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io Green Energy Tech Public Company Limited\Bio Green Energy Tech Q2'June 23\"/>
    </mc:Choice>
  </mc:AlternateContent>
  <xr:revisionPtr revIDLastSave="0" documentId="13_ncr:1_{86564075-829B-458A-ACEA-417A6F5CBAD7}" xr6:coauthVersionLast="47" xr6:coauthVersionMax="47" xr10:uidLastSave="{00000000-0000-0000-0000-000000000000}"/>
  <bookViews>
    <workbookView xWindow="-108" yWindow="-108" windowWidth="23256" windowHeight="12576" activeTab="5" xr2:uid="{872C1B8B-5164-4518-A234-39BB6DC6B161}"/>
  </bookViews>
  <sheets>
    <sheet name="BS 2-4" sheetId="1" r:id="rId1"/>
    <sheet name="PL 5-6 (3 month)" sheetId="2" r:id="rId2"/>
    <sheet name="PL 7-8(6month)" sheetId="3" r:id="rId3"/>
    <sheet name="EQ Consol 9" sheetId="4" r:id="rId4"/>
    <sheet name="EQ Company 10" sheetId="5" r:id="rId5"/>
    <sheet name="CF 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0" i="6" l="1"/>
  <c r="F100" i="6"/>
  <c r="L87" i="6"/>
  <c r="J87" i="6"/>
  <c r="H87" i="6"/>
  <c r="F87" i="6"/>
  <c r="L68" i="6"/>
  <c r="J68" i="6"/>
  <c r="H68" i="6"/>
  <c r="F68" i="6"/>
  <c r="L32" i="6"/>
  <c r="L36" i="6" s="1"/>
  <c r="H15" i="6"/>
  <c r="H32" i="6" s="1"/>
  <c r="H36" i="6" s="1"/>
  <c r="P24" i="5"/>
  <c r="N24" i="5"/>
  <c r="L24" i="5"/>
  <c r="J24" i="5"/>
  <c r="H24" i="5"/>
  <c r="R22" i="5"/>
  <c r="R21" i="5"/>
  <c r="R20" i="5"/>
  <c r="R18" i="5"/>
  <c r="P16" i="5"/>
  <c r="L16" i="5"/>
  <c r="J16" i="5"/>
  <c r="H16" i="5"/>
  <c r="R12" i="5"/>
  <c r="A3" i="5"/>
  <c r="U27" i="4"/>
  <c r="Q27" i="4"/>
  <c r="O27" i="4"/>
  <c r="M27" i="4"/>
  <c r="K27" i="4"/>
  <c r="I27" i="4"/>
  <c r="G27" i="4"/>
  <c r="S25" i="4"/>
  <c r="W25" i="4" s="1"/>
  <c r="S24" i="4"/>
  <c r="W24" i="4" s="1"/>
  <c r="S23" i="4"/>
  <c r="W23" i="4" s="1"/>
  <c r="S21" i="4"/>
  <c r="W21" i="4" s="1"/>
  <c r="O19" i="4"/>
  <c r="K19" i="4"/>
  <c r="I19" i="4"/>
  <c r="G19" i="4"/>
  <c r="U17" i="4"/>
  <c r="U19" i="4" s="1"/>
  <c r="Q17" i="4"/>
  <c r="Q19" i="4" s="1"/>
  <c r="M17" i="4"/>
  <c r="M19" i="4" s="1"/>
  <c r="W16" i="4"/>
  <c r="S16" i="4"/>
  <c r="S14" i="4"/>
  <c r="A87" i="3"/>
  <c r="A31" i="4" s="1"/>
  <c r="A27" i="5" s="1"/>
  <c r="A43" i="6" s="1"/>
  <c r="A89" i="6" s="1"/>
  <c r="A132" i="6" s="1"/>
  <c r="O66" i="3"/>
  <c r="M63" i="3"/>
  <c r="M66" i="3" s="1"/>
  <c r="O60" i="3"/>
  <c r="M57" i="3"/>
  <c r="N14" i="5" s="1"/>
  <c r="O41" i="3"/>
  <c r="M41" i="3"/>
  <c r="K41" i="3"/>
  <c r="I41" i="3"/>
  <c r="M22" i="3"/>
  <c r="O19" i="3"/>
  <c r="O30" i="3" s="1"/>
  <c r="O33" i="3" s="1"/>
  <c r="O43" i="3" s="1"/>
  <c r="M19" i="3"/>
  <c r="K19" i="3"/>
  <c r="K30" i="3" s="1"/>
  <c r="K33" i="3" s="1"/>
  <c r="I19" i="3"/>
  <c r="I30" i="3" s="1"/>
  <c r="A86" i="2"/>
  <c r="O65" i="2"/>
  <c r="M62" i="2"/>
  <c r="M65" i="2" s="1"/>
  <c r="O59" i="2"/>
  <c r="M59" i="2"/>
  <c r="M56" i="2"/>
  <c r="O40" i="2"/>
  <c r="M40" i="2"/>
  <c r="K40" i="2"/>
  <c r="I40" i="2"/>
  <c r="O29" i="2"/>
  <c r="O32" i="2" s="1"/>
  <c r="O42" i="2" s="1"/>
  <c r="M22" i="2"/>
  <c r="O19" i="2"/>
  <c r="M19" i="2"/>
  <c r="K19" i="2"/>
  <c r="K29" i="2" s="1"/>
  <c r="K32" i="2" s="1"/>
  <c r="I19" i="2"/>
  <c r="I29" i="2" s="1"/>
  <c r="I32" i="2" s="1"/>
  <c r="A137" i="1"/>
  <c r="M125" i="1"/>
  <c r="M128" i="1" s="1"/>
  <c r="I125" i="1"/>
  <c r="I128" i="1" s="1"/>
  <c r="G125" i="1"/>
  <c r="G128" i="1" s="1"/>
  <c r="M87" i="1"/>
  <c r="K87" i="1"/>
  <c r="I87" i="1"/>
  <c r="G82" i="1"/>
  <c r="G87" i="1" s="1"/>
  <c r="M77" i="1"/>
  <c r="M89" i="1" s="1"/>
  <c r="K77" i="1"/>
  <c r="K89" i="1" s="1"/>
  <c r="I77" i="1"/>
  <c r="G68" i="1"/>
  <c r="G77" i="1" s="1"/>
  <c r="A50" i="1"/>
  <c r="A95" i="1" s="1"/>
  <c r="M40" i="1"/>
  <c r="I40" i="1"/>
  <c r="G40" i="1"/>
  <c r="K40" i="1"/>
  <c r="K42" i="1" s="1"/>
  <c r="M23" i="1"/>
  <c r="K23" i="1"/>
  <c r="I23" i="1"/>
  <c r="G23" i="1"/>
  <c r="H99" i="6" l="1"/>
  <c r="H104" i="6" s="1"/>
  <c r="L99" i="6"/>
  <c r="L104" i="6" s="1"/>
  <c r="R24" i="5"/>
  <c r="W27" i="4"/>
  <c r="M29" i="2"/>
  <c r="M32" i="2" s="1"/>
  <c r="M42" i="2" s="1"/>
  <c r="M30" i="3"/>
  <c r="J10" i="6" s="1"/>
  <c r="J32" i="6" s="1"/>
  <c r="J36" i="6" s="1"/>
  <c r="J99" i="6" s="1"/>
  <c r="J104" i="6" s="1"/>
  <c r="M60" i="3"/>
  <c r="M42" i="1"/>
  <c r="I89" i="1"/>
  <c r="I130" i="1" s="1"/>
  <c r="M130" i="1"/>
  <c r="G42" i="1"/>
  <c r="I42" i="1"/>
  <c r="R14" i="5"/>
  <c r="R16" i="5" s="1"/>
  <c r="N16" i="5"/>
  <c r="K122" i="1" s="1"/>
  <c r="K125" i="1" s="1"/>
  <c r="K128" i="1" s="1"/>
  <c r="K130" i="1" s="1"/>
  <c r="I59" i="2"/>
  <c r="I42" i="2"/>
  <c r="I65" i="2" s="1"/>
  <c r="K59" i="2"/>
  <c r="K42" i="2"/>
  <c r="K65" i="2" s="1"/>
  <c r="F10" i="6"/>
  <c r="F32" i="6" s="1"/>
  <c r="F36" i="6" s="1"/>
  <c r="F99" i="6" s="1"/>
  <c r="F104" i="6" s="1"/>
  <c r="I33" i="3"/>
  <c r="K60" i="3"/>
  <c r="K43" i="3"/>
  <c r="K66" i="3" s="1"/>
  <c r="G89" i="1"/>
  <c r="G130" i="1" s="1"/>
  <c r="S27" i="4"/>
  <c r="W14" i="4"/>
  <c r="S17" i="4"/>
  <c r="W17" i="4" s="1"/>
  <c r="M33" i="3" l="1"/>
  <c r="M43" i="3" s="1"/>
  <c r="S19" i="4"/>
  <c r="W19" i="4"/>
  <c r="I60" i="3"/>
  <c r="I43" i="3"/>
  <c r="I66" i="3" s="1"/>
</calcChain>
</file>

<file path=xl/sharedStrings.xml><?xml version="1.0" encoding="utf-8"?>
<sst xmlns="http://schemas.openxmlformats.org/spreadsheetml/2006/main" count="515" uniqueCount="223">
  <si>
    <t>บริษัท ไบโอ กรีน เอ็นเนอร์ยี่ เทค จำกัด (มหาชน)</t>
  </si>
  <si>
    <t>งบแสดงฐานะการเงิน</t>
  </si>
  <si>
    <t>ณ วันที่ 30 มิถุนายน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</si>
  <si>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</si>
  <si>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</si>
  <si>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</si>
  <si>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</si>
  <si>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</si>
  <si>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</si>
  <si>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</si>
  <si>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</si>
  <si>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</si>
  <si>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</si>
  <si>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</si>
  <si>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</si>
  <si>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</si>
  <si>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</si>
  <si>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เงินให้กู้ระยะสั้นแก่กิจการที่เกี่ยวข้องกัน</t>
  </si>
  <si>
    <t>16 ค)</t>
  </si>
  <si>
    <t>เงินให้กู้ระยะสั้นแก่บุคคลอื่น</t>
  </si>
  <si>
    <t>สินค้าคงเหลือ</t>
  </si>
  <si>
    <t>วัสดุและของใช้สิ้นเปลืองสำหรับเรือเดินทะเล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</si>
  <si>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</si>
  <si>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</si>
  <si>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</si>
  <si>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</si>
  <si>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</si>
  <si>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</si>
  <si>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เงินลงทุนในบริษัทย่อย</t>
  </si>
  <si>
    <t xml:space="preserve">เงินลงทุนในบริษัทร่วม </t>
  </si>
  <si>
    <t>เงินให้กู้ระยะยาวแก่กิจการที่เกี่ยวข้องกัน</t>
  </si>
  <si>
    <t>16 ง)</t>
  </si>
  <si>
    <t>ที่ดิน อาคาร อุปกรณ์ และเรือเดินทะเล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</si>
  <si>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</si>
  <si>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</si>
  <si>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</si>
  <si>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</si>
  <si>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</si>
  <si>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</si>
  <si>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</si>
  <si>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  ______________________________________     กรรมการ  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</si>
  <si>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</si>
  <si>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</si>
  <si>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</si>
  <si>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</si>
  <si>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</si>
  <si>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</si>
  <si>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</si>
  <si>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เงินกู้ยืมระยะสั้นจากบุคคลหรือ</t>
  </si>
  <si>
    <t>กิจการที่เกี่ยวข้องกัน</t>
  </si>
  <si>
    <t>16 จ)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</si>
  <si>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</si>
  <si>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</si>
  <si>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ส่วนของเงินกู้ยืมระยะยาวจากกิจการอื่น</t>
  </si>
  <si>
    <t>เงินกู้ยืมระยะยาวจากสถาบันการเงิน</t>
  </si>
  <si>
    <t>ส่วนที่จัดเป็นหนี้สินหมุนเวียน</t>
  </si>
  <si>
    <t>ส่วนของหนี้สินตามสัญญาเช่า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</si>
  <si>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</si>
  <si>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</si>
  <si>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</si>
  <si>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</si>
  <si>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เงินกู้ยืมระยะยาวจากบุคคลอื่น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</si>
  <si>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</si>
  <si>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</si>
  <si>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</si>
  <si>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</si>
  <si>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</si>
  <si>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</si>
  <si>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</si>
  <si>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</si>
  <si>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3,096,772,877 หุ้น มูลค่าหุ้นละ 3 บาท</t>
  </si>
  <si>
    <t>หุ้นบุริมสิทธิ 2,550,000 หุ้น มูลค่าหุ้นละ 3 บาท</t>
  </si>
  <si>
    <t>ทุนที่ออกและชำระเต็มมูลค่าแล้ว</t>
  </si>
  <si>
    <t>หุ้นสามัญ 3,053,252,287 หุ้น มูลค่าหุ้นละ 3 บาท</t>
  </si>
  <si>
    <t>ผลกระทบจากการเปลี่ยนสกุลเงิน</t>
  </si>
  <si>
    <t xml:space="preserve">  ที่ใช้ในการดำเนินงาน</t>
  </si>
  <si>
    <t>ส่วนต่ำมูลค่าหุ้น</t>
  </si>
  <si>
    <t xml:space="preserve">กำไร (ขาดทุน) สะสม 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</si>
  <si>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</si>
  <si>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</si>
  <si>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</si>
  <si>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</si>
  <si>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</si>
  <si>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</si>
  <si>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</si>
  <si>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</si>
  <si>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2566</t>
  </si>
  <si>
    <t xml:space="preserve"> </t>
  </si>
  <si>
    <t>รายได้จากการขายและให้บริการ</t>
  </si>
  <si>
    <t>ในธุรกิจพาณิชย์นาวี</t>
  </si>
  <si>
    <t>ในธุรกิจน้ำมันไบโอดีเซล</t>
  </si>
  <si>
    <t>ต้นทุนจากการขายและให้บริการ</t>
  </si>
  <si>
    <t>กำไรขั้นต้น</t>
  </si>
  <si>
    <t>รายได้อื่น</t>
  </si>
  <si>
    <t>ค่าใช้จ่ายในการบริหาร</t>
  </si>
  <si>
    <t>กำไร (ขาดทุน) จากอัตราแลกเปลี่ยน</t>
  </si>
  <si>
    <t>ต้นทุนทางการเงิน</t>
  </si>
  <si>
    <t>ส่วนแบ่งกำไร (ขาดทุน) จากเงินลงทุนในบริษัทร่วม</t>
  </si>
  <si>
    <t>ที่รับรู้ตามวิธีส่วนได้เสีย</t>
  </si>
  <si>
    <t>กำไร (ขาดทุน) ก่อนภาษีเงินได้</t>
  </si>
  <si>
    <t>-</t>
  </si>
  <si>
    <t>กำไร (ขาดทุน) สำหรับงวด</t>
  </si>
  <si>
    <t>กำไรขาดทุนเบ็ดเสร็จอื่น:</t>
  </si>
  <si>
    <t>รายการที่จะจัดประเภทรายการใหม่เข้า</t>
  </si>
  <si>
    <t>ไปไว้ในกำไรหรือขาดทุนในภายหลัง</t>
  </si>
  <si>
    <t>ผลต่างของอัตราแลกเปลี่ยนจากการ</t>
  </si>
  <si>
    <t>แปลงค่างบการเงิน</t>
  </si>
  <si>
    <t>กำไร (ขาดทุน) เบ็ดเสร็จรวมสำหรับงวด</t>
  </si>
  <si>
    <t>การแบ่งปันกำไร 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</si>
  <si>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</si>
  <si>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</si>
  <si>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</si>
  <si>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 - ส่วนของ</t>
  </si>
  <si>
    <t xml:space="preserve">   ผู้เป็นเจ้าของของบริษัท</t>
  </si>
  <si>
    <t>กำไร (ขาดทุน) ต่อหุ้นขั้นพื้นฐาน</t>
  </si>
  <si>
    <t>กำไร (ขาดทุน) ต่อหุ้นปรับลด</t>
  </si>
  <si>
    <t>สำหรับงวดหกเดือนสิ้นสุดวันที่ 30 มิถุนายน พ.ศ. 2566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</si>
  <si>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</si>
  <si>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</si>
  <si>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</si>
  <si>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กำไร (ขาดทุน) สะสม</t>
  </si>
  <si>
    <t>ส่วนต่างจาก</t>
  </si>
  <si>
    <t>จัดสรรแล้ว -</t>
  </si>
  <si>
    <t>การเปลี่ยนแปลง</t>
  </si>
  <si>
    <t>รวมส่วนของ</t>
  </si>
  <si>
    <t>ทุนที่ออกและ</t>
  </si>
  <si>
    <t>ส่วนต่ำ</t>
  </si>
  <si>
    <t>สำรองตาม</t>
  </si>
  <si>
    <t>ยังไม่ได้</t>
  </si>
  <si>
    <t>ส่วนได้เสีย</t>
  </si>
  <si>
    <t>การแปลงค่า</t>
  </si>
  <si>
    <t>ผู้เป็นเจ้าของ</t>
  </si>
  <si>
    <t>รวมส่วน</t>
  </si>
  <si>
    <t>ชำระแล้ว</t>
  </si>
  <si>
    <t>มูลค่าหุ้น</t>
  </si>
  <si>
    <t>กฎหมาย</t>
  </si>
  <si>
    <t>จัดสรร</t>
  </si>
  <si>
    <t>ในบริษัทย่อย</t>
  </si>
  <si>
    <t>งบการเงิน</t>
  </si>
  <si>
    <t>ของบริษัทใหญ่</t>
  </si>
  <si>
    <t>ควบคุม</t>
  </si>
  <si>
    <t>ของเจ้าของ</t>
  </si>
  <si>
    <t>ยอดคงเหลือ ณ วันที่ 1 มกราคม พ.ศ. 2566</t>
  </si>
  <si>
    <t>การเปลี่ยนแปลงในส่วนของเจ้าของสำหรับงวด</t>
  </si>
  <si>
    <t>การเปลี่ยนแปลงส่วนได้เสียในบริษัทย่อย</t>
  </si>
  <si>
    <t>ยอดคงเหลือ ณ วันที่ 30 มิถุนายน พ.ศ. 2566</t>
  </si>
  <si>
    <t>ยอดคงเหลือ ณ วันที่ 1 มกราคม พ.ศ. 2565</t>
  </si>
  <si>
    <t>การใช้สิทธิที่จะเลือกซื้อหุ้น</t>
  </si>
  <si>
    <t>การออกและเสนอขายหุ้นสามัญให้แก่บุคคลในวงจำกัด</t>
  </si>
  <si>
    <t>กำไรเบ็ดเสร็จรวมสำหรับงวด</t>
  </si>
  <si>
    <t>ยอดคงเหลือ ณ วันที่ 30 มิถุนายน พ.ศ. 2565</t>
  </si>
  <si>
    <t>จัดสรรแล้ว - สำรอง</t>
  </si>
  <si>
    <t>ตามกฎหมาย</t>
  </si>
  <si>
    <t>การแปลงค่างบการเงิน</t>
  </si>
  <si>
    <t>ขาดทุนเบ็ดเสร็จรวมสำหรับงวด</t>
  </si>
  <si>
    <t>งบกระแสเงินสด (ยังไม่ได้ตรวจสอบ)</t>
  </si>
  <si>
    <t>รายการปรับปรุง</t>
  </si>
  <si>
    <t>กลับรายการขาดทุนจากการลดมูลค่าสินค้าคงเหลือ</t>
  </si>
  <si>
    <t>เพื่อแสดงด้วยมูลค่าสิทธิที่คาดว่าจะได้รับ</t>
  </si>
  <si>
    <t>ผลขาดทุนที่คาดว่าจะเกิดขึ้นของลูกหนี้การค้า</t>
  </si>
  <si>
    <t>ค่าเสื่อมราคาและค่าตัดจำหน่าย</t>
  </si>
  <si>
    <t xml:space="preserve">รายได้ดอกเบี้ยรับ </t>
  </si>
  <si>
    <t>รายได้เงินปันผล</t>
  </si>
  <si>
    <t xml:space="preserve">ต้นทุนทางการเงิน </t>
  </si>
  <si>
    <t>ค่าใช้จ่ายผลประโยชน์พนักงาน</t>
  </si>
  <si>
    <t>ส่วนแบ่งขาดทุน (กำไร) ของบริษัทร่วมตามวิธีส่วนได้เสีย</t>
  </si>
  <si>
    <t>การเปลี่ยนแปลงเงินทุนหมุนเวียน:</t>
  </si>
  <si>
    <t>จ่ายดอกเบี้ย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</si>
  <si>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</si>
  <si>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</si>
  <si>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การเพิ่มขึ้นของเงินฝากธนาคารที่มีภาระค้ำประกัน</t>
  </si>
  <si>
    <t>เงินสดจ่ายเพื่อซื้อสินทรัพย์ทางการเงินที่วัดมูลค่าด้วย</t>
  </si>
  <si>
    <t>เงินสดจ่ายเพื่อซื้อบริษัทย่อย</t>
  </si>
  <si>
    <t>เงินสดจ่ายเพื่อซื้อธุรกิจ - สุทธิจากเงินสดของบริษัทย่อย</t>
  </si>
  <si>
    <t>เงินสดรับจากลูกหนี้การโอนกิจการ</t>
  </si>
  <si>
    <t>เงินสดจ่ายเพื่อซื้อสินทรัพย์ไม่มีตัวตน</t>
  </si>
  <si>
    <t>เงินสดจ่ายเพื่อซื้ออาคาร อุปกรณ์ และเรือเดินทะเล</t>
  </si>
  <si>
    <t>เงินสดรับจากการจำหน่ายอุปกรณ์</t>
  </si>
  <si>
    <t>เงินให้กู้ยืมระยะสั้นแก่บุคคลอื่น</t>
  </si>
  <si>
    <t>ดอกเบี้ยรับ</t>
  </si>
  <si>
    <t>เงินปันผลรับ</t>
  </si>
  <si>
    <t>กระแสเงินสดจากกิจกรรมจัดหาเงิน</t>
  </si>
  <si>
    <t>เงินสดรับจากการเพิ่มทุน</t>
  </si>
  <si>
    <t>เงินสดรับจากการใช้สิทธิซื้อหุ้น</t>
  </si>
  <si>
    <t>เงินสดจ่ายคืนเงินกู้ยืมระยะสั้นจากบุคคลอื่น</t>
  </si>
  <si>
    <t>เงินสดจ่ายคืนเงินกู้ยืมระยะยาวจากกิจการที่เกี่ยวข้องกัน</t>
  </si>
  <si>
    <t>เงินสดจ่ายคืนเงินกู้ยืมระยะยาวจากกิจการอื่น</t>
  </si>
  <si>
    <t>เงินสดจ่ายคืนเงินกู้ยืมระยะยาวจากสถาบันการเงิน</t>
  </si>
  <si>
    <t>เงินสดรับจากหุ้นกู้</t>
  </si>
  <si>
    <t>เงินสดจ่ายค่าธรรมเนียมหุ้นกู้</t>
  </si>
  <si>
    <t xml:space="preserve">เงินสดจ่ายคืนเงินต้นตามสัญญาเช่า </t>
  </si>
  <si>
    <t>เงินสดและรายการเทียบเท่าเงินสดต้นงวด</t>
  </si>
  <si>
    <t>กำไร (ขาดทุน) จากอัตราแลกเปลี่ยนของ</t>
  </si>
  <si>
    <t>เงินสดและรายการเทียบเท่าเงินสดสิ้นงวด</t>
  </si>
  <si>
    <t>รายการที่ไม่กระทบเงินสด</t>
  </si>
  <si>
    <t>โอนหนี้สินตามสัญญาเช่าเป็นค่าเช่าค้างจ่าย</t>
  </si>
  <si>
    <t>จัดประเภทใหม่จากเงินให้กู้ระยะสั้นเป็นเงินให้กู้ระยะยาว</t>
  </si>
  <si>
    <t>แก่กิจการที่เกี่ยวข้องกัน</t>
  </si>
  <si>
    <t>เจ้าหนี้จากการซื้ออุปกรณ์</t>
  </si>
  <si>
    <t>ซื้อส่วนได้เสียในบริษัทย่อยทางอ้อมผ่านเงินกู้ยืมจาก</t>
  </si>
  <si>
    <t>เงินสดรับจากเงินกู้ยืมระยะสั้นจากบุคคลหรือ</t>
  </si>
  <si>
    <t>เงินสดจ่ายคืนเงินกู้ยืมระยะสั้นจากบุคคลหรือ</t>
  </si>
  <si>
    <t>ขาดทุนจากการจำหน่ายและตัดจำหน่ายสินทรัพย์</t>
  </si>
  <si>
    <t>9, 11.2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</si>
  <si>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</si>
  <si>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</si>
  <si>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</si>
  <si>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ค่าใช้จ่ายภาษีเงินได้</t>
  </si>
  <si>
    <t>กำไรเบ็ดเสร็จอื่นสำหรับงวด</t>
  </si>
  <si>
    <t>กำไรขาดทุนเบ็ดเสร็จอื่น</t>
  </si>
  <si>
    <t>จากสถาบันการเงินเพิ่มขึ้น (ลดลง)</t>
  </si>
  <si>
    <t>(กำไร) ขาดทุนจากการจำหน่ายและตัดจำหน่ายสินทรัพย์</t>
  </si>
  <si>
    <t>กำไร (ขาดทุน) จากการจำหน่ายและ</t>
  </si>
  <si>
    <t>ตัดจำหน่ายสินทรัพย์</t>
  </si>
  <si>
    <t>(กำไร) ขาดทุนจากอัตราแลกเปลี่ยนที่ยังไม่เกิดขึ้นจริง</t>
  </si>
  <si>
    <t>รับ (จ่าย) ภาษีเงินได้</t>
  </si>
  <si>
    <t>ลูกหนี้จากการโอนกิจการ</t>
  </si>
  <si>
    <t>ที่ไม่มีอำนาจ</t>
  </si>
  <si>
    <t>เงินสดสุทธิ (ใช้ไปใน) ได้มาจากกิจกรรมลงทุน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</si>
  <si>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</si>
  <si>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</si>
  <si>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เงินสดได้มาจาก (ใช้ไปใน) การดำเนินงาน</t>
  </si>
  <si>
    <t>โอนเงินมัดจำเป็นอาคารและอุปกรณ์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</si>
</sst>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#,##0.000;\(#,##0.000\);\-"/>
    <numFmt numFmtId="168" formatCode="#,##0.0;\(#,##0.0\)"/>
    <numFmt numFmtId="169" formatCode="#,##0.0000;\(#,##0.0000\);\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3"/>
      <color rgb="FF00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rgb="FF000000"/>
      <name val="Browallia New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0" fillId="0" borderId="0"/>
    <xf numFmtId="0" fontId="11" fillId="0" borderId="0"/>
  </cellStyleXfs>
  <cellXfs count="173">
    <xf numFmtId="0" fontId="0" fillId="0" borderId="0" xfId="0"/>
    <xf numFmtId="0" fontId="3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4" fillId="0" borderId="0" xfId="2" applyFont="1"/>
    <xf numFmtId="164" fontId="3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2" xfId="2" applyNumberFormat="1" applyFont="1" applyBorder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165" fontId="4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horizontal="center" vertical="center"/>
    </xf>
    <xf numFmtId="165" fontId="4" fillId="0" borderId="0" xfId="2" applyNumberFormat="1" applyFont="1"/>
    <xf numFmtId="165" fontId="4" fillId="3" borderId="2" xfId="2" applyNumberFormat="1" applyFont="1" applyFill="1" applyBorder="1" applyAlignment="1">
      <alignment horizontal="right"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3" borderId="0" xfId="3" applyNumberFormat="1" applyFont="1" applyFill="1" applyAlignment="1">
      <alignment horizontal="right" vertical="center"/>
    </xf>
    <xf numFmtId="166" fontId="4" fillId="0" borderId="0" xfId="3" applyNumberFormat="1" applyFont="1" applyAlignment="1">
      <alignment horizontal="left"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165" fontId="4" fillId="3" borderId="0" xfId="4" applyNumberFormat="1" applyFont="1" applyFill="1" applyAlignment="1">
      <alignment horizontal="right" vertical="center"/>
    </xf>
    <xf numFmtId="165" fontId="4" fillId="3" borderId="0" xfId="2" applyNumberFormat="1" applyFont="1" applyFill="1" applyAlignment="1">
      <alignment horizontal="right"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2" borderId="3" xfId="2" applyNumberFormat="1" applyFont="1" applyFill="1" applyBorder="1" applyAlignment="1">
      <alignment horizontal="right" vertical="center"/>
    </xf>
    <xf numFmtId="165" fontId="4" fillId="0" borderId="3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4" fontId="4" fillId="0" borderId="2" xfId="2" applyNumberFormat="1" applyFont="1" applyBorder="1" applyAlignment="1">
      <alignment vertical="center"/>
    </xf>
    <xf numFmtId="164" fontId="4" fillId="0" borderId="2" xfId="2" applyNumberFormat="1" applyFont="1" applyBorder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165" fontId="4" fillId="2" borderId="0" xfId="2" applyNumberFormat="1" applyFont="1" applyFill="1" applyAlignment="1">
      <alignment vertical="center"/>
    </xf>
    <xf numFmtId="0" fontId="4" fillId="0" borderId="0" xfId="2" applyFont="1" applyAlignment="1">
      <alignment horizontal="left"/>
    </xf>
    <xf numFmtId="0" fontId="4" fillId="0" borderId="0" xfId="5" applyFont="1" applyAlignment="1">
      <alignment horizontal="left"/>
    </xf>
    <xf numFmtId="0" fontId="4" fillId="3" borderId="0" xfId="2" applyFont="1" applyFill="1"/>
    <xf numFmtId="0" fontId="4" fillId="0" borderId="0" xfId="5" applyFont="1"/>
    <xf numFmtId="165" fontId="4" fillId="2" borderId="2" xfId="2" applyNumberFormat="1" applyFont="1" applyFill="1" applyBorder="1" applyAlignment="1">
      <alignment vertical="center"/>
    </xf>
    <xf numFmtId="164" fontId="4" fillId="0" borderId="0" xfId="2" applyNumberFormat="1" applyFont="1" applyAlignment="1">
      <alignment horizontal="left" vertical="center" wrapText="1"/>
    </xf>
    <xf numFmtId="165" fontId="4" fillId="2" borderId="4" xfId="2" applyNumberFormat="1" applyFont="1" applyFill="1" applyBorder="1" applyAlignment="1">
      <alignment horizontal="right" vertical="center"/>
    </xf>
    <xf numFmtId="165" fontId="4" fillId="3" borderId="1" xfId="2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164" fontId="4" fillId="0" borderId="0" xfId="5" applyNumberFormat="1" applyFont="1" applyAlignment="1">
      <alignment vertical="center"/>
    </xf>
    <xf numFmtId="164" fontId="4" fillId="0" borderId="0" xfId="5" applyNumberFormat="1" applyFont="1" applyAlignment="1">
      <alignment horizontal="center" vertical="center"/>
    </xf>
    <xf numFmtId="165" fontId="4" fillId="0" borderId="0" xfId="5" applyNumberFormat="1" applyFont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vertical="center"/>
    </xf>
    <xf numFmtId="164" fontId="3" fillId="0" borderId="0" xfId="5" applyNumberFormat="1" applyFont="1" applyAlignment="1">
      <alignment horizontal="center" vertical="center"/>
    </xf>
    <xf numFmtId="164" fontId="3" fillId="0" borderId="1" xfId="5" applyNumberFormat="1" applyFont="1" applyBorder="1" applyAlignment="1">
      <alignment vertical="center"/>
    </xf>
    <xf numFmtId="164" fontId="4" fillId="0" borderId="1" xfId="5" applyNumberFormat="1" applyFont="1" applyBorder="1" applyAlignment="1">
      <alignment vertical="center"/>
    </xf>
    <xf numFmtId="164" fontId="4" fillId="0" borderId="1" xfId="5" applyNumberFormat="1" applyFont="1" applyBorder="1" applyAlignment="1">
      <alignment horizontal="center" vertical="center"/>
    </xf>
    <xf numFmtId="165" fontId="4" fillId="0" borderId="1" xfId="5" applyNumberFormat="1" applyFont="1" applyBorder="1" applyAlignment="1">
      <alignment horizontal="right" vertical="center"/>
    </xf>
    <xf numFmtId="165" fontId="3" fillId="0" borderId="0" xfId="5" quotePrefix="1" applyNumberFormat="1" applyFont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4" fontId="3" fillId="0" borderId="1" xfId="5" applyNumberFormat="1" applyFont="1" applyBorder="1" applyAlignment="1">
      <alignment horizontal="center" vertical="center"/>
    </xf>
    <xf numFmtId="165" fontId="3" fillId="0" borderId="1" xfId="5" applyNumberFormat="1" applyFont="1" applyBorder="1" applyAlignment="1">
      <alignment horizontal="right" vertical="center"/>
    </xf>
    <xf numFmtId="165" fontId="3" fillId="2" borderId="0" xfId="5" applyNumberFormat="1" applyFont="1" applyFill="1" applyAlignment="1">
      <alignment horizontal="right" vertical="center"/>
    </xf>
    <xf numFmtId="165" fontId="4" fillId="2" borderId="0" xfId="5" applyNumberFormat="1" applyFont="1" applyFill="1" applyAlignment="1">
      <alignment horizontal="right" vertical="center"/>
    </xf>
    <xf numFmtId="165" fontId="4" fillId="2" borderId="1" xfId="5" applyNumberFormat="1" applyFont="1" applyFill="1" applyBorder="1" applyAlignment="1">
      <alignment horizontal="right" vertical="center"/>
    </xf>
    <xf numFmtId="165" fontId="4" fillId="3" borderId="0" xfId="5" applyNumberFormat="1" applyFont="1" applyFill="1" applyAlignment="1">
      <alignment horizontal="right" vertical="center"/>
    </xf>
    <xf numFmtId="0" fontId="4" fillId="3" borderId="0" xfId="5" applyFont="1" applyFill="1" applyAlignment="1">
      <alignment vertical="center"/>
    </xf>
    <xf numFmtId="0" fontId="4" fillId="0" borderId="0" xfId="5" applyFont="1" applyAlignment="1">
      <alignment vertical="center"/>
    </xf>
    <xf numFmtId="165" fontId="4" fillId="0" borderId="0" xfId="5" applyNumberFormat="1" applyFont="1"/>
    <xf numFmtId="165" fontId="4" fillId="2" borderId="3" xfId="5" applyNumberFormat="1" applyFont="1" applyFill="1" applyBorder="1" applyAlignment="1">
      <alignment horizontal="right" vertical="center"/>
    </xf>
    <xf numFmtId="165" fontId="4" fillId="0" borderId="3" xfId="5" applyNumberFormat="1" applyFont="1" applyBorder="1" applyAlignment="1">
      <alignment horizontal="right" vertical="center"/>
    </xf>
    <xf numFmtId="164" fontId="5" fillId="0" borderId="0" xfId="5" applyNumberFormat="1" applyFont="1" applyAlignment="1">
      <alignment vertical="center"/>
    </xf>
    <xf numFmtId="165" fontId="4" fillId="0" borderId="0" xfId="5" applyNumberFormat="1" applyFont="1" applyAlignment="1">
      <alignment horizontal="center" vertical="center"/>
    </xf>
    <xf numFmtId="164" fontId="4" fillId="0" borderId="2" xfId="5" applyNumberFormat="1" applyFont="1" applyBorder="1" applyAlignment="1">
      <alignment vertical="center"/>
    </xf>
    <xf numFmtId="164" fontId="4" fillId="0" borderId="2" xfId="5" applyNumberFormat="1" applyFont="1" applyBorder="1" applyAlignment="1">
      <alignment horizontal="center" vertical="center"/>
    </xf>
    <xf numFmtId="165" fontId="4" fillId="0" borderId="2" xfId="5" applyNumberFormat="1" applyFont="1" applyBorder="1" applyAlignment="1">
      <alignment horizontal="right" vertical="center"/>
    </xf>
    <xf numFmtId="165" fontId="4" fillId="3" borderId="3" xfId="5" applyNumberFormat="1" applyFont="1" applyFill="1" applyBorder="1" applyAlignment="1">
      <alignment vertical="center"/>
    </xf>
    <xf numFmtId="165" fontId="4" fillId="0" borderId="3" xfId="5" applyNumberFormat="1" applyFont="1" applyBorder="1" applyAlignment="1">
      <alignment vertical="center"/>
    </xf>
    <xf numFmtId="168" fontId="4" fillId="0" borderId="0" xfId="5" applyNumberFormat="1" applyFont="1" applyAlignment="1">
      <alignment horizontal="center" vertical="center"/>
    </xf>
    <xf numFmtId="169" fontId="4" fillId="3" borderId="4" xfId="5" applyNumberFormat="1" applyFont="1" applyFill="1" applyBorder="1" applyAlignment="1">
      <alignment horizontal="right" vertical="center"/>
    </xf>
    <xf numFmtId="169" fontId="4" fillId="0" borderId="4" xfId="5" applyNumberFormat="1" applyFont="1" applyBorder="1" applyAlignment="1">
      <alignment horizontal="right" vertical="center"/>
    </xf>
    <xf numFmtId="165" fontId="4" fillId="0" borderId="0" xfId="5" applyNumberFormat="1" applyFont="1" applyAlignment="1">
      <alignment vertical="center"/>
    </xf>
    <xf numFmtId="0" fontId="4" fillId="3" borderId="0" xfId="5" applyFont="1" applyFill="1"/>
    <xf numFmtId="0" fontId="6" fillId="0" borderId="0" xfId="5" applyFont="1"/>
    <xf numFmtId="165" fontId="4" fillId="3" borderId="2" xfId="7" applyNumberFormat="1" applyFont="1" applyFill="1" applyBorder="1" applyAlignment="1">
      <alignment horizontal="right" vertical="center"/>
    </xf>
    <xf numFmtId="165" fontId="3" fillId="0" borderId="0" xfId="5" applyNumberFormat="1" applyFont="1" applyAlignment="1">
      <alignment vertical="center"/>
    </xf>
    <xf numFmtId="165" fontId="3" fillId="0" borderId="0" xfId="5" applyNumberFormat="1" applyFont="1" applyAlignment="1">
      <alignment horizontal="center" vertical="center"/>
    </xf>
    <xf numFmtId="165" fontId="3" fillId="0" borderId="1" xfId="5" applyNumberFormat="1" applyFont="1" applyBorder="1" applyAlignment="1">
      <alignment vertical="center"/>
    </xf>
    <xf numFmtId="165" fontId="3" fillId="0" borderId="0" xfId="5" applyNumberFormat="1" applyFont="1" applyAlignment="1">
      <alignment vertical="center" wrapText="1"/>
    </xf>
    <xf numFmtId="165" fontId="3" fillId="0" borderId="0" xfId="5" applyNumberFormat="1" applyFont="1" applyAlignment="1">
      <alignment horizontal="center" vertical="center" wrapText="1"/>
    </xf>
    <xf numFmtId="0" fontId="3" fillId="0" borderId="0" xfId="5" applyFont="1"/>
    <xf numFmtId="165" fontId="4" fillId="3" borderId="2" xfId="5" applyNumberFormat="1" applyFont="1" applyFill="1" applyBorder="1" applyAlignment="1">
      <alignment horizontal="right" vertical="center"/>
    </xf>
    <xf numFmtId="165" fontId="4" fillId="3" borderId="3" xfId="5" applyNumberFormat="1" applyFont="1" applyFill="1" applyBorder="1" applyAlignment="1">
      <alignment horizontal="right" vertical="center"/>
    </xf>
    <xf numFmtId="165" fontId="4" fillId="0" borderId="1" xfId="5" applyNumberFormat="1" applyFont="1" applyBorder="1" applyAlignment="1">
      <alignment vertical="center"/>
    </xf>
    <xf numFmtId="165" fontId="4" fillId="0" borderId="1" xfId="5" applyNumberFormat="1" applyFont="1" applyBorder="1" applyAlignment="1">
      <alignment horizontal="center" vertical="center"/>
    </xf>
    <xf numFmtId="0" fontId="4" fillId="0" borderId="5" xfId="5" applyFont="1" applyBorder="1"/>
    <xf numFmtId="165" fontId="3" fillId="0" borderId="1" xfId="5" applyNumberFormat="1" applyFont="1" applyBorder="1" applyAlignment="1">
      <alignment horizontal="center" vertical="center"/>
    </xf>
    <xf numFmtId="165" fontId="4" fillId="2" borderId="0" xfId="5" applyNumberFormat="1" applyFont="1" applyFill="1" applyAlignment="1">
      <alignment horizontal="center" vertical="center"/>
    </xf>
    <xf numFmtId="165" fontId="4" fillId="2" borderId="0" xfId="5" applyNumberFormat="1" applyFont="1" applyFill="1" applyAlignment="1">
      <alignment vertical="center"/>
    </xf>
    <xf numFmtId="165" fontId="4" fillId="2" borderId="2" xfId="5" applyNumberFormat="1" applyFont="1" applyFill="1" applyBorder="1" applyAlignment="1">
      <alignment vertical="center"/>
    </xf>
    <xf numFmtId="165" fontId="4" fillId="0" borderId="2" xfId="5" applyNumberFormat="1" applyFont="1" applyBorder="1" applyAlignment="1">
      <alignment vertical="center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center" vertical="center"/>
    </xf>
    <xf numFmtId="165" fontId="7" fillId="0" borderId="0" xfId="5" applyNumberFormat="1" applyFont="1" applyAlignment="1">
      <alignment vertical="center"/>
    </xf>
    <xf numFmtId="165" fontId="7" fillId="0" borderId="0" xfId="5" applyNumberFormat="1" applyFont="1" applyAlignment="1">
      <alignment horizontal="right" vertical="center"/>
    </xf>
    <xf numFmtId="164" fontId="7" fillId="0" borderId="1" xfId="5" applyNumberFormat="1" applyFont="1" applyBorder="1" applyAlignment="1">
      <alignment vertical="center"/>
    </xf>
    <xf numFmtId="0" fontId="7" fillId="0" borderId="1" xfId="5" applyFont="1" applyBorder="1" applyAlignment="1">
      <alignment vertical="center"/>
    </xf>
    <xf numFmtId="0" fontId="7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165" fontId="8" fillId="0" borderId="0" xfId="5" applyNumberFormat="1" applyFont="1" applyAlignment="1">
      <alignment horizontal="right" vertical="center"/>
    </xf>
    <xf numFmtId="165" fontId="8" fillId="0" borderId="0" xfId="5" applyNumberFormat="1" applyFont="1" applyAlignment="1">
      <alignment horizontal="center" vertical="center"/>
    </xf>
    <xf numFmtId="165" fontId="7" fillId="0" borderId="0" xfId="5" quotePrefix="1" applyNumberFormat="1" applyFont="1" applyAlignment="1">
      <alignment horizontal="right" vertical="center"/>
    </xf>
    <xf numFmtId="15" fontId="7" fillId="0" borderId="1" xfId="5" applyNumberFormat="1" applyFont="1" applyBorder="1" applyAlignment="1">
      <alignment horizontal="center" vertical="center"/>
    </xf>
    <xf numFmtId="15" fontId="7" fillId="0" borderId="0" xfId="5" applyNumberFormat="1" applyFont="1" applyAlignment="1">
      <alignment horizontal="right" vertical="center"/>
    </xf>
    <xf numFmtId="165" fontId="7" fillId="0" borderId="1" xfId="5" applyNumberFormat="1" applyFont="1" applyBorder="1" applyAlignment="1">
      <alignment horizontal="right" vertical="center"/>
    </xf>
    <xf numFmtId="165" fontId="7" fillId="0" borderId="0" xfId="5" applyNumberFormat="1" applyFont="1" applyAlignment="1">
      <alignment horizontal="center" vertical="center"/>
    </xf>
    <xf numFmtId="15" fontId="7" fillId="0" borderId="0" xfId="5" applyNumberFormat="1" applyFont="1" applyAlignment="1">
      <alignment horizontal="center" vertical="center"/>
    </xf>
    <xf numFmtId="165" fontId="7" fillId="2" borderId="0" xfId="5" applyNumberFormat="1" applyFont="1" applyFill="1" applyAlignment="1">
      <alignment horizontal="right" vertical="center"/>
    </xf>
    <xf numFmtId="0" fontId="9" fillId="0" borderId="0" xfId="5" applyFont="1"/>
    <xf numFmtId="165" fontId="8" fillId="2" borderId="0" xfId="5" applyNumberFormat="1" applyFont="1" applyFill="1" applyAlignment="1">
      <alignment horizontal="right" vertical="center"/>
    </xf>
    <xf numFmtId="165" fontId="8" fillId="2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0" fontId="6" fillId="0" borderId="0" xfId="5" applyFont="1" applyAlignment="1">
      <alignment vertical="center"/>
    </xf>
    <xf numFmtId="165" fontId="8" fillId="2" borderId="0" xfId="5" applyNumberFormat="1" applyFont="1" applyFill="1" applyAlignment="1">
      <alignment vertical="center"/>
    </xf>
    <xf numFmtId="165" fontId="8" fillId="0" borderId="0" xfId="5" applyNumberFormat="1" applyFont="1" applyAlignment="1">
      <alignment vertical="center"/>
    </xf>
    <xf numFmtId="165" fontId="4" fillId="3" borderId="0" xfId="8" applyNumberFormat="1" applyFont="1" applyFill="1" applyAlignment="1">
      <alignment horizontal="right" vertical="center"/>
    </xf>
    <xf numFmtId="165" fontId="8" fillId="2" borderId="5" xfId="5" applyNumberFormat="1" applyFont="1" applyFill="1" applyBorder="1" applyAlignment="1">
      <alignment horizontal="right" vertical="center"/>
    </xf>
    <xf numFmtId="165" fontId="8" fillId="0" borderId="5" xfId="5" applyNumberFormat="1" applyFont="1" applyBorder="1" applyAlignment="1">
      <alignment horizontal="right" vertical="center"/>
    </xf>
    <xf numFmtId="165" fontId="8" fillId="3" borderId="0" xfId="5" applyNumberFormat="1" applyFont="1" applyFill="1" applyAlignment="1">
      <alignment horizontal="right" vertical="center"/>
    </xf>
    <xf numFmtId="165" fontId="8" fillId="3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2" borderId="2" xfId="5" applyNumberFormat="1" applyFont="1" applyFill="1" applyBorder="1" applyAlignment="1">
      <alignment horizontal="right" vertical="center"/>
    </xf>
    <xf numFmtId="165" fontId="8" fillId="0" borderId="2" xfId="5" applyNumberFormat="1" applyFont="1" applyBorder="1" applyAlignment="1">
      <alignment horizontal="right" vertical="center"/>
    </xf>
    <xf numFmtId="165" fontId="8" fillId="3" borderId="1" xfId="5" applyNumberFormat="1" applyFont="1" applyFill="1" applyBorder="1" applyAlignment="1">
      <alignment horizontal="right" vertical="center"/>
    </xf>
    <xf numFmtId="165" fontId="8" fillId="0" borderId="1" xfId="5" applyNumberFormat="1" applyFont="1" applyBorder="1" applyAlignment="1">
      <alignment horizontal="right" vertical="center"/>
    </xf>
    <xf numFmtId="0" fontId="9" fillId="0" borderId="0" xfId="5" applyFont="1" applyAlignment="1">
      <alignment vertical="center"/>
    </xf>
    <xf numFmtId="15" fontId="8" fillId="0" borderId="0" xfId="5" applyNumberFormat="1" applyFont="1" applyAlignment="1">
      <alignment horizontal="center" vertical="center"/>
    </xf>
    <xf numFmtId="15" fontId="8" fillId="0" borderId="0" xfId="5" quotePrefix="1" applyNumberFormat="1" applyFont="1" applyAlignment="1">
      <alignment horizontal="center" vertical="center"/>
    </xf>
    <xf numFmtId="0" fontId="8" fillId="0" borderId="0" xfId="5" quotePrefix="1" applyFont="1" applyAlignment="1">
      <alignment horizontal="center" vertical="center"/>
    </xf>
    <xf numFmtId="164" fontId="8" fillId="0" borderId="2" xfId="5" applyNumberFormat="1" applyFont="1" applyBorder="1" applyAlignment="1">
      <alignment vertical="center"/>
    </xf>
    <xf numFmtId="164" fontId="8" fillId="0" borderId="2" xfId="5" applyNumberFormat="1" applyFont="1" applyBorder="1" applyAlignment="1">
      <alignment horizontal="center" vertical="center"/>
    </xf>
    <xf numFmtId="165" fontId="8" fillId="3" borderId="3" xfId="5" applyNumberFormat="1" applyFont="1" applyFill="1" applyBorder="1" applyAlignment="1">
      <alignment horizontal="right" vertical="center"/>
    </xf>
    <xf numFmtId="165" fontId="8" fillId="0" borderId="3" xfId="5" applyNumberFormat="1" applyFont="1" applyBorder="1" applyAlignment="1">
      <alignment horizontal="right" vertical="center"/>
    </xf>
    <xf numFmtId="165" fontId="6" fillId="0" borderId="0" xfId="5" applyNumberFormat="1" applyFont="1" applyAlignment="1">
      <alignment vertical="center"/>
    </xf>
    <xf numFmtId="165" fontId="3" fillId="0" borderId="0" xfId="9" applyNumberFormat="1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165" fontId="6" fillId="0" borderId="0" xfId="5" applyNumberFormat="1" applyFont="1"/>
    <xf numFmtId="0" fontId="6" fillId="0" borderId="0" xfId="5" applyFont="1" applyAlignment="1">
      <alignment horizontal="center" vertical="center"/>
    </xf>
    <xf numFmtId="0" fontId="8" fillId="0" borderId="2" xfId="5" applyFont="1" applyBorder="1" applyAlignment="1">
      <alignment vertical="center"/>
    </xf>
    <xf numFmtId="0" fontId="8" fillId="0" borderId="2" xfId="5" applyFont="1" applyBorder="1" applyAlignment="1">
      <alignment horizontal="center" vertical="center"/>
    </xf>
    <xf numFmtId="165" fontId="7" fillId="0" borderId="2" xfId="5" applyNumberFormat="1" applyFont="1" applyBorder="1" applyAlignment="1">
      <alignment horizontal="right" vertical="center"/>
    </xf>
    <xf numFmtId="165" fontId="8" fillId="0" borderId="2" xfId="5" applyNumberFormat="1" applyFont="1" applyBorder="1" applyAlignment="1">
      <alignment vertical="center"/>
    </xf>
    <xf numFmtId="165" fontId="4" fillId="2" borderId="2" xfId="5" applyNumberFormat="1" applyFont="1" applyFill="1" applyBorder="1" applyAlignment="1">
      <alignment horizontal="right" vertical="center"/>
    </xf>
    <xf numFmtId="0" fontId="12" fillId="0" borderId="0" xfId="0" applyFont="1"/>
    <xf numFmtId="165" fontId="3" fillId="0" borderId="2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/>
    </xf>
    <xf numFmtId="0" fontId="4" fillId="0" borderId="1" xfId="5" applyFont="1" applyBorder="1"/>
    <xf numFmtId="165" fontId="3" fillId="0" borderId="2" xfId="5" applyNumberFormat="1" applyFont="1" applyBorder="1" applyAlignment="1">
      <alignment horizontal="center" vertical="center"/>
    </xf>
    <xf numFmtId="165" fontId="4" fillId="0" borderId="2" xfId="5" applyNumberFormat="1" applyFont="1" applyBorder="1"/>
    <xf numFmtId="165" fontId="4" fillId="0" borderId="1" xfId="5" applyNumberFormat="1" applyFont="1" applyBorder="1"/>
    <xf numFmtId="165" fontId="3" fillId="0" borderId="2" xfId="5" applyNumberFormat="1" applyFont="1" applyBorder="1" applyAlignment="1">
      <alignment horizontal="center" vertical="center" wrapText="1"/>
    </xf>
    <xf numFmtId="165" fontId="3" fillId="0" borderId="6" xfId="5" applyNumberFormat="1" applyFont="1" applyBorder="1" applyAlignment="1">
      <alignment horizontal="center" vertical="center" wrapText="1"/>
    </xf>
    <xf numFmtId="165" fontId="3" fillId="0" borderId="0" xfId="5" applyNumberFormat="1" applyFont="1" applyAlignment="1">
      <alignment horizontal="center" vertical="center"/>
    </xf>
    <xf numFmtId="0" fontId="4" fillId="0" borderId="0" xfId="5" applyFont="1"/>
    <xf numFmtId="0" fontId="4" fillId="0" borderId="2" xfId="5" applyFont="1" applyBorder="1"/>
    <xf numFmtId="165" fontId="3" fillId="0" borderId="1" xfId="5" applyNumberFormat="1" applyFont="1" applyBorder="1" applyAlignment="1">
      <alignment horizontal="center"/>
    </xf>
    <xf numFmtId="165" fontId="7" fillId="0" borderId="1" xfId="5" applyNumberFormat="1" applyFont="1" applyBorder="1" applyAlignment="1">
      <alignment horizontal="center" vertical="center"/>
    </xf>
  </cellXfs>
  <cellStyles count="10">
    <cellStyle name="Comma" xfId="1" builtinId="3"/>
    <cellStyle name="Comma 10 18 2 2 2 2" xfId="4" xr:uid="{17E6A5C1-7E37-44A8-914A-E209255DC29D}"/>
    <cellStyle name="Normal" xfId="0" builtinId="0"/>
    <cellStyle name="Normal 137" xfId="5" xr:uid="{06E6B25C-D669-4B8D-A9B4-7E260C050CD0}"/>
    <cellStyle name="Normal 2" xfId="2" xr:uid="{65E8BC41-5952-4AA6-8251-8726CE95AB17}"/>
    <cellStyle name="Normal 2 11" xfId="3" xr:uid="{1CC9BEB2-22C1-424F-BA75-DC38A79A9F10}"/>
    <cellStyle name="Normal 208" xfId="6" xr:uid="{F138F747-7CE8-4F75-89D0-AB1DF3470956}"/>
    <cellStyle name="Normal 225" xfId="7" xr:uid="{2E217BAA-930D-459B-9649-8A7F32C363A9}"/>
    <cellStyle name="Normal 3 2" xfId="8" xr:uid="{020A18F1-027D-46B4-881E-BA05B07B0A45}"/>
    <cellStyle name="Normal 3 3 3" xfId="9" xr:uid="{59281D92-1F4C-4856-9335-5006C5A04D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33EED-7874-4893-8EB0-EDDF908DF329}">
  <dimension ref="A1:M137"/>
  <sheetViews>
    <sheetView topLeftCell="A37" zoomScale="115" zoomScaleNormal="115" zoomScaleSheetLayoutView="90" workbookViewId="0">
      <selection activeCell="G46" sqref="G46"/>
    </sheetView>
  </sheetViews>
  <sheetFormatPr defaultColWidth="14.44140625" defaultRowHeight="21.75" customHeight="1" x14ac:dyDescent="0.45"/>
  <cols>
    <col min="1" max="3" width="1" style="6" customWidth="1"/>
    <col min="4" max="4" width="30.6640625" style="6" customWidth="1"/>
    <col min="5" max="5" width="8" style="6" customWidth="1"/>
    <col min="6" max="6" width="0.5546875" style="6" customWidth="1"/>
    <col min="7" max="7" width="14.33203125" style="23" customWidth="1"/>
    <col min="8" max="8" width="0.5546875" style="23" customWidth="1"/>
    <col min="9" max="9" width="13" style="23" bestFit="1" customWidth="1"/>
    <col min="10" max="10" width="0.5546875" style="23" customWidth="1"/>
    <col min="11" max="11" width="15" style="23" customWidth="1"/>
    <col min="12" max="12" width="0.5546875" style="23" customWidth="1"/>
    <col min="13" max="13" width="13" style="23" bestFit="1" customWidth="1"/>
    <col min="14" max="16384" width="14.44140625" style="6"/>
  </cols>
  <sheetData>
    <row r="1" spans="1:13" ht="21.75" customHeight="1" x14ac:dyDescent="0.45">
      <c r="A1" s="1" t="s">
        <v>0</v>
      </c>
      <c r="B1" s="2"/>
      <c r="C1" s="2"/>
      <c r="D1" s="2"/>
      <c r="E1" s="3"/>
      <c r="F1" s="3"/>
      <c r="G1" s="4"/>
      <c r="H1" s="4"/>
      <c r="I1" s="4"/>
      <c r="J1" s="4"/>
      <c r="K1" s="4"/>
      <c r="L1" s="5"/>
      <c r="M1" s="5"/>
    </row>
    <row r="2" spans="1:13" ht="21.75" customHeight="1" x14ac:dyDescent="0.45">
      <c r="A2" s="7" t="s">
        <v>1</v>
      </c>
      <c r="B2" s="2"/>
      <c r="C2" s="2"/>
      <c r="D2" s="2"/>
      <c r="E2" s="3"/>
      <c r="F2" s="3"/>
      <c r="G2" s="4"/>
      <c r="H2" s="4"/>
      <c r="I2" s="4"/>
      <c r="J2" s="8"/>
      <c r="K2" s="4"/>
      <c r="L2" s="4"/>
      <c r="M2" s="4"/>
    </row>
    <row r="3" spans="1:13" ht="21.75" customHeight="1" x14ac:dyDescent="0.45">
      <c r="A3" s="9" t="s">
        <v>2</v>
      </c>
      <c r="B3" s="10"/>
      <c r="C3" s="10"/>
      <c r="D3" s="10"/>
      <c r="E3" s="11"/>
      <c r="F3" s="11"/>
      <c r="G3" s="12"/>
      <c r="H3" s="12"/>
      <c r="I3" s="12"/>
      <c r="J3" s="13"/>
      <c r="K3" s="12"/>
      <c r="L3" s="12"/>
      <c r="M3" s="14"/>
    </row>
    <row r="4" spans="1:13" ht="21.75" customHeight="1" x14ac:dyDescent="0.45">
      <c r="A4" s="7"/>
      <c r="B4" s="2"/>
      <c r="C4" s="2"/>
      <c r="D4" s="2"/>
      <c r="E4" s="3"/>
      <c r="F4" s="3"/>
      <c r="G4" s="4"/>
      <c r="H4" s="4"/>
      <c r="I4" s="4"/>
      <c r="J4" s="8"/>
      <c r="K4" s="4"/>
      <c r="L4" s="4"/>
      <c r="M4" s="4"/>
    </row>
    <row r="5" spans="1:13" ht="21" customHeight="1" x14ac:dyDescent="0.45">
      <c r="A5" s="2"/>
      <c r="B5" s="2"/>
      <c r="C5" s="2"/>
      <c r="D5" s="2"/>
      <c r="E5" s="3"/>
      <c r="F5" s="3"/>
      <c r="G5" s="159" t="s">
        <v>3</v>
      </c>
      <c r="H5" s="159"/>
      <c r="I5" s="159"/>
      <c r="J5" s="8"/>
      <c r="K5" s="159" t="s">
        <v>4</v>
      </c>
      <c r="L5" s="159"/>
      <c r="M5" s="159"/>
    </row>
    <row r="6" spans="1:13" ht="21" customHeight="1" x14ac:dyDescent="0.45">
      <c r="A6" s="2"/>
      <c r="B6" s="2"/>
      <c r="C6" s="2"/>
      <c r="D6" s="2"/>
      <c r="E6" s="3"/>
      <c r="F6" s="3"/>
      <c r="G6" s="5" t="s">
        <v>5</v>
      </c>
      <c r="H6" s="5"/>
      <c r="I6" s="15" t="s">
        <v>6</v>
      </c>
      <c r="J6" s="4"/>
      <c r="K6" s="5" t="s">
        <v>5</v>
      </c>
      <c r="L6" s="5"/>
      <c r="M6" s="15" t="s">
        <v>6</v>
      </c>
    </row>
    <row r="7" spans="1:13" ht="21" customHeight="1" x14ac:dyDescent="0.45">
      <c r="A7" s="2"/>
      <c r="B7" s="2"/>
      <c r="C7" s="2"/>
      <c r="D7" s="2"/>
      <c r="E7" s="3"/>
      <c r="F7" s="3"/>
      <c r="G7" s="15" t="s">
        <v>7</v>
      </c>
      <c r="H7" s="5"/>
      <c r="I7" s="15" t="s">
        <v>8</v>
      </c>
      <c r="J7" s="4"/>
      <c r="K7" s="15" t="s">
        <v>7</v>
      </c>
      <c r="L7" s="5"/>
      <c r="M7" s="15" t="s">
        <v>8</v>
      </c>
    </row>
    <row r="8" spans="1:13" ht="21" customHeight="1" x14ac:dyDescent="0.45">
      <c r="A8" s="2"/>
      <c r="B8" s="2"/>
      <c r="C8" s="2"/>
      <c r="D8" s="2"/>
      <c r="E8" s="3"/>
      <c r="F8" s="16"/>
      <c r="G8" s="5" t="s">
        <v>9</v>
      </c>
      <c r="H8" s="5"/>
      <c r="I8" s="5" t="s">
        <v>10</v>
      </c>
      <c r="J8" s="5"/>
      <c r="K8" s="5" t="s">
        <v>9</v>
      </c>
      <c r="L8" s="5"/>
      <c r="M8" s="5" t="s">
        <v>10</v>
      </c>
    </row>
    <row r="9" spans="1:13" ht="21" customHeight="1" x14ac:dyDescent="0.45">
      <c r="A9" s="2"/>
      <c r="B9" s="2"/>
      <c r="C9" s="2"/>
      <c r="D9" s="2"/>
      <c r="E9" s="17" t="s">
        <v>11</v>
      </c>
      <c r="F9" s="16"/>
      <c r="G9" s="18" t="s">
        <v>12</v>
      </c>
      <c r="H9" s="5"/>
      <c r="I9" s="18" t="s">
        <v>12</v>
      </c>
      <c r="J9" s="19"/>
      <c r="K9" s="18" t="s">
        <v>12</v>
      </c>
      <c r="L9" s="5"/>
      <c r="M9" s="18" t="s">
        <v>12</v>
      </c>
    </row>
    <row r="10" spans="1:13" ht="21" customHeight="1" x14ac:dyDescent="0.45">
      <c r="A10" s="2"/>
      <c r="B10" s="2"/>
      <c r="C10" s="2"/>
      <c r="D10" s="2"/>
      <c r="E10" s="16"/>
      <c r="F10" s="16"/>
      <c r="G10" s="20"/>
      <c r="H10" s="5"/>
      <c r="I10" s="5"/>
      <c r="J10" s="19"/>
      <c r="K10" s="20"/>
      <c r="L10" s="5"/>
      <c r="M10" s="5"/>
    </row>
    <row r="11" spans="1:13" ht="21" customHeight="1" x14ac:dyDescent="0.45">
      <c r="A11" s="7" t="s">
        <v>13</v>
      </c>
      <c r="B11" s="2"/>
      <c r="C11" s="2"/>
      <c r="D11" s="2"/>
      <c r="E11" s="3"/>
      <c r="F11" s="3"/>
      <c r="G11" s="21"/>
      <c r="H11" s="4"/>
      <c r="I11" s="4"/>
      <c r="J11" s="8"/>
      <c r="K11" s="21"/>
      <c r="L11" s="4"/>
      <c r="M11" s="4"/>
    </row>
    <row r="12" spans="1:13" ht="6" customHeight="1" x14ac:dyDescent="0.45">
      <c r="A12" s="7"/>
      <c r="B12" s="2"/>
      <c r="C12" s="2"/>
      <c r="D12" s="2"/>
      <c r="E12" s="3"/>
      <c r="F12" s="3"/>
      <c r="G12" s="21"/>
      <c r="H12" s="4"/>
      <c r="I12" s="4"/>
      <c r="J12" s="8"/>
      <c r="K12" s="21"/>
      <c r="L12" s="4"/>
      <c r="M12" s="4"/>
    </row>
    <row r="13" spans="1:13" ht="21" customHeight="1" x14ac:dyDescent="0.45">
      <c r="A13" s="7" t="s">
        <v>14</v>
      </c>
      <c r="B13" s="2"/>
      <c r="C13" s="2"/>
      <c r="D13" s="2"/>
      <c r="E13" s="3"/>
      <c r="F13" s="3"/>
      <c r="G13" s="21"/>
      <c r="H13" s="4"/>
      <c r="I13" s="4"/>
      <c r="J13" s="8"/>
      <c r="K13" s="21"/>
      <c r="L13" s="4"/>
      <c r="M13" s="4"/>
    </row>
    <row r="14" spans="1:13" ht="6" customHeight="1" x14ac:dyDescent="0.45">
      <c r="A14" s="7"/>
      <c r="B14" s="2"/>
      <c r="C14" s="2"/>
      <c r="D14" s="2"/>
      <c r="E14" s="3"/>
      <c r="F14" s="3"/>
      <c r="G14" s="21"/>
      <c r="H14" s="4"/>
      <c r="I14" s="4"/>
      <c r="J14" s="8"/>
      <c r="K14" s="21"/>
      <c r="L14" s="4"/>
      <c r="M14" s="4"/>
    </row>
    <row r="15" spans="1:13" ht="21" customHeight="1" x14ac:dyDescent="0.45">
      <c r="A15" s="2" t="s">
        <v>15</v>
      </c>
      <c r="B15" s="2"/>
      <c r="C15" s="2"/>
      <c r="D15" s="2"/>
      <c r="E15" s="22"/>
      <c r="F15" s="3"/>
      <c r="G15" s="21">
        <v>406146186</v>
      </c>
      <c r="H15" s="4"/>
      <c r="I15" s="4">
        <v>297990202</v>
      </c>
      <c r="J15" s="8"/>
      <c r="K15" s="21">
        <v>310190889</v>
      </c>
      <c r="L15" s="4"/>
      <c r="M15" s="4">
        <v>143084502</v>
      </c>
    </row>
    <row r="16" spans="1:13" ht="21" customHeight="1" x14ac:dyDescent="0.45">
      <c r="A16" s="2" t="s">
        <v>16</v>
      </c>
      <c r="B16" s="2"/>
      <c r="C16" s="2"/>
      <c r="D16" s="2"/>
      <c r="E16" s="22">
        <v>7</v>
      </c>
      <c r="F16" s="3"/>
      <c r="G16" s="21">
        <v>237672683</v>
      </c>
      <c r="H16" s="4"/>
      <c r="I16" s="4">
        <v>311728296</v>
      </c>
      <c r="J16" s="8"/>
      <c r="K16" s="21">
        <v>16116465</v>
      </c>
      <c r="L16" s="4"/>
      <c r="M16" s="4">
        <v>11114259</v>
      </c>
    </row>
    <row r="17" spans="1:13" ht="21" customHeight="1" x14ac:dyDescent="0.45">
      <c r="A17" s="2" t="s">
        <v>17</v>
      </c>
      <c r="B17" s="2"/>
      <c r="C17" s="2"/>
      <c r="D17" s="2"/>
      <c r="E17" s="22" t="s">
        <v>18</v>
      </c>
      <c r="F17" s="3"/>
      <c r="G17" s="21">
        <v>0</v>
      </c>
      <c r="H17" s="4"/>
      <c r="I17" s="4">
        <v>0</v>
      </c>
      <c r="J17" s="8"/>
      <c r="K17" s="21">
        <v>0</v>
      </c>
      <c r="L17" s="4"/>
      <c r="M17" s="4">
        <v>130000000</v>
      </c>
    </row>
    <row r="18" spans="1:13" ht="21" customHeight="1" x14ac:dyDescent="0.45">
      <c r="A18" s="2" t="s">
        <v>19</v>
      </c>
      <c r="B18" s="2"/>
      <c r="C18" s="2"/>
      <c r="D18" s="2"/>
      <c r="E18" s="22"/>
      <c r="F18" s="3"/>
      <c r="G18" s="21">
        <v>0</v>
      </c>
      <c r="H18" s="4"/>
      <c r="I18" s="4">
        <v>990000</v>
      </c>
      <c r="J18" s="8"/>
      <c r="K18" s="21">
        <v>0</v>
      </c>
      <c r="L18" s="4"/>
      <c r="M18" s="4">
        <v>0</v>
      </c>
    </row>
    <row r="19" spans="1:13" ht="21" customHeight="1" x14ac:dyDescent="0.45">
      <c r="A19" s="2" t="s">
        <v>20</v>
      </c>
      <c r="B19" s="2"/>
      <c r="C19" s="2"/>
      <c r="D19" s="2"/>
      <c r="E19" s="22"/>
      <c r="F19" s="3"/>
      <c r="G19" s="21">
        <v>116948610</v>
      </c>
      <c r="H19" s="4"/>
      <c r="I19" s="4">
        <v>399351660</v>
      </c>
      <c r="J19" s="8"/>
      <c r="K19" s="21">
        <v>0</v>
      </c>
      <c r="L19" s="4"/>
      <c r="M19" s="4">
        <v>0</v>
      </c>
    </row>
    <row r="20" spans="1:13" ht="21" customHeight="1" x14ac:dyDescent="0.45">
      <c r="A20" s="2" t="s">
        <v>21</v>
      </c>
      <c r="B20" s="2"/>
      <c r="C20" s="2"/>
      <c r="D20" s="2"/>
      <c r="E20" s="22"/>
      <c r="F20" s="3"/>
      <c r="G20" s="21">
        <v>56498694</v>
      </c>
      <c r="H20" s="4"/>
      <c r="I20" s="4">
        <v>63415709</v>
      </c>
      <c r="J20" s="8"/>
      <c r="K20" s="21">
        <v>0</v>
      </c>
      <c r="L20" s="4"/>
      <c r="M20" s="4">
        <v>0</v>
      </c>
    </row>
    <row r="21" spans="1:13" ht="21" customHeight="1" x14ac:dyDescent="0.45">
      <c r="A21" s="2" t="s">
        <v>22</v>
      </c>
      <c r="B21" s="2"/>
      <c r="C21" s="2"/>
      <c r="D21" s="2"/>
      <c r="E21" s="3"/>
      <c r="F21" s="3"/>
      <c r="G21" s="24">
        <v>10065719</v>
      </c>
      <c r="H21" s="4"/>
      <c r="I21" s="12">
        <v>29676730</v>
      </c>
      <c r="J21" s="8"/>
      <c r="K21" s="24">
        <v>1138122</v>
      </c>
      <c r="L21" s="4"/>
      <c r="M21" s="12">
        <v>1130626</v>
      </c>
    </row>
    <row r="22" spans="1:13" ht="6" customHeight="1" x14ac:dyDescent="0.45">
      <c r="A22" s="7"/>
      <c r="B22" s="2"/>
      <c r="C22" s="2"/>
      <c r="D22" s="2"/>
      <c r="E22" s="3"/>
      <c r="F22" s="3"/>
      <c r="G22" s="21"/>
      <c r="H22" s="4"/>
      <c r="I22" s="4"/>
      <c r="J22" s="8"/>
      <c r="K22" s="21"/>
      <c r="L22" s="4"/>
      <c r="M22" s="4"/>
    </row>
    <row r="23" spans="1:13" ht="21" customHeight="1" x14ac:dyDescent="0.45">
      <c r="A23" s="7" t="s">
        <v>23</v>
      </c>
      <c r="B23" s="2"/>
      <c r="C23" s="2"/>
      <c r="D23" s="2"/>
      <c r="E23" s="3"/>
      <c r="F23" s="3"/>
      <c r="G23" s="25">
        <f>SUM(G15:G21)</f>
        <v>827331892</v>
      </c>
      <c r="H23" s="4"/>
      <c r="I23" s="12">
        <f>SUM(I15:I21)</f>
        <v>1103152597</v>
      </c>
      <c r="J23" s="8"/>
      <c r="K23" s="25">
        <f>SUM(K15:K21)</f>
        <v>327445476</v>
      </c>
      <c r="L23" s="4"/>
      <c r="M23" s="12">
        <f>SUM(M15:M21)</f>
        <v>285329387</v>
      </c>
    </row>
    <row r="24" spans="1:13" ht="21" customHeight="1" x14ac:dyDescent="0.45">
      <c r="A24" s="7"/>
      <c r="B24" s="2"/>
      <c r="C24" s="2"/>
      <c r="D24" s="2"/>
      <c r="E24" s="3"/>
      <c r="F24" s="3"/>
      <c r="G24" s="26"/>
      <c r="H24" s="27"/>
      <c r="I24" s="28"/>
      <c r="J24" s="29"/>
      <c r="K24" s="26"/>
      <c r="L24" s="4"/>
      <c r="M24" s="4"/>
    </row>
    <row r="25" spans="1:13" ht="21" customHeight="1" x14ac:dyDescent="0.45">
      <c r="A25" s="7" t="s">
        <v>24</v>
      </c>
      <c r="B25" s="2"/>
      <c r="C25" s="2"/>
      <c r="D25" s="2"/>
      <c r="E25" s="3"/>
      <c r="F25" s="3"/>
      <c r="G25" s="21"/>
      <c r="H25" s="4"/>
      <c r="I25" s="4"/>
      <c r="J25" s="4"/>
      <c r="K25" s="21"/>
      <c r="L25" s="4"/>
      <c r="M25" s="4"/>
    </row>
    <row r="26" spans="1:13" ht="6" customHeight="1" x14ac:dyDescent="0.45">
      <c r="A26" s="7"/>
      <c r="B26" s="2"/>
      <c r="C26" s="2"/>
      <c r="D26" s="2"/>
      <c r="E26" s="3"/>
      <c r="F26" s="3"/>
      <c r="G26" s="21"/>
      <c r="H26" s="4"/>
      <c r="I26" s="4"/>
      <c r="J26" s="8"/>
      <c r="K26" s="21"/>
      <c r="L26" s="4"/>
      <c r="M26" s="4"/>
    </row>
    <row r="27" spans="1:13" ht="21" customHeight="1" x14ac:dyDescent="0.45">
      <c r="A27" s="2" t="s">
        <v>25</v>
      </c>
      <c r="B27" s="2"/>
      <c r="C27" s="2"/>
      <c r="D27" s="2"/>
      <c r="E27" s="3"/>
      <c r="F27" s="3"/>
      <c r="G27" s="30">
        <v>35290573</v>
      </c>
      <c r="H27" s="4"/>
      <c r="I27" s="4">
        <v>35082849</v>
      </c>
      <c r="J27" s="8"/>
      <c r="K27" s="21">
        <v>0</v>
      </c>
      <c r="L27" s="4"/>
      <c r="M27" s="4">
        <v>0</v>
      </c>
    </row>
    <row r="28" spans="1:13" ht="21" customHeight="1" x14ac:dyDescent="0.45">
      <c r="A28" s="2" t="s">
        <v>26</v>
      </c>
      <c r="B28" s="2"/>
      <c r="C28" s="2"/>
      <c r="D28" s="2"/>
      <c r="E28" s="3"/>
      <c r="F28" s="3"/>
      <c r="G28" s="21"/>
      <c r="H28" s="4"/>
      <c r="I28" s="4"/>
      <c r="J28" s="8"/>
      <c r="K28" s="21"/>
      <c r="L28" s="4"/>
      <c r="M28" s="4"/>
    </row>
    <row r="29" spans="1:13" ht="21" customHeight="1" x14ac:dyDescent="0.45">
      <c r="A29" s="2"/>
      <c r="B29" s="2" t="s">
        <v>27</v>
      </c>
      <c r="C29" s="2"/>
      <c r="D29" s="2"/>
      <c r="E29" s="3">
        <v>6</v>
      </c>
      <c r="F29" s="3"/>
      <c r="G29" s="21">
        <v>9127960</v>
      </c>
      <c r="H29" s="4"/>
      <c r="I29" s="4">
        <v>8864581</v>
      </c>
      <c r="J29" s="8"/>
      <c r="K29" s="21">
        <v>0</v>
      </c>
      <c r="L29" s="4"/>
      <c r="M29" s="4">
        <v>0</v>
      </c>
    </row>
    <row r="30" spans="1:13" ht="21" customHeight="1" x14ac:dyDescent="0.45">
      <c r="A30" s="2" t="s">
        <v>28</v>
      </c>
      <c r="B30" s="2"/>
      <c r="C30" s="2"/>
      <c r="D30" s="2"/>
      <c r="E30" s="22"/>
      <c r="F30" s="3"/>
      <c r="G30" s="21">
        <v>0</v>
      </c>
      <c r="H30" s="4"/>
      <c r="I30" s="4">
        <v>0</v>
      </c>
      <c r="J30" s="8"/>
      <c r="K30" s="21">
        <v>820040601</v>
      </c>
      <c r="L30" s="4"/>
      <c r="M30" s="4">
        <v>820040601</v>
      </c>
    </row>
    <row r="31" spans="1:13" ht="21" customHeight="1" x14ac:dyDescent="0.45">
      <c r="A31" s="2" t="s">
        <v>29</v>
      </c>
      <c r="B31" s="2"/>
      <c r="C31" s="2"/>
      <c r="D31" s="2"/>
      <c r="E31" s="22"/>
      <c r="F31" s="3"/>
      <c r="G31" s="21">
        <v>23094289</v>
      </c>
      <c r="H31" s="4"/>
      <c r="I31" s="4">
        <v>23454052</v>
      </c>
      <c r="J31" s="8"/>
      <c r="K31" s="21">
        <v>0</v>
      </c>
      <c r="L31" s="4"/>
      <c r="M31" s="4">
        <v>0</v>
      </c>
    </row>
    <row r="32" spans="1:13" ht="21" customHeight="1" x14ac:dyDescent="0.45">
      <c r="A32" s="2" t="s">
        <v>30</v>
      </c>
      <c r="B32" s="2"/>
      <c r="C32" s="2"/>
      <c r="D32" s="2"/>
      <c r="E32" s="22" t="s">
        <v>31</v>
      </c>
      <c r="F32" s="3"/>
      <c r="G32" s="21">
        <v>0</v>
      </c>
      <c r="H32" s="4"/>
      <c r="I32" s="4">
        <v>0</v>
      </c>
      <c r="J32" s="8"/>
      <c r="K32" s="21">
        <v>130000000</v>
      </c>
      <c r="L32" s="4"/>
      <c r="M32" s="4">
        <v>0</v>
      </c>
    </row>
    <row r="33" spans="1:13" ht="21" customHeight="1" x14ac:dyDescent="0.45">
      <c r="A33" s="2" t="s">
        <v>32</v>
      </c>
      <c r="B33" s="2"/>
      <c r="C33" s="2"/>
      <c r="D33" s="2"/>
      <c r="E33" s="22">
        <v>8</v>
      </c>
      <c r="F33" s="3"/>
      <c r="G33" s="21">
        <v>1370536277</v>
      </c>
      <c r="H33" s="4"/>
      <c r="I33" s="4">
        <v>1328518715</v>
      </c>
      <c r="J33" s="8"/>
      <c r="K33" s="31">
        <v>749057</v>
      </c>
      <c r="L33" s="4"/>
      <c r="M33" s="4">
        <v>820368</v>
      </c>
    </row>
    <row r="34" spans="1:13" ht="21" customHeight="1" x14ac:dyDescent="0.45">
      <c r="A34" s="2" t="s">
        <v>33</v>
      </c>
      <c r="B34" s="2"/>
      <c r="C34" s="2"/>
      <c r="D34" s="2"/>
      <c r="E34" s="22">
        <v>8</v>
      </c>
      <c r="F34" s="3"/>
      <c r="G34" s="31">
        <v>139063285</v>
      </c>
      <c r="H34" s="4"/>
      <c r="I34" s="4">
        <v>148298330</v>
      </c>
      <c r="J34" s="8"/>
      <c r="K34" s="21">
        <v>0</v>
      </c>
      <c r="L34" s="4"/>
      <c r="M34" s="4">
        <v>0</v>
      </c>
    </row>
    <row r="35" spans="1:13" ht="21" customHeight="1" x14ac:dyDescent="0.45">
      <c r="A35" s="2" t="s">
        <v>34</v>
      </c>
      <c r="B35" s="2"/>
      <c r="C35" s="2"/>
      <c r="D35" s="2"/>
      <c r="E35" s="22"/>
      <c r="F35" s="3"/>
      <c r="G35" s="31">
        <v>2435195</v>
      </c>
      <c r="H35" s="4"/>
      <c r="I35" s="4">
        <v>2622634</v>
      </c>
      <c r="J35" s="8"/>
      <c r="K35" s="21">
        <v>0</v>
      </c>
      <c r="L35" s="4"/>
      <c r="M35" s="4">
        <v>0</v>
      </c>
    </row>
    <row r="36" spans="1:13" ht="21" customHeight="1" x14ac:dyDescent="0.45">
      <c r="A36" s="2" t="s">
        <v>35</v>
      </c>
      <c r="B36" s="2"/>
      <c r="C36" s="2"/>
      <c r="D36" s="2"/>
      <c r="E36" s="22"/>
      <c r="F36" s="3"/>
      <c r="G36" s="31">
        <v>646460918</v>
      </c>
      <c r="H36" s="4"/>
      <c r="I36" s="4">
        <v>646460918</v>
      </c>
      <c r="J36" s="8"/>
      <c r="K36" s="21">
        <v>0</v>
      </c>
      <c r="L36" s="4"/>
      <c r="M36" s="4">
        <v>0</v>
      </c>
    </row>
    <row r="37" spans="1:13" ht="21" customHeight="1" x14ac:dyDescent="0.45">
      <c r="A37" s="2" t="s">
        <v>36</v>
      </c>
      <c r="B37" s="2"/>
      <c r="C37" s="2"/>
      <c r="D37" s="2"/>
      <c r="E37" s="22"/>
      <c r="F37" s="3"/>
      <c r="G37" s="30">
        <v>36885989</v>
      </c>
      <c r="H37" s="4"/>
      <c r="I37" s="4">
        <v>36440277</v>
      </c>
      <c r="J37" s="8"/>
      <c r="K37" s="21">
        <v>0</v>
      </c>
      <c r="L37" s="4"/>
      <c r="M37" s="4">
        <v>0</v>
      </c>
    </row>
    <row r="38" spans="1:13" ht="21" customHeight="1" x14ac:dyDescent="0.45">
      <c r="A38" s="2" t="s">
        <v>37</v>
      </c>
      <c r="B38" s="2"/>
      <c r="C38" s="2"/>
      <c r="D38" s="2"/>
      <c r="E38" s="22"/>
      <c r="F38" s="3"/>
      <c r="G38" s="32">
        <v>6688918</v>
      </c>
      <c r="H38" s="4"/>
      <c r="I38" s="12">
        <v>13633495</v>
      </c>
      <c r="J38" s="8"/>
      <c r="K38" s="25">
        <v>1812130</v>
      </c>
      <c r="L38" s="4"/>
      <c r="M38" s="12">
        <v>61457</v>
      </c>
    </row>
    <row r="39" spans="1:13" ht="6" customHeight="1" x14ac:dyDescent="0.45">
      <c r="A39" s="7"/>
      <c r="B39" s="2"/>
      <c r="C39" s="2"/>
      <c r="D39" s="2"/>
      <c r="E39" s="22"/>
      <c r="F39" s="3"/>
      <c r="G39" s="21"/>
      <c r="H39" s="4"/>
      <c r="I39" s="4"/>
      <c r="J39" s="8"/>
      <c r="K39" s="21"/>
      <c r="L39" s="4"/>
      <c r="M39" s="4"/>
    </row>
    <row r="40" spans="1:13" ht="21" customHeight="1" x14ac:dyDescent="0.45">
      <c r="A40" s="7" t="s">
        <v>38</v>
      </c>
      <c r="B40" s="2"/>
      <c r="C40" s="2"/>
      <c r="D40" s="2"/>
      <c r="E40" s="3"/>
      <c r="F40" s="3"/>
      <c r="G40" s="25">
        <f>SUM(G27:G38)</f>
        <v>2269583404</v>
      </c>
      <c r="H40" s="4"/>
      <c r="I40" s="12">
        <f>SUM(I27:I38)</f>
        <v>2243375851</v>
      </c>
      <c r="J40" s="8"/>
      <c r="K40" s="25">
        <f>SUM(K29:K38)</f>
        <v>952601788</v>
      </c>
      <c r="L40" s="4"/>
      <c r="M40" s="12">
        <f>SUM(M29:M38)</f>
        <v>820922426</v>
      </c>
    </row>
    <row r="41" spans="1:13" ht="6" customHeight="1" x14ac:dyDescent="0.45">
      <c r="A41" s="7"/>
      <c r="B41" s="2"/>
      <c r="C41" s="2"/>
      <c r="D41" s="2"/>
      <c r="E41" s="3"/>
      <c r="F41" s="3"/>
      <c r="G41" s="21"/>
      <c r="H41" s="4"/>
      <c r="I41" s="4"/>
      <c r="J41" s="8"/>
      <c r="K41" s="21"/>
      <c r="L41" s="4"/>
      <c r="M41" s="4"/>
    </row>
    <row r="42" spans="1:13" ht="21" customHeight="1" thickBot="1" x14ac:dyDescent="0.5">
      <c r="A42" s="7" t="s">
        <v>39</v>
      </c>
      <c r="B42" s="2"/>
      <c r="C42" s="2"/>
      <c r="D42" s="2"/>
      <c r="E42" s="3"/>
      <c r="F42" s="3"/>
      <c r="G42" s="33">
        <f>SUM(G23,G40)</f>
        <v>3096915296</v>
      </c>
      <c r="H42" s="4"/>
      <c r="I42" s="34">
        <f>SUM(I23,I40)</f>
        <v>3346528448</v>
      </c>
      <c r="J42" s="8"/>
      <c r="K42" s="33">
        <f>SUM(K23,K40)</f>
        <v>1280047264</v>
      </c>
      <c r="L42" s="4"/>
      <c r="M42" s="34">
        <f>SUM(M23,M40)</f>
        <v>1106251813</v>
      </c>
    </row>
    <row r="43" spans="1:13" ht="21.75" customHeight="1" thickTop="1" x14ac:dyDescent="0.45">
      <c r="A43" s="7"/>
      <c r="B43" s="2"/>
      <c r="C43" s="2"/>
      <c r="D43" s="2"/>
      <c r="E43" s="3"/>
      <c r="F43" s="3"/>
      <c r="G43" s="4"/>
      <c r="H43" s="4"/>
      <c r="I43" s="4"/>
      <c r="J43" s="8"/>
      <c r="K43" s="4"/>
      <c r="L43" s="4"/>
      <c r="M43" s="4"/>
    </row>
    <row r="44" spans="1:13" ht="17.25" customHeight="1" x14ac:dyDescent="0.45">
      <c r="A44" s="7"/>
      <c r="B44" s="2"/>
      <c r="C44" s="2"/>
      <c r="D44" s="2"/>
      <c r="E44" s="3"/>
      <c r="F44" s="3"/>
      <c r="G44" s="4"/>
      <c r="H44" s="4"/>
      <c r="I44" s="4"/>
      <c r="J44" s="8"/>
      <c r="K44" s="4"/>
      <c r="L44" s="4"/>
      <c r="M44" s="4"/>
    </row>
    <row r="45" spans="1:13" ht="21.75" customHeight="1" x14ac:dyDescent="0.45">
      <c r="A45" s="160" t="s">
        <v>40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</row>
    <row r="46" spans="1:13" ht="6.9" customHeight="1" x14ac:dyDescent="0.45">
      <c r="A46" s="2"/>
      <c r="B46" s="2"/>
      <c r="C46" s="2"/>
      <c r="D46" s="2"/>
      <c r="E46" s="2"/>
      <c r="F46" s="2"/>
      <c r="G46" s="35"/>
      <c r="H46" s="35"/>
      <c r="I46" s="35"/>
      <c r="J46" s="35"/>
      <c r="K46" s="35"/>
      <c r="L46" s="35"/>
      <c r="M46" s="35"/>
    </row>
    <row r="47" spans="1:13" ht="21.9" customHeight="1" x14ac:dyDescent="0.45">
      <c r="A47" s="36" t="s">
        <v>41</v>
      </c>
      <c r="B47" s="36"/>
      <c r="C47" s="36"/>
      <c r="D47" s="36"/>
      <c r="E47" s="36"/>
      <c r="F47" s="36"/>
      <c r="G47" s="37"/>
      <c r="H47" s="37"/>
      <c r="I47" s="14"/>
      <c r="J47" s="14"/>
      <c r="K47" s="14"/>
      <c r="L47" s="37"/>
      <c r="M47" s="14"/>
    </row>
    <row r="48" spans="1:13" ht="21.75" customHeight="1" x14ac:dyDescent="0.45">
      <c r="A48" s="1" t="s">
        <v>0</v>
      </c>
      <c r="B48" s="2"/>
      <c r="C48" s="2"/>
      <c r="D48" s="2"/>
      <c r="E48" s="3"/>
      <c r="F48" s="3"/>
      <c r="G48" s="4"/>
      <c r="H48" s="4"/>
      <c r="I48" s="4"/>
      <c r="J48" s="8"/>
      <c r="K48" s="4"/>
      <c r="L48" s="4"/>
      <c r="M48" s="5"/>
    </row>
    <row r="49" spans="1:13" ht="21.75" customHeight="1" x14ac:dyDescent="0.45">
      <c r="A49" s="7" t="s">
        <v>42</v>
      </c>
      <c r="B49" s="7"/>
      <c r="C49" s="7"/>
      <c r="D49" s="7"/>
      <c r="E49" s="16"/>
      <c r="F49" s="16"/>
      <c r="G49" s="5"/>
      <c r="H49" s="5"/>
      <c r="I49" s="38"/>
      <c r="J49" s="19"/>
      <c r="K49" s="5"/>
      <c r="L49" s="5"/>
      <c r="M49" s="39"/>
    </row>
    <row r="50" spans="1:13" ht="21.75" customHeight="1" x14ac:dyDescent="0.45">
      <c r="A50" s="9" t="str">
        <f>A3</f>
        <v>ณ วันที่ 30 มิถุนายน พ.ศ. 2566</v>
      </c>
      <c r="B50" s="10"/>
      <c r="C50" s="10"/>
      <c r="D50" s="10"/>
      <c r="E50" s="11"/>
      <c r="F50" s="11"/>
      <c r="G50" s="12"/>
      <c r="H50" s="12"/>
      <c r="I50" s="12"/>
      <c r="J50" s="13"/>
      <c r="K50" s="12"/>
      <c r="L50" s="12"/>
      <c r="M50" s="14"/>
    </row>
    <row r="51" spans="1:13" ht="21.75" customHeight="1" x14ac:dyDescent="0.45">
      <c r="A51" s="7"/>
      <c r="B51" s="2"/>
      <c r="C51" s="2"/>
      <c r="D51" s="2"/>
      <c r="E51" s="3"/>
      <c r="F51" s="3"/>
      <c r="G51" s="4"/>
      <c r="H51" s="4"/>
      <c r="I51" s="4"/>
      <c r="J51" s="8"/>
      <c r="K51" s="4"/>
      <c r="L51" s="4"/>
      <c r="M51" s="4"/>
    </row>
    <row r="52" spans="1:13" ht="21.75" customHeight="1" x14ac:dyDescent="0.45">
      <c r="A52" s="2"/>
      <c r="B52" s="2"/>
      <c r="C52" s="2"/>
      <c r="D52" s="2"/>
      <c r="E52" s="3"/>
      <c r="F52" s="3"/>
      <c r="G52" s="159" t="s">
        <v>3</v>
      </c>
      <c r="H52" s="159"/>
      <c r="I52" s="159"/>
      <c r="J52" s="8"/>
      <c r="K52" s="159" t="s">
        <v>4</v>
      </c>
      <c r="L52" s="159"/>
      <c r="M52" s="159"/>
    </row>
    <row r="53" spans="1:13" ht="21.75" customHeight="1" x14ac:dyDescent="0.45">
      <c r="A53" s="2"/>
      <c r="B53" s="2"/>
      <c r="C53" s="2"/>
      <c r="D53" s="2"/>
      <c r="E53" s="3"/>
      <c r="F53" s="3"/>
      <c r="G53" s="5" t="s">
        <v>5</v>
      </c>
      <c r="H53" s="5"/>
      <c r="I53" s="15" t="s">
        <v>6</v>
      </c>
      <c r="J53" s="4"/>
      <c r="K53" s="5" t="s">
        <v>5</v>
      </c>
      <c r="L53" s="5"/>
      <c r="M53" s="15" t="s">
        <v>6</v>
      </c>
    </row>
    <row r="54" spans="1:13" ht="21.75" customHeight="1" x14ac:dyDescent="0.45">
      <c r="A54" s="2"/>
      <c r="B54" s="2"/>
      <c r="C54" s="2"/>
      <c r="D54" s="2"/>
      <c r="E54" s="3"/>
      <c r="F54" s="3"/>
      <c r="G54" s="15" t="s">
        <v>7</v>
      </c>
      <c r="H54" s="5"/>
      <c r="I54" s="15" t="s">
        <v>8</v>
      </c>
      <c r="J54" s="4"/>
      <c r="K54" s="15" t="s">
        <v>7</v>
      </c>
      <c r="L54" s="5"/>
      <c r="M54" s="15" t="s">
        <v>8</v>
      </c>
    </row>
    <row r="55" spans="1:13" ht="21.75" customHeight="1" x14ac:dyDescent="0.45">
      <c r="A55" s="2"/>
      <c r="B55" s="2"/>
      <c r="C55" s="2"/>
      <c r="D55" s="2"/>
      <c r="E55" s="3"/>
      <c r="F55" s="16"/>
      <c r="G55" s="5" t="s">
        <v>9</v>
      </c>
      <c r="H55" s="5"/>
      <c r="I55" s="5" t="s">
        <v>10</v>
      </c>
      <c r="J55" s="5"/>
      <c r="K55" s="5" t="s">
        <v>9</v>
      </c>
      <c r="L55" s="5"/>
      <c r="M55" s="5" t="s">
        <v>10</v>
      </c>
    </row>
    <row r="56" spans="1:13" ht="21.75" customHeight="1" x14ac:dyDescent="0.45">
      <c r="A56" s="2"/>
      <c r="B56" s="2"/>
      <c r="C56" s="2"/>
      <c r="D56" s="2"/>
      <c r="E56" s="17" t="s">
        <v>11</v>
      </c>
      <c r="F56" s="16"/>
      <c r="G56" s="18" t="s">
        <v>12</v>
      </c>
      <c r="H56" s="5"/>
      <c r="I56" s="18" t="s">
        <v>12</v>
      </c>
      <c r="J56" s="19"/>
      <c r="K56" s="18" t="s">
        <v>12</v>
      </c>
      <c r="L56" s="5"/>
      <c r="M56" s="18" t="s">
        <v>12</v>
      </c>
    </row>
    <row r="57" spans="1:13" ht="21.75" customHeight="1" x14ac:dyDescent="0.45">
      <c r="A57" s="2"/>
      <c r="B57" s="2"/>
      <c r="C57" s="2"/>
      <c r="D57" s="2"/>
      <c r="E57" s="16"/>
      <c r="F57" s="16"/>
      <c r="G57" s="20"/>
      <c r="H57" s="5"/>
      <c r="I57" s="5"/>
      <c r="J57" s="19"/>
      <c r="K57" s="20"/>
      <c r="L57" s="5"/>
      <c r="M57" s="5"/>
    </row>
    <row r="58" spans="1:13" ht="21.75" customHeight="1" x14ac:dyDescent="0.45">
      <c r="A58" s="7" t="s">
        <v>43</v>
      </c>
      <c r="B58" s="2"/>
      <c r="C58" s="2"/>
      <c r="D58" s="2"/>
      <c r="E58" s="3"/>
      <c r="F58" s="3"/>
      <c r="G58" s="21"/>
      <c r="H58" s="4"/>
      <c r="I58" s="4"/>
      <c r="J58" s="8"/>
      <c r="K58" s="21"/>
      <c r="L58" s="4"/>
      <c r="M58" s="4"/>
    </row>
    <row r="59" spans="1:13" ht="6" customHeight="1" x14ac:dyDescent="0.45">
      <c r="A59" s="7"/>
      <c r="B59" s="2"/>
      <c r="C59" s="2"/>
      <c r="D59" s="2"/>
      <c r="E59" s="3"/>
      <c r="F59" s="3"/>
      <c r="G59" s="21"/>
      <c r="H59" s="4"/>
      <c r="I59" s="4"/>
      <c r="J59" s="8"/>
      <c r="K59" s="21"/>
      <c r="L59" s="4"/>
      <c r="M59" s="4"/>
    </row>
    <row r="60" spans="1:13" ht="21.75" customHeight="1" x14ac:dyDescent="0.45">
      <c r="A60" s="7" t="s">
        <v>44</v>
      </c>
      <c r="B60" s="2"/>
      <c r="C60" s="2"/>
      <c r="D60" s="2"/>
      <c r="E60" s="3"/>
      <c r="F60" s="3"/>
      <c r="G60" s="21"/>
      <c r="H60" s="4"/>
      <c r="I60" s="4"/>
      <c r="J60" s="8"/>
      <c r="K60" s="21"/>
      <c r="L60" s="4"/>
      <c r="M60" s="4"/>
    </row>
    <row r="61" spans="1:13" ht="6" customHeight="1" x14ac:dyDescent="0.45">
      <c r="A61" s="7"/>
      <c r="B61" s="2"/>
      <c r="C61" s="2"/>
      <c r="D61" s="2"/>
      <c r="E61" s="3"/>
      <c r="F61" s="3"/>
      <c r="G61" s="21"/>
      <c r="H61" s="4"/>
      <c r="I61" s="4"/>
      <c r="J61" s="8"/>
      <c r="K61" s="21"/>
      <c r="L61" s="4"/>
      <c r="M61" s="4"/>
    </row>
    <row r="62" spans="1:13" ht="21.75" customHeight="1" x14ac:dyDescent="0.45">
      <c r="A62" s="2" t="s">
        <v>45</v>
      </c>
      <c r="B62" s="2"/>
      <c r="C62" s="2"/>
      <c r="D62" s="2"/>
      <c r="E62" s="3"/>
      <c r="F62" s="3"/>
      <c r="G62" s="21"/>
      <c r="H62" s="4"/>
      <c r="I62" s="4"/>
      <c r="J62" s="8"/>
      <c r="K62" s="21"/>
      <c r="L62" s="4"/>
      <c r="M62" s="4"/>
    </row>
    <row r="63" spans="1:13" ht="21.75" customHeight="1" x14ac:dyDescent="0.45">
      <c r="A63" s="2"/>
      <c r="B63" s="2" t="s">
        <v>46</v>
      </c>
      <c r="C63" s="2"/>
      <c r="D63" s="2"/>
      <c r="E63" s="40">
        <v>11.1</v>
      </c>
      <c r="F63" s="3"/>
      <c r="G63" s="30">
        <v>433933349</v>
      </c>
      <c r="H63" s="4"/>
      <c r="I63" s="4">
        <v>374573647</v>
      </c>
      <c r="J63" s="8"/>
      <c r="K63" s="41">
        <v>0</v>
      </c>
      <c r="L63" s="4"/>
      <c r="M63" s="4">
        <v>0</v>
      </c>
    </row>
    <row r="64" spans="1:13" ht="21.75" customHeight="1" x14ac:dyDescent="0.45">
      <c r="A64" s="2" t="s">
        <v>47</v>
      </c>
      <c r="B64" s="2"/>
      <c r="C64" s="2"/>
      <c r="D64" s="2"/>
      <c r="E64" s="3">
        <v>12</v>
      </c>
      <c r="F64" s="3"/>
      <c r="G64" s="30">
        <v>200876665</v>
      </c>
      <c r="H64" s="4"/>
      <c r="I64" s="4">
        <v>580419580</v>
      </c>
      <c r="J64" s="8"/>
      <c r="K64" s="41">
        <v>10839808</v>
      </c>
      <c r="L64" s="4"/>
      <c r="M64" s="35">
        <v>5294744</v>
      </c>
    </row>
    <row r="65" spans="1:13" ht="21.75" customHeight="1" x14ac:dyDescent="0.45">
      <c r="A65" s="2" t="s">
        <v>48</v>
      </c>
      <c r="B65" s="2"/>
      <c r="C65" s="2"/>
      <c r="D65" s="2"/>
      <c r="E65" s="3"/>
      <c r="F65" s="3"/>
      <c r="G65" s="21"/>
      <c r="H65" s="4"/>
      <c r="I65" s="4"/>
      <c r="J65" s="8"/>
      <c r="K65" s="41"/>
      <c r="L65" s="4"/>
      <c r="M65" s="35"/>
    </row>
    <row r="66" spans="1:13" ht="21.75" customHeight="1" x14ac:dyDescent="0.45">
      <c r="A66" s="2"/>
      <c r="B66" s="2" t="s">
        <v>49</v>
      </c>
      <c r="C66" s="2"/>
      <c r="D66" s="2"/>
      <c r="E66" s="3" t="s">
        <v>50</v>
      </c>
      <c r="F66" s="3"/>
      <c r="G66" s="21">
        <v>56079305</v>
      </c>
      <c r="H66" s="4"/>
      <c r="I66" s="4">
        <v>61049569</v>
      </c>
      <c r="J66" s="8"/>
      <c r="K66" s="21">
        <v>0</v>
      </c>
      <c r="L66" s="4"/>
      <c r="M66" s="35">
        <v>0</v>
      </c>
    </row>
    <row r="67" spans="1:13" ht="21.75" customHeight="1" x14ac:dyDescent="0.45">
      <c r="A67" s="2" t="s">
        <v>51</v>
      </c>
      <c r="B67" s="2"/>
      <c r="C67" s="2"/>
      <c r="D67" s="2"/>
      <c r="E67" s="3"/>
      <c r="F67" s="3"/>
      <c r="G67" s="30"/>
      <c r="H67" s="35"/>
      <c r="I67" s="35"/>
      <c r="J67" s="8"/>
      <c r="K67" s="41"/>
      <c r="L67" s="35"/>
      <c r="M67" s="35"/>
    </row>
    <row r="68" spans="1:13" ht="21.75" customHeight="1" x14ac:dyDescent="0.45">
      <c r="A68" s="42"/>
      <c r="B68" s="6" t="s">
        <v>52</v>
      </c>
      <c r="C68" s="2"/>
      <c r="D68" s="2"/>
      <c r="E68" s="40">
        <v>11.1</v>
      </c>
      <c r="F68" s="3"/>
      <c r="G68" s="21">
        <f>120871295+28237120</f>
        <v>149108415</v>
      </c>
      <c r="H68" s="4"/>
      <c r="I68" s="4">
        <v>157442204</v>
      </c>
      <c r="J68" s="8"/>
      <c r="K68" s="21">
        <v>4249147</v>
      </c>
      <c r="L68" s="4"/>
      <c r="M68" s="4">
        <v>5473981</v>
      </c>
    </row>
    <row r="69" spans="1:13" ht="21.75" customHeight="1" x14ac:dyDescent="0.45">
      <c r="A69" s="2" t="s">
        <v>53</v>
      </c>
      <c r="B69" s="2"/>
      <c r="C69" s="2"/>
      <c r="D69" s="2"/>
      <c r="E69" s="3"/>
      <c r="F69" s="3"/>
      <c r="G69" s="21"/>
      <c r="H69" s="4"/>
      <c r="I69" s="4"/>
      <c r="J69" s="8"/>
      <c r="K69" s="21"/>
      <c r="L69" s="4"/>
      <c r="M69" s="4"/>
    </row>
    <row r="70" spans="1:13" ht="21.75" customHeight="1" x14ac:dyDescent="0.45">
      <c r="A70" s="42"/>
      <c r="B70" s="6" t="s">
        <v>52</v>
      </c>
      <c r="C70" s="2"/>
      <c r="D70" s="2"/>
      <c r="E70" s="40">
        <v>11.2</v>
      </c>
      <c r="F70" s="3"/>
      <c r="G70" s="21">
        <v>89685036</v>
      </c>
      <c r="H70" s="4"/>
      <c r="I70" s="4">
        <v>0</v>
      </c>
      <c r="J70" s="8"/>
      <c r="K70" s="21">
        <v>0</v>
      </c>
      <c r="L70" s="4"/>
      <c r="M70" s="4">
        <v>0</v>
      </c>
    </row>
    <row r="71" spans="1:13" ht="21.75" customHeight="1" x14ac:dyDescent="0.45">
      <c r="A71" s="43" t="s">
        <v>54</v>
      </c>
      <c r="C71" s="2"/>
      <c r="D71" s="2"/>
      <c r="E71" s="40"/>
      <c r="F71" s="3"/>
      <c r="G71" s="44"/>
      <c r="H71" s="4"/>
      <c r="I71" s="4"/>
      <c r="J71" s="8"/>
      <c r="K71" s="21"/>
      <c r="L71" s="4"/>
      <c r="M71" s="4"/>
    </row>
    <row r="72" spans="1:13" ht="21.75" customHeight="1" x14ac:dyDescent="0.45">
      <c r="A72" s="42"/>
      <c r="B72" s="45" t="s">
        <v>55</v>
      </c>
      <c r="C72" s="2"/>
      <c r="D72" s="2"/>
      <c r="E72" s="40">
        <v>11.1</v>
      </c>
      <c r="F72" s="3"/>
      <c r="G72" s="21">
        <v>1551016</v>
      </c>
      <c r="H72" s="4"/>
      <c r="I72" s="4">
        <v>1599710</v>
      </c>
      <c r="J72" s="8"/>
      <c r="K72" s="21">
        <v>1551016</v>
      </c>
      <c r="L72" s="4"/>
      <c r="M72" s="4">
        <v>1599710</v>
      </c>
    </row>
    <row r="73" spans="1:13" ht="21.75" customHeight="1" x14ac:dyDescent="0.45">
      <c r="A73" s="2" t="s">
        <v>56</v>
      </c>
      <c r="B73" s="2"/>
      <c r="C73" s="2"/>
      <c r="D73" s="2"/>
      <c r="E73" s="3"/>
      <c r="F73" s="3"/>
      <c r="G73" s="41"/>
      <c r="H73" s="4"/>
      <c r="I73" s="4"/>
      <c r="J73" s="8"/>
      <c r="K73" s="21"/>
      <c r="L73" s="4"/>
      <c r="M73" s="4"/>
    </row>
    <row r="74" spans="1:13" ht="21.75" customHeight="1" x14ac:dyDescent="0.45">
      <c r="A74" s="2"/>
      <c r="B74" s="2" t="s">
        <v>52</v>
      </c>
      <c r="C74" s="2"/>
      <c r="D74" s="2"/>
      <c r="E74" s="3"/>
      <c r="F74" s="3"/>
      <c r="G74" s="41">
        <v>26597081</v>
      </c>
      <c r="H74" s="4"/>
      <c r="I74" s="35">
        <v>25692522</v>
      </c>
      <c r="J74" s="8"/>
      <c r="K74" s="21">
        <v>0</v>
      </c>
      <c r="L74" s="4"/>
      <c r="M74" s="4">
        <v>0</v>
      </c>
    </row>
    <row r="75" spans="1:13" ht="21.75" customHeight="1" x14ac:dyDescent="0.45">
      <c r="A75" s="2" t="s">
        <v>57</v>
      </c>
      <c r="C75" s="2"/>
      <c r="D75" s="2"/>
      <c r="E75" s="3"/>
      <c r="F75" s="3"/>
      <c r="G75" s="46">
        <v>1194631</v>
      </c>
      <c r="H75" s="4"/>
      <c r="I75" s="12">
        <v>1582845</v>
      </c>
      <c r="J75" s="4"/>
      <c r="K75" s="25">
        <v>480378</v>
      </c>
      <c r="L75" s="4"/>
      <c r="M75" s="12">
        <v>0</v>
      </c>
    </row>
    <row r="76" spans="1:13" ht="6" customHeight="1" x14ac:dyDescent="0.45">
      <c r="A76" s="7"/>
      <c r="B76" s="2"/>
      <c r="C76" s="2"/>
      <c r="D76" s="2"/>
      <c r="E76" s="3"/>
      <c r="F76" s="3"/>
      <c r="G76" s="21"/>
      <c r="H76" s="4"/>
      <c r="I76" s="4"/>
      <c r="J76" s="8"/>
      <c r="K76" s="21"/>
      <c r="L76" s="4"/>
      <c r="M76" s="4"/>
    </row>
    <row r="77" spans="1:13" ht="21.75" customHeight="1" x14ac:dyDescent="0.45">
      <c r="A77" s="7" t="s">
        <v>58</v>
      </c>
      <c r="B77" s="2"/>
      <c r="C77" s="2"/>
      <c r="D77" s="2"/>
      <c r="E77" s="3"/>
      <c r="F77" s="3"/>
      <c r="G77" s="25">
        <f>SUM(G62:G75)</f>
        <v>959025498</v>
      </c>
      <c r="H77" s="4"/>
      <c r="I77" s="12">
        <f>SUM(I62:I75)</f>
        <v>1202360077</v>
      </c>
      <c r="J77" s="8"/>
      <c r="K77" s="25">
        <f>SUM(K62:K75)</f>
        <v>17120349</v>
      </c>
      <c r="L77" s="4"/>
      <c r="M77" s="12">
        <f>SUM(M62:M75)</f>
        <v>12368435</v>
      </c>
    </row>
    <row r="78" spans="1:13" ht="21.75" customHeight="1" x14ac:dyDescent="0.45">
      <c r="A78" s="7"/>
      <c r="B78" s="2"/>
      <c r="C78" s="2"/>
      <c r="D78" s="2"/>
      <c r="E78" s="3"/>
      <c r="F78" s="3"/>
      <c r="G78" s="41"/>
      <c r="H78" s="35"/>
      <c r="I78" s="35"/>
      <c r="J78" s="35"/>
      <c r="K78" s="41"/>
      <c r="L78" s="35"/>
      <c r="M78" s="35"/>
    </row>
    <row r="79" spans="1:13" ht="21.75" customHeight="1" x14ac:dyDescent="0.45">
      <c r="A79" s="7" t="s">
        <v>59</v>
      </c>
      <c r="B79" s="2"/>
      <c r="C79" s="2"/>
      <c r="D79" s="2"/>
      <c r="E79" s="3"/>
      <c r="F79" s="3"/>
      <c r="G79" s="21"/>
      <c r="H79" s="4"/>
      <c r="I79" s="4"/>
      <c r="J79" s="8"/>
      <c r="K79" s="21"/>
      <c r="L79" s="4"/>
      <c r="M79" s="4"/>
    </row>
    <row r="80" spans="1:13" ht="6" customHeight="1" x14ac:dyDescent="0.45">
      <c r="A80" s="7"/>
      <c r="B80" s="2"/>
      <c r="C80" s="2"/>
      <c r="D80" s="2"/>
      <c r="E80" s="3"/>
      <c r="F80" s="3"/>
      <c r="G80" s="21"/>
      <c r="H80" s="4"/>
      <c r="I80" s="4"/>
      <c r="J80" s="8"/>
      <c r="K80" s="21"/>
      <c r="L80" s="4"/>
      <c r="M80" s="4"/>
    </row>
    <row r="81" spans="1:13" ht="21.75" customHeight="1" x14ac:dyDescent="0.45">
      <c r="A81" s="2" t="s">
        <v>60</v>
      </c>
      <c r="B81" s="2"/>
      <c r="C81" s="2"/>
      <c r="D81" s="2"/>
      <c r="E81" s="3">
        <v>10</v>
      </c>
      <c r="F81" s="3"/>
      <c r="G81" s="21">
        <v>200919860</v>
      </c>
      <c r="H81" s="4"/>
      <c r="I81" s="4">
        <v>0</v>
      </c>
      <c r="J81" s="8"/>
      <c r="K81" s="21">
        <v>200919860</v>
      </c>
      <c r="L81" s="4"/>
      <c r="M81" s="4">
        <v>0</v>
      </c>
    </row>
    <row r="82" spans="1:13" ht="21.75" customHeight="1" x14ac:dyDescent="0.45">
      <c r="A82" s="2" t="s">
        <v>54</v>
      </c>
      <c r="B82" s="2"/>
      <c r="C82" s="2"/>
      <c r="D82" s="2"/>
      <c r="E82" s="40">
        <v>11.1</v>
      </c>
      <c r="F82" s="3"/>
      <c r="G82" s="21">
        <f>453262337-28237120</f>
        <v>425025217</v>
      </c>
      <c r="H82" s="4"/>
      <c r="I82" s="4">
        <v>495849759</v>
      </c>
      <c r="J82" s="8"/>
      <c r="K82" s="21">
        <v>12266114</v>
      </c>
      <c r="L82" s="4"/>
      <c r="M82" s="4">
        <v>14397248</v>
      </c>
    </row>
    <row r="83" spans="1:13" ht="21.75" customHeight="1" x14ac:dyDescent="0.45">
      <c r="A83" s="2" t="s">
        <v>61</v>
      </c>
      <c r="B83" s="2"/>
      <c r="C83" s="2"/>
      <c r="D83" s="2"/>
      <c r="E83" s="40">
        <v>11.2</v>
      </c>
      <c r="F83" s="3"/>
      <c r="G83" s="21">
        <v>109066969</v>
      </c>
      <c r="H83" s="4"/>
      <c r="I83" s="4">
        <v>0</v>
      </c>
      <c r="J83" s="8"/>
      <c r="K83" s="21">
        <v>0</v>
      </c>
      <c r="L83" s="4"/>
      <c r="M83" s="4">
        <v>0</v>
      </c>
    </row>
    <row r="84" spans="1:13" ht="21.75" customHeight="1" x14ac:dyDescent="0.45">
      <c r="A84" s="2" t="s">
        <v>62</v>
      </c>
      <c r="B84" s="2"/>
      <c r="C84" s="2"/>
      <c r="D84" s="2"/>
      <c r="E84" s="3"/>
      <c r="F84" s="3"/>
      <c r="G84" s="30">
        <v>113930526</v>
      </c>
      <c r="H84" s="4"/>
      <c r="I84" s="4">
        <v>123550062</v>
      </c>
      <c r="J84" s="8"/>
      <c r="K84" s="21">
        <v>0</v>
      </c>
      <c r="L84" s="4"/>
      <c r="M84" s="4">
        <v>0</v>
      </c>
    </row>
    <row r="85" spans="1:13" ht="21.75" customHeight="1" x14ac:dyDescent="0.45">
      <c r="A85" s="2" t="s">
        <v>63</v>
      </c>
      <c r="B85" s="2"/>
      <c r="C85" s="2"/>
      <c r="D85" s="2"/>
      <c r="E85" s="3"/>
      <c r="F85" s="3"/>
      <c r="G85" s="32">
        <v>22932507</v>
      </c>
      <c r="H85" s="4"/>
      <c r="I85" s="14">
        <v>21382619</v>
      </c>
      <c r="J85" s="4"/>
      <c r="K85" s="32">
        <v>1589002</v>
      </c>
      <c r="L85" s="4"/>
      <c r="M85" s="14">
        <v>1178572</v>
      </c>
    </row>
    <row r="86" spans="1:13" ht="6" customHeight="1" x14ac:dyDescent="0.45">
      <c r="A86" s="7"/>
      <c r="B86" s="2"/>
      <c r="C86" s="2"/>
      <c r="D86" s="2"/>
      <c r="E86" s="3"/>
      <c r="F86" s="3"/>
      <c r="G86" s="21"/>
      <c r="H86" s="4"/>
      <c r="I86" s="4"/>
      <c r="J86" s="8"/>
      <c r="K86" s="21"/>
      <c r="L86" s="4"/>
      <c r="M86" s="4"/>
    </row>
    <row r="87" spans="1:13" ht="21.75" customHeight="1" x14ac:dyDescent="0.45">
      <c r="A87" s="7" t="s">
        <v>64</v>
      </c>
      <c r="B87" s="2"/>
      <c r="C87" s="2"/>
      <c r="D87" s="2"/>
      <c r="E87" s="3"/>
      <c r="F87" s="3"/>
      <c r="G87" s="25">
        <f>SUM(G81:G85)</f>
        <v>871875079</v>
      </c>
      <c r="H87" s="4"/>
      <c r="I87" s="12">
        <f>SUM(I81:I85)</f>
        <v>640782440</v>
      </c>
      <c r="J87" s="8"/>
      <c r="K87" s="25">
        <f>SUM(K81:K85)</f>
        <v>214774976</v>
      </c>
      <c r="L87" s="4"/>
      <c r="M87" s="12">
        <f>SUM(M81:M85)</f>
        <v>15575820</v>
      </c>
    </row>
    <row r="88" spans="1:13" ht="6" customHeight="1" x14ac:dyDescent="0.45">
      <c r="A88" s="7"/>
      <c r="B88" s="2"/>
      <c r="C88" s="2"/>
      <c r="D88" s="2"/>
      <c r="E88" s="3"/>
      <c r="F88" s="3"/>
      <c r="G88" s="21"/>
      <c r="H88" s="4"/>
      <c r="I88" s="4"/>
      <c r="J88" s="8"/>
      <c r="K88" s="21"/>
      <c r="L88" s="4"/>
      <c r="M88" s="4"/>
    </row>
    <row r="89" spans="1:13" ht="21.75" customHeight="1" x14ac:dyDescent="0.45">
      <c r="A89" s="7" t="s">
        <v>65</v>
      </c>
      <c r="B89" s="2"/>
      <c r="C89" s="2"/>
      <c r="D89" s="2"/>
      <c r="E89" s="3"/>
      <c r="F89" s="3"/>
      <c r="G89" s="25">
        <f>SUM(G77,G87)</f>
        <v>1830900577</v>
      </c>
      <c r="H89" s="4"/>
      <c r="I89" s="12">
        <f>SUM(I77,I87)</f>
        <v>1843142517</v>
      </c>
      <c r="J89" s="8"/>
      <c r="K89" s="25">
        <f>SUM(K77,K87)</f>
        <v>231895325</v>
      </c>
      <c r="L89" s="4"/>
      <c r="M89" s="12">
        <f>SUM(M77,M87)</f>
        <v>27944255</v>
      </c>
    </row>
    <row r="90" spans="1:13" ht="21.75" customHeight="1" x14ac:dyDescent="0.45">
      <c r="A90" s="7"/>
      <c r="B90" s="2"/>
      <c r="C90" s="2"/>
      <c r="D90" s="2"/>
      <c r="E90" s="3"/>
      <c r="F90" s="3"/>
      <c r="G90" s="4"/>
      <c r="H90" s="4"/>
      <c r="I90" s="4"/>
      <c r="J90" s="8"/>
      <c r="K90" s="4"/>
      <c r="L90" s="4"/>
      <c r="M90" s="4"/>
    </row>
    <row r="91" spans="1:13" ht="19.5" customHeight="1" x14ac:dyDescent="0.45">
      <c r="A91" s="7"/>
      <c r="B91" s="2"/>
      <c r="C91" s="2"/>
      <c r="D91" s="2"/>
      <c r="E91" s="3"/>
      <c r="F91" s="3"/>
      <c r="G91" s="4"/>
      <c r="H91" s="4"/>
      <c r="I91" s="4"/>
      <c r="J91" s="8"/>
      <c r="K91" s="4"/>
      <c r="L91" s="4"/>
      <c r="M91" s="4"/>
    </row>
    <row r="92" spans="1:13" ht="21.9" customHeight="1" x14ac:dyDescent="0.45">
      <c r="A92" s="36" t="s">
        <v>41</v>
      </c>
      <c r="B92" s="36"/>
      <c r="C92" s="36"/>
      <c r="D92" s="36"/>
      <c r="E92" s="36"/>
      <c r="F92" s="36"/>
      <c r="G92" s="37"/>
      <c r="H92" s="37"/>
      <c r="I92" s="14"/>
      <c r="J92" s="14"/>
      <c r="K92" s="14"/>
      <c r="L92" s="37"/>
      <c r="M92" s="14"/>
    </row>
    <row r="93" spans="1:13" ht="21.75" customHeight="1" x14ac:dyDescent="0.45">
      <c r="A93" s="1" t="s">
        <v>0</v>
      </c>
      <c r="B93" s="2"/>
      <c r="C93" s="2"/>
      <c r="D93" s="2"/>
      <c r="E93" s="3"/>
      <c r="F93" s="3"/>
      <c r="G93" s="4"/>
      <c r="H93" s="4"/>
      <c r="I93" s="4"/>
      <c r="J93" s="8"/>
      <c r="K93" s="4"/>
      <c r="L93" s="4"/>
      <c r="M93" s="5"/>
    </row>
    <row r="94" spans="1:13" ht="21.75" customHeight="1" x14ac:dyDescent="0.45">
      <c r="A94" s="7" t="s">
        <v>42</v>
      </c>
      <c r="B94" s="7"/>
      <c r="C94" s="7"/>
      <c r="D94" s="7"/>
      <c r="E94" s="3"/>
      <c r="F94" s="3"/>
      <c r="G94" s="4"/>
      <c r="H94" s="4"/>
      <c r="I94" s="4"/>
      <c r="J94" s="8"/>
      <c r="K94" s="4"/>
      <c r="L94" s="4"/>
      <c r="M94" s="4"/>
    </row>
    <row r="95" spans="1:13" ht="21.75" customHeight="1" x14ac:dyDescent="0.45">
      <c r="A95" s="9" t="str">
        <f>A50</f>
        <v>ณ วันที่ 30 มิถุนายน พ.ศ. 2566</v>
      </c>
      <c r="B95" s="10"/>
      <c r="C95" s="10"/>
      <c r="D95" s="10"/>
      <c r="E95" s="11"/>
      <c r="F95" s="11"/>
      <c r="G95" s="12"/>
      <c r="H95" s="12"/>
      <c r="I95" s="12"/>
      <c r="J95" s="13"/>
      <c r="K95" s="12"/>
      <c r="L95" s="12"/>
      <c r="M95" s="14"/>
    </row>
    <row r="96" spans="1:13" ht="21.75" customHeight="1" x14ac:dyDescent="0.45">
      <c r="A96" s="7"/>
      <c r="B96" s="2"/>
      <c r="C96" s="2"/>
      <c r="D96" s="2"/>
      <c r="E96" s="3"/>
      <c r="F96" s="3"/>
      <c r="G96" s="4"/>
      <c r="H96" s="4"/>
      <c r="I96" s="4"/>
      <c r="J96" s="8"/>
      <c r="K96" s="4"/>
      <c r="L96" s="4"/>
      <c r="M96" s="4"/>
    </row>
    <row r="97" spans="1:13" ht="21.75" customHeight="1" x14ac:dyDescent="0.45">
      <c r="A97" s="2"/>
      <c r="B97" s="2"/>
      <c r="C97" s="2"/>
      <c r="D97" s="2"/>
      <c r="E97" s="3"/>
      <c r="F97" s="3"/>
      <c r="G97" s="159" t="s">
        <v>3</v>
      </c>
      <c r="H97" s="159"/>
      <c r="I97" s="159"/>
      <c r="J97" s="8"/>
      <c r="K97" s="159" t="s">
        <v>4</v>
      </c>
      <c r="L97" s="159"/>
      <c r="M97" s="159"/>
    </row>
    <row r="98" spans="1:13" ht="21.75" customHeight="1" x14ac:dyDescent="0.45">
      <c r="A98" s="2"/>
      <c r="B98" s="2"/>
      <c r="C98" s="2"/>
      <c r="D98" s="2"/>
      <c r="E98" s="3"/>
      <c r="F98" s="3"/>
      <c r="G98" s="5" t="s">
        <v>5</v>
      </c>
      <c r="H98" s="5"/>
      <c r="I98" s="15" t="s">
        <v>6</v>
      </c>
      <c r="J98" s="4"/>
      <c r="K98" s="5" t="s">
        <v>5</v>
      </c>
      <c r="L98" s="5"/>
      <c r="M98" s="15" t="s">
        <v>6</v>
      </c>
    </row>
    <row r="99" spans="1:13" ht="21.75" customHeight="1" x14ac:dyDescent="0.45">
      <c r="A99" s="2"/>
      <c r="B99" s="2"/>
      <c r="C99" s="2"/>
      <c r="D99" s="2"/>
      <c r="E99" s="3"/>
      <c r="F99" s="3"/>
      <c r="G99" s="15" t="s">
        <v>7</v>
      </c>
      <c r="H99" s="5"/>
      <c r="I99" s="15" t="s">
        <v>8</v>
      </c>
      <c r="J99" s="4"/>
      <c r="K99" s="15" t="s">
        <v>7</v>
      </c>
      <c r="L99" s="5"/>
      <c r="M99" s="15" t="s">
        <v>8</v>
      </c>
    </row>
    <row r="100" spans="1:13" ht="21.75" customHeight="1" x14ac:dyDescent="0.45">
      <c r="A100" s="2"/>
      <c r="B100" s="2"/>
      <c r="C100" s="2"/>
      <c r="D100" s="2"/>
      <c r="E100" s="3"/>
      <c r="F100" s="16"/>
      <c r="G100" s="5" t="s">
        <v>9</v>
      </c>
      <c r="H100" s="5"/>
      <c r="I100" s="5" t="s">
        <v>10</v>
      </c>
      <c r="J100" s="5"/>
      <c r="K100" s="5" t="s">
        <v>9</v>
      </c>
      <c r="L100" s="5"/>
      <c r="M100" s="5" t="s">
        <v>10</v>
      </c>
    </row>
    <row r="101" spans="1:13" ht="21.75" customHeight="1" x14ac:dyDescent="0.45">
      <c r="A101" s="2"/>
      <c r="B101" s="2"/>
      <c r="C101" s="2"/>
      <c r="D101" s="2"/>
      <c r="E101" s="16"/>
      <c r="F101" s="16"/>
      <c r="G101" s="18" t="s">
        <v>12</v>
      </c>
      <c r="H101" s="5"/>
      <c r="I101" s="18" t="s">
        <v>12</v>
      </c>
      <c r="J101" s="19"/>
      <c r="K101" s="18" t="s">
        <v>12</v>
      </c>
      <c r="L101" s="5"/>
      <c r="M101" s="18" t="s">
        <v>12</v>
      </c>
    </row>
    <row r="102" spans="1:13" ht="21.75" customHeight="1" x14ac:dyDescent="0.45">
      <c r="A102" s="2"/>
      <c r="B102" s="2"/>
      <c r="C102" s="2"/>
      <c r="D102" s="2"/>
      <c r="E102" s="16"/>
      <c r="F102" s="16"/>
      <c r="G102" s="20"/>
      <c r="H102" s="5"/>
      <c r="I102" s="5"/>
      <c r="J102" s="19"/>
      <c r="K102" s="20"/>
      <c r="L102" s="5"/>
      <c r="M102" s="5"/>
    </row>
    <row r="103" spans="1:13" ht="21.75" customHeight="1" x14ac:dyDescent="0.45">
      <c r="A103" s="7" t="s">
        <v>66</v>
      </c>
      <c r="B103" s="2"/>
      <c r="C103" s="2"/>
      <c r="D103" s="2"/>
      <c r="E103" s="3"/>
      <c r="F103" s="3"/>
      <c r="G103" s="21"/>
      <c r="H103" s="4"/>
      <c r="I103" s="4"/>
      <c r="J103" s="8"/>
      <c r="K103" s="21"/>
      <c r="L103" s="4"/>
      <c r="M103" s="4"/>
    </row>
    <row r="104" spans="1:13" ht="6" customHeight="1" x14ac:dyDescent="0.45">
      <c r="A104" s="7"/>
      <c r="B104" s="2"/>
      <c r="C104" s="2"/>
      <c r="D104" s="2"/>
      <c r="E104" s="3"/>
      <c r="F104" s="3"/>
      <c r="G104" s="21"/>
      <c r="H104" s="4"/>
      <c r="I104" s="4"/>
      <c r="J104" s="8"/>
      <c r="K104" s="21"/>
      <c r="L104" s="4"/>
      <c r="M104" s="4"/>
    </row>
    <row r="105" spans="1:13" ht="21.75" customHeight="1" x14ac:dyDescent="0.45">
      <c r="A105" s="7" t="s">
        <v>67</v>
      </c>
      <c r="B105" s="2"/>
      <c r="C105" s="2"/>
      <c r="D105" s="2"/>
      <c r="E105" s="3"/>
      <c r="F105" s="3"/>
      <c r="G105" s="21"/>
      <c r="H105" s="4"/>
      <c r="I105" s="4"/>
      <c r="J105" s="8"/>
      <c r="K105" s="21"/>
      <c r="L105" s="4"/>
      <c r="M105" s="4"/>
    </row>
    <row r="106" spans="1:13" ht="6" customHeight="1" x14ac:dyDescent="0.45">
      <c r="A106" s="7"/>
      <c r="B106" s="2"/>
      <c r="C106" s="2"/>
      <c r="D106" s="2"/>
      <c r="E106" s="3"/>
      <c r="F106" s="3"/>
      <c r="G106" s="21"/>
      <c r="H106" s="4"/>
      <c r="I106" s="4"/>
      <c r="J106" s="8"/>
      <c r="K106" s="21"/>
      <c r="L106" s="4"/>
      <c r="M106" s="4"/>
    </row>
    <row r="107" spans="1:13" ht="21.75" customHeight="1" x14ac:dyDescent="0.45">
      <c r="A107" s="2" t="s">
        <v>68</v>
      </c>
      <c r="B107" s="2"/>
      <c r="C107" s="2"/>
      <c r="D107" s="2"/>
      <c r="E107" s="3"/>
      <c r="F107" s="2"/>
      <c r="G107" s="21"/>
      <c r="H107" s="35"/>
      <c r="I107" s="4"/>
      <c r="J107" s="35"/>
      <c r="K107" s="21"/>
      <c r="L107" s="35"/>
      <c r="M107" s="4"/>
    </row>
    <row r="108" spans="1:13" ht="21.75" customHeight="1" x14ac:dyDescent="0.45">
      <c r="A108" s="2"/>
      <c r="B108" s="2" t="s">
        <v>69</v>
      </c>
      <c r="C108" s="2"/>
      <c r="D108" s="2"/>
      <c r="E108" s="3"/>
      <c r="F108" s="3"/>
      <c r="G108" s="21"/>
      <c r="H108" s="4"/>
      <c r="I108" s="4"/>
      <c r="J108" s="8"/>
      <c r="K108" s="21"/>
      <c r="L108" s="4"/>
      <c r="M108" s="4"/>
    </row>
    <row r="109" spans="1:13" ht="21.75" customHeight="1" x14ac:dyDescent="0.45">
      <c r="A109" s="2"/>
      <c r="B109" s="2"/>
      <c r="C109" s="2" t="s">
        <v>70</v>
      </c>
      <c r="D109" s="47"/>
      <c r="E109" s="3"/>
      <c r="F109" s="3"/>
      <c r="G109" s="21">
        <v>9290318631</v>
      </c>
      <c r="H109" s="4"/>
      <c r="I109" s="4">
        <v>9290318631</v>
      </c>
      <c r="J109" s="8"/>
      <c r="K109" s="21">
        <v>9290318631</v>
      </c>
      <c r="L109" s="4"/>
      <c r="M109" s="4">
        <v>9290318631</v>
      </c>
    </row>
    <row r="110" spans="1:13" ht="21.75" customHeight="1" thickBot="1" x14ac:dyDescent="0.5">
      <c r="A110" s="2"/>
      <c r="B110" s="2"/>
      <c r="C110" s="6" t="s">
        <v>71</v>
      </c>
      <c r="D110" s="2"/>
      <c r="E110" s="3"/>
      <c r="F110" s="3"/>
      <c r="G110" s="48">
        <v>7650000</v>
      </c>
      <c r="H110" s="4"/>
      <c r="I110" s="34">
        <v>7650000</v>
      </c>
      <c r="J110" s="8"/>
      <c r="K110" s="48">
        <v>7650000</v>
      </c>
      <c r="L110" s="4"/>
      <c r="M110" s="34">
        <v>7650000</v>
      </c>
    </row>
    <row r="111" spans="1:13" ht="6" customHeight="1" thickTop="1" x14ac:dyDescent="0.45">
      <c r="A111" s="7"/>
      <c r="B111" s="2"/>
      <c r="C111" s="2"/>
      <c r="D111" s="2"/>
      <c r="E111" s="3"/>
      <c r="F111" s="3"/>
      <c r="G111" s="21"/>
      <c r="H111" s="4"/>
      <c r="I111" s="4"/>
      <c r="J111" s="8"/>
      <c r="K111" s="21"/>
      <c r="L111" s="4"/>
      <c r="M111" s="4"/>
    </row>
    <row r="112" spans="1:13" ht="21.75" customHeight="1" x14ac:dyDescent="0.45">
      <c r="A112" s="2"/>
      <c r="B112" s="2" t="s">
        <v>72</v>
      </c>
      <c r="C112" s="2"/>
      <c r="D112" s="2"/>
      <c r="E112" s="3"/>
      <c r="F112" s="3"/>
      <c r="G112" s="21"/>
      <c r="H112" s="4"/>
      <c r="I112" s="4"/>
      <c r="J112" s="8"/>
      <c r="K112" s="21"/>
      <c r="L112" s="4"/>
      <c r="M112" s="4"/>
    </row>
    <row r="113" spans="1:13" ht="21.75" customHeight="1" x14ac:dyDescent="0.45">
      <c r="A113" s="2"/>
      <c r="B113" s="2"/>
      <c r="C113" s="2" t="s">
        <v>73</v>
      </c>
      <c r="D113" s="47"/>
      <c r="E113" s="3"/>
      <c r="F113" s="3"/>
      <c r="G113" s="21">
        <v>9159756861</v>
      </c>
      <c r="H113" s="4"/>
      <c r="I113" s="4">
        <v>9159756861</v>
      </c>
      <c r="J113" s="8"/>
      <c r="K113" s="21">
        <v>9159756861</v>
      </c>
      <c r="L113" s="4"/>
      <c r="M113" s="4">
        <v>9159756861</v>
      </c>
    </row>
    <row r="114" spans="1:13" ht="21.75" customHeight="1" x14ac:dyDescent="0.45">
      <c r="A114" s="2"/>
      <c r="B114" s="2"/>
      <c r="C114" s="2" t="s">
        <v>74</v>
      </c>
      <c r="D114" s="2"/>
      <c r="E114" s="3"/>
      <c r="F114" s="3"/>
      <c r="G114" s="21"/>
      <c r="H114" s="4"/>
      <c r="I114" s="4"/>
      <c r="J114" s="8"/>
      <c r="K114" s="21"/>
      <c r="L114" s="4"/>
      <c r="M114" s="4"/>
    </row>
    <row r="115" spans="1:13" ht="21.75" customHeight="1" x14ac:dyDescent="0.45">
      <c r="A115" s="2"/>
      <c r="B115" s="2"/>
      <c r="C115" s="2" t="s">
        <v>75</v>
      </c>
      <c r="D115" s="2"/>
      <c r="E115" s="3"/>
      <c r="F115" s="3"/>
      <c r="G115" s="21">
        <v>375056034</v>
      </c>
      <c r="H115" s="4"/>
      <c r="I115" s="4">
        <v>375056034</v>
      </c>
      <c r="J115" s="8"/>
      <c r="K115" s="21">
        <v>375056034</v>
      </c>
      <c r="L115" s="4"/>
      <c r="M115" s="4">
        <v>375056034</v>
      </c>
    </row>
    <row r="116" spans="1:13" ht="21.75" customHeight="1" x14ac:dyDescent="0.45">
      <c r="A116" s="2"/>
      <c r="B116" s="2"/>
      <c r="C116" s="2" t="s">
        <v>71</v>
      </c>
      <c r="D116" s="2"/>
      <c r="E116" s="3"/>
      <c r="F116" s="3"/>
      <c r="G116" s="21">
        <v>7650000</v>
      </c>
      <c r="H116" s="4"/>
      <c r="I116" s="4">
        <v>7650000</v>
      </c>
      <c r="J116" s="8"/>
      <c r="K116" s="21">
        <v>7650000</v>
      </c>
      <c r="L116" s="4"/>
      <c r="M116" s="4">
        <v>7650000</v>
      </c>
    </row>
    <row r="117" spans="1:13" ht="21.75" customHeight="1" x14ac:dyDescent="0.45">
      <c r="A117" s="2"/>
      <c r="B117" s="2"/>
      <c r="C117" s="2" t="s">
        <v>74</v>
      </c>
      <c r="D117" s="2"/>
      <c r="E117" s="3"/>
      <c r="F117" s="3"/>
      <c r="G117" s="21"/>
      <c r="H117" s="4"/>
      <c r="I117" s="4"/>
      <c r="J117" s="8"/>
      <c r="K117" s="21"/>
      <c r="L117" s="4"/>
      <c r="M117" s="4"/>
    </row>
    <row r="118" spans="1:13" ht="21.75" customHeight="1" x14ac:dyDescent="0.45">
      <c r="A118" s="2"/>
      <c r="B118" s="2"/>
      <c r="C118" s="2" t="s">
        <v>75</v>
      </c>
      <c r="E118" s="3"/>
      <c r="F118" s="3"/>
      <c r="G118" s="21">
        <v>-1345920</v>
      </c>
      <c r="H118" s="4"/>
      <c r="I118" s="4">
        <v>-1345920</v>
      </c>
      <c r="J118" s="8"/>
      <c r="K118" s="21">
        <v>-1345920</v>
      </c>
      <c r="L118" s="4"/>
      <c r="M118" s="4">
        <v>-1345920</v>
      </c>
    </row>
    <row r="119" spans="1:13" ht="21.75" customHeight="1" x14ac:dyDescent="0.45">
      <c r="A119" s="2" t="s">
        <v>76</v>
      </c>
      <c r="B119" s="2"/>
      <c r="C119" s="2"/>
      <c r="D119" s="2"/>
      <c r="E119" s="3"/>
      <c r="F119" s="3"/>
      <c r="G119" s="21">
        <v>-7915305502</v>
      </c>
      <c r="H119" s="4"/>
      <c r="I119" s="4">
        <v>-7915305502</v>
      </c>
      <c r="J119" s="8"/>
      <c r="K119" s="21">
        <v>-7915305502</v>
      </c>
      <c r="L119" s="4"/>
      <c r="M119" s="4">
        <v>-7915305502</v>
      </c>
    </row>
    <row r="120" spans="1:13" ht="21.75" customHeight="1" x14ac:dyDescent="0.45">
      <c r="A120" s="2" t="s">
        <v>77</v>
      </c>
      <c r="B120" s="2"/>
      <c r="C120" s="2"/>
      <c r="D120" s="2"/>
      <c r="E120" s="3"/>
      <c r="F120" s="3"/>
      <c r="G120" s="21"/>
      <c r="H120" s="4"/>
      <c r="I120" s="4"/>
      <c r="J120" s="8"/>
      <c r="K120" s="21"/>
      <c r="L120" s="4"/>
      <c r="M120" s="4"/>
    </row>
    <row r="121" spans="1:13" ht="21.75" customHeight="1" x14ac:dyDescent="0.45">
      <c r="A121" s="2"/>
      <c r="B121" s="2" t="s">
        <v>78</v>
      </c>
      <c r="C121" s="2"/>
      <c r="D121" s="2"/>
      <c r="E121" s="3"/>
      <c r="F121" s="3"/>
      <c r="G121" s="21">
        <v>26251589</v>
      </c>
      <c r="H121" s="4"/>
      <c r="I121" s="4">
        <v>26251589</v>
      </c>
      <c r="J121" s="8"/>
      <c r="K121" s="21">
        <v>26251589</v>
      </c>
      <c r="L121" s="4"/>
      <c r="M121" s="4">
        <v>26251589</v>
      </c>
    </row>
    <row r="122" spans="1:13" ht="21.75" customHeight="1" x14ac:dyDescent="0.45">
      <c r="A122" s="2"/>
      <c r="B122" s="2" t="s">
        <v>79</v>
      </c>
      <c r="C122" s="2"/>
      <c r="D122" s="2"/>
      <c r="E122" s="3"/>
      <c r="F122" s="3"/>
      <c r="G122" s="31">
        <v>-418692723</v>
      </c>
      <c r="H122" s="4"/>
      <c r="I122" s="4">
        <v>-366611239</v>
      </c>
      <c r="J122" s="8"/>
      <c r="K122" s="21">
        <f>'EQ Company 10'!N16</f>
        <v>-603911123</v>
      </c>
      <c r="L122" s="4"/>
      <c r="M122" s="4">
        <v>-573755504</v>
      </c>
    </row>
    <row r="123" spans="1:13" ht="21.75" customHeight="1" x14ac:dyDescent="0.45">
      <c r="A123" s="2" t="s">
        <v>80</v>
      </c>
      <c r="B123" s="2"/>
      <c r="C123" s="2"/>
      <c r="D123" s="2"/>
      <c r="E123" s="3"/>
      <c r="F123" s="3"/>
      <c r="G123" s="49">
        <v>32643865</v>
      </c>
      <c r="H123" s="4"/>
      <c r="I123" s="12">
        <v>-32639740</v>
      </c>
      <c r="J123" s="8"/>
      <c r="K123" s="25">
        <v>0</v>
      </c>
      <c r="L123" s="4"/>
      <c r="M123" s="12">
        <v>0</v>
      </c>
    </row>
    <row r="124" spans="1:13" ht="6" customHeight="1" x14ac:dyDescent="0.45">
      <c r="A124" s="7"/>
      <c r="B124" s="2"/>
      <c r="C124" s="2"/>
      <c r="D124" s="2"/>
      <c r="E124" s="3"/>
      <c r="F124" s="3"/>
      <c r="G124" s="31"/>
      <c r="H124" s="4"/>
      <c r="I124" s="4"/>
      <c r="J124" s="8"/>
      <c r="K124" s="21"/>
      <c r="L124" s="4"/>
      <c r="M124" s="4"/>
    </row>
    <row r="125" spans="1:13" ht="21.75" customHeight="1" x14ac:dyDescent="0.45">
      <c r="A125" s="7" t="s">
        <v>81</v>
      </c>
      <c r="B125" s="2"/>
      <c r="C125" s="2"/>
      <c r="D125" s="2"/>
      <c r="E125" s="3"/>
      <c r="F125" s="3"/>
      <c r="G125" s="31">
        <f>SUM(G113:G124)</f>
        <v>1266014204</v>
      </c>
      <c r="H125" s="4"/>
      <c r="I125" s="4">
        <f>SUM(I113:I124)</f>
        <v>1252812083</v>
      </c>
      <c r="J125" s="8"/>
      <c r="K125" s="31">
        <f>SUM(K113:K124)</f>
        <v>1048151939</v>
      </c>
      <c r="L125" s="4"/>
      <c r="M125" s="4">
        <f>SUM(M113:M124)</f>
        <v>1078307558</v>
      </c>
    </row>
    <row r="126" spans="1:13" ht="21.75" customHeight="1" x14ac:dyDescent="0.45">
      <c r="A126" s="2" t="s">
        <v>82</v>
      </c>
      <c r="B126" s="2"/>
      <c r="C126" s="2"/>
      <c r="D126" s="2"/>
      <c r="E126" s="3"/>
      <c r="F126" s="3"/>
      <c r="G126" s="25">
        <v>515</v>
      </c>
      <c r="H126" s="4"/>
      <c r="I126" s="12">
        <v>250573848</v>
      </c>
      <c r="J126" s="8"/>
      <c r="K126" s="25">
        <v>0</v>
      </c>
      <c r="L126" s="4"/>
      <c r="M126" s="12">
        <v>0</v>
      </c>
    </row>
    <row r="127" spans="1:13" ht="6" customHeight="1" x14ac:dyDescent="0.45">
      <c r="A127" s="7"/>
      <c r="B127" s="2"/>
      <c r="C127" s="2"/>
      <c r="D127" s="2"/>
      <c r="E127" s="3"/>
      <c r="F127" s="3"/>
      <c r="G127" s="21"/>
      <c r="H127" s="4"/>
      <c r="I127" s="4"/>
      <c r="J127" s="8"/>
      <c r="K127" s="21"/>
      <c r="L127" s="4"/>
      <c r="M127" s="4"/>
    </row>
    <row r="128" spans="1:13" ht="21.75" customHeight="1" x14ac:dyDescent="0.45">
      <c r="A128" s="7" t="s">
        <v>83</v>
      </c>
      <c r="B128" s="2"/>
      <c r="C128" s="2"/>
      <c r="D128" s="2"/>
      <c r="E128" s="3"/>
      <c r="F128" s="3"/>
      <c r="G128" s="25">
        <f>SUM(G125:G126)</f>
        <v>1266014719</v>
      </c>
      <c r="H128" s="4"/>
      <c r="I128" s="12">
        <f>SUM(I125:I126)</f>
        <v>1503385931</v>
      </c>
      <c r="J128" s="8"/>
      <c r="K128" s="25">
        <f>SUM(K125:K126)</f>
        <v>1048151939</v>
      </c>
      <c r="L128" s="4"/>
      <c r="M128" s="12">
        <f>SUM(M125:M126)</f>
        <v>1078307558</v>
      </c>
    </row>
    <row r="129" spans="1:13" ht="6" customHeight="1" x14ac:dyDescent="0.45">
      <c r="A129" s="7"/>
      <c r="B129" s="2"/>
      <c r="C129" s="2"/>
      <c r="D129" s="2"/>
      <c r="E129" s="3"/>
      <c r="F129" s="3"/>
      <c r="G129" s="21"/>
      <c r="H129" s="4"/>
      <c r="I129" s="4"/>
      <c r="J129" s="8"/>
      <c r="K129" s="21"/>
      <c r="L129" s="4"/>
      <c r="M129" s="4"/>
    </row>
    <row r="130" spans="1:13" ht="21.75" customHeight="1" thickBot="1" x14ac:dyDescent="0.5">
      <c r="A130" s="7" t="s">
        <v>84</v>
      </c>
      <c r="B130" s="2"/>
      <c r="C130" s="2"/>
      <c r="D130" s="2"/>
      <c r="E130" s="3"/>
      <c r="F130" s="3"/>
      <c r="G130" s="33">
        <f>SUM(G128,G89)</f>
        <v>3096915296</v>
      </c>
      <c r="H130" s="4"/>
      <c r="I130" s="34">
        <f>SUM(I128,I89)</f>
        <v>3346528448</v>
      </c>
      <c r="J130" s="8"/>
      <c r="K130" s="33">
        <f>SUM(K128,K89)</f>
        <v>1280047264</v>
      </c>
      <c r="L130" s="4"/>
      <c r="M130" s="34">
        <f>SUM(M128,M89)</f>
        <v>1106251813</v>
      </c>
    </row>
    <row r="131" spans="1:13" ht="21.75" customHeight="1" thickTop="1" x14ac:dyDescent="0.45">
      <c r="A131" s="7"/>
      <c r="B131" s="2"/>
      <c r="C131" s="2"/>
      <c r="D131" s="2"/>
      <c r="E131" s="3"/>
      <c r="F131" s="3"/>
      <c r="G131" s="4"/>
      <c r="H131" s="4"/>
      <c r="I131" s="4"/>
      <c r="J131" s="8"/>
      <c r="K131" s="4"/>
      <c r="L131" s="4"/>
      <c r="M131" s="4"/>
    </row>
    <row r="132" spans="1:13" ht="21.75" customHeight="1" x14ac:dyDescent="0.45">
      <c r="A132" s="7"/>
      <c r="B132" s="2"/>
      <c r="C132" s="2"/>
      <c r="D132" s="2"/>
      <c r="E132" s="3"/>
      <c r="F132" s="3"/>
      <c r="G132" s="4"/>
      <c r="H132" s="4"/>
      <c r="I132" s="4"/>
      <c r="J132" s="8"/>
      <c r="K132" s="4"/>
      <c r="L132" s="4"/>
      <c r="M132" s="4"/>
    </row>
    <row r="133" spans="1:13" ht="21.75" customHeight="1" x14ac:dyDescent="0.45">
      <c r="A133" s="7"/>
      <c r="B133" s="2"/>
      <c r="C133" s="2"/>
      <c r="D133" s="2"/>
      <c r="E133" s="3"/>
      <c r="F133" s="3"/>
      <c r="G133" s="4"/>
      <c r="H133" s="4"/>
      <c r="I133" s="4"/>
      <c r="J133" s="8"/>
      <c r="K133" s="4"/>
      <c r="L133" s="4"/>
      <c r="M133" s="4"/>
    </row>
    <row r="134" spans="1:13" ht="21.75" customHeight="1" x14ac:dyDescent="0.45">
      <c r="A134" s="7"/>
      <c r="B134" s="2"/>
      <c r="C134" s="2"/>
      <c r="D134" s="2"/>
      <c r="E134" s="3"/>
      <c r="F134" s="3"/>
      <c r="G134" s="4"/>
      <c r="H134" s="4"/>
      <c r="I134" s="4"/>
      <c r="J134" s="8"/>
      <c r="K134" s="4"/>
      <c r="L134" s="4"/>
      <c r="M134" s="4"/>
    </row>
    <row r="135" spans="1:13" ht="21.75" customHeight="1" x14ac:dyDescent="0.45">
      <c r="A135" s="7"/>
      <c r="B135" s="2"/>
      <c r="C135" s="2"/>
      <c r="D135" s="2"/>
      <c r="E135" s="3"/>
      <c r="F135" s="3"/>
      <c r="G135" s="4"/>
      <c r="H135" s="4"/>
      <c r="I135" s="4"/>
      <c r="J135" s="8"/>
      <c r="K135" s="4"/>
      <c r="L135" s="4"/>
      <c r="M135" s="4"/>
    </row>
    <row r="136" spans="1:13" ht="19.5" customHeight="1" x14ac:dyDescent="0.45"/>
    <row r="137" spans="1:13" ht="21.9" customHeight="1" x14ac:dyDescent="0.45">
      <c r="A137" s="36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7" s="36"/>
      <c r="C137" s="36"/>
      <c r="D137" s="36"/>
      <c r="E137" s="36"/>
      <c r="F137" s="36"/>
      <c r="G137" s="37"/>
      <c r="H137" s="37"/>
      <c r="I137" s="14"/>
      <c r="J137" s="14"/>
      <c r="K137" s="14"/>
      <c r="L137" s="37"/>
      <c r="M137" s="14"/>
    </row>
  </sheetData>
  <mergeCells count="7">
    <mergeCell ref="G97:I97"/>
    <mergeCell ref="K97:M97"/>
    <mergeCell ref="G5:I5"/>
    <mergeCell ref="K5:M5"/>
    <mergeCell ref="A45:M45"/>
    <mergeCell ref="G52:I52"/>
    <mergeCell ref="K52:M52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577A9-3958-4A94-B785-EC76A673F9FF}">
  <dimension ref="A1:O86"/>
  <sheetViews>
    <sheetView topLeftCell="A75" zoomScaleNormal="100" zoomScaleSheetLayoutView="100" workbookViewId="0">
      <selection activeCell="M89" sqref="M88:M89"/>
    </sheetView>
  </sheetViews>
  <sheetFormatPr defaultColWidth="14.44140625" defaultRowHeight="21.75" customHeight="1" x14ac:dyDescent="0.45"/>
  <cols>
    <col min="1" max="5" width="1.6640625" style="45" customWidth="1"/>
    <col min="6" max="6" width="25.109375" style="45" customWidth="1"/>
    <col min="7" max="7" width="8" style="45" customWidth="1"/>
    <col min="8" max="8" width="0.6640625" style="45" customWidth="1"/>
    <col min="9" max="9" width="12.44140625" style="45" customWidth="1"/>
    <col min="10" max="10" width="0.6640625" style="45" customWidth="1"/>
    <col min="11" max="11" width="12.44140625" style="45" customWidth="1"/>
    <col min="12" max="12" width="0.6640625" style="45" customWidth="1"/>
    <col min="13" max="13" width="12.44140625" style="45" customWidth="1"/>
    <col min="14" max="14" width="0.6640625" style="45" customWidth="1"/>
    <col min="15" max="15" width="12.44140625" style="45" customWidth="1"/>
    <col min="16" max="16384" width="14.44140625" style="45"/>
  </cols>
  <sheetData>
    <row r="1" spans="1:15" ht="21.75" customHeight="1" x14ac:dyDescent="0.45">
      <c r="A1" s="50" t="s">
        <v>0</v>
      </c>
      <c r="B1" s="51"/>
      <c r="C1" s="51"/>
      <c r="D1" s="51"/>
      <c r="E1" s="51"/>
      <c r="F1" s="51"/>
      <c r="G1" s="52"/>
      <c r="H1" s="52"/>
      <c r="I1" s="53"/>
      <c r="J1" s="53"/>
      <c r="K1" s="53"/>
      <c r="L1" s="53"/>
      <c r="M1" s="53"/>
      <c r="N1" s="53"/>
      <c r="O1" s="54"/>
    </row>
    <row r="2" spans="1:15" ht="21.75" customHeight="1" x14ac:dyDescent="0.45">
      <c r="A2" s="55" t="s">
        <v>85</v>
      </c>
      <c r="B2" s="55"/>
      <c r="C2" s="55"/>
      <c r="D2" s="55"/>
      <c r="E2" s="55"/>
      <c r="F2" s="55"/>
      <c r="G2" s="56"/>
      <c r="H2" s="56"/>
      <c r="I2" s="54"/>
      <c r="J2" s="54"/>
      <c r="K2" s="54"/>
      <c r="L2" s="54"/>
      <c r="M2" s="54"/>
      <c r="N2" s="54"/>
      <c r="O2" s="54"/>
    </row>
    <row r="3" spans="1:15" ht="21.75" customHeight="1" x14ac:dyDescent="0.45">
      <c r="A3" s="57" t="s">
        <v>86</v>
      </c>
      <c r="B3" s="58"/>
      <c r="C3" s="58"/>
      <c r="D3" s="58"/>
      <c r="E3" s="58"/>
      <c r="F3" s="58"/>
      <c r="G3" s="59"/>
      <c r="H3" s="59"/>
      <c r="I3" s="60"/>
      <c r="J3" s="60"/>
      <c r="K3" s="60"/>
      <c r="L3" s="60"/>
      <c r="M3" s="60"/>
      <c r="N3" s="60"/>
      <c r="O3" s="60"/>
    </row>
    <row r="4" spans="1:15" ht="21.75" customHeight="1" x14ac:dyDescent="0.45">
      <c r="A4" s="51"/>
      <c r="B4" s="51"/>
      <c r="C4" s="51"/>
      <c r="D4" s="51"/>
      <c r="E4" s="51"/>
      <c r="F4" s="51"/>
      <c r="G4" s="52"/>
      <c r="H4" s="52"/>
      <c r="I4" s="53"/>
      <c r="J4" s="53"/>
      <c r="K4" s="53"/>
      <c r="L4" s="53"/>
      <c r="M4" s="53"/>
      <c r="N4" s="53"/>
      <c r="O4" s="53"/>
    </row>
    <row r="5" spans="1:15" ht="21" customHeight="1" x14ac:dyDescent="0.45">
      <c r="A5" s="51"/>
      <c r="B5" s="51"/>
      <c r="C5" s="51"/>
      <c r="D5" s="51"/>
      <c r="E5" s="51"/>
      <c r="F5" s="51"/>
      <c r="G5" s="52"/>
      <c r="H5" s="52"/>
      <c r="I5" s="161" t="s">
        <v>3</v>
      </c>
      <c r="J5" s="162"/>
      <c r="K5" s="162"/>
      <c r="L5" s="52"/>
      <c r="M5" s="161" t="s">
        <v>4</v>
      </c>
      <c r="N5" s="162"/>
      <c r="O5" s="162"/>
    </row>
    <row r="6" spans="1:15" ht="21" customHeight="1" x14ac:dyDescent="0.45">
      <c r="A6" s="51"/>
      <c r="B6" s="51"/>
      <c r="C6" s="51"/>
      <c r="D6" s="51"/>
      <c r="E6" s="51"/>
      <c r="F6" s="51"/>
      <c r="G6" s="52"/>
      <c r="H6" s="52"/>
      <c r="I6" s="61" t="s">
        <v>7</v>
      </c>
      <c r="J6" s="54"/>
      <c r="K6" s="61" t="s">
        <v>7</v>
      </c>
      <c r="L6" s="54"/>
      <c r="M6" s="61" t="s">
        <v>7</v>
      </c>
      <c r="N6" s="54"/>
      <c r="O6" s="61" t="s">
        <v>7</v>
      </c>
    </row>
    <row r="7" spans="1:15" ht="21" customHeight="1" x14ac:dyDescent="0.45">
      <c r="A7" s="51" t="s">
        <v>87</v>
      </c>
      <c r="B7" s="51"/>
      <c r="C7" s="51"/>
      <c r="D7" s="51"/>
      <c r="E7" s="51"/>
      <c r="F7" s="51"/>
      <c r="G7" s="52"/>
      <c r="H7" s="62"/>
      <c r="I7" s="54" t="s">
        <v>9</v>
      </c>
      <c r="J7" s="54"/>
      <c r="K7" s="54" t="s">
        <v>10</v>
      </c>
      <c r="L7" s="54"/>
      <c r="M7" s="54" t="s">
        <v>9</v>
      </c>
      <c r="N7" s="54"/>
      <c r="O7" s="54" t="s">
        <v>10</v>
      </c>
    </row>
    <row r="8" spans="1:15" ht="21" customHeight="1" x14ac:dyDescent="0.45">
      <c r="A8" s="51"/>
      <c r="B8" s="51"/>
      <c r="C8" s="51"/>
      <c r="D8" s="51"/>
      <c r="E8" s="51"/>
      <c r="F8" s="51"/>
      <c r="G8" s="158"/>
      <c r="H8" s="56"/>
      <c r="I8" s="64" t="s">
        <v>12</v>
      </c>
      <c r="J8" s="54"/>
      <c r="K8" s="64" t="s">
        <v>12</v>
      </c>
      <c r="L8" s="54"/>
      <c r="M8" s="64" t="s">
        <v>12</v>
      </c>
      <c r="N8" s="54"/>
      <c r="O8" s="64" t="s">
        <v>12</v>
      </c>
    </row>
    <row r="9" spans="1:15" ht="6" customHeight="1" x14ac:dyDescent="0.45">
      <c r="A9" s="51"/>
      <c r="B9" s="51"/>
      <c r="C9" s="51"/>
      <c r="D9" s="51"/>
      <c r="E9" s="51"/>
      <c r="F9" s="51"/>
      <c r="G9" s="62"/>
      <c r="H9" s="56"/>
      <c r="I9" s="65"/>
      <c r="J9" s="54"/>
      <c r="K9" s="54"/>
      <c r="L9" s="54"/>
      <c r="M9" s="65"/>
      <c r="N9" s="54"/>
      <c r="O9" s="54"/>
    </row>
    <row r="10" spans="1:15" ht="21" customHeight="1" x14ac:dyDescent="0.45">
      <c r="A10" s="51" t="s">
        <v>88</v>
      </c>
      <c r="B10" s="51"/>
      <c r="C10" s="51"/>
      <c r="D10" s="51"/>
      <c r="E10" s="51"/>
      <c r="F10" s="51"/>
      <c r="G10" s="62"/>
      <c r="H10" s="56"/>
      <c r="I10" s="65"/>
      <c r="J10" s="54"/>
      <c r="K10" s="54"/>
      <c r="L10" s="54"/>
      <c r="M10" s="65"/>
      <c r="N10" s="54"/>
      <c r="O10" s="54"/>
    </row>
    <row r="11" spans="1:15" ht="21" customHeight="1" x14ac:dyDescent="0.45">
      <c r="A11" s="51"/>
      <c r="B11" s="51" t="s">
        <v>89</v>
      </c>
      <c r="C11" s="51"/>
      <c r="D11" s="51"/>
      <c r="E11" s="51"/>
      <c r="F11" s="51"/>
      <c r="G11" s="52"/>
      <c r="H11" s="52"/>
      <c r="I11" s="66">
        <v>88104608</v>
      </c>
      <c r="J11" s="53"/>
      <c r="K11" s="53">
        <v>150298485</v>
      </c>
      <c r="L11" s="53"/>
      <c r="M11" s="66">
        <v>0</v>
      </c>
      <c r="N11" s="53"/>
      <c r="O11" s="53">
        <v>0</v>
      </c>
    </row>
    <row r="12" spans="1:15" ht="21" customHeight="1" x14ac:dyDescent="0.45">
      <c r="A12" s="51" t="s">
        <v>88</v>
      </c>
      <c r="B12" s="51"/>
      <c r="C12" s="51"/>
      <c r="D12" s="51"/>
      <c r="E12" s="51"/>
      <c r="F12" s="51"/>
      <c r="G12" s="52"/>
      <c r="H12" s="52"/>
      <c r="I12" s="66"/>
      <c r="J12" s="53"/>
      <c r="K12" s="53"/>
      <c r="L12" s="53"/>
      <c r="M12" s="66"/>
      <c r="N12" s="53"/>
      <c r="O12" s="53"/>
    </row>
    <row r="13" spans="1:15" ht="21" customHeight="1" x14ac:dyDescent="0.45">
      <c r="A13" s="51"/>
      <c r="B13" s="51" t="s">
        <v>90</v>
      </c>
      <c r="C13" s="51"/>
      <c r="D13" s="51"/>
      <c r="E13" s="51"/>
      <c r="F13" s="51"/>
      <c r="G13" s="52"/>
      <c r="H13" s="52"/>
      <c r="I13" s="66">
        <v>1079556935</v>
      </c>
      <c r="J13" s="53"/>
      <c r="K13" s="53">
        <v>1118244635</v>
      </c>
      <c r="L13" s="53"/>
      <c r="M13" s="66">
        <v>0</v>
      </c>
      <c r="N13" s="53"/>
      <c r="O13" s="53">
        <v>0</v>
      </c>
    </row>
    <row r="14" spans="1:15" ht="21" customHeight="1" x14ac:dyDescent="0.45">
      <c r="A14" s="51" t="s">
        <v>91</v>
      </c>
      <c r="B14" s="51"/>
      <c r="C14" s="51"/>
      <c r="D14" s="51"/>
      <c r="E14" s="51"/>
      <c r="F14" s="51"/>
      <c r="G14" s="52"/>
      <c r="H14" s="52"/>
      <c r="I14" s="66"/>
      <c r="J14" s="53"/>
      <c r="K14" s="53"/>
      <c r="L14" s="53"/>
      <c r="M14" s="66"/>
      <c r="N14" s="53"/>
      <c r="O14" s="53"/>
    </row>
    <row r="15" spans="1:15" ht="21" customHeight="1" x14ac:dyDescent="0.45">
      <c r="A15" s="51"/>
      <c r="B15" s="51" t="s">
        <v>89</v>
      </c>
      <c r="C15" s="51"/>
      <c r="D15" s="51"/>
      <c r="E15" s="51"/>
      <c r="F15" s="51"/>
      <c r="G15" s="52"/>
      <c r="H15" s="52"/>
      <c r="I15" s="66">
        <v>-74077759</v>
      </c>
      <c r="J15" s="53"/>
      <c r="K15" s="53">
        <v>-65002415</v>
      </c>
      <c r="L15" s="53"/>
      <c r="M15" s="66">
        <v>0</v>
      </c>
      <c r="N15" s="53"/>
      <c r="O15" s="53">
        <v>0</v>
      </c>
    </row>
    <row r="16" spans="1:15" ht="21" customHeight="1" x14ac:dyDescent="0.45">
      <c r="A16" s="51" t="s">
        <v>91</v>
      </c>
      <c r="B16" s="51"/>
      <c r="C16" s="51"/>
      <c r="D16" s="51"/>
      <c r="E16" s="51"/>
      <c r="F16" s="51"/>
      <c r="G16" s="52"/>
      <c r="H16" s="52"/>
      <c r="I16" s="66"/>
      <c r="J16" s="53"/>
      <c r="K16" s="53"/>
      <c r="L16" s="53"/>
      <c r="M16" s="66"/>
      <c r="N16" s="53"/>
      <c r="O16" s="53"/>
    </row>
    <row r="17" spans="1:15" ht="21" customHeight="1" x14ac:dyDescent="0.45">
      <c r="A17" s="51"/>
      <c r="B17" s="51" t="s">
        <v>90</v>
      </c>
      <c r="C17" s="51"/>
      <c r="D17" s="51"/>
      <c r="E17" s="51"/>
      <c r="F17" s="51"/>
      <c r="G17" s="52"/>
      <c r="H17" s="52"/>
      <c r="I17" s="67">
        <v>-1077691160</v>
      </c>
      <c r="J17" s="53"/>
      <c r="K17" s="60">
        <v>-1079227980</v>
      </c>
      <c r="L17" s="53"/>
      <c r="M17" s="67">
        <v>0</v>
      </c>
      <c r="N17" s="53"/>
      <c r="O17" s="60">
        <v>0</v>
      </c>
    </row>
    <row r="18" spans="1:15" ht="6" customHeight="1" x14ac:dyDescent="0.45">
      <c r="A18" s="51"/>
      <c r="B18" s="51"/>
      <c r="C18" s="51"/>
      <c r="D18" s="51"/>
      <c r="E18" s="51"/>
      <c r="F18" s="51"/>
      <c r="G18" s="52"/>
      <c r="H18" s="52"/>
      <c r="I18" s="66"/>
      <c r="J18" s="53"/>
      <c r="K18" s="53"/>
      <c r="L18" s="53"/>
      <c r="M18" s="66"/>
      <c r="N18" s="53"/>
      <c r="O18" s="53"/>
    </row>
    <row r="19" spans="1:15" ht="21" customHeight="1" x14ac:dyDescent="0.45">
      <c r="A19" s="55" t="s">
        <v>92</v>
      </c>
      <c r="B19" s="51"/>
      <c r="C19" s="51"/>
      <c r="D19" s="51"/>
      <c r="E19" s="51"/>
      <c r="F19" s="51"/>
      <c r="G19" s="52"/>
      <c r="H19" s="52"/>
      <c r="I19" s="68">
        <f>SUM(I11:I17)</f>
        <v>15892624</v>
      </c>
      <c r="J19" s="53"/>
      <c r="K19" s="53">
        <f>SUM(K11:K17)</f>
        <v>124312725</v>
      </c>
      <c r="L19" s="53"/>
      <c r="M19" s="68">
        <f>SUM(M11:M17)</f>
        <v>0</v>
      </c>
      <c r="N19" s="53"/>
      <c r="O19" s="53">
        <f>SUM(O11:O17)</f>
        <v>0</v>
      </c>
    </row>
    <row r="20" spans="1:15" ht="6" customHeight="1" x14ac:dyDescent="0.45">
      <c r="I20" s="69"/>
      <c r="J20" s="70"/>
      <c r="K20" s="70"/>
      <c r="L20" s="70"/>
      <c r="M20" s="69"/>
      <c r="N20" s="70"/>
      <c r="O20" s="70"/>
    </row>
    <row r="21" spans="1:15" ht="21" customHeight="1" x14ac:dyDescent="0.45">
      <c r="A21" s="51" t="s">
        <v>93</v>
      </c>
      <c r="B21" s="51"/>
      <c r="C21" s="51"/>
      <c r="D21" s="51"/>
      <c r="E21" s="51"/>
      <c r="F21" s="51"/>
      <c r="G21" s="52"/>
      <c r="H21" s="52"/>
      <c r="I21" s="66">
        <v>3522190.41</v>
      </c>
      <c r="J21" s="53"/>
      <c r="K21" s="53">
        <v>1094950</v>
      </c>
      <c r="L21" s="53"/>
      <c r="M21" s="66">
        <v>1971312</v>
      </c>
      <c r="N21" s="53"/>
      <c r="O21" s="53">
        <v>377807</v>
      </c>
    </row>
    <row r="22" spans="1:15" ht="21" customHeight="1" x14ac:dyDescent="0.45">
      <c r="A22" s="51" t="s">
        <v>94</v>
      </c>
      <c r="B22" s="51"/>
      <c r="C22" s="51"/>
      <c r="D22" s="51"/>
      <c r="E22" s="51"/>
      <c r="F22" s="51"/>
      <c r="G22" s="52"/>
      <c r="H22" s="52"/>
      <c r="I22" s="66">
        <v>-38914260</v>
      </c>
      <c r="J22" s="53"/>
      <c r="K22" s="53">
        <v>-28952181</v>
      </c>
      <c r="L22" s="53"/>
      <c r="M22" s="66">
        <f>-18554973-20000</f>
        <v>-18574973</v>
      </c>
      <c r="N22" s="53"/>
      <c r="O22" s="53">
        <v>-7403070</v>
      </c>
    </row>
    <row r="23" spans="1:15" ht="21" customHeight="1" x14ac:dyDescent="0.45">
      <c r="A23" s="51" t="s">
        <v>95</v>
      </c>
      <c r="B23" s="51"/>
      <c r="C23" s="51"/>
      <c r="D23" s="51"/>
      <c r="E23" s="51"/>
      <c r="F23" s="51"/>
      <c r="G23" s="52"/>
      <c r="H23" s="52"/>
      <c r="I23" s="66">
        <v>16908843</v>
      </c>
      <c r="J23" s="53"/>
      <c r="K23" s="53">
        <v>12808634</v>
      </c>
      <c r="L23" s="53"/>
      <c r="M23" s="66">
        <v>14</v>
      </c>
      <c r="N23" s="53"/>
      <c r="O23" s="53">
        <v>-8680821</v>
      </c>
    </row>
    <row r="24" spans="1:15" ht="21" customHeight="1" x14ac:dyDescent="0.45">
      <c r="A24" s="51" t="s">
        <v>202</v>
      </c>
      <c r="B24" s="51"/>
      <c r="C24" s="51"/>
      <c r="D24" s="51"/>
      <c r="E24" s="51"/>
      <c r="F24" s="51"/>
      <c r="G24" s="52"/>
      <c r="H24" s="52"/>
      <c r="I24" s="66">
        <v>-4354847</v>
      </c>
      <c r="J24" s="53"/>
      <c r="K24" s="53">
        <v>-41</v>
      </c>
      <c r="L24" s="53"/>
      <c r="M24" s="66">
        <v>0</v>
      </c>
      <c r="N24" s="53"/>
      <c r="O24" s="53">
        <v>0</v>
      </c>
    </row>
    <row r="25" spans="1:15" ht="21" customHeight="1" x14ac:dyDescent="0.45">
      <c r="A25" s="51" t="s">
        <v>96</v>
      </c>
      <c r="B25" s="51"/>
      <c r="C25" s="51"/>
      <c r="D25" s="51"/>
      <c r="E25" s="51"/>
      <c r="F25" s="51"/>
      <c r="G25" s="52"/>
      <c r="H25" s="52"/>
      <c r="I25" s="66">
        <v>-16079209</v>
      </c>
      <c r="J25" s="53"/>
      <c r="K25" s="53">
        <v>-9246721</v>
      </c>
      <c r="L25" s="53"/>
      <c r="M25" s="66">
        <v>-858012</v>
      </c>
      <c r="N25" s="53"/>
      <c r="O25" s="53">
        <v>-388398</v>
      </c>
    </row>
    <row r="26" spans="1:15" ht="21" customHeight="1" x14ac:dyDescent="0.45">
      <c r="A26" s="51" t="s">
        <v>97</v>
      </c>
      <c r="B26" s="55"/>
      <c r="C26" s="55"/>
      <c r="D26" s="51"/>
      <c r="E26" s="51"/>
      <c r="F26" s="51"/>
      <c r="G26" s="52"/>
      <c r="H26" s="52"/>
      <c r="I26" s="66"/>
      <c r="J26" s="53"/>
      <c r="K26" s="53"/>
      <c r="L26" s="53"/>
      <c r="M26" s="66"/>
      <c r="N26" s="53"/>
      <c r="O26" s="53"/>
    </row>
    <row r="27" spans="1:15" ht="21" customHeight="1" x14ac:dyDescent="0.45">
      <c r="A27" s="51"/>
      <c r="B27" s="51" t="s">
        <v>98</v>
      </c>
      <c r="C27" s="55"/>
      <c r="D27" s="51"/>
      <c r="E27" s="51"/>
      <c r="F27" s="51"/>
      <c r="G27" s="52"/>
      <c r="H27" s="52"/>
      <c r="I27" s="67">
        <v>-442113</v>
      </c>
      <c r="J27" s="53"/>
      <c r="K27" s="60">
        <v>182018</v>
      </c>
      <c r="L27" s="53"/>
      <c r="M27" s="67">
        <v>0</v>
      </c>
      <c r="N27" s="53"/>
      <c r="O27" s="60">
        <v>0</v>
      </c>
    </row>
    <row r="28" spans="1:15" ht="6" customHeight="1" x14ac:dyDescent="0.45">
      <c r="A28" s="51"/>
      <c r="B28" s="51"/>
      <c r="C28" s="51"/>
      <c r="D28" s="51"/>
      <c r="E28" s="51"/>
      <c r="F28" s="51"/>
      <c r="G28" s="52"/>
      <c r="H28" s="52"/>
      <c r="I28" s="66"/>
      <c r="J28" s="53"/>
      <c r="K28" s="53"/>
      <c r="L28" s="53"/>
      <c r="M28" s="66"/>
      <c r="N28" s="53"/>
      <c r="O28" s="53"/>
    </row>
    <row r="29" spans="1:15" ht="21" customHeight="1" x14ac:dyDescent="0.45">
      <c r="A29" s="55" t="s">
        <v>99</v>
      </c>
      <c r="B29" s="51"/>
      <c r="C29" s="51"/>
      <c r="D29" s="51"/>
      <c r="E29" s="51"/>
      <c r="F29" s="51"/>
      <c r="G29" s="52"/>
      <c r="H29" s="52"/>
      <c r="I29" s="68">
        <f>SUM(I19:I27)</f>
        <v>-23466771.59</v>
      </c>
      <c r="J29" s="53"/>
      <c r="K29" s="53">
        <f>SUM(K19:K27)</f>
        <v>100199384</v>
      </c>
      <c r="L29" s="53"/>
      <c r="M29" s="68">
        <f>SUM(M19:M27)</f>
        <v>-17461659</v>
      </c>
      <c r="N29" s="53"/>
      <c r="O29" s="53">
        <f>SUM(O19:O27)</f>
        <v>-16094482</v>
      </c>
    </row>
    <row r="30" spans="1:15" ht="21" customHeight="1" x14ac:dyDescent="0.45">
      <c r="A30" s="51" t="s">
        <v>207</v>
      </c>
      <c r="B30" s="51"/>
      <c r="C30" s="51"/>
      <c r="D30" s="51"/>
      <c r="E30" s="51"/>
      <c r="F30" s="51"/>
      <c r="G30" s="52"/>
      <c r="H30" s="52"/>
      <c r="I30" s="67">
        <v>1084901</v>
      </c>
      <c r="J30" s="53"/>
      <c r="K30" s="60">
        <v>7910</v>
      </c>
      <c r="L30" s="53"/>
      <c r="M30" s="67">
        <v>0</v>
      </c>
      <c r="N30" s="53"/>
      <c r="O30" s="60" t="s">
        <v>100</v>
      </c>
    </row>
    <row r="31" spans="1:15" ht="6" customHeight="1" x14ac:dyDescent="0.45">
      <c r="A31" s="51"/>
      <c r="B31" s="51"/>
      <c r="C31" s="51"/>
      <c r="D31" s="51"/>
      <c r="E31" s="51"/>
      <c r="F31" s="51"/>
      <c r="G31" s="52"/>
      <c r="H31" s="52"/>
      <c r="I31" s="66"/>
      <c r="J31" s="53"/>
      <c r="K31" s="53"/>
      <c r="L31" s="53"/>
      <c r="M31" s="66"/>
      <c r="N31" s="53"/>
      <c r="O31" s="53"/>
    </row>
    <row r="32" spans="1:15" ht="21" customHeight="1" x14ac:dyDescent="0.45">
      <c r="A32" s="55" t="s">
        <v>101</v>
      </c>
      <c r="B32" s="51"/>
      <c r="C32" s="51"/>
      <c r="D32" s="51"/>
      <c r="E32" s="51"/>
      <c r="F32" s="51"/>
      <c r="G32" s="52"/>
      <c r="H32" s="52"/>
      <c r="I32" s="157">
        <f>SUM(I29:I30)</f>
        <v>-22381870.59</v>
      </c>
      <c r="J32" s="53"/>
      <c r="K32" s="78">
        <f>SUM(K29:K30)</f>
        <v>100207294</v>
      </c>
      <c r="L32" s="53"/>
      <c r="M32" s="157">
        <f>SUM(M29:M30)</f>
        <v>-17461659</v>
      </c>
      <c r="N32" s="53"/>
      <c r="O32" s="78">
        <f>SUM(O29:O30)</f>
        <v>-16094482</v>
      </c>
    </row>
    <row r="33" spans="1:15" ht="21" customHeight="1" x14ac:dyDescent="0.45">
      <c r="A33" s="51"/>
      <c r="B33" s="51"/>
      <c r="C33" s="51"/>
      <c r="D33" s="51"/>
      <c r="E33" s="51"/>
      <c r="F33" s="51"/>
      <c r="G33" s="52"/>
      <c r="H33" s="52"/>
      <c r="I33" s="66"/>
      <c r="J33" s="53"/>
      <c r="K33" s="53"/>
      <c r="L33" s="53"/>
      <c r="M33" s="66"/>
      <c r="N33" s="53"/>
      <c r="O33" s="53"/>
    </row>
    <row r="34" spans="1:15" ht="21" customHeight="1" x14ac:dyDescent="0.45">
      <c r="A34" s="55" t="s">
        <v>102</v>
      </c>
      <c r="B34" s="51"/>
      <c r="C34" s="51"/>
      <c r="D34" s="51"/>
      <c r="E34" s="51"/>
      <c r="F34" s="51"/>
      <c r="G34" s="52"/>
      <c r="H34" s="52"/>
      <c r="I34" s="66"/>
      <c r="J34" s="53"/>
      <c r="K34" s="53"/>
      <c r="L34" s="53"/>
      <c r="M34" s="66"/>
      <c r="N34" s="53"/>
      <c r="O34" s="53"/>
    </row>
    <row r="35" spans="1:15" ht="21" customHeight="1" x14ac:dyDescent="0.45">
      <c r="A35" s="74" t="s">
        <v>103</v>
      </c>
      <c r="B35" s="74"/>
      <c r="C35" s="74"/>
      <c r="D35" s="74"/>
      <c r="E35" s="74"/>
      <c r="F35" s="74"/>
      <c r="G35" s="52"/>
      <c r="H35" s="52"/>
      <c r="I35" s="66"/>
      <c r="J35" s="53"/>
      <c r="K35" s="53"/>
      <c r="L35" s="53"/>
      <c r="M35" s="66"/>
      <c r="N35" s="53"/>
      <c r="O35" s="53"/>
    </row>
    <row r="36" spans="1:15" ht="21" customHeight="1" x14ac:dyDescent="0.45">
      <c r="A36" s="74"/>
      <c r="B36" s="74" t="s">
        <v>104</v>
      </c>
      <c r="C36" s="74"/>
      <c r="D36" s="74"/>
      <c r="E36" s="74"/>
      <c r="F36" s="74"/>
      <c r="G36" s="52"/>
      <c r="H36" s="52"/>
      <c r="I36" s="66"/>
      <c r="J36" s="53"/>
      <c r="K36" s="53"/>
      <c r="L36" s="53"/>
      <c r="M36" s="66"/>
      <c r="N36" s="53"/>
      <c r="O36" s="53"/>
    </row>
    <row r="37" spans="1:15" ht="21" customHeight="1" x14ac:dyDescent="0.45">
      <c r="A37" s="51"/>
      <c r="B37" s="51"/>
      <c r="C37" s="51" t="s">
        <v>105</v>
      </c>
      <c r="D37" s="51"/>
      <c r="E37" s="74"/>
      <c r="F37" s="74"/>
      <c r="G37" s="52"/>
      <c r="H37" s="52"/>
      <c r="I37" s="66"/>
      <c r="J37" s="53"/>
      <c r="K37" s="53"/>
      <c r="L37" s="53"/>
      <c r="M37" s="66"/>
      <c r="N37" s="53"/>
      <c r="O37" s="53"/>
    </row>
    <row r="38" spans="1:15" ht="21" customHeight="1" x14ac:dyDescent="0.45">
      <c r="D38" s="45" t="s">
        <v>106</v>
      </c>
      <c r="E38" s="51"/>
      <c r="F38" s="51"/>
      <c r="G38" s="52"/>
      <c r="H38" s="52"/>
      <c r="I38" s="67">
        <v>15530391</v>
      </c>
      <c r="J38" s="53"/>
      <c r="K38" s="60">
        <v>41314734</v>
      </c>
      <c r="L38" s="53"/>
      <c r="M38" s="67">
        <v>0</v>
      </c>
      <c r="N38" s="53"/>
      <c r="O38" s="60">
        <v>42912511</v>
      </c>
    </row>
    <row r="39" spans="1:15" ht="6" customHeight="1" x14ac:dyDescent="0.45">
      <c r="A39" s="51"/>
      <c r="B39" s="51"/>
      <c r="C39" s="51"/>
      <c r="D39" s="51"/>
      <c r="E39" s="51"/>
      <c r="F39" s="51"/>
      <c r="G39" s="52"/>
      <c r="H39" s="52"/>
      <c r="I39" s="66"/>
      <c r="J39" s="53"/>
      <c r="K39" s="53"/>
      <c r="L39" s="75"/>
      <c r="M39" s="66"/>
      <c r="N39" s="53"/>
      <c r="O39" s="53"/>
    </row>
    <row r="40" spans="1:15" ht="21" customHeight="1" x14ac:dyDescent="0.45">
      <c r="A40" s="55" t="s">
        <v>208</v>
      </c>
      <c r="B40" s="51"/>
      <c r="C40" s="51"/>
      <c r="D40" s="51"/>
      <c r="E40" s="51"/>
      <c r="F40" s="51"/>
      <c r="G40" s="52"/>
      <c r="H40" s="52"/>
      <c r="I40" s="67">
        <f>I38</f>
        <v>15530391</v>
      </c>
      <c r="J40" s="53"/>
      <c r="K40" s="60">
        <f>K38</f>
        <v>41314734</v>
      </c>
      <c r="L40" s="53"/>
      <c r="M40" s="67">
        <f t="shared" ref="M40" si="0">M38</f>
        <v>0</v>
      </c>
      <c r="N40" s="53"/>
      <c r="O40" s="60">
        <f t="shared" ref="O40" si="1">O38</f>
        <v>42912511</v>
      </c>
    </row>
    <row r="41" spans="1:15" ht="6" customHeight="1" x14ac:dyDescent="0.45">
      <c r="A41" s="51"/>
      <c r="B41" s="51"/>
      <c r="C41" s="51"/>
      <c r="D41" s="51"/>
      <c r="E41" s="51"/>
      <c r="F41" s="51"/>
      <c r="G41" s="52"/>
      <c r="H41" s="52"/>
      <c r="I41" s="66"/>
      <c r="J41" s="53"/>
      <c r="K41" s="53"/>
      <c r="L41" s="75"/>
      <c r="M41" s="66"/>
      <c r="N41" s="53"/>
      <c r="O41" s="53"/>
    </row>
    <row r="42" spans="1:15" ht="21" customHeight="1" thickBot="1" x14ac:dyDescent="0.5">
      <c r="A42" s="55" t="s">
        <v>107</v>
      </c>
      <c r="B42" s="51"/>
      <c r="C42" s="51"/>
      <c r="D42" s="51"/>
      <c r="E42" s="51"/>
      <c r="F42" s="51"/>
      <c r="G42" s="52"/>
      <c r="H42" s="52"/>
      <c r="I42" s="72">
        <f>SUM(I32,I40)</f>
        <v>-6851479.5899999999</v>
      </c>
      <c r="J42" s="53"/>
      <c r="K42" s="73">
        <f>SUM(K32,K40)</f>
        <v>141522028</v>
      </c>
      <c r="L42" s="53"/>
      <c r="M42" s="72">
        <f>SUM(M32,M40)</f>
        <v>-17461659</v>
      </c>
      <c r="N42" s="53"/>
      <c r="O42" s="73">
        <f>SUM(O32,O40)</f>
        <v>26818029</v>
      </c>
    </row>
    <row r="43" spans="1:15" ht="21.75" customHeight="1" thickTop="1" x14ac:dyDescent="0.45">
      <c r="A43" s="51"/>
      <c r="B43" s="51"/>
      <c r="C43" s="51"/>
      <c r="D43" s="51"/>
      <c r="E43" s="51"/>
      <c r="F43" s="51"/>
      <c r="G43" s="52"/>
      <c r="H43" s="52"/>
      <c r="I43" s="53"/>
      <c r="J43" s="53"/>
      <c r="K43" s="53"/>
      <c r="L43" s="53"/>
      <c r="M43" s="53"/>
      <c r="N43" s="53"/>
      <c r="O43" s="53"/>
    </row>
    <row r="44" spans="1:15" ht="12" customHeight="1" x14ac:dyDescent="0.45">
      <c r="A44" s="51"/>
      <c r="B44" s="51"/>
      <c r="C44" s="51"/>
      <c r="D44" s="51"/>
      <c r="E44" s="51"/>
      <c r="G44" s="52"/>
      <c r="H44" s="52"/>
      <c r="I44" s="53"/>
      <c r="J44" s="53"/>
      <c r="K44" s="53"/>
      <c r="L44" s="53"/>
      <c r="M44" s="53"/>
      <c r="N44" s="53"/>
      <c r="O44" s="53"/>
    </row>
    <row r="45" spans="1:15" ht="21.9" customHeight="1" x14ac:dyDescent="0.45">
      <c r="A45" s="76" t="s">
        <v>41</v>
      </c>
      <c r="B45" s="76"/>
      <c r="C45" s="76"/>
      <c r="D45" s="76"/>
      <c r="E45" s="76"/>
      <c r="F45" s="76"/>
      <c r="G45" s="77"/>
      <c r="H45" s="77"/>
      <c r="I45" s="78"/>
      <c r="J45" s="78"/>
      <c r="K45" s="78"/>
      <c r="L45" s="77"/>
      <c r="M45" s="78"/>
      <c r="N45" s="78"/>
      <c r="O45" s="78"/>
    </row>
    <row r="46" spans="1:15" ht="21.75" customHeight="1" x14ac:dyDescent="0.45">
      <c r="A46" s="50" t="s">
        <v>0</v>
      </c>
      <c r="B46" s="51"/>
      <c r="C46" s="51"/>
      <c r="D46" s="51"/>
      <c r="E46" s="51"/>
      <c r="F46" s="51"/>
      <c r="G46" s="52"/>
      <c r="H46" s="52"/>
      <c r="I46" s="53"/>
      <c r="J46" s="53"/>
      <c r="K46" s="53"/>
      <c r="L46" s="53"/>
      <c r="M46" s="53"/>
      <c r="N46" s="53"/>
      <c r="O46" s="54"/>
    </row>
    <row r="47" spans="1:15" ht="21.75" customHeight="1" x14ac:dyDescent="0.45">
      <c r="A47" s="55" t="s">
        <v>204</v>
      </c>
      <c r="B47" s="55"/>
      <c r="C47" s="55"/>
      <c r="D47" s="55"/>
      <c r="E47" s="55"/>
      <c r="F47" s="55"/>
      <c r="G47" s="56"/>
      <c r="H47" s="56"/>
      <c r="I47" s="54"/>
      <c r="J47" s="54"/>
      <c r="K47" s="54"/>
      <c r="L47" s="54"/>
      <c r="M47" s="54"/>
      <c r="N47" s="54"/>
      <c r="O47" s="54"/>
    </row>
    <row r="48" spans="1:15" ht="21.75" customHeight="1" x14ac:dyDescent="0.45">
      <c r="A48" s="57" t="s">
        <v>86</v>
      </c>
      <c r="B48" s="58"/>
      <c r="C48" s="58"/>
      <c r="D48" s="58"/>
      <c r="E48" s="58"/>
      <c r="F48" s="58"/>
      <c r="G48" s="59"/>
      <c r="H48" s="59"/>
      <c r="I48" s="60"/>
      <c r="J48" s="60"/>
      <c r="K48" s="60"/>
      <c r="L48" s="60"/>
      <c r="M48" s="60"/>
      <c r="N48" s="60"/>
      <c r="O48" s="60"/>
    </row>
    <row r="49" spans="1:15" ht="21.75" customHeight="1" x14ac:dyDescent="0.45">
      <c r="A49" s="51"/>
      <c r="B49" s="51"/>
      <c r="C49" s="51"/>
      <c r="D49" s="51"/>
      <c r="E49" s="51"/>
      <c r="F49" s="51"/>
      <c r="G49" s="52"/>
      <c r="H49" s="52"/>
      <c r="I49" s="53"/>
      <c r="J49" s="53"/>
      <c r="K49" s="53"/>
      <c r="L49" s="52"/>
      <c r="M49" s="53"/>
      <c r="N49" s="53"/>
      <c r="O49" s="53"/>
    </row>
    <row r="50" spans="1:15" ht="21.75" customHeight="1" x14ac:dyDescent="0.45">
      <c r="A50" s="51"/>
      <c r="B50" s="51"/>
      <c r="C50" s="51"/>
      <c r="D50" s="51"/>
      <c r="E50" s="51"/>
      <c r="F50" s="51"/>
      <c r="G50" s="52"/>
      <c r="H50" s="52"/>
      <c r="I50" s="161" t="s">
        <v>3</v>
      </c>
      <c r="J50" s="162"/>
      <c r="K50" s="162"/>
      <c r="L50" s="52"/>
      <c r="M50" s="161" t="s">
        <v>4</v>
      </c>
      <c r="N50" s="162"/>
      <c r="O50" s="162"/>
    </row>
    <row r="51" spans="1:15" ht="21.75" customHeight="1" x14ac:dyDescent="0.45">
      <c r="A51" s="51"/>
      <c r="B51" s="51"/>
      <c r="C51" s="51"/>
      <c r="D51" s="51"/>
      <c r="E51" s="51"/>
      <c r="F51" s="51"/>
      <c r="G51" s="52"/>
      <c r="H51" s="52"/>
      <c r="I51" s="61" t="s">
        <v>7</v>
      </c>
      <c r="J51" s="54"/>
      <c r="K51" s="61" t="s">
        <v>7</v>
      </c>
      <c r="L51" s="52"/>
      <c r="M51" s="61" t="s">
        <v>7</v>
      </c>
      <c r="N51" s="54"/>
      <c r="O51" s="61" t="s">
        <v>7</v>
      </c>
    </row>
    <row r="52" spans="1:15" ht="21.75" customHeight="1" x14ac:dyDescent="0.45">
      <c r="A52" s="51" t="s">
        <v>87</v>
      </c>
      <c r="B52" s="51"/>
      <c r="C52" s="51"/>
      <c r="D52" s="51"/>
      <c r="E52" s="51"/>
      <c r="F52" s="51"/>
      <c r="G52" s="52"/>
      <c r="H52" s="62"/>
      <c r="I52" s="54" t="s">
        <v>9</v>
      </c>
      <c r="J52" s="54"/>
      <c r="K52" s="54" t="s">
        <v>10</v>
      </c>
      <c r="L52" s="62"/>
      <c r="M52" s="54" t="s">
        <v>9</v>
      </c>
      <c r="N52" s="54"/>
      <c r="O52" s="54" t="s">
        <v>10</v>
      </c>
    </row>
    <row r="53" spans="1:15" ht="21.75" customHeight="1" x14ac:dyDescent="0.45">
      <c r="A53" s="51"/>
      <c r="B53" s="51"/>
      <c r="C53" s="51"/>
      <c r="D53" s="51"/>
      <c r="E53" s="51"/>
      <c r="F53" s="51"/>
      <c r="G53" s="63" t="s">
        <v>11</v>
      </c>
      <c r="H53" s="56"/>
      <c r="I53" s="64" t="s">
        <v>12</v>
      </c>
      <c r="J53" s="54"/>
      <c r="K53" s="64" t="s">
        <v>12</v>
      </c>
      <c r="L53" s="56"/>
      <c r="M53" s="64" t="s">
        <v>12</v>
      </c>
      <c r="N53" s="54"/>
      <c r="O53" s="64" t="s">
        <v>12</v>
      </c>
    </row>
    <row r="54" spans="1:15" ht="21.75" customHeight="1" x14ac:dyDescent="0.45">
      <c r="A54" s="51"/>
      <c r="B54" s="51"/>
      <c r="C54" s="51"/>
      <c r="D54" s="51"/>
      <c r="E54" s="51"/>
      <c r="F54" s="51"/>
      <c r="G54" s="62"/>
      <c r="H54" s="56"/>
      <c r="I54" s="65"/>
      <c r="J54" s="54"/>
      <c r="K54" s="54"/>
      <c r="L54" s="56"/>
      <c r="M54" s="65"/>
      <c r="N54" s="54"/>
      <c r="O54" s="54"/>
    </row>
    <row r="55" spans="1:15" ht="21.75" customHeight="1" x14ac:dyDescent="0.45">
      <c r="A55" s="55" t="s">
        <v>108</v>
      </c>
      <c r="B55" s="51"/>
      <c r="C55" s="51"/>
      <c r="D55" s="51"/>
      <c r="E55" s="51"/>
      <c r="F55" s="51"/>
      <c r="G55" s="52"/>
      <c r="H55" s="52"/>
      <c r="I55" s="66"/>
      <c r="J55" s="53"/>
      <c r="K55" s="53"/>
      <c r="L55" s="53"/>
      <c r="M55" s="66"/>
      <c r="N55" s="53"/>
      <c r="O55" s="53"/>
    </row>
    <row r="56" spans="1:15" ht="21.75" customHeight="1" x14ac:dyDescent="0.45">
      <c r="A56" s="51"/>
      <c r="B56" s="51" t="s">
        <v>109</v>
      </c>
      <c r="C56" s="51"/>
      <c r="D56" s="51"/>
      <c r="E56" s="51"/>
      <c r="F56" s="51"/>
      <c r="G56" s="52"/>
      <c r="H56" s="52"/>
      <c r="I56" s="66">
        <v>-25824317</v>
      </c>
      <c r="J56" s="53"/>
      <c r="K56" s="53">
        <v>78362372</v>
      </c>
      <c r="L56" s="53"/>
      <c r="M56" s="66">
        <f>-17441659-20000</f>
        <v>-17461659</v>
      </c>
      <c r="N56" s="53"/>
      <c r="O56" s="53">
        <v>-16094482</v>
      </c>
    </row>
    <row r="57" spans="1:15" ht="21.75" customHeight="1" x14ac:dyDescent="0.45">
      <c r="A57" s="51"/>
      <c r="B57" s="51" t="s">
        <v>110</v>
      </c>
      <c r="C57" s="51"/>
      <c r="D57" s="51"/>
      <c r="E57" s="51"/>
      <c r="F57" s="51"/>
      <c r="G57" s="52"/>
      <c r="H57" s="52"/>
      <c r="I57" s="67">
        <v>3442446</v>
      </c>
      <c r="J57" s="53"/>
      <c r="K57" s="60">
        <v>21844922</v>
      </c>
      <c r="L57" s="75"/>
      <c r="M57" s="67">
        <v>0</v>
      </c>
      <c r="N57" s="53"/>
      <c r="O57" s="60">
        <v>0</v>
      </c>
    </row>
    <row r="58" spans="1:15" ht="6" customHeight="1" x14ac:dyDescent="0.45">
      <c r="A58" s="51"/>
      <c r="B58" s="51"/>
      <c r="C58" s="51"/>
      <c r="D58" s="51"/>
      <c r="E58" s="51"/>
      <c r="F58" s="51"/>
      <c r="G58" s="52"/>
      <c r="H58" s="52"/>
      <c r="I58" s="66"/>
      <c r="J58" s="53"/>
      <c r="K58" s="53"/>
      <c r="L58" s="75"/>
      <c r="M58" s="66"/>
      <c r="N58" s="53"/>
      <c r="O58" s="53"/>
    </row>
    <row r="59" spans="1:15" ht="21.75" customHeight="1" thickBot="1" x14ac:dyDescent="0.5">
      <c r="A59" s="51"/>
      <c r="B59" s="51"/>
      <c r="C59" s="51"/>
      <c r="D59" s="51"/>
      <c r="E59" s="51"/>
      <c r="F59" s="51"/>
      <c r="G59" s="52"/>
      <c r="H59" s="52"/>
      <c r="I59" s="79">
        <f>I32</f>
        <v>-22381870.59</v>
      </c>
      <c r="J59" s="53"/>
      <c r="K59" s="80">
        <f>K32</f>
        <v>100207294</v>
      </c>
      <c r="L59" s="75"/>
      <c r="M59" s="79">
        <f>SUM(M56:M58)</f>
        <v>-17461659</v>
      </c>
      <c r="N59" s="53"/>
      <c r="O59" s="80">
        <f>SUM(O56:O58)</f>
        <v>-16094482</v>
      </c>
    </row>
    <row r="60" spans="1:15" ht="21.75" customHeight="1" thickTop="1" x14ac:dyDescent="0.45">
      <c r="A60" s="51"/>
      <c r="B60" s="51"/>
      <c r="C60" s="51"/>
      <c r="D60" s="51"/>
      <c r="E60" s="51"/>
      <c r="F60" s="51"/>
      <c r="G60" s="52"/>
      <c r="H60" s="52"/>
      <c r="I60" s="66"/>
      <c r="J60" s="53"/>
      <c r="K60" s="53"/>
      <c r="L60" s="53"/>
      <c r="M60" s="66"/>
      <c r="N60" s="53"/>
      <c r="O60" s="53"/>
    </row>
    <row r="61" spans="1:15" ht="21.75" customHeight="1" x14ac:dyDescent="0.45">
      <c r="A61" s="55" t="s">
        <v>111</v>
      </c>
      <c r="B61" s="55"/>
      <c r="C61" s="51"/>
      <c r="D61" s="51"/>
      <c r="E61" s="51"/>
      <c r="F61" s="51"/>
      <c r="G61" s="52"/>
      <c r="H61" s="52"/>
      <c r="I61" s="66"/>
      <c r="J61" s="53"/>
      <c r="K61" s="53"/>
      <c r="L61" s="75"/>
      <c r="M61" s="66"/>
      <c r="N61" s="53"/>
      <c r="O61" s="53"/>
    </row>
    <row r="62" spans="1:15" ht="21.75" customHeight="1" x14ac:dyDescent="0.45">
      <c r="A62" s="51"/>
      <c r="B62" s="51" t="s">
        <v>109</v>
      </c>
      <c r="C62" s="51"/>
      <c r="D62" s="51"/>
      <c r="E62" s="51"/>
      <c r="F62" s="51"/>
      <c r="G62" s="52"/>
      <c r="H62" s="52"/>
      <c r="I62" s="66">
        <v>13819460</v>
      </c>
      <c r="J62" s="53"/>
      <c r="K62" s="53">
        <v>107647176</v>
      </c>
      <c r="L62" s="75"/>
      <c r="M62" s="66">
        <f>-17441659-20000</f>
        <v>-17461659</v>
      </c>
      <c r="N62" s="53"/>
      <c r="O62" s="53">
        <v>26818029</v>
      </c>
    </row>
    <row r="63" spans="1:15" ht="21.75" customHeight="1" x14ac:dyDescent="0.45">
      <c r="A63" s="51"/>
      <c r="B63" s="51" t="s">
        <v>110</v>
      </c>
      <c r="C63" s="51"/>
      <c r="D63" s="51"/>
      <c r="E63" s="51"/>
      <c r="F63" s="51"/>
      <c r="G63" s="52"/>
      <c r="H63" s="52"/>
      <c r="I63" s="67">
        <v>-20670940</v>
      </c>
      <c r="J63" s="53"/>
      <c r="K63" s="60">
        <v>33874852</v>
      </c>
      <c r="L63" s="75"/>
      <c r="M63" s="67">
        <v>0</v>
      </c>
      <c r="N63" s="53"/>
      <c r="O63" s="60">
        <v>0</v>
      </c>
    </row>
    <row r="64" spans="1:15" ht="6" customHeight="1" x14ac:dyDescent="0.45">
      <c r="A64" s="51"/>
      <c r="B64" s="51"/>
      <c r="C64" s="51"/>
      <c r="D64" s="51"/>
      <c r="E64" s="51"/>
      <c r="F64" s="51"/>
      <c r="G64" s="52"/>
      <c r="H64" s="52"/>
      <c r="I64" s="66"/>
      <c r="J64" s="53"/>
      <c r="K64" s="53"/>
      <c r="L64" s="75"/>
      <c r="M64" s="66"/>
      <c r="N64" s="53"/>
      <c r="O64" s="53"/>
    </row>
    <row r="65" spans="1:15" ht="21.75" customHeight="1" thickBot="1" x14ac:dyDescent="0.5">
      <c r="A65" s="55"/>
      <c r="B65" s="51"/>
      <c r="C65" s="51"/>
      <c r="D65" s="51"/>
      <c r="E65" s="51"/>
      <c r="F65" s="51"/>
      <c r="G65" s="52"/>
      <c r="H65" s="52"/>
      <c r="I65" s="79">
        <f>I42</f>
        <v>-6851479.5899999999</v>
      </c>
      <c r="J65" s="53"/>
      <c r="K65" s="80">
        <f>K42</f>
        <v>141522028</v>
      </c>
      <c r="L65" s="75"/>
      <c r="M65" s="79">
        <f>SUM(M62:M64)</f>
        <v>-17461659</v>
      </c>
      <c r="N65" s="53"/>
      <c r="O65" s="80">
        <f>SUM(O62:O64)</f>
        <v>26818029</v>
      </c>
    </row>
    <row r="66" spans="1:15" ht="21.75" customHeight="1" thickTop="1" x14ac:dyDescent="0.45">
      <c r="A66" s="55"/>
      <c r="B66" s="51"/>
      <c r="C66" s="51"/>
      <c r="D66" s="51"/>
      <c r="E66" s="51"/>
      <c r="F66" s="51"/>
      <c r="G66" s="52"/>
      <c r="H66" s="52"/>
      <c r="I66" s="68"/>
      <c r="J66" s="53"/>
      <c r="K66" s="53"/>
      <c r="L66" s="75"/>
      <c r="M66" s="68"/>
      <c r="N66" s="53"/>
      <c r="O66" s="53"/>
    </row>
    <row r="67" spans="1:15" ht="21.75" customHeight="1" x14ac:dyDescent="0.45">
      <c r="A67" s="50" t="s">
        <v>112</v>
      </c>
      <c r="B67" s="51"/>
      <c r="C67" s="51"/>
      <c r="D67" s="51"/>
      <c r="E67" s="51"/>
      <c r="F67" s="51"/>
      <c r="G67" s="52"/>
      <c r="H67" s="52"/>
      <c r="I67" s="68"/>
      <c r="J67" s="53"/>
      <c r="K67" s="53"/>
      <c r="L67" s="75"/>
      <c r="M67" s="68"/>
      <c r="N67" s="53"/>
      <c r="O67" s="53"/>
    </row>
    <row r="68" spans="1:15" ht="21.75" customHeight="1" x14ac:dyDescent="0.45">
      <c r="A68" s="50" t="s">
        <v>113</v>
      </c>
      <c r="B68" s="51"/>
      <c r="C68" s="51"/>
      <c r="D68" s="51"/>
      <c r="E68" s="51"/>
      <c r="F68" s="51"/>
      <c r="G68" s="52"/>
      <c r="H68" s="52"/>
      <c r="I68" s="68"/>
      <c r="J68" s="53"/>
      <c r="K68" s="53"/>
      <c r="L68" s="75"/>
      <c r="M68" s="68"/>
      <c r="N68" s="53"/>
      <c r="O68" s="53"/>
    </row>
    <row r="69" spans="1:15" ht="21.75" customHeight="1" thickBot="1" x14ac:dyDescent="0.5">
      <c r="A69" s="70" t="s">
        <v>114</v>
      </c>
      <c r="B69" s="51"/>
      <c r="C69" s="51"/>
      <c r="D69" s="51"/>
      <c r="E69" s="51"/>
      <c r="F69" s="51"/>
      <c r="G69" s="81">
        <v>14.1</v>
      </c>
      <c r="H69" s="52"/>
      <c r="I69" s="82">
        <v>-8.5199999999999998E-3</v>
      </c>
      <c r="J69" s="53"/>
      <c r="K69" s="83">
        <v>3.6499999999999998E-2</v>
      </c>
      <c r="L69" s="75"/>
      <c r="M69" s="82">
        <v>-5.7999999999999996E-3</v>
      </c>
      <c r="N69" s="53"/>
      <c r="O69" s="83">
        <v>-7.6E-3</v>
      </c>
    </row>
    <row r="70" spans="1:15" ht="6" customHeight="1" thickTop="1" x14ac:dyDescent="0.45">
      <c r="A70" s="55"/>
      <c r="B70" s="51"/>
      <c r="C70" s="51"/>
      <c r="D70" s="51"/>
      <c r="E70" s="51"/>
      <c r="F70" s="51"/>
      <c r="G70" s="52"/>
      <c r="H70" s="52"/>
      <c r="I70" s="68"/>
      <c r="J70" s="53"/>
      <c r="K70" s="53"/>
      <c r="L70" s="75"/>
      <c r="M70" s="68"/>
      <c r="N70" s="53"/>
      <c r="O70" s="53"/>
    </row>
    <row r="71" spans="1:15" ht="21.75" customHeight="1" thickBot="1" x14ac:dyDescent="0.5">
      <c r="A71" s="70" t="s">
        <v>115</v>
      </c>
      <c r="B71" s="51"/>
      <c r="C71" s="51"/>
      <c r="D71" s="51"/>
      <c r="E71" s="51"/>
      <c r="F71" s="51"/>
      <c r="G71" s="81">
        <v>14.2</v>
      </c>
      <c r="H71" s="52"/>
      <c r="I71" s="82">
        <v>-8.5000000000000006E-3</v>
      </c>
      <c r="J71" s="53"/>
      <c r="K71" s="83">
        <v>2.98E-2</v>
      </c>
      <c r="L71" s="75"/>
      <c r="M71" s="82">
        <v>-5.7999999999999996E-3</v>
      </c>
      <c r="N71" s="53"/>
      <c r="O71" s="83">
        <v>-7.6E-3</v>
      </c>
    </row>
    <row r="72" spans="1:15" ht="21.75" customHeight="1" thickTop="1" x14ac:dyDescent="0.45">
      <c r="A72" s="55"/>
      <c r="B72" s="51"/>
      <c r="C72" s="51"/>
      <c r="D72" s="51"/>
      <c r="E72" s="51"/>
      <c r="F72" s="51"/>
      <c r="G72" s="52"/>
      <c r="H72" s="52"/>
      <c r="I72" s="53"/>
      <c r="J72" s="53"/>
      <c r="K72" s="84"/>
      <c r="L72" s="75"/>
      <c r="M72" s="53"/>
      <c r="N72" s="53"/>
      <c r="O72" s="84"/>
    </row>
    <row r="73" spans="1:15" ht="21.75" customHeight="1" x14ac:dyDescent="0.45">
      <c r="A73" s="55"/>
      <c r="B73" s="51"/>
      <c r="C73" s="51"/>
      <c r="D73" s="51"/>
      <c r="E73" s="51"/>
      <c r="F73" s="51"/>
      <c r="G73" s="52"/>
      <c r="H73" s="52"/>
      <c r="I73" s="53"/>
      <c r="J73" s="53"/>
      <c r="K73" s="84"/>
      <c r="L73" s="75"/>
      <c r="M73" s="53"/>
      <c r="N73" s="53"/>
      <c r="O73" s="84"/>
    </row>
    <row r="74" spans="1:15" ht="21.75" customHeight="1" x14ac:dyDescent="0.45">
      <c r="A74" s="55"/>
      <c r="B74" s="51"/>
      <c r="C74" s="51"/>
      <c r="D74" s="51"/>
      <c r="E74" s="51"/>
      <c r="G74" s="52"/>
      <c r="H74" s="52"/>
      <c r="I74" s="53"/>
      <c r="J74" s="53"/>
      <c r="K74" s="84"/>
      <c r="L74" s="75"/>
      <c r="M74" s="53"/>
      <c r="N74" s="53"/>
      <c r="O74" s="84"/>
    </row>
    <row r="75" spans="1:15" ht="21.75" customHeight="1" x14ac:dyDescent="0.45">
      <c r="A75" s="55"/>
      <c r="B75" s="51"/>
      <c r="C75" s="51"/>
      <c r="D75" s="51"/>
      <c r="E75" s="51"/>
      <c r="G75" s="52"/>
      <c r="H75" s="52"/>
      <c r="I75" s="53"/>
      <c r="J75" s="53"/>
      <c r="K75" s="84"/>
      <c r="L75" s="75"/>
      <c r="M75" s="53"/>
      <c r="N75" s="53"/>
      <c r="O75" s="84"/>
    </row>
    <row r="76" spans="1:15" ht="21.75" customHeight="1" x14ac:dyDescent="0.45">
      <c r="A76" s="55"/>
      <c r="B76" s="51"/>
      <c r="C76" s="51"/>
      <c r="D76" s="51"/>
      <c r="E76" s="51"/>
      <c r="G76" s="52"/>
      <c r="H76" s="52"/>
      <c r="I76" s="53"/>
      <c r="J76" s="53"/>
      <c r="K76" s="84"/>
      <c r="L76" s="75"/>
      <c r="M76" s="53"/>
      <c r="N76" s="53"/>
      <c r="O76" s="84"/>
    </row>
    <row r="77" spans="1:15" ht="21.75" customHeight="1" x14ac:dyDescent="0.45">
      <c r="A77" s="55"/>
      <c r="B77" s="51"/>
      <c r="C77" s="51"/>
      <c r="D77" s="51"/>
      <c r="E77" s="51"/>
      <c r="G77" s="52"/>
      <c r="H77" s="52"/>
      <c r="I77" s="53"/>
      <c r="J77" s="53"/>
      <c r="K77" s="84"/>
      <c r="L77" s="75"/>
      <c r="M77" s="53"/>
      <c r="N77" s="53"/>
      <c r="O77" s="84"/>
    </row>
    <row r="78" spans="1:15" ht="21.75" customHeight="1" x14ac:dyDescent="0.45">
      <c r="A78" s="55"/>
      <c r="B78" s="51"/>
      <c r="C78" s="51"/>
      <c r="D78" s="51"/>
      <c r="E78" s="51"/>
      <c r="G78" s="52"/>
      <c r="H78" s="52"/>
      <c r="I78" s="53"/>
      <c r="J78" s="53"/>
      <c r="K78" s="84"/>
      <c r="L78" s="75"/>
      <c r="M78" s="53"/>
      <c r="N78" s="53"/>
      <c r="O78" s="84"/>
    </row>
    <row r="79" spans="1:15" ht="21.75" customHeight="1" x14ac:dyDescent="0.45">
      <c r="A79" s="55"/>
      <c r="B79" s="51"/>
      <c r="C79" s="51"/>
      <c r="D79" s="51"/>
      <c r="E79" s="51"/>
      <c r="G79" s="52"/>
      <c r="H79" s="52"/>
      <c r="I79" s="53"/>
      <c r="J79" s="53"/>
      <c r="K79" s="84"/>
      <c r="L79" s="75"/>
      <c r="M79" s="53"/>
      <c r="N79" s="53"/>
      <c r="O79" s="84"/>
    </row>
    <row r="80" spans="1:15" ht="21.75" customHeight="1" x14ac:dyDescent="0.45">
      <c r="A80" s="55"/>
      <c r="B80" s="51"/>
      <c r="C80" s="51"/>
      <c r="D80" s="51"/>
      <c r="E80" s="51"/>
      <c r="F80" s="51"/>
      <c r="G80" s="52"/>
      <c r="H80" s="52"/>
      <c r="I80" s="53"/>
      <c r="J80" s="53"/>
      <c r="K80" s="84"/>
      <c r="L80" s="75"/>
      <c r="M80" s="53"/>
      <c r="N80" s="53"/>
      <c r="O80" s="84"/>
    </row>
    <row r="81" spans="1:15" ht="21.75" customHeight="1" x14ac:dyDescent="0.45">
      <c r="A81" s="55"/>
      <c r="B81" s="51"/>
      <c r="C81" s="51"/>
      <c r="D81" s="51"/>
      <c r="E81" s="51"/>
      <c r="F81" s="51"/>
      <c r="G81" s="52"/>
      <c r="H81" s="52"/>
      <c r="I81" s="53"/>
      <c r="J81" s="53"/>
      <c r="K81" s="84"/>
      <c r="L81" s="75"/>
      <c r="M81" s="53"/>
      <c r="N81" s="53"/>
      <c r="O81" s="84"/>
    </row>
    <row r="82" spans="1:15" ht="21.75" customHeight="1" x14ac:dyDescent="0.45">
      <c r="A82" s="55"/>
      <c r="B82" s="51"/>
      <c r="C82" s="51"/>
      <c r="D82" s="51"/>
      <c r="E82" s="51"/>
      <c r="F82" s="51"/>
      <c r="G82" s="52"/>
      <c r="H82" s="52"/>
      <c r="I82" s="53"/>
      <c r="J82" s="53"/>
      <c r="K82" s="84"/>
      <c r="L82" s="75"/>
      <c r="M82" s="53"/>
      <c r="N82" s="53"/>
      <c r="O82" s="84"/>
    </row>
    <row r="83" spans="1:15" ht="21.75" customHeight="1" x14ac:dyDescent="0.45">
      <c r="A83" s="55"/>
      <c r="B83" s="51"/>
      <c r="C83" s="51"/>
      <c r="D83" s="51"/>
      <c r="E83" s="51"/>
      <c r="F83" s="51"/>
      <c r="G83" s="52"/>
      <c r="H83" s="52"/>
      <c r="I83" s="53"/>
      <c r="J83" s="53"/>
      <c r="K83" s="84"/>
      <c r="L83" s="75"/>
      <c r="M83" s="53"/>
      <c r="N83" s="53"/>
      <c r="O83" s="84"/>
    </row>
    <row r="84" spans="1:15" ht="21.75" customHeight="1" x14ac:dyDescent="0.45">
      <c r="A84" s="55"/>
      <c r="B84" s="51"/>
      <c r="C84" s="51"/>
      <c r="D84" s="51"/>
      <c r="E84" s="51"/>
      <c r="F84" s="51"/>
      <c r="G84" s="52"/>
      <c r="H84" s="52"/>
      <c r="I84" s="53"/>
      <c r="J84" s="53"/>
      <c r="K84" s="84"/>
      <c r="L84" s="75"/>
      <c r="M84" s="53"/>
      <c r="N84" s="53"/>
      <c r="O84" s="84"/>
    </row>
    <row r="85" spans="1:15" ht="15.75" customHeight="1" x14ac:dyDescent="0.45">
      <c r="A85" s="55"/>
      <c r="B85" s="51"/>
      <c r="C85" s="51"/>
      <c r="D85" s="51"/>
      <c r="E85" s="51"/>
      <c r="F85" s="51"/>
      <c r="G85" s="52"/>
      <c r="H85" s="52"/>
      <c r="I85" s="53"/>
      <c r="J85" s="53"/>
      <c r="K85" s="84"/>
      <c r="L85" s="75"/>
      <c r="M85" s="53"/>
      <c r="N85" s="53"/>
      <c r="O85" s="84"/>
    </row>
    <row r="86" spans="1:15" ht="21.9" customHeight="1" x14ac:dyDescent="0.45">
      <c r="A86" s="76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86" s="76"/>
      <c r="C86" s="76"/>
      <c r="D86" s="76"/>
      <c r="E86" s="76"/>
      <c r="F86" s="76"/>
      <c r="G86" s="77"/>
      <c r="H86" s="77"/>
      <c r="I86" s="78"/>
      <c r="J86" s="78"/>
      <c r="K86" s="78"/>
      <c r="L86" s="77"/>
      <c r="M86" s="78"/>
      <c r="N86" s="78"/>
      <c r="O86" s="78"/>
    </row>
  </sheetData>
  <mergeCells count="4">
    <mergeCell ref="I5:K5"/>
    <mergeCell ref="M5:O5"/>
    <mergeCell ref="I50:K50"/>
    <mergeCell ref="M50:O50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0E45B-86AA-4732-A6EB-83A832DF7B87}">
  <dimension ref="A1:O87"/>
  <sheetViews>
    <sheetView topLeftCell="A74" zoomScaleNormal="100" zoomScaleSheetLayoutView="90" workbookViewId="0">
      <selection activeCell="P88" sqref="P88"/>
    </sheetView>
  </sheetViews>
  <sheetFormatPr defaultColWidth="14.44140625" defaultRowHeight="21.75" customHeight="1" x14ac:dyDescent="0.45"/>
  <cols>
    <col min="1" max="5" width="1.44140625" style="45" customWidth="1"/>
    <col min="6" max="6" width="26.109375" style="45" customWidth="1"/>
    <col min="7" max="7" width="8" style="45" customWidth="1"/>
    <col min="8" max="8" width="0.5546875" style="45" customWidth="1"/>
    <col min="9" max="9" width="12.6640625" style="45" customWidth="1"/>
    <col min="10" max="10" width="0.5546875" style="45" customWidth="1"/>
    <col min="11" max="11" width="12.6640625" style="45" customWidth="1"/>
    <col min="12" max="12" width="0.5546875" style="45" customWidth="1"/>
    <col min="13" max="13" width="12.6640625" style="45" customWidth="1"/>
    <col min="14" max="14" width="0.5546875" style="45" customWidth="1"/>
    <col min="15" max="15" width="12.6640625" style="45" customWidth="1"/>
    <col min="16" max="16384" width="14.44140625" style="45"/>
  </cols>
  <sheetData>
    <row r="1" spans="1:15" ht="21.75" customHeight="1" x14ac:dyDescent="0.45">
      <c r="A1" s="50" t="s">
        <v>0</v>
      </c>
      <c r="B1" s="51"/>
      <c r="C1" s="51"/>
      <c r="D1" s="51"/>
      <c r="E1" s="51"/>
      <c r="F1" s="51"/>
      <c r="G1" s="52"/>
      <c r="H1" s="52"/>
      <c r="I1" s="53"/>
      <c r="J1" s="53"/>
      <c r="K1" s="53"/>
      <c r="L1" s="53"/>
      <c r="M1" s="53"/>
      <c r="N1" s="53"/>
      <c r="O1" s="54"/>
    </row>
    <row r="2" spans="1:15" ht="21.75" customHeight="1" x14ac:dyDescent="0.45">
      <c r="A2" s="55" t="s">
        <v>204</v>
      </c>
      <c r="B2" s="55"/>
      <c r="C2" s="55"/>
      <c r="D2" s="55"/>
      <c r="E2" s="55"/>
      <c r="F2" s="55"/>
      <c r="G2" s="56"/>
      <c r="H2" s="56"/>
      <c r="I2" s="54"/>
      <c r="J2" s="54"/>
      <c r="K2" s="54"/>
      <c r="L2" s="54"/>
      <c r="M2" s="54"/>
      <c r="N2" s="54"/>
      <c r="O2" s="54"/>
    </row>
    <row r="3" spans="1:15" ht="21.75" customHeight="1" x14ac:dyDescent="0.45">
      <c r="A3" s="57" t="s">
        <v>116</v>
      </c>
      <c r="B3" s="58"/>
      <c r="C3" s="58"/>
      <c r="D3" s="58"/>
      <c r="E3" s="58"/>
      <c r="F3" s="58"/>
      <c r="G3" s="59"/>
      <c r="H3" s="59"/>
      <c r="I3" s="60"/>
      <c r="J3" s="60"/>
      <c r="K3" s="60"/>
      <c r="L3" s="60"/>
      <c r="M3" s="60"/>
      <c r="N3" s="60"/>
      <c r="O3" s="60"/>
    </row>
    <row r="4" spans="1:15" ht="20.399999999999999" customHeight="1" x14ac:dyDescent="0.45">
      <c r="A4" s="51"/>
      <c r="B4" s="51"/>
      <c r="C4" s="51"/>
      <c r="D4" s="51"/>
      <c r="E4" s="51"/>
      <c r="F4" s="51"/>
      <c r="G4" s="52"/>
      <c r="H4" s="52"/>
      <c r="I4" s="53"/>
      <c r="J4" s="53"/>
      <c r="K4" s="53"/>
      <c r="L4" s="53"/>
      <c r="M4" s="53"/>
      <c r="N4" s="53"/>
      <c r="O4" s="53"/>
    </row>
    <row r="5" spans="1:15" ht="20.399999999999999" customHeight="1" x14ac:dyDescent="0.45">
      <c r="A5" s="51"/>
      <c r="B5" s="51"/>
      <c r="C5" s="51"/>
      <c r="D5" s="51"/>
      <c r="E5" s="51"/>
      <c r="F5" s="51"/>
      <c r="G5" s="52"/>
      <c r="H5" s="52"/>
      <c r="I5" s="161" t="s">
        <v>3</v>
      </c>
      <c r="J5" s="162"/>
      <c r="K5" s="162"/>
      <c r="L5" s="52"/>
      <c r="M5" s="161" t="s">
        <v>4</v>
      </c>
      <c r="N5" s="162"/>
      <c r="O5" s="162"/>
    </row>
    <row r="6" spans="1:15" ht="20.399999999999999" customHeight="1" x14ac:dyDescent="0.45">
      <c r="A6" s="51"/>
      <c r="B6" s="51"/>
      <c r="C6" s="51"/>
      <c r="D6" s="51"/>
      <c r="E6" s="51"/>
      <c r="F6" s="51"/>
      <c r="G6" s="52"/>
      <c r="H6" s="52"/>
      <c r="I6" s="61" t="s">
        <v>7</v>
      </c>
      <c r="J6" s="54"/>
      <c r="K6" s="61" t="s">
        <v>7</v>
      </c>
      <c r="L6" s="54"/>
      <c r="M6" s="61" t="s">
        <v>7</v>
      </c>
      <c r="N6" s="54"/>
      <c r="O6" s="61" t="s">
        <v>7</v>
      </c>
    </row>
    <row r="7" spans="1:15" ht="20.399999999999999" customHeight="1" x14ac:dyDescent="0.45">
      <c r="A7" s="51" t="s">
        <v>87</v>
      </c>
      <c r="B7" s="51"/>
      <c r="C7" s="51"/>
      <c r="D7" s="51"/>
      <c r="E7" s="51"/>
      <c r="F7" s="51"/>
      <c r="G7" s="52"/>
      <c r="H7" s="62"/>
      <c r="I7" s="54" t="s">
        <v>9</v>
      </c>
      <c r="J7" s="54"/>
      <c r="K7" s="54" t="s">
        <v>10</v>
      </c>
      <c r="L7" s="54"/>
      <c r="M7" s="54" t="s">
        <v>9</v>
      </c>
      <c r="N7" s="54"/>
      <c r="O7" s="54" t="s">
        <v>10</v>
      </c>
    </row>
    <row r="8" spans="1:15" ht="20.399999999999999" customHeight="1" x14ac:dyDescent="0.45">
      <c r="A8" s="51"/>
      <c r="B8" s="51"/>
      <c r="C8" s="51"/>
      <c r="D8" s="51"/>
      <c r="E8" s="51"/>
      <c r="F8" s="51"/>
      <c r="G8" s="63" t="s">
        <v>11</v>
      </c>
      <c r="H8" s="56"/>
      <c r="I8" s="64" t="s">
        <v>12</v>
      </c>
      <c r="J8" s="54"/>
      <c r="K8" s="64" t="s">
        <v>12</v>
      </c>
      <c r="L8" s="54"/>
      <c r="M8" s="64" t="s">
        <v>12</v>
      </c>
      <c r="N8" s="54"/>
      <c r="O8" s="64" t="s">
        <v>12</v>
      </c>
    </row>
    <row r="9" spans="1:15" ht="6" customHeight="1" x14ac:dyDescent="0.45">
      <c r="A9" s="51"/>
      <c r="B9" s="51"/>
      <c r="C9" s="51"/>
      <c r="D9" s="51"/>
      <c r="E9" s="51"/>
      <c r="F9" s="51"/>
      <c r="G9" s="62"/>
      <c r="H9" s="56"/>
      <c r="I9" s="65"/>
      <c r="J9" s="54"/>
      <c r="K9" s="54"/>
      <c r="L9" s="54"/>
      <c r="M9" s="65"/>
      <c r="N9" s="54"/>
      <c r="O9" s="54"/>
    </row>
    <row r="10" spans="1:15" ht="20.399999999999999" customHeight="1" x14ac:dyDescent="0.45">
      <c r="A10" s="51" t="s">
        <v>88</v>
      </c>
      <c r="B10" s="51"/>
      <c r="C10" s="51"/>
      <c r="D10" s="51"/>
      <c r="E10" s="51"/>
      <c r="F10" s="51"/>
      <c r="G10" s="62"/>
      <c r="H10" s="56"/>
      <c r="I10" s="65"/>
      <c r="J10" s="54"/>
      <c r="K10" s="54"/>
      <c r="L10" s="54"/>
      <c r="M10" s="65"/>
      <c r="N10" s="54"/>
      <c r="O10" s="54"/>
    </row>
    <row r="11" spans="1:15" ht="20.399999999999999" customHeight="1" x14ac:dyDescent="0.45">
      <c r="A11" s="51"/>
      <c r="B11" s="51" t="s">
        <v>89</v>
      </c>
      <c r="C11" s="51"/>
      <c r="D11" s="51"/>
      <c r="E11" s="51"/>
      <c r="F11" s="51"/>
      <c r="G11" s="52"/>
      <c r="H11" s="52"/>
      <c r="I11" s="66">
        <v>169555685</v>
      </c>
      <c r="J11" s="53"/>
      <c r="K11" s="53">
        <v>262823070</v>
      </c>
      <c r="L11" s="53"/>
      <c r="M11" s="66">
        <v>0</v>
      </c>
      <c r="N11" s="53"/>
      <c r="O11" s="53" t="s">
        <v>100</v>
      </c>
    </row>
    <row r="12" spans="1:15" ht="20.399999999999999" customHeight="1" x14ac:dyDescent="0.45">
      <c r="A12" s="51" t="s">
        <v>88</v>
      </c>
      <c r="B12" s="51"/>
      <c r="C12" s="51"/>
      <c r="D12" s="51"/>
      <c r="E12" s="51"/>
      <c r="F12" s="51"/>
      <c r="G12" s="52"/>
      <c r="H12" s="52"/>
      <c r="I12" s="66"/>
      <c r="J12" s="53"/>
      <c r="K12" s="53"/>
      <c r="L12" s="53"/>
      <c r="M12" s="66"/>
      <c r="N12" s="53"/>
      <c r="O12" s="53"/>
    </row>
    <row r="13" spans="1:15" ht="20.399999999999999" customHeight="1" x14ac:dyDescent="0.45">
      <c r="A13" s="51"/>
      <c r="B13" s="51" t="s">
        <v>90</v>
      </c>
      <c r="C13" s="51"/>
      <c r="D13" s="51"/>
      <c r="E13" s="51"/>
      <c r="F13" s="51"/>
      <c r="G13" s="52"/>
      <c r="H13" s="52"/>
      <c r="I13" s="66">
        <v>2194789421</v>
      </c>
      <c r="J13" s="53"/>
      <c r="K13" s="53">
        <v>1997693357</v>
      </c>
      <c r="L13" s="53"/>
      <c r="M13" s="66">
        <v>0</v>
      </c>
      <c r="N13" s="53"/>
      <c r="O13" s="53" t="s">
        <v>100</v>
      </c>
    </row>
    <row r="14" spans="1:15" ht="20.399999999999999" customHeight="1" x14ac:dyDescent="0.45">
      <c r="A14" s="51" t="s">
        <v>91</v>
      </c>
      <c r="B14" s="51"/>
      <c r="C14" s="51"/>
      <c r="D14" s="51"/>
      <c r="E14" s="51"/>
      <c r="F14" s="51"/>
      <c r="G14" s="52"/>
      <c r="H14" s="52"/>
      <c r="I14" s="66"/>
      <c r="J14" s="53"/>
      <c r="K14" s="53"/>
      <c r="L14" s="53"/>
      <c r="M14" s="66"/>
      <c r="N14" s="53"/>
      <c r="O14" s="53"/>
    </row>
    <row r="15" spans="1:15" ht="20.399999999999999" customHeight="1" x14ac:dyDescent="0.45">
      <c r="A15" s="51"/>
      <c r="B15" s="51" t="s">
        <v>89</v>
      </c>
      <c r="C15" s="51"/>
      <c r="D15" s="51"/>
      <c r="E15" s="51"/>
      <c r="F15" s="51"/>
      <c r="G15" s="52"/>
      <c r="H15" s="52"/>
      <c r="I15" s="66">
        <v>-146811869</v>
      </c>
      <c r="J15" s="53"/>
      <c r="K15" s="53">
        <v>-116774391</v>
      </c>
      <c r="L15" s="53"/>
      <c r="M15" s="66">
        <v>0</v>
      </c>
      <c r="N15" s="53"/>
      <c r="O15" s="53" t="s">
        <v>100</v>
      </c>
    </row>
    <row r="16" spans="1:15" ht="20.399999999999999" customHeight="1" x14ac:dyDescent="0.45">
      <c r="A16" s="51" t="s">
        <v>91</v>
      </c>
      <c r="B16" s="51"/>
      <c r="C16" s="51"/>
      <c r="D16" s="51"/>
      <c r="E16" s="51"/>
      <c r="F16" s="51"/>
      <c r="G16" s="52"/>
      <c r="H16" s="52"/>
      <c r="I16" s="66"/>
      <c r="J16" s="53"/>
      <c r="K16" s="53"/>
      <c r="L16" s="53"/>
      <c r="M16" s="66"/>
      <c r="N16" s="53"/>
      <c r="O16" s="53"/>
    </row>
    <row r="17" spans="1:15" ht="20.399999999999999" customHeight="1" x14ac:dyDescent="0.45">
      <c r="A17" s="51"/>
      <c r="B17" s="51" t="s">
        <v>90</v>
      </c>
      <c r="C17" s="51"/>
      <c r="D17" s="51"/>
      <c r="E17" s="51"/>
      <c r="F17" s="51"/>
      <c r="G17" s="52"/>
      <c r="H17" s="52"/>
      <c r="I17" s="67">
        <v>-2179812286</v>
      </c>
      <c r="J17" s="53"/>
      <c r="K17" s="60">
        <v>-1925233225</v>
      </c>
      <c r="L17" s="53"/>
      <c r="M17" s="67">
        <v>0</v>
      </c>
      <c r="N17" s="53"/>
      <c r="O17" s="60" t="s">
        <v>100</v>
      </c>
    </row>
    <row r="18" spans="1:15" ht="6" customHeight="1" x14ac:dyDescent="0.45">
      <c r="A18" s="51"/>
      <c r="B18" s="51"/>
      <c r="C18" s="51"/>
      <c r="D18" s="51"/>
      <c r="E18" s="51"/>
      <c r="F18" s="51"/>
      <c r="G18" s="52"/>
      <c r="H18" s="52"/>
      <c r="I18" s="66"/>
      <c r="J18" s="53"/>
      <c r="K18" s="53"/>
      <c r="L18" s="53"/>
      <c r="M18" s="66"/>
      <c r="N18" s="53"/>
      <c r="O18" s="53"/>
    </row>
    <row r="19" spans="1:15" ht="20.399999999999999" customHeight="1" x14ac:dyDescent="0.45">
      <c r="A19" s="55" t="s">
        <v>92</v>
      </c>
      <c r="B19" s="51"/>
      <c r="C19" s="51"/>
      <c r="D19" s="51"/>
      <c r="E19" s="51"/>
      <c r="F19" s="51"/>
      <c r="G19" s="52"/>
      <c r="H19" s="52"/>
      <c r="I19" s="66">
        <f>SUM(I11:I17)</f>
        <v>37720951</v>
      </c>
      <c r="J19" s="53"/>
      <c r="K19" s="53">
        <f>SUM(K11:K17)</f>
        <v>218508811</v>
      </c>
      <c r="L19" s="53"/>
      <c r="M19" s="68">
        <f>SUM(M11:M17)</f>
        <v>0</v>
      </c>
      <c r="N19" s="53"/>
      <c r="O19" s="53">
        <f>SUM(O11:O17)</f>
        <v>0</v>
      </c>
    </row>
    <row r="20" spans="1:15" ht="6" customHeight="1" x14ac:dyDescent="0.45">
      <c r="I20" s="66"/>
      <c r="M20" s="85"/>
    </row>
    <row r="21" spans="1:15" ht="20.399999999999999" customHeight="1" x14ac:dyDescent="0.45">
      <c r="A21" s="51" t="s">
        <v>93</v>
      </c>
      <c r="B21" s="51"/>
      <c r="C21" s="51"/>
      <c r="D21" s="51"/>
      <c r="E21" s="51"/>
      <c r="F21" s="51"/>
      <c r="G21" s="52"/>
      <c r="H21" s="52"/>
      <c r="I21" s="66">
        <v>3597811</v>
      </c>
      <c r="J21" s="53"/>
      <c r="K21" s="53">
        <v>3971267</v>
      </c>
      <c r="L21" s="53"/>
      <c r="M21" s="66">
        <v>3816517</v>
      </c>
      <c r="N21" s="53"/>
      <c r="O21" s="53">
        <v>399605</v>
      </c>
    </row>
    <row r="22" spans="1:15" ht="20.399999999999999" customHeight="1" x14ac:dyDescent="0.45">
      <c r="A22" s="51" t="s">
        <v>94</v>
      </c>
      <c r="B22" s="51"/>
      <c r="C22" s="51"/>
      <c r="D22" s="51"/>
      <c r="E22" s="51"/>
      <c r="F22" s="51"/>
      <c r="G22" s="52"/>
      <c r="H22" s="52"/>
      <c r="I22" s="66">
        <v>-69122276</v>
      </c>
      <c r="J22" s="53"/>
      <c r="K22" s="53">
        <v>-57501927</v>
      </c>
      <c r="L22" s="53"/>
      <c r="M22" s="66">
        <f>-32774201-20000</f>
        <v>-32794201</v>
      </c>
      <c r="N22" s="53"/>
      <c r="O22" s="53">
        <v>-12827496</v>
      </c>
    </row>
    <row r="23" spans="1:15" ht="20.399999999999999" customHeight="1" x14ac:dyDescent="0.45">
      <c r="A23" s="51" t="s">
        <v>95</v>
      </c>
      <c r="B23" s="51"/>
      <c r="C23" s="51"/>
      <c r="D23" s="51"/>
      <c r="E23" s="51"/>
      <c r="F23" s="51"/>
      <c r="G23" s="52"/>
      <c r="H23" s="52"/>
      <c r="I23" s="66">
        <v>11468339</v>
      </c>
      <c r="J23" s="53"/>
      <c r="K23" s="53">
        <v>21266714</v>
      </c>
      <c r="L23" s="53"/>
      <c r="M23" s="66">
        <v>10</v>
      </c>
      <c r="N23" s="53"/>
      <c r="O23" s="53">
        <v>-8651597</v>
      </c>
    </row>
    <row r="24" spans="1:15" ht="20.399999999999999" customHeight="1" x14ac:dyDescent="0.45">
      <c r="A24" s="51" t="s">
        <v>212</v>
      </c>
      <c r="B24" s="51"/>
      <c r="C24" s="51"/>
      <c r="D24" s="51"/>
      <c r="E24" s="51"/>
      <c r="F24" s="51"/>
      <c r="G24" s="52"/>
      <c r="H24" s="52"/>
      <c r="I24" s="66"/>
      <c r="J24" s="53"/>
      <c r="K24" s="53"/>
      <c r="L24" s="53"/>
      <c r="M24" s="66"/>
      <c r="N24" s="53"/>
      <c r="O24" s="53"/>
    </row>
    <row r="25" spans="1:15" ht="20.399999999999999" customHeight="1" x14ac:dyDescent="0.45">
      <c r="A25" s="51"/>
      <c r="B25" s="51" t="s">
        <v>213</v>
      </c>
      <c r="C25" s="51"/>
      <c r="D25" s="51"/>
      <c r="E25" s="51"/>
      <c r="F25" s="51"/>
      <c r="G25" s="52"/>
      <c r="H25" s="52"/>
      <c r="I25" s="66">
        <v>4576450</v>
      </c>
      <c r="J25" s="53"/>
      <c r="K25" s="53">
        <v>-41</v>
      </c>
      <c r="L25" s="53"/>
      <c r="M25" s="66">
        <v>0</v>
      </c>
      <c r="N25" s="53"/>
      <c r="O25" s="53">
        <v>0</v>
      </c>
    </row>
    <row r="26" spans="1:15" ht="20.399999999999999" customHeight="1" x14ac:dyDescent="0.45">
      <c r="A26" s="51" t="s">
        <v>96</v>
      </c>
      <c r="B26" s="51"/>
      <c r="C26" s="51"/>
      <c r="D26" s="51"/>
      <c r="E26" s="51"/>
      <c r="F26" s="51"/>
      <c r="G26" s="52"/>
      <c r="H26" s="52"/>
      <c r="I26" s="66">
        <v>-31394455</v>
      </c>
      <c r="J26" s="53"/>
      <c r="K26" s="53">
        <v>-17320663</v>
      </c>
      <c r="L26" s="53"/>
      <c r="M26" s="66">
        <v>-1177945</v>
      </c>
      <c r="N26" s="53"/>
      <c r="O26" s="53">
        <v>-701028</v>
      </c>
    </row>
    <row r="27" spans="1:15" ht="20.399999999999999" customHeight="1" x14ac:dyDescent="0.45">
      <c r="A27" s="51" t="s">
        <v>97</v>
      </c>
      <c r="B27" s="55"/>
      <c r="C27" s="55"/>
      <c r="D27" s="51"/>
      <c r="E27" s="51"/>
      <c r="F27" s="51"/>
      <c r="G27" s="52"/>
      <c r="H27" s="52"/>
      <c r="I27" s="66"/>
      <c r="J27" s="53"/>
      <c r="K27" s="53"/>
      <c r="L27" s="53"/>
      <c r="M27" s="66"/>
      <c r="N27" s="53"/>
      <c r="O27" s="53"/>
    </row>
    <row r="28" spans="1:15" ht="20.399999999999999" customHeight="1" x14ac:dyDescent="0.45">
      <c r="A28" s="51"/>
      <c r="B28" s="51" t="s">
        <v>98</v>
      </c>
      <c r="C28" s="55"/>
      <c r="D28" s="51"/>
      <c r="E28" s="51"/>
      <c r="F28" s="51"/>
      <c r="G28" s="81"/>
      <c r="H28" s="52"/>
      <c r="I28" s="67">
        <v>-865096</v>
      </c>
      <c r="J28" s="53"/>
      <c r="K28" s="60">
        <v>113472</v>
      </c>
      <c r="L28" s="53"/>
      <c r="M28" s="67">
        <v>0</v>
      </c>
      <c r="N28" s="53"/>
      <c r="O28" s="60">
        <v>0</v>
      </c>
    </row>
    <row r="29" spans="1:15" ht="6" customHeight="1" x14ac:dyDescent="0.45">
      <c r="A29" s="51"/>
      <c r="B29" s="51"/>
      <c r="C29" s="51"/>
      <c r="D29" s="51"/>
      <c r="E29" s="51"/>
      <c r="F29" s="51"/>
      <c r="G29" s="52"/>
      <c r="H29" s="52"/>
      <c r="I29" s="66"/>
      <c r="J29" s="53"/>
      <c r="K29" s="53"/>
      <c r="L29" s="53"/>
      <c r="M29" s="66"/>
      <c r="N29" s="53"/>
      <c r="O29" s="53"/>
    </row>
    <row r="30" spans="1:15" ht="20.399999999999999" customHeight="1" x14ac:dyDescent="0.45">
      <c r="A30" s="55" t="s">
        <v>99</v>
      </c>
      <c r="B30" s="51"/>
      <c r="C30" s="51"/>
      <c r="D30" s="51"/>
      <c r="E30" s="51"/>
      <c r="F30" s="51"/>
      <c r="G30" s="52"/>
      <c r="H30" s="52"/>
      <c r="I30" s="68">
        <f>SUM(I19:I28)</f>
        <v>-44018276</v>
      </c>
      <c r="J30" s="53"/>
      <c r="K30" s="53">
        <f>SUM(K19:K28)</f>
        <v>169037633</v>
      </c>
      <c r="L30" s="53"/>
      <c r="M30" s="68">
        <f>SUM(M19:M28)</f>
        <v>-30155619</v>
      </c>
      <c r="N30" s="53"/>
      <c r="O30" s="53">
        <f>SUM(O19:O28)</f>
        <v>-21780516</v>
      </c>
    </row>
    <row r="31" spans="1:15" ht="20.399999999999999" customHeight="1" x14ac:dyDescent="0.45">
      <c r="A31" s="51" t="s">
        <v>207</v>
      </c>
      <c r="B31" s="51"/>
      <c r="C31" s="51"/>
      <c r="D31" s="51"/>
      <c r="E31" s="51"/>
      <c r="F31" s="51"/>
      <c r="G31" s="52">
        <v>13</v>
      </c>
      <c r="H31" s="52"/>
      <c r="I31" s="67">
        <v>1363979</v>
      </c>
      <c r="J31" s="53"/>
      <c r="K31" s="60">
        <v>15818</v>
      </c>
      <c r="L31" s="53"/>
      <c r="M31" s="67">
        <v>0</v>
      </c>
      <c r="N31" s="53"/>
      <c r="O31" s="60" t="s">
        <v>100</v>
      </c>
    </row>
    <row r="32" spans="1:15" ht="6" customHeight="1" x14ac:dyDescent="0.45">
      <c r="A32" s="51"/>
      <c r="B32" s="51"/>
      <c r="C32" s="51"/>
      <c r="D32" s="51"/>
      <c r="E32" s="51"/>
      <c r="F32" s="51"/>
      <c r="G32" s="52"/>
      <c r="H32" s="52"/>
      <c r="I32" s="66"/>
      <c r="J32" s="53"/>
      <c r="K32" s="53"/>
      <c r="L32" s="53"/>
      <c r="M32" s="66"/>
      <c r="N32" s="53"/>
      <c r="O32" s="53"/>
    </row>
    <row r="33" spans="1:15" ht="20.399999999999999" customHeight="1" x14ac:dyDescent="0.45">
      <c r="A33" s="55" t="s">
        <v>101</v>
      </c>
      <c r="B33" s="51"/>
      <c r="C33" s="51"/>
      <c r="D33" s="51"/>
      <c r="E33" s="51"/>
      <c r="F33" s="51"/>
      <c r="G33" s="52"/>
      <c r="H33" s="52"/>
      <c r="I33" s="157">
        <f>SUM(I30:I31)</f>
        <v>-42654297</v>
      </c>
      <c r="J33" s="53"/>
      <c r="K33" s="78">
        <f>SUM(K30:K31)</f>
        <v>169053451</v>
      </c>
      <c r="L33" s="53"/>
      <c r="M33" s="157">
        <f>SUM(M30:M31)</f>
        <v>-30155619</v>
      </c>
      <c r="N33" s="53"/>
      <c r="O33" s="78">
        <f>SUM(O30:O31)</f>
        <v>-21780516</v>
      </c>
    </row>
    <row r="34" spans="1:15" ht="20.399999999999999" customHeight="1" x14ac:dyDescent="0.45">
      <c r="A34" s="51"/>
      <c r="B34" s="51"/>
      <c r="C34" s="51"/>
      <c r="D34" s="51"/>
      <c r="E34" s="51"/>
      <c r="F34" s="51"/>
      <c r="G34" s="52"/>
      <c r="H34" s="52"/>
      <c r="I34" s="66"/>
      <c r="J34" s="53"/>
      <c r="K34" s="53"/>
      <c r="L34" s="53"/>
      <c r="M34" s="66"/>
      <c r="N34" s="53"/>
      <c r="O34" s="53"/>
    </row>
    <row r="35" spans="1:15" ht="20.399999999999999" customHeight="1" x14ac:dyDescent="0.45">
      <c r="A35" s="55" t="s">
        <v>102</v>
      </c>
      <c r="B35" s="51"/>
      <c r="C35" s="51"/>
      <c r="D35" s="51"/>
      <c r="E35" s="51"/>
      <c r="F35" s="51"/>
      <c r="G35" s="52"/>
      <c r="H35" s="52"/>
      <c r="I35" s="66"/>
      <c r="J35" s="53"/>
      <c r="K35" s="53"/>
      <c r="L35" s="53"/>
      <c r="M35" s="66"/>
      <c r="N35" s="53"/>
      <c r="O35" s="53"/>
    </row>
    <row r="36" spans="1:15" ht="20.399999999999999" customHeight="1" x14ac:dyDescent="0.45">
      <c r="A36" s="74" t="s">
        <v>103</v>
      </c>
      <c r="B36" s="74"/>
      <c r="C36" s="74"/>
      <c r="D36" s="74"/>
      <c r="E36" s="74"/>
      <c r="F36" s="74"/>
      <c r="G36" s="52"/>
      <c r="H36" s="52"/>
      <c r="I36" s="66"/>
      <c r="J36" s="53"/>
      <c r="K36" s="53"/>
      <c r="L36" s="53"/>
      <c r="M36" s="66"/>
      <c r="N36" s="53"/>
      <c r="O36" s="53"/>
    </row>
    <row r="37" spans="1:15" ht="20.399999999999999" customHeight="1" x14ac:dyDescent="0.45">
      <c r="A37" s="74"/>
      <c r="B37" s="74" t="s">
        <v>104</v>
      </c>
      <c r="C37" s="74"/>
      <c r="D37" s="74"/>
      <c r="E37" s="74"/>
      <c r="F37" s="74"/>
      <c r="G37" s="52"/>
      <c r="H37" s="52"/>
      <c r="I37" s="66"/>
      <c r="J37" s="53"/>
      <c r="K37" s="53"/>
      <c r="L37" s="53"/>
      <c r="M37" s="66"/>
      <c r="N37" s="53"/>
      <c r="O37" s="53"/>
    </row>
    <row r="38" spans="1:15" ht="20.399999999999999" customHeight="1" x14ac:dyDescent="0.45">
      <c r="A38" s="51"/>
      <c r="B38" s="51"/>
      <c r="C38" s="51" t="s">
        <v>105</v>
      </c>
      <c r="D38" s="51"/>
      <c r="E38" s="51"/>
      <c r="F38" s="74"/>
      <c r="G38" s="52"/>
      <c r="H38" s="52"/>
      <c r="I38" s="66"/>
      <c r="J38" s="53"/>
      <c r="K38" s="53"/>
      <c r="L38" s="53"/>
      <c r="M38" s="66"/>
      <c r="N38" s="53"/>
      <c r="O38" s="53"/>
    </row>
    <row r="39" spans="1:15" ht="20.399999999999999" customHeight="1" x14ac:dyDescent="0.45">
      <c r="A39" s="51"/>
      <c r="B39" s="51"/>
      <c r="C39" s="51"/>
      <c r="D39" s="51" t="s">
        <v>106</v>
      </c>
      <c r="E39" s="51"/>
      <c r="F39" s="51"/>
      <c r="G39" s="52"/>
      <c r="H39" s="52"/>
      <c r="I39" s="87">
        <v>7042349</v>
      </c>
      <c r="J39" s="53"/>
      <c r="K39" s="60">
        <v>28488214</v>
      </c>
      <c r="L39" s="53"/>
      <c r="M39" s="67">
        <v>0</v>
      </c>
      <c r="N39" s="53"/>
      <c r="O39" s="60">
        <v>30021019</v>
      </c>
    </row>
    <row r="40" spans="1:15" ht="6" customHeight="1" x14ac:dyDescent="0.45">
      <c r="A40" s="51"/>
      <c r="B40" s="51"/>
      <c r="C40" s="51"/>
      <c r="D40" s="51"/>
      <c r="E40" s="51"/>
      <c r="F40" s="51"/>
      <c r="G40" s="52"/>
      <c r="H40" s="52"/>
      <c r="I40" s="66"/>
      <c r="J40" s="53"/>
      <c r="K40" s="53"/>
      <c r="L40" s="75"/>
      <c r="M40" s="66"/>
      <c r="N40" s="53"/>
      <c r="O40" s="53"/>
    </row>
    <row r="41" spans="1:15" ht="20.399999999999999" customHeight="1" x14ac:dyDescent="0.45">
      <c r="A41" s="55" t="s">
        <v>208</v>
      </c>
      <c r="B41" s="51"/>
      <c r="C41" s="51"/>
      <c r="D41" s="51"/>
      <c r="E41" s="51"/>
      <c r="F41" s="51"/>
      <c r="G41" s="52"/>
      <c r="H41" s="52"/>
      <c r="I41" s="67">
        <f>I39</f>
        <v>7042349</v>
      </c>
      <c r="J41" s="53"/>
      <c r="K41" s="60">
        <f>K39</f>
        <v>28488214</v>
      </c>
      <c r="L41" s="53"/>
      <c r="M41" s="67">
        <f t="shared" ref="M41:O41" si="0">M39</f>
        <v>0</v>
      </c>
      <c r="N41" s="53"/>
      <c r="O41" s="60">
        <f t="shared" si="0"/>
        <v>30021019</v>
      </c>
    </row>
    <row r="42" spans="1:15" ht="6" customHeight="1" x14ac:dyDescent="0.45">
      <c r="A42" s="51"/>
      <c r="B42" s="51"/>
      <c r="C42" s="51"/>
      <c r="D42" s="51"/>
      <c r="E42" s="51"/>
      <c r="F42" s="51"/>
      <c r="G42" s="52"/>
      <c r="H42" s="52"/>
      <c r="I42" s="66"/>
      <c r="J42" s="53"/>
      <c r="K42" s="53"/>
      <c r="L42" s="75"/>
      <c r="M42" s="66"/>
      <c r="N42" s="53"/>
      <c r="O42" s="53"/>
    </row>
    <row r="43" spans="1:15" ht="20.399999999999999" customHeight="1" thickBot="1" x14ac:dyDescent="0.5">
      <c r="A43" s="55" t="s">
        <v>107</v>
      </c>
      <c r="B43" s="51"/>
      <c r="C43" s="51"/>
      <c r="D43" s="51"/>
      <c r="E43" s="51"/>
      <c r="F43" s="51"/>
      <c r="G43" s="52"/>
      <c r="H43" s="52"/>
      <c r="I43" s="72">
        <f>SUM(I33,I41)</f>
        <v>-35611948</v>
      </c>
      <c r="J43" s="53"/>
      <c r="K43" s="73">
        <f>SUM(K33,K41)</f>
        <v>197541665</v>
      </c>
      <c r="L43" s="53"/>
      <c r="M43" s="72">
        <f>SUM(M33,M41)</f>
        <v>-30155619</v>
      </c>
      <c r="N43" s="53"/>
      <c r="O43" s="73">
        <f>SUM(O33,O41)</f>
        <v>8240503</v>
      </c>
    </row>
    <row r="44" spans="1:15" ht="18.75" customHeight="1" thickTop="1" x14ac:dyDescent="0.45">
      <c r="A44" s="51"/>
      <c r="B44" s="51"/>
      <c r="C44" s="51"/>
      <c r="D44" s="51"/>
      <c r="E44" s="51"/>
      <c r="F44" s="51"/>
      <c r="G44" s="52"/>
      <c r="H44" s="52"/>
      <c r="I44" s="53"/>
      <c r="J44" s="53"/>
      <c r="K44" s="53"/>
      <c r="L44" s="53"/>
      <c r="M44" s="53"/>
      <c r="N44" s="53"/>
      <c r="O44" s="53"/>
    </row>
    <row r="45" spans="1:15" ht="14.25" customHeight="1" x14ac:dyDescent="0.45">
      <c r="A45" s="51"/>
      <c r="B45" s="51"/>
      <c r="C45" s="51"/>
      <c r="D45" s="51"/>
      <c r="E45" s="51"/>
      <c r="F45" s="51"/>
      <c r="G45" s="52"/>
      <c r="H45" s="52"/>
      <c r="I45" s="53"/>
      <c r="J45" s="53"/>
      <c r="K45" s="53"/>
      <c r="L45" s="53"/>
      <c r="M45" s="53"/>
      <c r="N45" s="53"/>
      <c r="O45" s="53"/>
    </row>
    <row r="46" spans="1:15" ht="21.9" customHeight="1" x14ac:dyDescent="0.45">
      <c r="A46" s="76" t="s">
        <v>41</v>
      </c>
      <c r="B46" s="76"/>
      <c r="C46" s="76"/>
      <c r="D46" s="76"/>
      <c r="E46" s="76"/>
      <c r="F46" s="76"/>
      <c r="G46" s="77"/>
      <c r="H46" s="77"/>
      <c r="I46" s="78"/>
      <c r="J46" s="78"/>
      <c r="K46" s="78"/>
      <c r="L46" s="77"/>
      <c r="M46" s="78"/>
      <c r="N46" s="78"/>
      <c r="O46" s="78"/>
    </row>
    <row r="47" spans="1:15" ht="21.75" customHeight="1" x14ac:dyDescent="0.45">
      <c r="A47" s="50" t="s">
        <v>0</v>
      </c>
      <c r="B47" s="51"/>
      <c r="C47" s="51"/>
      <c r="D47" s="51"/>
      <c r="E47" s="51"/>
      <c r="F47" s="51"/>
      <c r="G47" s="52"/>
      <c r="H47" s="52"/>
      <c r="I47" s="53"/>
      <c r="J47" s="53"/>
      <c r="K47" s="53"/>
      <c r="L47" s="53"/>
      <c r="M47" s="53"/>
      <c r="N47" s="53"/>
      <c r="O47" s="54"/>
    </row>
    <row r="48" spans="1:15" ht="21.75" customHeight="1" x14ac:dyDescent="0.45">
      <c r="A48" s="55" t="s">
        <v>204</v>
      </c>
      <c r="B48" s="55"/>
      <c r="C48" s="55"/>
      <c r="D48" s="55"/>
      <c r="E48" s="55"/>
      <c r="F48" s="55"/>
      <c r="G48" s="56"/>
      <c r="H48" s="56"/>
      <c r="I48" s="54"/>
      <c r="J48" s="54"/>
      <c r="K48" s="54"/>
      <c r="L48" s="54"/>
      <c r="M48" s="54"/>
      <c r="N48" s="54"/>
      <c r="O48" s="54"/>
    </row>
    <row r="49" spans="1:15" ht="21.75" customHeight="1" x14ac:dyDescent="0.45">
      <c r="A49" s="57" t="s">
        <v>116</v>
      </c>
      <c r="B49" s="58"/>
      <c r="C49" s="58"/>
      <c r="D49" s="58"/>
      <c r="E49" s="58"/>
      <c r="F49" s="58"/>
      <c r="G49" s="59"/>
      <c r="H49" s="59"/>
      <c r="I49" s="60"/>
      <c r="J49" s="60"/>
      <c r="K49" s="60"/>
      <c r="L49" s="60"/>
      <c r="M49" s="60"/>
      <c r="N49" s="60"/>
      <c r="O49" s="60"/>
    </row>
    <row r="50" spans="1:15" ht="21.75" customHeight="1" x14ac:dyDescent="0.45">
      <c r="A50" s="51"/>
      <c r="B50" s="51"/>
      <c r="C50" s="51"/>
      <c r="D50" s="51"/>
      <c r="E50" s="51"/>
      <c r="F50" s="51"/>
      <c r="G50" s="52"/>
      <c r="H50" s="52"/>
      <c r="I50" s="53"/>
      <c r="J50" s="53"/>
      <c r="K50" s="53"/>
      <c r="L50" s="52"/>
      <c r="M50" s="53"/>
      <c r="N50" s="53"/>
      <c r="O50" s="53"/>
    </row>
    <row r="51" spans="1:15" ht="21.75" customHeight="1" x14ac:dyDescent="0.45">
      <c r="A51" s="51"/>
      <c r="B51" s="51"/>
      <c r="C51" s="51"/>
      <c r="D51" s="51"/>
      <c r="E51" s="51"/>
      <c r="F51" s="51"/>
      <c r="G51" s="52"/>
      <c r="H51" s="52"/>
      <c r="I51" s="161" t="s">
        <v>3</v>
      </c>
      <c r="J51" s="162"/>
      <c r="K51" s="162"/>
      <c r="L51" s="52"/>
      <c r="M51" s="161" t="s">
        <v>4</v>
      </c>
      <c r="N51" s="162"/>
      <c r="O51" s="162"/>
    </row>
    <row r="52" spans="1:15" ht="21.75" customHeight="1" x14ac:dyDescent="0.45">
      <c r="A52" s="51"/>
      <c r="B52" s="51"/>
      <c r="C52" s="51"/>
      <c r="D52" s="51"/>
      <c r="E52" s="51"/>
      <c r="F52" s="51"/>
      <c r="G52" s="52"/>
      <c r="H52" s="52"/>
      <c r="I52" s="61" t="s">
        <v>7</v>
      </c>
      <c r="J52" s="54"/>
      <c r="K52" s="61" t="s">
        <v>7</v>
      </c>
      <c r="L52" s="54"/>
      <c r="M52" s="61" t="s">
        <v>7</v>
      </c>
      <c r="N52" s="54"/>
      <c r="O52" s="61" t="s">
        <v>7</v>
      </c>
    </row>
    <row r="53" spans="1:15" ht="21.75" customHeight="1" x14ac:dyDescent="0.45">
      <c r="A53" s="51" t="s">
        <v>87</v>
      </c>
      <c r="B53" s="51"/>
      <c r="C53" s="51"/>
      <c r="D53" s="51"/>
      <c r="E53" s="51"/>
      <c r="F53" s="51"/>
      <c r="G53" s="52"/>
      <c r="H53" s="62"/>
      <c r="I53" s="54" t="s">
        <v>9</v>
      </c>
      <c r="J53" s="54"/>
      <c r="K53" s="54" t="s">
        <v>10</v>
      </c>
      <c r="L53" s="62"/>
      <c r="M53" s="54" t="s">
        <v>9</v>
      </c>
      <c r="N53" s="54"/>
      <c r="O53" s="54" t="s">
        <v>10</v>
      </c>
    </row>
    <row r="54" spans="1:15" ht="21.75" customHeight="1" x14ac:dyDescent="0.45">
      <c r="A54" s="51"/>
      <c r="B54" s="51"/>
      <c r="C54" s="51"/>
      <c r="D54" s="51"/>
      <c r="E54" s="51"/>
      <c r="F54" s="51"/>
      <c r="G54" s="63" t="s">
        <v>11</v>
      </c>
      <c r="H54" s="56"/>
      <c r="I54" s="64" t="s">
        <v>12</v>
      </c>
      <c r="J54" s="54"/>
      <c r="K54" s="64" t="s">
        <v>12</v>
      </c>
      <c r="L54" s="56"/>
      <c r="M54" s="64" t="s">
        <v>12</v>
      </c>
      <c r="N54" s="54"/>
      <c r="O54" s="64" t="s">
        <v>12</v>
      </c>
    </row>
    <row r="55" spans="1:15" ht="21.75" customHeight="1" x14ac:dyDescent="0.45">
      <c r="A55" s="51"/>
      <c r="B55" s="51"/>
      <c r="C55" s="51"/>
      <c r="D55" s="51"/>
      <c r="E55" s="51"/>
      <c r="F55" s="51"/>
      <c r="G55" s="62"/>
      <c r="H55" s="56"/>
      <c r="I55" s="65"/>
      <c r="J55" s="54"/>
      <c r="K55" s="54"/>
      <c r="L55" s="56"/>
      <c r="M55" s="65"/>
      <c r="N55" s="54"/>
      <c r="O55" s="54"/>
    </row>
    <row r="56" spans="1:15" ht="21.75" customHeight="1" x14ac:dyDescent="0.45">
      <c r="A56" s="55" t="s">
        <v>108</v>
      </c>
      <c r="B56" s="51"/>
      <c r="C56" s="51"/>
      <c r="D56" s="51"/>
      <c r="E56" s="51"/>
      <c r="F56" s="51"/>
      <c r="G56" s="52"/>
      <c r="H56" s="52"/>
      <c r="I56" s="66"/>
      <c r="J56" s="53"/>
      <c r="K56" s="53"/>
      <c r="L56" s="53"/>
      <c r="M56" s="66"/>
      <c r="N56" s="53"/>
      <c r="O56" s="53"/>
    </row>
    <row r="57" spans="1:15" ht="21.75" customHeight="1" x14ac:dyDescent="0.45">
      <c r="A57" s="51"/>
      <c r="B57" s="51" t="s">
        <v>109</v>
      </c>
      <c r="C57" s="51"/>
      <c r="D57" s="51"/>
      <c r="E57" s="51"/>
      <c r="F57" s="51"/>
      <c r="G57" s="52"/>
      <c r="H57" s="52"/>
      <c r="I57" s="66">
        <v>-52081484</v>
      </c>
      <c r="J57" s="53"/>
      <c r="K57" s="53">
        <v>135343439</v>
      </c>
      <c r="L57" s="53"/>
      <c r="M57" s="66">
        <f>-30135619-20000</f>
        <v>-30155619</v>
      </c>
      <c r="N57" s="53"/>
      <c r="O57" s="53">
        <v>-21780516</v>
      </c>
    </row>
    <row r="58" spans="1:15" ht="21.75" customHeight="1" x14ac:dyDescent="0.45">
      <c r="A58" s="51"/>
      <c r="B58" s="51" t="s">
        <v>110</v>
      </c>
      <c r="C58" s="51"/>
      <c r="D58" s="51"/>
      <c r="E58" s="51"/>
      <c r="F58" s="51"/>
      <c r="G58" s="52"/>
      <c r="H58" s="52"/>
      <c r="I58" s="67">
        <v>9427187</v>
      </c>
      <c r="J58" s="53"/>
      <c r="K58" s="60">
        <v>33710012</v>
      </c>
      <c r="L58" s="75"/>
      <c r="M58" s="67">
        <v>0</v>
      </c>
      <c r="N58" s="53"/>
      <c r="O58" s="60">
        <v>0</v>
      </c>
    </row>
    <row r="59" spans="1:15" ht="6" customHeight="1" x14ac:dyDescent="0.45">
      <c r="A59" s="51"/>
      <c r="B59" s="51"/>
      <c r="C59" s="51"/>
      <c r="D59" s="51"/>
      <c r="E59" s="51"/>
      <c r="F59" s="51"/>
      <c r="G59" s="52"/>
      <c r="H59" s="52"/>
      <c r="I59" s="66"/>
      <c r="J59" s="53"/>
      <c r="K59" s="53"/>
      <c r="L59" s="75"/>
      <c r="M59" s="66"/>
      <c r="N59" s="53"/>
      <c r="O59" s="53"/>
    </row>
    <row r="60" spans="1:15" ht="21.75" customHeight="1" thickBot="1" x14ac:dyDescent="0.5">
      <c r="A60" s="51"/>
      <c r="B60" s="51"/>
      <c r="C60" s="51"/>
      <c r="D60" s="51"/>
      <c r="E60" s="51"/>
      <c r="F60" s="51"/>
      <c r="G60" s="52"/>
      <c r="H60" s="52"/>
      <c r="I60" s="79">
        <f>I33</f>
        <v>-42654297</v>
      </c>
      <c r="J60" s="53"/>
      <c r="K60" s="80">
        <f>K33</f>
        <v>169053451</v>
      </c>
      <c r="L60" s="75"/>
      <c r="M60" s="79">
        <f>SUM(M57:M59)</f>
        <v>-30155619</v>
      </c>
      <c r="N60" s="53"/>
      <c r="O60" s="80">
        <f>SUM(O57:O59)</f>
        <v>-21780516</v>
      </c>
    </row>
    <row r="61" spans="1:15" ht="21.75" customHeight="1" thickTop="1" x14ac:dyDescent="0.45">
      <c r="A61" s="51"/>
      <c r="B61" s="51"/>
      <c r="C61" s="51"/>
      <c r="D61" s="51"/>
      <c r="E61" s="51"/>
      <c r="F61" s="51"/>
      <c r="G61" s="52"/>
      <c r="H61" s="52"/>
      <c r="I61" s="66"/>
      <c r="J61" s="53"/>
      <c r="K61" s="53"/>
      <c r="L61" s="53"/>
      <c r="M61" s="66"/>
      <c r="N61" s="53"/>
      <c r="O61" s="53"/>
    </row>
    <row r="62" spans="1:15" ht="21.75" customHeight="1" x14ac:dyDescent="0.45">
      <c r="A62" s="55" t="s">
        <v>111</v>
      </c>
      <c r="B62" s="55"/>
      <c r="C62" s="51"/>
      <c r="D62" s="51"/>
      <c r="E62" s="51"/>
      <c r="F62" s="51"/>
      <c r="G62" s="52"/>
      <c r="H62" s="52"/>
      <c r="I62" s="66"/>
      <c r="J62" s="53"/>
      <c r="L62" s="75"/>
      <c r="M62" s="66"/>
      <c r="N62" s="53"/>
      <c r="O62" s="53"/>
    </row>
    <row r="63" spans="1:15" ht="21.75" customHeight="1" x14ac:dyDescent="0.45">
      <c r="A63" s="51"/>
      <c r="B63" s="51" t="s">
        <v>109</v>
      </c>
      <c r="C63" s="51"/>
      <c r="D63" s="51"/>
      <c r="E63" s="51"/>
      <c r="F63" s="51"/>
      <c r="G63" s="52"/>
      <c r="H63" s="52"/>
      <c r="I63" s="66">
        <v>-17580417</v>
      </c>
      <c r="J63" s="53"/>
      <c r="K63" s="53">
        <v>151801724</v>
      </c>
      <c r="L63" s="75"/>
      <c r="M63" s="66">
        <f>-30135619-20000</f>
        <v>-30155619</v>
      </c>
      <c r="N63" s="53"/>
      <c r="O63" s="53">
        <v>8240503</v>
      </c>
    </row>
    <row r="64" spans="1:15" ht="21.75" customHeight="1" x14ac:dyDescent="0.45">
      <c r="A64" s="51"/>
      <c r="B64" s="51" t="s">
        <v>110</v>
      </c>
      <c r="C64" s="51"/>
      <c r="D64" s="51"/>
      <c r="E64" s="51"/>
      <c r="F64" s="51"/>
      <c r="G64" s="52"/>
      <c r="H64" s="52"/>
      <c r="I64" s="67">
        <v>-18031531</v>
      </c>
      <c r="J64" s="53"/>
      <c r="K64" s="60">
        <v>45739941</v>
      </c>
      <c r="L64" s="75"/>
      <c r="M64" s="67">
        <v>0</v>
      </c>
      <c r="N64" s="53"/>
      <c r="O64" s="60">
        <v>0</v>
      </c>
    </row>
    <row r="65" spans="1:15" ht="6" customHeight="1" x14ac:dyDescent="0.45">
      <c r="A65" s="51"/>
      <c r="B65" s="51"/>
      <c r="C65" s="51"/>
      <c r="D65" s="51"/>
      <c r="E65" s="51"/>
      <c r="F65" s="51"/>
      <c r="G65" s="52"/>
      <c r="H65" s="52"/>
      <c r="I65" s="66"/>
      <c r="J65" s="53"/>
      <c r="K65" s="53"/>
      <c r="L65" s="75"/>
      <c r="M65" s="66"/>
      <c r="N65" s="53"/>
      <c r="O65" s="53"/>
    </row>
    <row r="66" spans="1:15" ht="21.75" customHeight="1" thickBot="1" x14ac:dyDescent="0.5">
      <c r="A66" s="55"/>
      <c r="B66" s="51"/>
      <c r="C66" s="51"/>
      <c r="D66" s="51"/>
      <c r="E66" s="51"/>
      <c r="F66" s="51"/>
      <c r="G66" s="52"/>
      <c r="H66" s="52"/>
      <c r="I66" s="79">
        <f>I43</f>
        <v>-35611948</v>
      </c>
      <c r="J66" s="53"/>
      <c r="K66" s="80">
        <f>K43</f>
        <v>197541665</v>
      </c>
      <c r="L66" s="75"/>
      <c r="M66" s="79">
        <f>SUM(M63:M65)</f>
        <v>-30155619</v>
      </c>
      <c r="N66" s="53"/>
      <c r="O66" s="80">
        <f>SUM(O63:O65)</f>
        <v>8240503</v>
      </c>
    </row>
    <row r="67" spans="1:15" ht="21.75" customHeight="1" thickTop="1" x14ac:dyDescent="0.45">
      <c r="A67" s="55"/>
      <c r="B67" s="51"/>
      <c r="C67" s="51"/>
      <c r="D67" s="51"/>
      <c r="E67" s="51"/>
      <c r="F67" s="51"/>
      <c r="G67" s="52"/>
      <c r="H67" s="52"/>
      <c r="I67" s="68"/>
      <c r="J67" s="53"/>
      <c r="K67" s="53"/>
      <c r="L67" s="75"/>
      <c r="M67" s="68"/>
      <c r="N67" s="53"/>
      <c r="O67" s="53"/>
    </row>
    <row r="68" spans="1:15" ht="21.75" customHeight="1" x14ac:dyDescent="0.45">
      <c r="A68" s="50" t="s">
        <v>112</v>
      </c>
      <c r="B68" s="51"/>
      <c r="C68" s="51"/>
      <c r="D68" s="51"/>
      <c r="E68" s="51"/>
      <c r="F68" s="51"/>
      <c r="G68" s="52"/>
      <c r="H68" s="52"/>
      <c r="I68" s="68"/>
      <c r="J68" s="53"/>
      <c r="K68" s="53"/>
      <c r="L68" s="75"/>
      <c r="M68" s="68"/>
      <c r="N68" s="53"/>
      <c r="O68" s="53"/>
    </row>
    <row r="69" spans="1:15" ht="21.75" customHeight="1" x14ac:dyDescent="0.45">
      <c r="A69" s="50" t="s">
        <v>113</v>
      </c>
      <c r="B69" s="51"/>
      <c r="C69" s="51"/>
      <c r="D69" s="51"/>
      <c r="E69" s="51"/>
      <c r="F69" s="51"/>
      <c r="G69" s="52"/>
      <c r="H69" s="52"/>
      <c r="I69" s="68"/>
      <c r="J69" s="53"/>
      <c r="K69" s="53"/>
      <c r="L69" s="75"/>
      <c r="M69" s="68"/>
      <c r="N69" s="53"/>
      <c r="O69" s="53"/>
    </row>
    <row r="70" spans="1:15" ht="21.75" customHeight="1" thickBot="1" x14ac:dyDescent="0.5">
      <c r="A70" s="70" t="s">
        <v>114</v>
      </c>
      <c r="B70" s="51"/>
      <c r="C70" s="51"/>
      <c r="D70" s="51"/>
      <c r="E70" s="51"/>
      <c r="F70" s="51"/>
      <c r="G70" s="81">
        <v>14.1</v>
      </c>
      <c r="H70" s="52"/>
      <c r="I70" s="82">
        <v>-1.72E-2</v>
      </c>
      <c r="J70" s="53"/>
      <c r="K70" s="83">
        <v>6.3299999999999995E-2</v>
      </c>
      <c r="L70" s="75"/>
      <c r="M70" s="82">
        <v>-0.01</v>
      </c>
      <c r="N70" s="53"/>
      <c r="O70" s="83">
        <v>-1.04E-2</v>
      </c>
    </row>
    <row r="71" spans="1:15" ht="6" customHeight="1" thickTop="1" x14ac:dyDescent="0.45">
      <c r="A71" s="55"/>
      <c r="B71" s="51"/>
      <c r="C71" s="51"/>
      <c r="D71" s="51"/>
      <c r="E71" s="51"/>
      <c r="F71" s="51"/>
      <c r="G71" s="52"/>
      <c r="H71" s="52"/>
      <c r="I71" s="68"/>
      <c r="J71" s="53"/>
      <c r="K71" s="53"/>
      <c r="L71" s="75"/>
      <c r="M71" s="68"/>
      <c r="N71" s="53"/>
      <c r="O71" s="53"/>
    </row>
    <row r="72" spans="1:15" ht="21.75" customHeight="1" thickBot="1" x14ac:dyDescent="0.5">
      <c r="A72" s="70" t="s">
        <v>115</v>
      </c>
      <c r="B72" s="51"/>
      <c r="C72" s="51"/>
      <c r="D72" s="51"/>
      <c r="E72" s="51"/>
      <c r="F72" s="51"/>
      <c r="G72" s="81">
        <v>14.2</v>
      </c>
      <c r="H72" s="52"/>
      <c r="I72" s="82">
        <v>-1.72E-2</v>
      </c>
      <c r="J72" s="53"/>
      <c r="K72" s="83">
        <v>5.3999999999999999E-2</v>
      </c>
      <c r="L72" s="75"/>
      <c r="M72" s="82">
        <v>-0.01</v>
      </c>
      <c r="N72" s="53"/>
      <c r="O72" s="83">
        <v>-1.04E-2</v>
      </c>
    </row>
    <row r="73" spans="1:15" ht="21.75" customHeight="1" thickTop="1" x14ac:dyDescent="0.45">
      <c r="A73" s="55"/>
      <c r="B73" s="51"/>
      <c r="C73" s="51"/>
      <c r="D73" s="51"/>
      <c r="E73" s="51"/>
      <c r="F73" s="51"/>
      <c r="G73" s="52"/>
      <c r="H73" s="52"/>
      <c r="I73" s="53"/>
      <c r="J73" s="53"/>
      <c r="K73" s="84"/>
      <c r="L73" s="75"/>
      <c r="M73" s="53"/>
      <c r="N73" s="53"/>
      <c r="O73" s="84"/>
    </row>
    <row r="74" spans="1:15" ht="21.75" customHeight="1" x14ac:dyDescent="0.45">
      <c r="A74" s="55"/>
      <c r="B74" s="51"/>
      <c r="C74" s="51"/>
      <c r="D74" s="51"/>
      <c r="E74" s="51"/>
      <c r="F74" s="51"/>
      <c r="G74" s="52"/>
      <c r="H74" s="52"/>
      <c r="I74" s="53"/>
      <c r="J74" s="53"/>
      <c r="K74" s="84"/>
      <c r="L74" s="75"/>
      <c r="M74" s="53"/>
      <c r="N74" s="53"/>
      <c r="O74" s="84"/>
    </row>
    <row r="75" spans="1:15" ht="21.75" customHeight="1" x14ac:dyDescent="0.45">
      <c r="A75" s="55"/>
      <c r="B75" s="51"/>
      <c r="C75" s="51"/>
      <c r="D75" s="51"/>
      <c r="E75" s="51"/>
      <c r="F75" s="51"/>
      <c r="G75" s="52"/>
      <c r="H75" s="52"/>
      <c r="I75" s="53"/>
      <c r="J75" s="53"/>
      <c r="K75" s="84"/>
      <c r="L75" s="75"/>
      <c r="M75" s="53"/>
      <c r="N75" s="53"/>
      <c r="O75" s="84"/>
    </row>
    <row r="76" spans="1:15" ht="21.75" customHeight="1" x14ac:dyDescent="0.45">
      <c r="A76" s="55"/>
      <c r="B76" s="51"/>
      <c r="C76" s="51"/>
      <c r="D76" s="51"/>
      <c r="E76" s="51"/>
      <c r="F76" s="51"/>
      <c r="G76" s="52"/>
      <c r="H76" s="52"/>
      <c r="I76" s="53"/>
      <c r="J76" s="53"/>
      <c r="K76" s="84"/>
      <c r="L76" s="75"/>
      <c r="M76" s="53"/>
      <c r="N76" s="53"/>
      <c r="O76" s="84"/>
    </row>
    <row r="77" spans="1:15" ht="21.75" customHeight="1" x14ac:dyDescent="0.45">
      <c r="A77" s="55"/>
      <c r="B77" s="51"/>
      <c r="C77" s="51"/>
      <c r="D77" s="51"/>
      <c r="E77" s="51"/>
      <c r="F77" s="51"/>
      <c r="G77" s="52"/>
      <c r="H77" s="52"/>
      <c r="I77" s="53"/>
      <c r="J77" s="53"/>
      <c r="K77" s="84"/>
      <c r="L77" s="75"/>
      <c r="M77" s="53"/>
      <c r="N77" s="53"/>
      <c r="O77" s="84"/>
    </row>
    <row r="78" spans="1:15" ht="21.75" customHeight="1" x14ac:dyDescent="0.45">
      <c r="A78" s="55"/>
      <c r="B78" s="51"/>
      <c r="C78" s="51"/>
      <c r="D78" s="51"/>
      <c r="E78" s="51"/>
      <c r="F78" s="51"/>
      <c r="G78" s="52"/>
      <c r="H78" s="52"/>
      <c r="I78" s="53"/>
      <c r="J78" s="53"/>
      <c r="K78" s="84"/>
      <c r="L78" s="75"/>
      <c r="M78" s="53"/>
      <c r="N78" s="53"/>
      <c r="O78" s="84"/>
    </row>
    <row r="79" spans="1:15" ht="21.75" customHeight="1" x14ac:dyDescent="0.45">
      <c r="A79" s="55"/>
      <c r="B79" s="51"/>
      <c r="C79" s="51"/>
      <c r="D79" s="51"/>
      <c r="E79" s="51"/>
      <c r="F79" s="51"/>
      <c r="G79" s="52"/>
      <c r="H79" s="52"/>
      <c r="I79" s="53"/>
      <c r="J79" s="53"/>
      <c r="K79" s="84"/>
      <c r="L79" s="75"/>
      <c r="M79" s="53"/>
      <c r="N79" s="53"/>
      <c r="O79" s="84"/>
    </row>
    <row r="80" spans="1:15" ht="21.75" customHeight="1" x14ac:dyDescent="0.45">
      <c r="A80" s="55"/>
      <c r="B80" s="51"/>
      <c r="C80" s="51"/>
      <c r="D80" s="51"/>
      <c r="E80" s="51"/>
      <c r="F80" s="51"/>
      <c r="G80" s="52"/>
      <c r="H80" s="52"/>
      <c r="I80" s="53"/>
      <c r="J80" s="53"/>
      <c r="K80" s="84"/>
      <c r="L80" s="75"/>
      <c r="M80" s="53"/>
      <c r="N80" s="53"/>
      <c r="O80" s="84"/>
    </row>
    <row r="81" spans="1:15" ht="21.75" customHeight="1" x14ac:dyDescent="0.45">
      <c r="A81" s="55"/>
      <c r="B81" s="51"/>
      <c r="C81" s="51"/>
      <c r="D81" s="51"/>
      <c r="E81" s="51"/>
      <c r="F81" s="51"/>
      <c r="G81" s="52"/>
      <c r="H81" s="52"/>
      <c r="I81" s="53"/>
      <c r="J81" s="53"/>
      <c r="K81" s="84"/>
      <c r="L81" s="75"/>
      <c r="M81" s="53"/>
      <c r="N81" s="53"/>
      <c r="O81" s="84"/>
    </row>
    <row r="82" spans="1:15" ht="21.75" customHeight="1" x14ac:dyDescent="0.45">
      <c r="A82" s="55"/>
      <c r="B82" s="51"/>
      <c r="C82" s="51"/>
      <c r="D82" s="51"/>
      <c r="E82" s="51"/>
      <c r="F82" s="51"/>
      <c r="G82" s="52"/>
      <c r="H82" s="52"/>
      <c r="I82" s="53"/>
      <c r="J82" s="53"/>
      <c r="K82" s="84"/>
      <c r="L82" s="75"/>
      <c r="M82" s="53"/>
      <c r="N82" s="53"/>
      <c r="O82" s="84"/>
    </row>
    <row r="83" spans="1:15" ht="21.75" customHeight="1" x14ac:dyDescent="0.45">
      <c r="A83" s="55"/>
      <c r="B83" s="51"/>
      <c r="C83" s="51"/>
      <c r="D83" s="51"/>
      <c r="E83" s="51"/>
      <c r="F83" s="51"/>
      <c r="G83" s="52"/>
      <c r="H83" s="52"/>
      <c r="I83" s="53"/>
      <c r="J83" s="53"/>
      <c r="K83" s="84"/>
      <c r="L83" s="75"/>
      <c r="M83" s="53"/>
      <c r="N83" s="53"/>
      <c r="O83" s="84"/>
    </row>
    <row r="84" spans="1:15" ht="21.75" customHeight="1" x14ac:dyDescent="0.45">
      <c r="A84" s="55"/>
      <c r="B84" s="51"/>
      <c r="C84" s="51"/>
      <c r="D84" s="51"/>
      <c r="E84" s="51"/>
      <c r="F84" s="51"/>
      <c r="G84" s="52"/>
      <c r="H84" s="52"/>
      <c r="I84" s="53"/>
      <c r="J84" s="53"/>
      <c r="K84" s="84"/>
      <c r="L84" s="75"/>
      <c r="M84" s="53"/>
      <c r="N84" s="53"/>
      <c r="O84" s="84"/>
    </row>
    <row r="85" spans="1:15" ht="21.75" customHeight="1" x14ac:dyDescent="0.45">
      <c r="A85" s="55"/>
      <c r="B85" s="51"/>
      <c r="C85" s="51"/>
      <c r="D85" s="51"/>
      <c r="E85" s="51"/>
      <c r="F85" s="51"/>
      <c r="G85" s="52"/>
      <c r="H85" s="52"/>
      <c r="I85" s="53"/>
      <c r="J85" s="53"/>
      <c r="K85" s="84"/>
      <c r="L85" s="75"/>
      <c r="M85" s="53"/>
      <c r="N85" s="53"/>
      <c r="O85" s="84"/>
    </row>
    <row r="86" spans="1:15" ht="13.5" customHeight="1" x14ac:dyDescent="0.45">
      <c r="A86" s="55"/>
      <c r="B86" s="51"/>
      <c r="C86" s="51"/>
      <c r="D86" s="51"/>
      <c r="E86" s="51"/>
      <c r="F86" s="51"/>
      <c r="G86" s="52"/>
      <c r="H86" s="52"/>
      <c r="I86" s="53"/>
      <c r="J86" s="53"/>
      <c r="K86" s="84"/>
      <c r="L86" s="75"/>
      <c r="M86" s="53"/>
      <c r="N86" s="53"/>
      <c r="O86" s="84"/>
    </row>
    <row r="87" spans="1:15" ht="21.9" customHeight="1" x14ac:dyDescent="0.45">
      <c r="A87" s="76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87" s="76"/>
      <c r="C87" s="76"/>
      <c r="D87" s="76"/>
      <c r="E87" s="76"/>
      <c r="F87" s="76"/>
      <c r="G87" s="77"/>
      <c r="H87" s="77"/>
      <c r="I87" s="78"/>
      <c r="J87" s="78"/>
      <c r="K87" s="78"/>
      <c r="L87" s="77"/>
      <c r="M87" s="78"/>
      <c r="N87" s="78"/>
      <c r="O87" s="78"/>
    </row>
  </sheetData>
  <mergeCells count="4">
    <mergeCell ref="I5:K5"/>
    <mergeCell ref="M5:O5"/>
    <mergeCell ref="I51:K51"/>
    <mergeCell ref="M51:O51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72699-6356-42FF-9886-DA1268886D4B}">
  <dimension ref="A1:W31"/>
  <sheetViews>
    <sheetView topLeftCell="A22" zoomScaleNormal="100" zoomScaleSheetLayoutView="85" workbookViewId="0">
      <selection activeCell="E22" sqref="E1:E1048576"/>
    </sheetView>
  </sheetViews>
  <sheetFormatPr defaultColWidth="14.44140625" defaultRowHeight="21.75" customHeight="1" x14ac:dyDescent="0.45"/>
  <cols>
    <col min="1" max="2" width="1.44140625" style="45" customWidth="1"/>
    <col min="3" max="3" width="19" style="45" customWidth="1"/>
    <col min="4" max="4" width="8.6640625" style="45" customWidth="1"/>
    <col min="5" max="5" width="9.88671875" style="45" customWidth="1"/>
    <col min="6" max="6" width="1" style="45" customWidth="1"/>
    <col min="7" max="7" width="11.44140625" style="71" customWidth="1"/>
    <col min="8" max="8" width="0.5546875" style="71" customWidth="1"/>
    <col min="9" max="9" width="12.5546875" style="71" customWidth="1"/>
    <col min="10" max="10" width="0.5546875" style="71" customWidth="1"/>
    <col min="11" max="11" width="11.5546875" style="71" customWidth="1"/>
    <col min="12" max="12" width="0.5546875" style="71" customWidth="1"/>
    <col min="13" max="13" width="12.44140625" style="71" customWidth="1"/>
    <col min="14" max="14" width="0.5546875" style="71" customWidth="1"/>
    <col min="15" max="15" width="14.5546875" style="71" customWidth="1"/>
    <col min="16" max="16" width="0.5546875" style="71" customWidth="1"/>
    <col min="17" max="17" width="18.5546875" style="71" customWidth="1"/>
    <col min="18" max="18" width="0.5546875" style="71" customWidth="1"/>
    <col min="19" max="19" width="12.6640625" style="71" customWidth="1"/>
    <col min="20" max="20" width="0.5546875" style="71" customWidth="1"/>
    <col min="21" max="21" width="10.88671875" style="71" customWidth="1"/>
    <col min="22" max="22" width="0.5546875" style="71" customWidth="1"/>
    <col min="23" max="23" width="11.33203125" style="71" customWidth="1"/>
    <col min="24" max="16384" width="14.44140625" style="45"/>
  </cols>
  <sheetData>
    <row r="1" spans="1:23" ht="21.75" customHeight="1" x14ac:dyDescent="0.45">
      <c r="A1" s="50" t="s">
        <v>0</v>
      </c>
      <c r="B1" s="51"/>
      <c r="C1" s="51"/>
      <c r="D1" s="52"/>
      <c r="E1" s="51"/>
      <c r="F1" s="51"/>
      <c r="G1" s="84"/>
      <c r="H1" s="75"/>
      <c r="I1" s="75"/>
      <c r="J1" s="53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54"/>
    </row>
    <row r="2" spans="1:23" ht="21.75" customHeight="1" x14ac:dyDescent="0.45">
      <c r="A2" s="55" t="s">
        <v>117</v>
      </c>
      <c r="B2" s="55"/>
      <c r="C2" s="55"/>
      <c r="D2" s="56"/>
      <c r="E2" s="55"/>
      <c r="F2" s="55"/>
      <c r="G2" s="88"/>
      <c r="H2" s="89"/>
      <c r="I2" s="89"/>
      <c r="J2" s="54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</row>
    <row r="3" spans="1:23" ht="21.75" customHeight="1" x14ac:dyDescent="0.45">
      <c r="A3" s="57" t="s">
        <v>116</v>
      </c>
      <c r="B3" s="57"/>
      <c r="C3" s="57"/>
      <c r="D3" s="63"/>
      <c r="E3" s="57"/>
      <c r="F3" s="57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</row>
    <row r="4" spans="1:23" ht="21.75" customHeight="1" x14ac:dyDescent="0.45">
      <c r="A4" s="51"/>
      <c r="B4" s="51"/>
      <c r="C4" s="51"/>
      <c r="D4" s="81"/>
      <c r="E4" s="52"/>
      <c r="F4" s="52"/>
      <c r="G4" s="75"/>
      <c r="H4" s="75"/>
      <c r="I4" s="53"/>
      <c r="J4" s="84"/>
      <c r="K4" s="53"/>
      <c r="L4" s="84"/>
      <c r="M4" s="53"/>
      <c r="N4" s="84"/>
      <c r="O4" s="53"/>
      <c r="P4" s="84"/>
      <c r="Q4" s="84"/>
      <c r="R4" s="84"/>
      <c r="S4" s="84"/>
      <c r="T4" s="84"/>
      <c r="U4" s="84"/>
      <c r="V4" s="84"/>
      <c r="W4" s="84"/>
    </row>
    <row r="5" spans="1:23" ht="21.75" customHeight="1" x14ac:dyDescent="0.45">
      <c r="A5" s="51"/>
      <c r="B5" s="51"/>
      <c r="C5" s="51"/>
      <c r="D5" s="52"/>
      <c r="E5" s="51"/>
      <c r="F5" s="51"/>
      <c r="G5" s="163" t="s">
        <v>3</v>
      </c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</row>
    <row r="6" spans="1:23" ht="21.75" customHeight="1" x14ac:dyDescent="0.45">
      <c r="A6" s="51"/>
      <c r="B6" s="51"/>
      <c r="C6" s="51"/>
      <c r="D6" s="52"/>
      <c r="E6" s="51"/>
      <c r="F6" s="51"/>
      <c r="G6" s="91"/>
      <c r="H6" s="91"/>
      <c r="I6" s="91"/>
      <c r="J6" s="91"/>
      <c r="K6" s="91"/>
      <c r="L6" s="91"/>
      <c r="M6" s="91"/>
      <c r="N6" s="91"/>
      <c r="O6" s="167" t="s">
        <v>118</v>
      </c>
      <c r="P6" s="167"/>
      <c r="Q6" s="167"/>
      <c r="R6" s="167"/>
      <c r="S6" s="167"/>
      <c r="T6" s="89"/>
      <c r="U6" s="89"/>
      <c r="V6" s="89"/>
      <c r="W6" s="89"/>
    </row>
    <row r="7" spans="1:23" ht="21.75" customHeight="1" x14ac:dyDescent="0.45">
      <c r="A7" s="51"/>
      <c r="B7" s="51"/>
      <c r="C7" s="51"/>
      <c r="D7" s="52"/>
      <c r="E7" s="51"/>
      <c r="F7" s="51"/>
      <c r="G7" s="163" t="s">
        <v>119</v>
      </c>
      <c r="H7" s="163"/>
      <c r="I7" s="163"/>
      <c r="J7" s="89"/>
      <c r="K7" s="161" t="s">
        <v>120</v>
      </c>
      <c r="L7" s="165"/>
      <c r="M7" s="165"/>
      <c r="N7" s="89"/>
      <c r="O7" s="166" t="s">
        <v>80</v>
      </c>
      <c r="P7" s="166"/>
      <c r="Q7" s="166"/>
      <c r="R7" s="91"/>
      <c r="S7" s="91"/>
      <c r="T7" s="89"/>
      <c r="U7" s="89"/>
      <c r="V7" s="89"/>
      <c r="W7" s="89"/>
    </row>
    <row r="8" spans="1:23" ht="21.75" customHeight="1" x14ac:dyDescent="0.45">
      <c r="A8" s="51"/>
      <c r="B8" s="51"/>
      <c r="C8" s="51"/>
      <c r="D8" s="52"/>
      <c r="E8" s="51"/>
      <c r="F8" s="51"/>
      <c r="G8" s="89"/>
      <c r="H8" s="89"/>
      <c r="I8" s="89"/>
      <c r="J8" s="89"/>
      <c r="K8" s="89"/>
      <c r="N8" s="89"/>
      <c r="O8" s="54" t="s">
        <v>121</v>
      </c>
      <c r="P8" s="89"/>
      <c r="Q8" s="92"/>
      <c r="R8" s="92"/>
      <c r="S8" s="92"/>
      <c r="T8" s="89"/>
      <c r="U8" s="89"/>
      <c r="V8" s="89"/>
      <c r="W8" s="89"/>
    </row>
    <row r="9" spans="1:23" ht="21.75" customHeight="1" x14ac:dyDescent="0.45">
      <c r="A9" s="51"/>
      <c r="B9" s="51"/>
      <c r="C9" s="51"/>
      <c r="D9" s="56"/>
      <c r="E9" s="55"/>
      <c r="F9" s="55"/>
      <c r="G9" s="54"/>
      <c r="H9" s="54"/>
      <c r="I9" s="84"/>
      <c r="J9" s="84"/>
      <c r="K9" s="61" t="s">
        <v>122</v>
      </c>
      <c r="L9" s="88"/>
      <c r="M9" s="88"/>
      <c r="N9" s="54"/>
      <c r="O9" s="54" t="s">
        <v>123</v>
      </c>
      <c r="P9" s="54"/>
      <c r="Q9" s="99" t="s">
        <v>209</v>
      </c>
      <c r="R9" s="54"/>
      <c r="S9" s="54" t="s">
        <v>124</v>
      </c>
      <c r="T9" s="54"/>
      <c r="U9" s="54" t="s">
        <v>129</v>
      </c>
      <c r="V9" s="54"/>
      <c r="W9" s="88"/>
    </row>
    <row r="10" spans="1:23" ht="21.75" customHeight="1" x14ac:dyDescent="0.45">
      <c r="A10" s="51"/>
      <c r="B10" s="51"/>
      <c r="C10" s="51"/>
      <c r="D10" s="52"/>
      <c r="E10" s="55"/>
      <c r="F10" s="55"/>
      <c r="G10" s="54" t="s">
        <v>125</v>
      </c>
      <c r="H10" s="54"/>
      <c r="I10" s="54" t="s">
        <v>126</v>
      </c>
      <c r="J10" s="54"/>
      <c r="K10" s="61" t="s">
        <v>127</v>
      </c>
      <c r="L10" s="54"/>
      <c r="M10" s="54" t="s">
        <v>128</v>
      </c>
      <c r="N10" s="54"/>
      <c r="O10" s="54" t="s">
        <v>129</v>
      </c>
      <c r="P10" s="54"/>
      <c r="Q10" s="54" t="s">
        <v>130</v>
      </c>
      <c r="R10" s="54"/>
      <c r="S10" s="54" t="s">
        <v>131</v>
      </c>
      <c r="T10" s="54"/>
      <c r="U10" s="54" t="s">
        <v>217</v>
      </c>
      <c r="V10" s="54"/>
      <c r="W10" s="54" t="s">
        <v>132</v>
      </c>
    </row>
    <row r="11" spans="1:23" ht="21.75" customHeight="1" x14ac:dyDescent="0.45">
      <c r="A11" s="51"/>
      <c r="B11" s="51"/>
      <c r="C11" s="51"/>
      <c r="D11" s="52"/>
      <c r="E11" s="55"/>
      <c r="F11" s="55"/>
      <c r="G11" s="54" t="s">
        <v>133</v>
      </c>
      <c r="H11" s="54"/>
      <c r="I11" s="54" t="s">
        <v>134</v>
      </c>
      <c r="J11" s="54"/>
      <c r="K11" s="54" t="s">
        <v>135</v>
      </c>
      <c r="L11" s="54"/>
      <c r="M11" s="54" t="s">
        <v>136</v>
      </c>
      <c r="N11" s="54"/>
      <c r="O11" s="54" t="s">
        <v>137</v>
      </c>
      <c r="P11" s="54"/>
      <c r="Q11" s="54" t="s">
        <v>138</v>
      </c>
      <c r="R11" s="54"/>
      <c r="S11" s="61" t="s">
        <v>139</v>
      </c>
      <c r="T11" s="54"/>
      <c r="U11" s="54" t="s">
        <v>140</v>
      </c>
      <c r="V11" s="54"/>
      <c r="W11" s="54" t="s">
        <v>141</v>
      </c>
    </row>
    <row r="12" spans="1:23" ht="21.75" customHeight="1" x14ac:dyDescent="0.45">
      <c r="A12" s="51"/>
      <c r="B12" s="51"/>
      <c r="C12" s="51"/>
      <c r="D12" s="52"/>
      <c r="E12" s="89"/>
      <c r="F12" s="55"/>
      <c r="G12" s="64" t="s">
        <v>12</v>
      </c>
      <c r="H12" s="54"/>
      <c r="I12" s="64" t="s">
        <v>12</v>
      </c>
      <c r="J12" s="54"/>
      <c r="K12" s="64" t="s">
        <v>12</v>
      </c>
      <c r="L12" s="54"/>
      <c r="M12" s="64" t="s">
        <v>12</v>
      </c>
      <c r="N12" s="54"/>
      <c r="O12" s="64" t="s">
        <v>12</v>
      </c>
      <c r="P12" s="54"/>
      <c r="Q12" s="64" t="s">
        <v>12</v>
      </c>
      <c r="R12" s="54"/>
      <c r="S12" s="64" t="s">
        <v>12</v>
      </c>
      <c r="T12" s="54"/>
      <c r="U12" s="64" t="s">
        <v>12</v>
      </c>
      <c r="V12" s="54"/>
      <c r="W12" s="64" t="s">
        <v>12</v>
      </c>
    </row>
    <row r="13" spans="1:23" ht="21.75" customHeight="1" x14ac:dyDescent="0.45">
      <c r="A13" s="51"/>
      <c r="B13" s="51"/>
      <c r="C13" s="51"/>
      <c r="D13" s="81"/>
      <c r="E13" s="52"/>
      <c r="F13" s="52"/>
      <c r="G13" s="66"/>
      <c r="H13" s="53"/>
      <c r="I13" s="66"/>
      <c r="J13" s="84"/>
      <c r="K13" s="66"/>
      <c r="L13" s="84"/>
      <c r="M13" s="66"/>
      <c r="N13" s="84"/>
      <c r="O13" s="66"/>
      <c r="P13" s="84"/>
      <c r="Q13" s="66"/>
      <c r="R13" s="84"/>
      <c r="S13" s="66"/>
      <c r="T13" s="84"/>
      <c r="U13" s="66"/>
      <c r="V13" s="53"/>
      <c r="W13" s="66"/>
    </row>
    <row r="14" spans="1:23" ht="21.75" customHeight="1" x14ac:dyDescent="0.45">
      <c r="A14" s="55" t="s">
        <v>142</v>
      </c>
      <c r="B14" s="55"/>
      <c r="C14" s="51"/>
      <c r="D14" s="52"/>
      <c r="E14" s="51"/>
      <c r="F14" s="51"/>
      <c r="G14" s="66">
        <v>9541116975</v>
      </c>
      <c r="H14" s="53"/>
      <c r="I14" s="66">
        <v>-7915305502</v>
      </c>
      <c r="J14" s="84"/>
      <c r="K14" s="66">
        <v>26251589</v>
      </c>
      <c r="L14" s="84"/>
      <c r="M14" s="66">
        <v>-366611239</v>
      </c>
      <c r="N14" s="84"/>
      <c r="O14" s="66" t="s">
        <v>100</v>
      </c>
      <c r="P14" s="84"/>
      <c r="Q14" s="66">
        <v>-32639740</v>
      </c>
      <c r="R14" s="84"/>
      <c r="S14" s="66">
        <f>SUM(Q14,M14,O14,K14,I14,G14)</f>
        <v>1252812083</v>
      </c>
      <c r="T14" s="84"/>
      <c r="U14" s="66">
        <v>250573848</v>
      </c>
      <c r="V14" s="53"/>
      <c r="W14" s="68">
        <f>SUM(U14,S14)</f>
        <v>1503385931</v>
      </c>
    </row>
    <row r="15" spans="1:23" ht="21.75" customHeight="1" x14ac:dyDescent="0.55000000000000004">
      <c r="A15" s="93" t="s">
        <v>143</v>
      </c>
      <c r="B15" s="55"/>
      <c r="C15" s="51"/>
      <c r="D15" s="52"/>
      <c r="E15" s="51"/>
      <c r="F15" s="51"/>
      <c r="G15" s="66"/>
      <c r="H15" s="53"/>
      <c r="I15" s="66"/>
      <c r="J15" s="84"/>
      <c r="K15" s="66"/>
      <c r="L15" s="84"/>
      <c r="M15" s="66"/>
      <c r="N15" s="84"/>
      <c r="O15" s="66"/>
      <c r="P15" s="84"/>
      <c r="Q15" s="66"/>
      <c r="R15" s="84"/>
      <c r="S15" s="66"/>
      <c r="T15" s="84"/>
      <c r="U15" s="66"/>
      <c r="V15" s="53"/>
      <c r="W15" s="66"/>
    </row>
    <row r="16" spans="1:23" ht="21.75" customHeight="1" x14ac:dyDescent="0.45">
      <c r="A16" s="51" t="s">
        <v>144</v>
      </c>
      <c r="B16" s="55"/>
      <c r="C16" s="51"/>
      <c r="D16" s="52"/>
      <c r="E16" s="51"/>
      <c r="F16" s="51"/>
      <c r="G16" s="66">
        <v>0</v>
      </c>
      <c r="H16" s="53"/>
      <c r="I16" s="66">
        <v>0</v>
      </c>
      <c r="J16" s="84"/>
      <c r="K16" s="66">
        <v>0</v>
      </c>
      <c r="L16" s="84"/>
      <c r="M16" s="66">
        <v>0</v>
      </c>
      <c r="N16" s="84"/>
      <c r="O16" s="66">
        <v>30782538</v>
      </c>
      <c r="P16" s="84"/>
      <c r="Q16" s="66">
        <v>0</v>
      </c>
      <c r="R16" s="84"/>
      <c r="S16" s="66">
        <f>SUM(Q16,M16,O16,K16,I16,G16)</f>
        <v>30782538</v>
      </c>
      <c r="T16" s="84"/>
      <c r="U16" s="66">
        <v>-232541802</v>
      </c>
      <c r="V16" s="53"/>
      <c r="W16" s="68">
        <f>SUM(U16,S16)</f>
        <v>-201759264</v>
      </c>
    </row>
    <row r="17" spans="1:23" ht="21.75" customHeight="1" x14ac:dyDescent="0.45">
      <c r="A17" s="51" t="s">
        <v>107</v>
      </c>
      <c r="B17" s="51"/>
      <c r="C17" s="51"/>
      <c r="D17" s="52"/>
      <c r="E17" s="55"/>
      <c r="F17" s="55"/>
      <c r="G17" s="67">
        <v>0</v>
      </c>
      <c r="H17" s="84"/>
      <c r="I17" s="67">
        <v>0</v>
      </c>
      <c r="J17" s="84"/>
      <c r="K17" s="67">
        <v>0</v>
      </c>
      <c r="L17" s="84"/>
      <c r="M17" s="67">
        <f>'PL 7-8(6month)'!I57</f>
        <v>-52081484</v>
      </c>
      <c r="N17" s="84"/>
      <c r="O17" s="67">
        <v>0</v>
      </c>
      <c r="P17" s="84"/>
      <c r="Q17" s="67">
        <f>'PL 7-8(6month)'!I63-'PL 7-8(6month)'!I57</f>
        <v>34501067</v>
      </c>
      <c r="R17" s="84"/>
      <c r="S17" s="94">
        <f>SUM(Q17,M17,O17,K17,I17,G17)</f>
        <v>-17580417</v>
      </c>
      <c r="T17" s="84"/>
      <c r="U17" s="67">
        <f>'PL 7-8(6month)'!I64</f>
        <v>-18031531</v>
      </c>
      <c r="V17" s="53"/>
      <c r="W17" s="94">
        <f>SUM(U17,S17)</f>
        <v>-35611948</v>
      </c>
    </row>
    <row r="18" spans="1:23" ht="6" customHeight="1" x14ac:dyDescent="0.45">
      <c r="A18" s="51"/>
      <c r="B18" s="51"/>
      <c r="C18" s="51"/>
      <c r="D18" s="81"/>
      <c r="E18" s="52"/>
      <c r="F18" s="52"/>
      <c r="G18" s="68"/>
      <c r="H18" s="53"/>
      <c r="I18" s="68"/>
      <c r="J18" s="84"/>
      <c r="K18" s="68"/>
      <c r="L18" s="84"/>
      <c r="M18" s="68"/>
      <c r="N18" s="84"/>
      <c r="O18" s="68"/>
      <c r="P18" s="84"/>
      <c r="Q18" s="68"/>
      <c r="R18" s="84"/>
      <c r="S18" s="68"/>
      <c r="T18" s="84"/>
      <c r="U18" s="68"/>
      <c r="V18" s="53"/>
      <c r="W18" s="68"/>
    </row>
    <row r="19" spans="1:23" ht="21.75" customHeight="1" thickBot="1" x14ac:dyDescent="0.5">
      <c r="A19" s="55" t="s">
        <v>145</v>
      </c>
      <c r="B19" s="55"/>
      <c r="C19" s="51"/>
      <c r="D19" s="52"/>
      <c r="E19" s="51"/>
      <c r="F19" s="51"/>
      <c r="G19" s="95">
        <f>SUM(G14:G17)</f>
        <v>9541116975</v>
      </c>
      <c r="H19" s="53"/>
      <c r="I19" s="95">
        <f>SUM(I14:I17)</f>
        <v>-7915305502</v>
      </c>
      <c r="J19" s="84"/>
      <c r="K19" s="95">
        <f>SUM(K14:K17)</f>
        <v>26251589</v>
      </c>
      <c r="L19" s="84"/>
      <c r="M19" s="95">
        <f>SUM(M14:M17)</f>
        <v>-418692723</v>
      </c>
      <c r="N19" s="84"/>
      <c r="O19" s="95">
        <f>SUM(O14:O17)</f>
        <v>30782538</v>
      </c>
      <c r="P19" s="84"/>
      <c r="Q19" s="95">
        <f>SUM(Q14:Q17)</f>
        <v>1861327</v>
      </c>
      <c r="R19" s="84"/>
      <c r="S19" s="95">
        <f>SUM(S14:S17)</f>
        <v>1266014204</v>
      </c>
      <c r="T19" s="84"/>
      <c r="U19" s="95">
        <f>SUM(U14:U17)</f>
        <v>515</v>
      </c>
      <c r="V19" s="53"/>
      <c r="W19" s="95">
        <f>SUM(W14:W17)</f>
        <v>1266014719</v>
      </c>
    </row>
    <row r="20" spans="1:23" ht="21.75" customHeight="1" thickTop="1" x14ac:dyDescent="0.45">
      <c r="A20" s="55"/>
      <c r="B20" s="55"/>
      <c r="C20" s="51"/>
      <c r="D20" s="52"/>
      <c r="E20" s="51"/>
      <c r="F20" s="51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</row>
    <row r="21" spans="1:23" ht="21.75" customHeight="1" x14ac:dyDescent="0.45">
      <c r="A21" s="55" t="s">
        <v>146</v>
      </c>
      <c r="B21" s="55"/>
      <c r="C21" s="51"/>
      <c r="D21" s="52"/>
      <c r="E21" s="51"/>
      <c r="F21" s="51"/>
      <c r="G21" s="53">
        <v>6371406165</v>
      </c>
      <c r="H21" s="53"/>
      <c r="I21" s="53">
        <v>-5245259584</v>
      </c>
      <c r="J21" s="84"/>
      <c r="K21" s="53">
        <v>25800000</v>
      </c>
      <c r="L21" s="84"/>
      <c r="M21" s="53">
        <v>-287476434</v>
      </c>
      <c r="N21" s="84"/>
      <c r="O21" s="53">
        <v>0</v>
      </c>
      <c r="P21" s="84"/>
      <c r="Q21" s="53">
        <v>-169549095</v>
      </c>
      <c r="R21" s="84"/>
      <c r="S21" s="53">
        <f>SUM(Q21,M21,O21,K21,I21,G21)</f>
        <v>694921052</v>
      </c>
      <c r="T21" s="84"/>
      <c r="U21" s="53">
        <v>181815056</v>
      </c>
      <c r="V21" s="53"/>
      <c r="W21" s="53">
        <f>SUM(U21,S21)</f>
        <v>876736108</v>
      </c>
    </row>
    <row r="22" spans="1:23" ht="21.75" customHeight="1" x14ac:dyDescent="0.55000000000000004">
      <c r="A22" s="93" t="s">
        <v>143</v>
      </c>
      <c r="B22" s="55"/>
      <c r="C22" s="51"/>
      <c r="D22" s="52"/>
      <c r="E22" s="51"/>
      <c r="F22" s="51"/>
      <c r="G22" s="53"/>
      <c r="H22" s="53"/>
      <c r="I22" s="53"/>
      <c r="J22" s="84"/>
      <c r="K22" s="53"/>
      <c r="L22" s="84"/>
      <c r="M22" s="53"/>
      <c r="N22" s="84"/>
      <c r="O22" s="53"/>
      <c r="P22" s="84"/>
      <c r="Q22" s="53"/>
      <c r="R22" s="84"/>
      <c r="S22" s="53"/>
      <c r="T22" s="84"/>
      <c r="U22" s="53"/>
      <c r="V22" s="53"/>
      <c r="W22" s="53"/>
    </row>
    <row r="23" spans="1:23" ht="21.75" customHeight="1" x14ac:dyDescent="0.45">
      <c r="A23" s="51" t="s">
        <v>147</v>
      </c>
      <c r="B23" s="51"/>
      <c r="C23" s="51"/>
      <c r="D23" s="52"/>
      <c r="E23" s="52"/>
      <c r="F23" s="51"/>
      <c r="G23" s="53">
        <v>207008100</v>
      </c>
      <c r="H23" s="53"/>
      <c r="I23" s="53">
        <v>-172506750</v>
      </c>
      <c r="J23" s="84"/>
      <c r="K23" s="53">
        <v>0</v>
      </c>
      <c r="L23" s="84"/>
      <c r="M23" s="53">
        <v>0</v>
      </c>
      <c r="N23" s="84"/>
      <c r="O23" s="53">
        <v>0</v>
      </c>
      <c r="P23" s="84"/>
      <c r="Q23" s="53">
        <v>0</v>
      </c>
      <c r="R23" s="84"/>
      <c r="S23" s="53">
        <f>SUM(Q23,M23,K23,I23,G23)</f>
        <v>34501350</v>
      </c>
      <c r="T23" s="84"/>
      <c r="U23" s="53">
        <v>0</v>
      </c>
      <c r="V23" s="53"/>
      <c r="W23" s="53">
        <f t="shared" ref="W23:W24" si="0">SUM(U23,S23)</f>
        <v>34501350</v>
      </c>
    </row>
    <row r="24" spans="1:23" ht="21.75" customHeight="1" x14ac:dyDescent="0.45">
      <c r="A24" s="51" t="s">
        <v>148</v>
      </c>
      <c r="B24" s="51"/>
      <c r="C24" s="51"/>
      <c r="D24" s="52"/>
      <c r="E24" s="52"/>
      <c r="F24" s="51"/>
      <c r="G24" s="53">
        <v>270000000</v>
      </c>
      <c r="H24" s="53"/>
      <c r="I24" s="53">
        <v>-216000000</v>
      </c>
      <c r="J24" s="84"/>
      <c r="K24" s="53">
        <v>0</v>
      </c>
      <c r="L24" s="84"/>
      <c r="M24" s="53">
        <v>0</v>
      </c>
      <c r="N24" s="84"/>
      <c r="O24" s="53">
        <v>0</v>
      </c>
      <c r="P24" s="84"/>
      <c r="Q24" s="53">
        <v>0</v>
      </c>
      <c r="R24" s="84"/>
      <c r="S24" s="53">
        <f>SUM(Q24,M24,K24,I24,G24)</f>
        <v>54000000</v>
      </c>
      <c r="T24" s="84"/>
      <c r="U24" s="53">
        <v>0</v>
      </c>
      <c r="V24" s="53"/>
      <c r="W24" s="53">
        <f t="shared" si="0"/>
        <v>54000000</v>
      </c>
    </row>
    <row r="25" spans="1:23" ht="21.75" customHeight="1" x14ac:dyDescent="0.45">
      <c r="A25" s="51" t="s">
        <v>149</v>
      </c>
      <c r="B25" s="51"/>
      <c r="C25" s="51"/>
      <c r="D25" s="52"/>
      <c r="E25" s="55"/>
      <c r="F25" s="55"/>
      <c r="G25" s="60">
        <v>0</v>
      </c>
      <c r="H25" s="84"/>
      <c r="I25" s="60">
        <v>0</v>
      </c>
      <c r="J25" s="84"/>
      <c r="K25" s="60">
        <v>0</v>
      </c>
      <c r="L25" s="84"/>
      <c r="M25" s="60">
        <v>135343439</v>
      </c>
      <c r="N25" s="84"/>
      <c r="O25" s="60">
        <v>0</v>
      </c>
      <c r="P25" s="84"/>
      <c r="Q25" s="60">
        <v>16458285</v>
      </c>
      <c r="R25" s="84"/>
      <c r="S25" s="78">
        <f>SUM(Q25,M25,K25,I25,G25)</f>
        <v>151801724</v>
      </c>
      <c r="T25" s="84"/>
      <c r="U25" s="60">
        <v>45739941</v>
      </c>
      <c r="V25" s="53"/>
      <c r="W25" s="78">
        <f>SUM(U25,S25)</f>
        <v>197541665</v>
      </c>
    </row>
    <row r="26" spans="1:23" ht="6" customHeight="1" x14ac:dyDescent="0.45">
      <c r="A26" s="51"/>
      <c r="B26" s="51"/>
      <c r="C26" s="51"/>
      <c r="D26" s="81"/>
      <c r="E26" s="52"/>
      <c r="F26" s="52"/>
      <c r="G26" s="53"/>
      <c r="H26" s="53"/>
      <c r="I26" s="53"/>
      <c r="J26" s="84"/>
      <c r="K26" s="53"/>
      <c r="L26" s="84"/>
      <c r="M26" s="53"/>
      <c r="N26" s="84"/>
      <c r="O26" s="53"/>
      <c r="P26" s="84"/>
      <c r="Q26" s="53"/>
      <c r="R26" s="84"/>
      <c r="S26" s="53"/>
      <c r="T26" s="84"/>
      <c r="U26" s="53"/>
      <c r="V26" s="53"/>
      <c r="W26" s="53"/>
    </row>
    <row r="27" spans="1:23" ht="21.75" customHeight="1" thickBot="1" x14ac:dyDescent="0.5">
      <c r="A27" s="55" t="s">
        <v>150</v>
      </c>
      <c r="B27" s="55"/>
      <c r="C27" s="51"/>
      <c r="D27" s="52"/>
      <c r="E27" s="51"/>
      <c r="F27" s="51"/>
      <c r="G27" s="73">
        <f>SUM(G21:G26)</f>
        <v>6848414265</v>
      </c>
      <c r="H27" s="53"/>
      <c r="I27" s="73">
        <f>SUM(I21:I26)</f>
        <v>-5633766334</v>
      </c>
      <c r="J27" s="84"/>
      <c r="K27" s="73">
        <f>SUM(K21:K26)</f>
        <v>25800000</v>
      </c>
      <c r="L27" s="84"/>
      <c r="M27" s="73">
        <f>SUM(M21:M26)</f>
        <v>-152132995</v>
      </c>
      <c r="N27" s="84"/>
      <c r="O27" s="73">
        <f>SUM(O21:O26)</f>
        <v>0</v>
      </c>
      <c r="P27" s="84"/>
      <c r="Q27" s="73">
        <f>SUM(Q21:Q26)</f>
        <v>-153090810</v>
      </c>
      <c r="R27" s="84"/>
      <c r="S27" s="73">
        <f>SUM(S21:S26)</f>
        <v>935224126</v>
      </c>
      <c r="T27" s="84"/>
      <c r="U27" s="73">
        <f>SUM(U21:U26)</f>
        <v>227554997</v>
      </c>
      <c r="V27" s="53"/>
      <c r="W27" s="73">
        <f>SUM(W21:W26)</f>
        <v>1162779123</v>
      </c>
    </row>
    <row r="28" spans="1:23" ht="21.75" customHeight="1" thickTop="1" x14ac:dyDescent="0.45">
      <c r="A28" s="55"/>
      <c r="B28" s="55"/>
      <c r="C28" s="51"/>
      <c r="D28" s="52"/>
      <c r="E28" s="51"/>
      <c r="F28" s="51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84"/>
      <c r="U28" s="53"/>
      <c r="V28" s="53"/>
      <c r="W28" s="53"/>
    </row>
    <row r="29" spans="1:23" ht="21.75" customHeight="1" x14ac:dyDescent="0.45">
      <c r="A29" s="55"/>
      <c r="B29" s="55"/>
      <c r="C29" s="51"/>
      <c r="D29" s="52"/>
      <c r="E29" s="51"/>
      <c r="F29" s="51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84"/>
      <c r="U29" s="53"/>
      <c r="V29" s="53"/>
      <c r="W29" s="53"/>
    </row>
    <row r="30" spans="1:23" ht="12" customHeight="1" x14ac:dyDescent="0.45">
      <c r="A30" s="55"/>
      <c r="B30" s="55"/>
      <c r="C30" s="51"/>
      <c r="D30" s="52"/>
      <c r="E30" s="51"/>
      <c r="F30" s="51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84"/>
      <c r="U30" s="53"/>
      <c r="V30" s="53"/>
      <c r="W30" s="53"/>
    </row>
    <row r="31" spans="1:23" ht="21.9" customHeight="1" x14ac:dyDescent="0.45">
      <c r="A31" s="76" t="str">
        <f>'PL 7-8(6month)'!A87</f>
        <v>หมายเหตุประกอบข้อมูลทางการเงินเป็นส่วนหนึ่งของข้อมูลทางการเงินระหว่างกาลนี้</v>
      </c>
      <c r="B31" s="76"/>
      <c r="C31" s="76"/>
      <c r="D31" s="76"/>
      <c r="E31" s="76"/>
      <c r="F31" s="77"/>
      <c r="G31" s="77"/>
      <c r="H31" s="78"/>
      <c r="I31" s="78"/>
      <c r="J31" s="78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</row>
  </sheetData>
  <mergeCells count="5">
    <mergeCell ref="G5:W5"/>
    <mergeCell ref="G7:I7"/>
    <mergeCell ref="K7:M7"/>
    <mergeCell ref="O7:Q7"/>
    <mergeCell ref="O6:S6"/>
  </mergeCells>
  <pageMargins left="0.5" right="0.5" top="0.5" bottom="0.6" header="0.49" footer="0.4"/>
  <pageSetup paperSize="9" scale="8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A7FBE-AB2F-4A7C-8F39-C7548491F6C0}">
  <dimension ref="A1:R27"/>
  <sheetViews>
    <sheetView topLeftCell="A16" zoomScaleNormal="100" zoomScaleSheetLayoutView="115" workbookViewId="0">
      <selection activeCell="J26" sqref="J26"/>
    </sheetView>
  </sheetViews>
  <sheetFormatPr defaultColWidth="14.44140625" defaultRowHeight="21.75" customHeight="1" x14ac:dyDescent="0.45"/>
  <cols>
    <col min="1" max="2" width="1.44140625" style="45" customWidth="1"/>
    <col min="3" max="3" width="27.88671875" style="45" customWidth="1"/>
    <col min="4" max="4" width="5" style="45" customWidth="1"/>
    <col min="5" max="5" width="2.33203125" style="45" customWidth="1"/>
    <col min="6" max="6" width="1.44140625" style="45" customWidth="1"/>
    <col min="7" max="7" width="0.5546875" style="45" customWidth="1"/>
    <col min="8" max="8" width="12.6640625" style="45" customWidth="1"/>
    <col min="9" max="9" width="0.5546875" style="45" customWidth="1"/>
    <col min="10" max="10" width="12.6640625" style="45" customWidth="1"/>
    <col min="11" max="11" width="0.5546875" style="45" customWidth="1"/>
    <col min="12" max="12" width="16" style="45" customWidth="1"/>
    <col min="13" max="13" width="0.5546875" style="45" customWidth="1"/>
    <col min="14" max="14" width="13.5546875" style="45" customWidth="1"/>
    <col min="15" max="15" width="0.5546875" style="45" customWidth="1"/>
    <col min="16" max="16" width="27.44140625" style="45" customWidth="1"/>
    <col min="17" max="17" width="0.5546875" style="45" customWidth="1"/>
    <col min="18" max="18" width="12.44140625" style="45" customWidth="1"/>
    <col min="19" max="16384" width="14.44140625" style="45"/>
  </cols>
  <sheetData>
    <row r="1" spans="1:18" ht="21.75" customHeight="1" x14ac:dyDescent="0.45">
      <c r="A1" s="50" t="s">
        <v>0</v>
      </c>
      <c r="B1" s="51"/>
      <c r="C1" s="51"/>
      <c r="D1" s="51"/>
      <c r="E1" s="51"/>
      <c r="F1" s="51"/>
      <c r="G1" s="51"/>
      <c r="H1" s="84"/>
      <c r="I1" s="75"/>
      <c r="J1" s="75"/>
      <c r="K1" s="53"/>
      <c r="L1" s="84"/>
      <c r="M1" s="84"/>
      <c r="N1" s="84"/>
      <c r="O1" s="84"/>
      <c r="P1" s="53"/>
      <c r="Q1" s="84"/>
      <c r="R1" s="54"/>
    </row>
    <row r="2" spans="1:18" ht="21.75" customHeight="1" x14ac:dyDescent="0.45">
      <c r="A2" s="55" t="s">
        <v>205</v>
      </c>
      <c r="B2" s="55"/>
      <c r="C2" s="55"/>
      <c r="D2" s="55"/>
      <c r="E2" s="55"/>
      <c r="F2" s="55"/>
      <c r="G2" s="55"/>
      <c r="H2" s="88"/>
      <c r="I2" s="89"/>
      <c r="J2" s="89"/>
      <c r="K2" s="54"/>
      <c r="L2" s="88"/>
      <c r="M2" s="88"/>
      <c r="N2" s="88"/>
      <c r="O2" s="88"/>
      <c r="P2" s="54"/>
      <c r="Q2" s="88"/>
      <c r="R2" s="88"/>
    </row>
    <row r="3" spans="1:18" ht="21.75" customHeight="1" x14ac:dyDescent="0.45">
      <c r="A3" s="57" t="str">
        <f>+'EQ Consol 9'!A3</f>
        <v>สำหรับงวดหกเดือนสิ้นสุดวันที่ 30 มิถุนายน พ.ศ. 2566</v>
      </c>
      <c r="B3" s="58"/>
      <c r="C3" s="58"/>
      <c r="D3" s="58"/>
      <c r="E3" s="58"/>
      <c r="F3" s="58"/>
      <c r="G3" s="58"/>
      <c r="H3" s="96"/>
      <c r="I3" s="97"/>
      <c r="J3" s="97"/>
      <c r="K3" s="60"/>
      <c r="L3" s="96"/>
      <c r="M3" s="96"/>
      <c r="N3" s="96"/>
      <c r="O3" s="96"/>
      <c r="P3" s="60"/>
      <c r="Q3" s="96"/>
      <c r="R3" s="96"/>
    </row>
    <row r="4" spans="1:18" ht="21.75" customHeight="1" x14ac:dyDescent="0.45">
      <c r="A4" s="51"/>
      <c r="B4" s="51"/>
      <c r="C4" s="51"/>
      <c r="D4" s="81"/>
      <c r="E4" s="81"/>
      <c r="F4" s="81"/>
      <c r="G4" s="52"/>
      <c r="H4" s="75"/>
      <c r="I4" s="75"/>
      <c r="J4" s="53"/>
      <c r="K4" s="84"/>
      <c r="L4" s="53"/>
      <c r="M4" s="84"/>
      <c r="N4" s="53"/>
      <c r="O4" s="84"/>
      <c r="P4" s="84"/>
      <c r="Q4" s="84"/>
      <c r="R4" s="84"/>
    </row>
    <row r="5" spans="1:18" ht="21.75" customHeight="1" x14ac:dyDescent="0.45">
      <c r="A5" s="51"/>
      <c r="B5" s="51"/>
      <c r="C5" s="51"/>
      <c r="D5" s="51"/>
      <c r="E5" s="51"/>
      <c r="F5" s="51"/>
      <c r="G5" s="51"/>
      <c r="H5" s="168" t="s">
        <v>4</v>
      </c>
      <c r="I5" s="169"/>
      <c r="J5" s="169"/>
      <c r="K5" s="169"/>
      <c r="L5" s="169"/>
      <c r="M5" s="169"/>
      <c r="N5" s="169"/>
      <c r="O5" s="170"/>
      <c r="P5" s="170"/>
      <c r="Q5" s="170"/>
      <c r="R5" s="170"/>
    </row>
    <row r="6" spans="1:18" ht="21.75" customHeight="1" x14ac:dyDescent="0.45">
      <c r="A6" s="51"/>
      <c r="B6" s="51"/>
      <c r="C6" s="51"/>
      <c r="D6" s="51"/>
      <c r="E6" s="51"/>
      <c r="F6" s="51"/>
      <c r="G6" s="51"/>
      <c r="H6" s="98"/>
      <c r="I6" s="98"/>
      <c r="J6" s="98"/>
      <c r="K6" s="98"/>
      <c r="L6" s="98"/>
      <c r="M6" s="98"/>
      <c r="N6" s="98"/>
      <c r="O6" s="84"/>
      <c r="P6" s="99" t="s">
        <v>80</v>
      </c>
      <c r="Q6" s="84"/>
      <c r="R6" s="84"/>
    </row>
    <row r="7" spans="1:18" ht="21.75" customHeight="1" x14ac:dyDescent="0.55000000000000004">
      <c r="A7" s="51"/>
      <c r="B7" s="51"/>
      <c r="C7" s="51"/>
      <c r="D7" s="55"/>
      <c r="E7" s="55"/>
      <c r="F7" s="55"/>
      <c r="G7" s="55"/>
      <c r="H7" s="163" t="s">
        <v>119</v>
      </c>
      <c r="I7" s="163"/>
      <c r="J7" s="163"/>
      <c r="K7" s="54"/>
      <c r="L7" s="171" t="s">
        <v>120</v>
      </c>
      <c r="M7" s="162"/>
      <c r="N7" s="162"/>
      <c r="O7" s="54"/>
      <c r="P7" s="99" t="s">
        <v>209</v>
      </c>
      <c r="Q7" s="54"/>
    </row>
    <row r="8" spans="1:18" ht="21.75" customHeight="1" x14ac:dyDescent="0.45">
      <c r="A8" s="51"/>
      <c r="B8" s="51"/>
      <c r="C8" s="51"/>
      <c r="D8" s="52"/>
      <c r="E8" s="55"/>
      <c r="F8" s="55"/>
      <c r="G8" s="55"/>
      <c r="H8" s="54" t="s">
        <v>125</v>
      </c>
      <c r="I8" s="54"/>
      <c r="J8" s="54" t="s">
        <v>126</v>
      </c>
      <c r="K8" s="54"/>
      <c r="L8" s="61" t="s">
        <v>151</v>
      </c>
      <c r="M8" s="54"/>
      <c r="N8" s="54"/>
      <c r="O8" s="54"/>
      <c r="P8" s="54"/>
      <c r="Q8" s="54"/>
      <c r="R8" s="54" t="s">
        <v>132</v>
      </c>
    </row>
    <row r="9" spans="1:18" ht="21.75" customHeight="1" x14ac:dyDescent="0.45">
      <c r="A9" s="51"/>
      <c r="B9" s="51"/>
      <c r="C9" s="51"/>
      <c r="D9" s="52"/>
      <c r="E9" s="55"/>
      <c r="F9" s="55"/>
      <c r="G9" s="55"/>
      <c r="H9" s="54" t="s">
        <v>133</v>
      </c>
      <c r="I9" s="54"/>
      <c r="J9" s="54" t="s">
        <v>134</v>
      </c>
      <c r="K9" s="54"/>
      <c r="L9" s="61" t="s">
        <v>152</v>
      </c>
      <c r="M9" s="54"/>
      <c r="N9" s="54" t="s">
        <v>79</v>
      </c>
      <c r="O9" s="54"/>
      <c r="P9" s="54" t="s">
        <v>153</v>
      </c>
      <c r="Q9" s="54"/>
      <c r="R9" s="54" t="s">
        <v>141</v>
      </c>
    </row>
    <row r="10" spans="1:18" ht="21.75" customHeight="1" x14ac:dyDescent="0.45">
      <c r="A10" s="51"/>
      <c r="B10" s="51"/>
      <c r="C10" s="51"/>
      <c r="D10" s="89"/>
      <c r="E10" s="89"/>
      <c r="F10" s="89"/>
      <c r="G10" s="55"/>
      <c r="H10" s="64" t="s">
        <v>12</v>
      </c>
      <c r="I10" s="54"/>
      <c r="J10" s="64" t="s">
        <v>12</v>
      </c>
      <c r="K10" s="54"/>
      <c r="L10" s="64" t="s">
        <v>12</v>
      </c>
      <c r="M10" s="54"/>
      <c r="N10" s="64" t="s">
        <v>12</v>
      </c>
      <c r="O10" s="54"/>
      <c r="P10" s="64" t="s">
        <v>12</v>
      </c>
      <c r="Q10" s="54"/>
      <c r="R10" s="64" t="s">
        <v>12</v>
      </c>
    </row>
    <row r="11" spans="1:18" ht="21.75" customHeight="1" x14ac:dyDescent="0.45">
      <c r="A11" s="51"/>
      <c r="B11" s="51"/>
      <c r="C11" s="51"/>
      <c r="D11" s="81"/>
      <c r="E11" s="81"/>
      <c r="F11" s="81"/>
      <c r="G11" s="52"/>
      <c r="H11" s="100"/>
      <c r="I11" s="75"/>
      <c r="J11" s="66"/>
      <c r="K11" s="84"/>
      <c r="L11" s="66"/>
      <c r="M11" s="84"/>
      <c r="N11" s="66"/>
      <c r="O11" s="84"/>
      <c r="P11" s="101"/>
      <c r="Q11" s="84"/>
      <c r="R11" s="101"/>
    </row>
    <row r="12" spans="1:18" ht="21.75" customHeight="1" x14ac:dyDescent="0.45">
      <c r="A12" s="55" t="s">
        <v>142</v>
      </c>
      <c r="B12" s="51"/>
      <c r="C12" s="51"/>
      <c r="D12" s="52"/>
      <c r="E12" s="52"/>
      <c r="F12" s="52"/>
      <c r="G12" s="52"/>
      <c r="H12" s="101">
        <v>9541116975</v>
      </c>
      <c r="I12" s="51"/>
      <c r="J12" s="101">
        <v>-7915305502</v>
      </c>
      <c r="K12" s="84"/>
      <c r="L12" s="101">
        <v>26251589</v>
      </c>
      <c r="M12" s="84"/>
      <c r="N12" s="101">
        <v>-573755504</v>
      </c>
      <c r="O12" s="84"/>
      <c r="P12" s="101">
        <v>0</v>
      </c>
      <c r="Q12" s="51"/>
      <c r="R12" s="101">
        <f>SUM(P12,N12,L12,J12,H12)</f>
        <v>1078307558</v>
      </c>
    </row>
    <row r="13" spans="1:18" ht="21.75" customHeight="1" x14ac:dyDescent="0.55000000000000004">
      <c r="A13" s="93" t="s">
        <v>143</v>
      </c>
      <c r="B13" s="51"/>
      <c r="C13" s="51"/>
      <c r="D13" s="52"/>
      <c r="E13" s="52"/>
      <c r="F13" s="52"/>
      <c r="G13" s="52"/>
      <c r="H13" s="101"/>
      <c r="I13" s="51"/>
      <c r="J13" s="101"/>
      <c r="K13" s="84"/>
      <c r="L13" s="101"/>
      <c r="M13" s="84"/>
      <c r="N13" s="101"/>
      <c r="O13" s="84"/>
      <c r="P13" s="101"/>
      <c r="Q13" s="51"/>
      <c r="R13" s="101"/>
    </row>
    <row r="14" spans="1:18" ht="21.75" customHeight="1" x14ac:dyDescent="0.45">
      <c r="A14" s="51" t="s">
        <v>154</v>
      </c>
      <c r="B14" s="51"/>
      <c r="C14" s="51"/>
      <c r="D14" s="52"/>
      <c r="E14" s="52"/>
      <c r="F14" s="52"/>
      <c r="G14" s="52"/>
      <c r="H14" s="67">
        <v>0</v>
      </c>
      <c r="I14" s="84"/>
      <c r="J14" s="67">
        <v>0</v>
      </c>
      <c r="K14" s="84"/>
      <c r="L14" s="67">
        <v>0</v>
      </c>
      <c r="M14" s="84"/>
      <c r="N14" s="102">
        <f>'PL 7-8(6month)'!M57</f>
        <v>-30155619</v>
      </c>
      <c r="O14" s="84"/>
      <c r="P14" s="102">
        <v>0</v>
      </c>
      <c r="Q14" s="84"/>
      <c r="R14" s="102">
        <f>SUM(P14,N14,L14,J14,H14)</f>
        <v>-30155619</v>
      </c>
    </row>
    <row r="15" spans="1:18" ht="6" customHeight="1" x14ac:dyDescent="0.45">
      <c r="A15" s="51"/>
      <c r="B15" s="51"/>
      <c r="C15" s="51"/>
      <c r="D15" s="81"/>
      <c r="E15" s="81"/>
      <c r="F15" s="81"/>
      <c r="G15" s="52"/>
      <c r="H15" s="100"/>
      <c r="I15" s="75"/>
      <c r="J15" s="66"/>
      <c r="K15" s="84"/>
      <c r="L15" s="66"/>
      <c r="M15" s="84"/>
      <c r="N15" s="66"/>
      <c r="O15" s="84"/>
      <c r="P15" s="66"/>
      <c r="Q15" s="84"/>
      <c r="R15" s="101"/>
    </row>
    <row r="16" spans="1:18" ht="21.75" customHeight="1" thickBot="1" x14ac:dyDescent="0.5">
      <c r="A16" s="55" t="s">
        <v>145</v>
      </c>
      <c r="B16" s="55"/>
      <c r="C16" s="51"/>
      <c r="D16" s="52"/>
      <c r="E16" s="52"/>
      <c r="F16" s="52"/>
      <c r="G16" s="51"/>
      <c r="H16" s="72">
        <f>SUM(H12:H14)</f>
        <v>9541116975</v>
      </c>
      <c r="I16" s="53"/>
      <c r="J16" s="72">
        <f>SUM(J12:J14)</f>
        <v>-7915305502</v>
      </c>
      <c r="K16" s="84"/>
      <c r="L16" s="72">
        <f>SUM(L12:L14)</f>
        <v>26251589</v>
      </c>
      <c r="M16" s="84"/>
      <c r="N16" s="72">
        <f>SUM(N12:N14)</f>
        <v>-603911123</v>
      </c>
      <c r="O16" s="84"/>
      <c r="P16" s="72">
        <f>SUM(P12:P14)</f>
        <v>0</v>
      </c>
      <c r="Q16" s="84"/>
      <c r="R16" s="72">
        <f>SUM(R12:R14)</f>
        <v>1048151939</v>
      </c>
    </row>
    <row r="17" spans="1:18" ht="21.75" customHeight="1" thickTop="1" x14ac:dyDescent="0.45">
      <c r="A17" s="55"/>
      <c r="B17" s="55"/>
      <c r="C17" s="51"/>
      <c r="D17" s="52"/>
      <c r="E17" s="52"/>
      <c r="F17" s="52"/>
      <c r="G17" s="51"/>
      <c r="H17" s="53"/>
      <c r="I17" s="53"/>
      <c r="J17" s="53"/>
      <c r="K17" s="84"/>
      <c r="L17" s="53"/>
      <c r="M17" s="84"/>
      <c r="N17" s="53"/>
      <c r="O17" s="84"/>
      <c r="P17" s="53"/>
      <c r="Q17" s="84"/>
      <c r="R17" s="53"/>
    </row>
    <row r="18" spans="1:18" ht="21.75" customHeight="1" x14ac:dyDescent="0.45">
      <c r="A18" s="55" t="s">
        <v>146</v>
      </c>
      <c r="B18" s="51"/>
      <c r="C18" s="51"/>
      <c r="D18" s="52"/>
      <c r="E18" s="52"/>
      <c r="F18" s="52"/>
      <c r="G18" s="52"/>
      <c r="H18" s="84">
        <v>6371406165</v>
      </c>
      <c r="I18" s="51"/>
      <c r="J18" s="84">
        <v>-5245259584</v>
      </c>
      <c r="K18" s="84"/>
      <c r="L18" s="84">
        <v>25800000</v>
      </c>
      <c r="M18" s="84"/>
      <c r="N18" s="84">
        <v>-357843091</v>
      </c>
      <c r="O18" s="84"/>
      <c r="P18" s="84">
        <v>-170561386</v>
      </c>
      <c r="Q18" s="51"/>
      <c r="R18" s="84">
        <f>SUM(P18,N18,L18,J18,H18)</f>
        <v>623542104</v>
      </c>
    </row>
    <row r="19" spans="1:18" ht="21.75" customHeight="1" x14ac:dyDescent="0.55000000000000004">
      <c r="A19" s="93" t="s">
        <v>143</v>
      </c>
      <c r="B19" s="51"/>
      <c r="C19" s="51"/>
      <c r="D19" s="52"/>
      <c r="E19" s="52"/>
      <c r="F19" s="52"/>
      <c r="G19" s="52"/>
      <c r="H19" s="84"/>
      <c r="I19" s="51"/>
      <c r="J19" s="84"/>
      <c r="K19" s="84"/>
      <c r="L19" s="84"/>
      <c r="M19" s="84"/>
      <c r="N19" s="84"/>
      <c r="O19" s="84"/>
      <c r="P19" s="84"/>
      <c r="Q19" s="51"/>
      <c r="R19" s="84"/>
    </row>
    <row r="20" spans="1:18" ht="21.75" customHeight="1" x14ac:dyDescent="0.45">
      <c r="A20" s="51" t="s">
        <v>147</v>
      </c>
      <c r="B20" s="51"/>
      <c r="C20" s="51"/>
      <c r="D20" s="52"/>
      <c r="E20" s="52"/>
      <c r="F20" s="52"/>
      <c r="G20" s="52"/>
      <c r="H20" s="84">
        <v>207008100</v>
      </c>
      <c r="I20" s="51"/>
      <c r="J20" s="84">
        <v>-172506750</v>
      </c>
      <c r="K20" s="84"/>
      <c r="L20" s="84">
        <v>0</v>
      </c>
      <c r="M20" s="84"/>
      <c r="N20" s="84">
        <v>0</v>
      </c>
      <c r="O20" s="84"/>
      <c r="P20" s="84">
        <v>0</v>
      </c>
      <c r="Q20" s="51"/>
      <c r="R20" s="84">
        <f>SUM(P20,N20,L20,J20,H20)</f>
        <v>34501350</v>
      </c>
    </row>
    <row r="21" spans="1:18" ht="21.75" customHeight="1" x14ac:dyDescent="0.45">
      <c r="A21" s="51" t="s">
        <v>148</v>
      </c>
      <c r="B21" s="51"/>
      <c r="C21" s="51"/>
      <c r="D21" s="52"/>
      <c r="E21" s="52"/>
      <c r="F21" s="52"/>
      <c r="G21" s="52"/>
      <c r="H21" s="84">
        <v>270000000</v>
      </c>
      <c r="I21" s="51"/>
      <c r="J21" s="84">
        <v>-216000000</v>
      </c>
      <c r="K21" s="84"/>
      <c r="L21" s="84">
        <v>0</v>
      </c>
      <c r="M21" s="84"/>
      <c r="N21" s="84">
        <v>0</v>
      </c>
      <c r="O21" s="84"/>
      <c r="P21" s="84">
        <v>0</v>
      </c>
      <c r="Q21" s="51"/>
      <c r="R21" s="84">
        <f>SUM(P21,N21,L21,J21,H21)</f>
        <v>54000000</v>
      </c>
    </row>
    <row r="22" spans="1:18" ht="21.75" customHeight="1" x14ac:dyDescent="0.45">
      <c r="A22" s="51" t="s">
        <v>107</v>
      </c>
      <c r="B22" s="51"/>
      <c r="C22" s="51"/>
      <c r="D22" s="52"/>
      <c r="E22" s="52"/>
      <c r="F22" s="52"/>
      <c r="G22" s="52"/>
      <c r="H22" s="60">
        <v>0</v>
      </c>
      <c r="I22" s="84"/>
      <c r="J22" s="60">
        <v>0</v>
      </c>
      <c r="K22" s="84"/>
      <c r="L22" s="60">
        <v>0</v>
      </c>
      <c r="M22" s="84"/>
      <c r="N22" s="103">
        <v>-21780516</v>
      </c>
      <c r="O22" s="84"/>
      <c r="P22" s="103">
        <v>30021019</v>
      </c>
      <c r="Q22" s="84"/>
      <c r="R22" s="103">
        <f>SUM(P22,N22,L22,J22,H22)</f>
        <v>8240503</v>
      </c>
    </row>
    <row r="23" spans="1:18" ht="6" customHeight="1" x14ac:dyDescent="0.45">
      <c r="A23" s="51"/>
      <c r="B23" s="51"/>
      <c r="C23" s="51"/>
      <c r="D23" s="81"/>
      <c r="E23" s="81"/>
      <c r="F23" s="81"/>
      <c r="G23" s="52"/>
      <c r="H23" s="75"/>
      <c r="I23" s="75"/>
      <c r="J23" s="53"/>
      <c r="K23" s="84"/>
      <c r="L23" s="53"/>
      <c r="M23" s="84"/>
      <c r="N23" s="53"/>
      <c r="O23" s="84"/>
      <c r="P23" s="53"/>
      <c r="Q23" s="84"/>
      <c r="R23" s="84"/>
    </row>
    <row r="24" spans="1:18" ht="21.75" customHeight="1" thickBot="1" x14ac:dyDescent="0.5">
      <c r="A24" s="55" t="s">
        <v>150</v>
      </c>
      <c r="B24" s="55"/>
      <c r="C24" s="51"/>
      <c r="D24" s="52"/>
      <c r="E24" s="52"/>
      <c r="F24" s="52"/>
      <c r="G24" s="51"/>
      <c r="H24" s="73">
        <f>SUM(H18:H22)</f>
        <v>6848414265</v>
      </c>
      <c r="I24" s="53"/>
      <c r="J24" s="73">
        <f>SUM(J18:J22)</f>
        <v>-5633766334</v>
      </c>
      <c r="K24" s="84"/>
      <c r="L24" s="73">
        <f>SUM(L18:L22)</f>
        <v>25800000</v>
      </c>
      <c r="M24" s="84"/>
      <c r="N24" s="73">
        <f>SUM(N18:N22)</f>
        <v>-379623607</v>
      </c>
      <c r="O24" s="84"/>
      <c r="P24" s="73">
        <f>SUM(P18:P22)</f>
        <v>-140540367</v>
      </c>
      <c r="Q24" s="84"/>
      <c r="R24" s="73">
        <f>SUM(R18:R22)</f>
        <v>720283957</v>
      </c>
    </row>
    <row r="25" spans="1:18" ht="21.75" customHeight="1" thickTop="1" x14ac:dyDescent="0.45">
      <c r="A25" s="55"/>
      <c r="B25" s="55"/>
      <c r="C25" s="51"/>
      <c r="D25" s="52"/>
      <c r="E25" s="52"/>
      <c r="F25" s="52"/>
      <c r="G25" s="51"/>
      <c r="H25" s="53"/>
      <c r="I25" s="53"/>
      <c r="J25" s="53"/>
      <c r="K25" s="84"/>
      <c r="L25" s="53"/>
      <c r="M25" s="84"/>
      <c r="N25" s="53"/>
      <c r="O25" s="84"/>
      <c r="P25" s="53"/>
      <c r="Q25" s="84"/>
      <c r="R25" s="53"/>
    </row>
    <row r="26" spans="1:18" ht="3" customHeight="1" x14ac:dyDescent="0.45">
      <c r="A26" s="55"/>
      <c r="B26" s="55"/>
      <c r="C26" s="51"/>
      <c r="D26" s="52"/>
      <c r="E26" s="52"/>
      <c r="F26" s="52"/>
      <c r="G26" s="51"/>
      <c r="H26" s="53"/>
      <c r="I26" s="53"/>
      <c r="J26" s="53"/>
      <c r="K26" s="84"/>
      <c r="L26" s="53"/>
      <c r="M26" s="84"/>
      <c r="N26" s="53"/>
      <c r="O26" s="84"/>
      <c r="P26" s="53"/>
      <c r="Q26" s="84"/>
      <c r="R26" s="53"/>
    </row>
    <row r="27" spans="1:18" ht="21.9" customHeight="1" x14ac:dyDescent="0.45">
      <c r="A27" s="76" t="str">
        <f>'EQ Consol 9'!A31</f>
        <v>หมายเหตุประกอบข้อมูลทางการเงินเป็นส่วนหนึ่งของข้อมูลทางการเงินระหว่างกาลนี้</v>
      </c>
      <c r="B27" s="76"/>
      <c r="C27" s="76"/>
      <c r="D27" s="76"/>
      <c r="E27" s="76"/>
      <c r="F27" s="76"/>
      <c r="G27" s="77"/>
      <c r="H27" s="77"/>
      <c r="I27" s="78"/>
      <c r="J27" s="78"/>
      <c r="K27" s="78"/>
      <c r="L27" s="77"/>
      <c r="M27" s="77"/>
      <c r="N27" s="77"/>
      <c r="O27" s="77"/>
      <c r="P27" s="77"/>
      <c r="Q27" s="77"/>
      <c r="R27" s="77"/>
    </row>
  </sheetData>
  <mergeCells count="3">
    <mergeCell ref="H5:R5"/>
    <mergeCell ref="H7:J7"/>
    <mergeCell ref="L7:N7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CB6A6-E013-4092-A929-14F24F9ABD90}">
  <dimension ref="A1:L132"/>
  <sheetViews>
    <sheetView tabSelected="1" topLeftCell="A47" zoomScaleNormal="100" zoomScaleSheetLayoutView="80" workbookViewId="0">
      <selection activeCell="H65" sqref="H65"/>
    </sheetView>
  </sheetViews>
  <sheetFormatPr defaultColWidth="14.44140625" defaultRowHeight="21.75" customHeight="1" x14ac:dyDescent="0.45"/>
  <cols>
    <col min="1" max="2" width="1.5546875" style="86" customWidth="1"/>
    <col min="3" max="3" width="38.6640625" style="86" customWidth="1"/>
    <col min="4" max="4" width="8" style="86" customWidth="1"/>
    <col min="5" max="5" width="0.6640625" style="86" customWidth="1"/>
    <col min="6" max="6" width="11.6640625" style="151" customWidth="1"/>
    <col min="7" max="7" width="0.6640625" style="151" customWidth="1"/>
    <col min="8" max="8" width="11.6640625" style="151" customWidth="1"/>
    <col min="9" max="9" width="0.6640625" style="151" customWidth="1"/>
    <col min="10" max="10" width="11.6640625" style="151" customWidth="1"/>
    <col min="11" max="11" width="0.6640625" style="151" customWidth="1"/>
    <col min="12" max="12" width="11.6640625" style="151" customWidth="1"/>
    <col min="13" max="16384" width="14.44140625" style="86"/>
  </cols>
  <sheetData>
    <row r="1" spans="1:12" ht="21.75" customHeight="1" x14ac:dyDescent="0.45">
      <c r="A1" s="104" t="s">
        <v>0</v>
      </c>
      <c r="B1" s="104"/>
      <c r="C1" s="104"/>
      <c r="D1" s="105"/>
      <c r="E1" s="104"/>
      <c r="F1" s="106"/>
      <c r="G1" s="106"/>
      <c r="H1" s="106"/>
      <c r="I1" s="106"/>
      <c r="J1" s="106"/>
      <c r="K1" s="106"/>
      <c r="L1" s="107"/>
    </row>
    <row r="2" spans="1:12" ht="21.75" customHeight="1" x14ac:dyDescent="0.45">
      <c r="A2" s="104" t="s">
        <v>155</v>
      </c>
      <c r="B2" s="104"/>
      <c r="C2" s="104"/>
      <c r="D2" s="105"/>
      <c r="E2" s="104"/>
      <c r="F2" s="106"/>
      <c r="G2" s="106"/>
      <c r="H2" s="106"/>
      <c r="I2" s="106"/>
      <c r="J2" s="106"/>
      <c r="K2" s="106"/>
      <c r="L2" s="106"/>
    </row>
    <row r="3" spans="1:12" ht="21.75" customHeight="1" x14ac:dyDescent="0.45">
      <c r="A3" s="108" t="s">
        <v>116</v>
      </c>
      <c r="B3" s="109"/>
      <c r="C3" s="109"/>
      <c r="D3" s="110"/>
      <c r="E3" s="109"/>
      <c r="F3" s="111"/>
      <c r="G3" s="111"/>
      <c r="H3" s="111"/>
      <c r="I3" s="111"/>
      <c r="J3" s="111"/>
      <c r="K3" s="111"/>
      <c r="L3" s="111"/>
    </row>
    <row r="4" spans="1:12" ht="21.75" customHeight="1" x14ac:dyDescent="0.45">
      <c r="A4" s="112"/>
      <c r="B4" s="112"/>
      <c r="C4" s="112"/>
      <c r="D4" s="113"/>
      <c r="E4" s="112"/>
      <c r="F4" s="114"/>
      <c r="G4" s="114"/>
      <c r="H4" s="114"/>
      <c r="I4" s="114"/>
      <c r="J4" s="114"/>
      <c r="K4" s="114"/>
      <c r="L4" s="114"/>
    </row>
    <row r="5" spans="1:12" ht="21.75" customHeight="1" x14ac:dyDescent="0.45">
      <c r="A5" s="112"/>
      <c r="B5" s="112"/>
      <c r="C5" s="112"/>
      <c r="D5" s="113"/>
      <c r="E5" s="112"/>
      <c r="F5" s="172" t="s">
        <v>3</v>
      </c>
      <c r="G5" s="165"/>
      <c r="H5" s="165"/>
      <c r="I5" s="115"/>
      <c r="J5" s="172" t="s">
        <v>4</v>
      </c>
      <c r="K5" s="165"/>
      <c r="L5" s="165"/>
    </row>
    <row r="6" spans="1:12" ht="21.75" customHeight="1" x14ac:dyDescent="0.45">
      <c r="A6" s="112"/>
      <c r="B6" s="112"/>
      <c r="C6" s="112"/>
      <c r="D6" s="113"/>
      <c r="E6" s="112"/>
      <c r="F6" s="116" t="s">
        <v>7</v>
      </c>
      <c r="G6" s="107"/>
      <c r="H6" s="116" t="s">
        <v>7</v>
      </c>
      <c r="I6" s="107"/>
      <c r="J6" s="116" t="s">
        <v>7</v>
      </c>
      <c r="K6" s="107"/>
      <c r="L6" s="116" t="s">
        <v>7</v>
      </c>
    </row>
    <row r="7" spans="1:12" ht="21.75" customHeight="1" x14ac:dyDescent="0.45">
      <c r="A7" s="112"/>
      <c r="B7" s="112"/>
      <c r="C7" s="112"/>
      <c r="D7" s="113"/>
      <c r="E7" s="113"/>
      <c r="F7" s="107" t="s">
        <v>9</v>
      </c>
      <c r="G7" s="107"/>
      <c r="H7" s="107" t="s">
        <v>10</v>
      </c>
      <c r="I7" s="107"/>
      <c r="J7" s="107" t="s">
        <v>9</v>
      </c>
      <c r="K7" s="107"/>
      <c r="L7" s="107" t="s">
        <v>10</v>
      </c>
    </row>
    <row r="8" spans="1:12" ht="21.75" customHeight="1" x14ac:dyDescent="0.45">
      <c r="A8" s="112"/>
      <c r="B8" s="112"/>
      <c r="C8" s="112"/>
      <c r="D8" s="117" t="s">
        <v>11</v>
      </c>
      <c r="E8" s="118"/>
      <c r="F8" s="119" t="s">
        <v>12</v>
      </c>
      <c r="G8" s="107"/>
      <c r="H8" s="119" t="s">
        <v>12</v>
      </c>
      <c r="I8" s="120"/>
      <c r="J8" s="119" t="s">
        <v>12</v>
      </c>
      <c r="K8" s="107"/>
      <c r="L8" s="119" t="s">
        <v>12</v>
      </c>
    </row>
    <row r="9" spans="1:12" ht="6" customHeight="1" x14ac:dyDescent="0.45">
      <c r="A9" s="112"/>
      <c r="B9" s="112"/>
      <c r="C9" s="112"/>
      <c r="D9" s="121"/>
      <c r="E9" s="118"/>
      <c r="F9" s="122"/>
      <c r="G9" s="107"/>
      <c r="H9" s="107"/>
      <c r="I9" s="115"/>
      <c r="J9" s="122"/>
      <c r="K9" s="115"/>
      <c r="L9" s="107"/>
    </row>
    <row r="10" spans="1:12" ht="21.75" customHeight="1" x14ac:dyDescent="0.55000000000000004">
      <c r="A10" s="123" t="s">
        <v>99</v>
      </c>
      <c r="B10" s="112"/>
      <c r="C10" s="112"/>
      <c r="D10" s="121"/>
      <c r="E10" s="118"/>
      <c r="F10" s="124">
        <f>'PL 7-8(6month)'!I30</f>
        <v>-44018276</v>
      </c>
      <c r="G10" s="114"/>
      <c r="H10" s="114">
        <v>169037633</v>
      </c>
      <c r="I10" s="115"/>
      <c r="J10" s="125">
        <f>'PL 7-8(6month)'!M30</f>
        <v>-30155619</v>
      </c>
      <c r="K10" s="115"/>
      <c r="L10" s="126">
        <v>-21780516</v>
      </c>
    </row>
    <row r="11" spans="1:12" ht="21.75" customHeight="1" x14ac:dyDescent="0.45">
      <c r="A11" s="127" t="s">
        <v>156</v>
      </c>
      <c r="B11" s="112"/>
      <c r="C11" s="112"/>
      <c r="D11" s="121"/>
      <c r="E11" s="118"/>
      <c r="F11" s="124"/>
      <c r="G11" s="114"/>
      <c r="H11" s="114"/>
      <c r="I11" s="115"/>
      <c r="J11" s="125"/>
      <c r="K11" s="115"/>
      <c r="L11" s="126"/>
    </row>
    <row r="12" spans="1:12" ht="21.75" customHeight="1" x14ac:dyDescent="0.45">
      <c r="A12" s="127"/>
      <c r="B12" s="112" t="s">
        <v>157</v>
      </c>
      <c r="C12" s="112"/>
      <c r="D12" s="121"/>
      <c r="E12" s="118"/>
      <c r="F12" s="124"/>
      <c r="G12" s="114"/>
      <c r="H12" s="114"/>
      <c r="I12" s="115"/>
      <c r="J12" s="125"/>
      <c r="K12" s="115"/>
      <c r="L12" s="126"/>
    </row>
    <row r="13" spans="1:12" ht="21.75" customHeight="1" x14ac:dyDescent="0.45">
      <c r="A13" s="127"/>
      <c r="B13" s="112"/>
      <c r="C13" s="112" t="s">
        <v>158</v>
      </c>
      <c r="D13" s="121"/>
      <c r="E13" s="118"/>
      <c r="F13" s="124">
        <v>-2795053</v>
      </c>
      <c r="G13" s="114"/>
      <c r="H13" s="114">
        <v>0</v>
      </c>
      <c r="I13" s="115"/>
      <c r="J13" s="125">
        <v>0</v>
      </c>
      <c r="K13" s="115"/>
      <c r="L13" s="126">
        <v>0</v>
      </c>
    </row>
    <row r="14" spans="1:12" ht="21.75" customHeight="1" x14ac:dyDescent="0.45">
      <c r="A14" s="127"/>
      <c r="B14" s="112" t="s">
        <v>159</v>
      </c>
      <c r="C14" s="112"/>
      <c r="D14" s="113">
        <v>7</v>
      </c>
      <c r="E14" s="118"/>
      <c r="F14" s="68">
        <v>3469984</v>
      </c>
      <c r="G14" s="114"/>
      <c r="H14" s="114">
        <v>0</v>
      </c>
      <c r="I14" s="115"/>
      <c r="J14" s="125">
        <v>0</v>
      </c>
      <c r="K14" s="115"/>
      <c r="L14" s="126">
        <v>0</v>
      </c>
    </row>
    <row r="15" spans="1:12" ht="21.75" customHeight="1" x14ac:dyDescent="0.45">
      <c r="B15" s="127" t="s">
        <v>160</v>
      </c>
      <c r="C15" s="112"/>
      <c r="D15" s="113"/>
      <c r="E15" s="118"/>
      <c r="F15" s="124">
        <v>69958716</v>
      </c>
      <c r="G15" s="114"/>
      <c r="H15" s="114">
        <f>50189655+201639</f>
        <v>50391294</v>
      </c>
      <c r="I15" s="115"/>
      <c r="J15" s="125">
        <v>163588</v>
      </c>
      <c r="K15" s="115"/>
      <c r="L15" s="126">
        <v>7481</v>
      </c>
    </row>
    <row r="16" spans="1:12" ht="21.75" customHeight="1" x14ac:dyDescent="0.45">
      <c r="B16" s="127" t="s">
        <v>161</v>
      </c>
      <c r="C16" s="112"/>
      <c r="D16" s="113"/>
      <c r="E16" s="112"/>
      <c r="F16" s="124">
        <v>-190263</v>
      </c>
      <c r="G16" s="114"/>
      <c r="H16" s="114">
        <v>-6914</v>
      </c>
      <c r="I16" s="114"/>
      <c r="J16" s="125">
        <v>-2616517</v>
      </c>
      <c r="K16" s="114"/>
      <c r="L16" s="126">
        <v>-377809</v>
      </c>
    </row>
    <row r="17" spans="1:12" ht="21.75" customHeight="1" x14ac:dyDescent="0.45">
      <c r="B17" s="127" t="s">
        <v>162</v>
      </c>
      <c r="C17" s="112"/>
      <c r="D17" s="113"/>
      <c r="E17" s="112"/>
      <c r="F17" s="124">
        <v>-360000</v>
      </c>
      <c r="G17" s="114"/>
      <c r="H17" s="114">
        <v>-360000</v>
      </c>
      <c r="I17" s="114"/>
      <c r="J17" s="125">
        <v>0</v>
      </c>
      <c r="K17" s="114"/>
      <c r="L17" s="126">
        <v>0</v>
      </c>
    </row>
    <row r="18" spans="1:12" ht="21.75" customHeight="1" x14ac:dyDescent="0.45">
      <c r="B18" s="127" t="s">
        <v>163</v>
      </c>
      <c r="C18" s="112"/>
      <c r="D18" s="113"/>
      <c r="E18" s="112"/>
      <c r="F18" s="124">
        <v>31394455</v>
      </c>
      <c r="G18" s="114"/>
      <c r="H18" s="114">
        <v>17320663</v>
      </c>
      <c r="I18" s="114"/>
      <c r="J18" s="125">
        <v>1177945</v>
      </c>
      <c r="K18" s="114"/>
      <c r="L18" s="126">
        <v>701028</v>
      </c>
    </row>
    <row r="19" spans="1:12" ht="21.75" customHeight="1" x14ac:dyDescent="0.45">
      <c r="B19" s="127" t="s">
        <v>164</v>
      </c>
      <c r="C19" s="112"/>
      <c r="D19" s="113"/>
      <c r="E19" s="112"/>
      <c r="F19" s="128">
        <v>1546216</v>
      </c>
      <c r="G19" s="114"/>
      <c r="H19" s="129">
        <v>3171958</v>
      </c>
      <c r="I19" s="114"/>
      <c r="J19" s="125">
        <v>410430</v>
      </c>
      <c r="K19" s="114"/>
      <c r="L19" s="126">
        <v>789138</v>
      </c>
    </row>
    <row r="20" spans="1:12" ht="21.75" customHeight="1" x14ac:dyDescent="0.45">
      <c r="B20" s="127" t="s">
        <v>165</v>
      </c>
      <c r="C20" s="112"/>
      <c r="D20" s="113"/>
      <c r="E20" s="112"/>
      <c r="F20" s="128">
        <v>865096</v>
      </c>
      <c r="G20" s="129"/>
      <c r="H20" s="129">
        <v>-113472</v>
      </c>
      <c r="I20" s="129"/>
      <c r="J20" s="125">
        <v>0</v>
      </c>
      <c r="K20" s="129"/>
      <c r="L20" s="126">
        <v>0</v>
      </c>
    </row>
    <row r="21" spans="1:12" ht="21.75" customHeight="1" x14ac:dyDescent="0.45">
      <c r="B21" s="127" t="s">
        <v>214</v>
      </c>
      <c r="C21" s="112"/>
      <c r="D21" s="113"/>
      <c r="E21" s="112"/>
      <c r="F21" s="124">
        <v>-4048903</v>
      </c>
      <c r="G21" s="114"/>
      <c r="H21" s="114">
        <v>-8808454</v>
      </c>
      <c r="I21" s="114"/>
      <c r="J21" s="125">
        <v>0</v>
      </c>
      <c r="K21" s="114"/>
      <c r="L21" s="126">
        <v>3327413.44</v>
      </c>
    </row>
    <row r="22" spans="1:12" ht="21.75" customHeight="1" x14ac:dyDescent="0.45">
      <c r="B22" s="127" t="s">
        <v>211</v>
      </c>
      <c r="C22" s="112"/>
      <c r="D22" s="113"/>
      <c r="E22" s="112"/>
      <c r="F22" s="124">
        <v>-4576450</v>
      </c>
      <c r="G22" s="114"/>
      <c r="H22" s="114">
        <v>41</v>
      </c>
      <c r="I22" s="114"/>
      <c r="J22" s="125">
        <v>0</v>
      </c>
      <c r="K22" s="114"/>
      <c r="L22" s="126">
        <v>0</v>
      </c>
    </row>
    <row r="23" spans="1:12" ht="21.75" customHeight="1" x14ac:dyDescent="0.45">
      <c r="A23" s="127" t="s">
        <v>166</v>
      </c>
      <c r="B23" s="112"/>
      <c r="C23" s="112"/>
      <c r="D23" s="113"/>
      <c r="E23" s="112"/>
      <c r="F23" s="124"/>
      <c r="G23" s="114"/>
      <c r="H23" s="114"/>
      <c r="I23" s="114"/>
      <c r="J23" s="125"/>
      <c r="K23" s="114"/>
      <c r="L23" s="126"/>
    </row>
    <row r="24" spans="1:12" ht="21.75" customHeight="1" x14ac:dyDescent="0.45">
      <c r="B24" s="127" t="s">
        <v>16</v>
      </c>
      <c r="C24" s="112"/>
      <c r="D24" s="113"/>
      <c r="E24" s="112"/>
      <c r="F24" s="124">
        <v>69403131</v>
      </c>
      <c r="G24" s="114"/>
      <c r="H24" s="114">
        <v>51410567</v>
      </c>
      <c r="I24" s="114"/>
      <c r="J24" s="125">
        <v>-3613713</v>
      </c>
      <c r="K24" s="114"/>
      <c r="L24" s="126">
        <v>-50746</v>
      </c>
    </row>
    <row r="25" spans="1:12" ht="21.75" customHeight="1" x14ac:dyDescent="0.45">
      <c r="B25" s="127" t="s">
        <v>20</v>
      </c>
      <c r="C25" s="112"/>
      <c r="D25" s="113"/>
      <c r="E25" s="112"/>
      <c r="F25" s="130">
        <v>285198103</v>
      </c>
      <c r="G25" s="114"/>
      <c r="H25" s="114">
        <v>-33165319</v>
      </c>
      <c r="I25" s="114"/>
      <c r="J25" s="125">
        <v>0</v>
      </c>
      <c r="K25" s="114"/>
      <c r="L25" s="126">
        <v>0</v>
      </c>
    </row>
    <row r="26" spans="1:12" ht="21.75" customHeight="1" x14ac:dyDescent="0.45">
      <c r="B26" s="127" t="s">
        <v>21</v>
      </c>
      <c r="C26" s="112"/>
      <c r="D26" s="113"/>
      <c r="E26" s="112"/>
      <c r="F26" s="130">
        <v>8504441</v>
      </c>
      <c r="G26" s="114"/>
      <c r="H26" s="114">
        <v>4747990</v>
      </c>
      <c r="I26" s="114"/>
      <c r="J26" s="125">
        <v>0</v>
      </c>
      <c r="K26" s="114"/>
      <c r="L26" s="126">
        <v>0</v>
      </c>
    </row>
    <row r="27" spans="1:12" ht="21.75" customHeight="1" x14ac:dyDescent="0.45">
      <c r="B27" s="127" t="s">
        <v>22</v>
      </c>
      <c r="C27" s="112"/>
      <c r="D27" s="113"/>
      <c r="E27" s="112"/>
      <c r="F27" s="124">
        <v>17755979</v>
      </c>
      <c r="G27" s="114"/>
      <c r="H27" s="114">
        <v>13404265</v>
      </c>
      <c r="I27" s="114"/>
      <c r="J27" s="125">
        <v>10784</v>
      </c>
      <c r="K27" s="114"/>
      <c r="L27" s="126">
        <v>-16049</v>
      </c>
    </row>
    <row r="28" spans="1:12" ht="21.75" customHeight="1" x14ac:dyDescent="0.45">
      <c r="B28" s="127" t="s">
        <v>37</v>
      </c>
      <c r="C28" s="112"/>
      <c r="D28" s="113"/>
      <c r="E28" s="112"/>
      <c r="F28" s="130">
        <v>-2322181</v>
      </c>
      <c r="G28" s="114"/>
      <c r="H28" s="114">
        <v>9123165</v>
      </c>
      <c r="I28" s="114"/>
      <c r="J28" s="125">
        <v>-1750673</v>
      </c>
      <c r="K28" s="114"/>
      <c r="L28" s="126">
        <v>385448</v>
      </c>
    </row>
    <row r="29" spans="1:12" ht="21.75" customHeight="1" x14ac:dyDescent="0.45">
      <c r="B29" s="127" t="s">
        <v>47</v>
      </c>
      <c r="C29" s="112"/>
      <c r="D29" s="113"/>
      <c r="E29" s="112"/>
      <c r="F29" s="130">
        <v>-389390923</v>
      </c>
      <c r="G29" s="114"/>
      <c r="H29" s="114">
        <v>-112987225</v>
      </c>
      <c r="I29" s="114"/>
      <c r="J29" s="125">
        <v>-76421</v>
      </c>
      <c r="K29" s="114"/>
      <c r="L29" s="126">
        <v>-4510113</v>
      </c>
    </row>
    <row r="30" spans="1:12" ht="21.75" customHeight="1" x14ac:dyDescent="0.45">
      <c r="B30" s="127" t="s">
        <v>57</v>
      </c>
      <c r="C30" s="112"/>
      <c r="D30" s="113"/>
      <c r="E30" s="112"/>
      <c r="F30" s="124">
        <v>-371229</v>
      </c>
      <c r="G30" s="114"/>
      <c r="H30" s="114">
        <v>-24289669</v>
      </c>
      <c r="I30" s="114"/>
      <c r="J30" s="125">
        <v>480378</v>
      </c>
      <c r="K30" s="114"/>
      <c r="L30" s="126">
        <v>0</v>
      </c>
    </row>
    <row r="31" spans="1:12" ht="6" customHeight="1" x14ac:dyDescent="0.45">
      <c r="A31" s="112"/>
      <c r="B31" s="112"/>
      <c r="C31" s="112"/>
      <c r="D31" s="113"/>
      <c r="E31" s="112"/>
      <c r="F31" s="131"/>
      <c r="G31" s="114"/>
      <c r="H31" s="132"/>
      <c r="I31" s="114"/>
      <c r="J31" s="131"/>
      <c r="K31" s="114"/>
      <c r="L31" s="132"/>
    </row>
    <row r="32" spans="1:12" ht="21.75" customHeight="1" x14ac:dyDescent="0.45">
      <c r="A32" s="112" t="s">
        <v>221</v>
      </c>
      <c r="B32" s="112"/>
      <c r="C32" s="112"/>
      <c r="D32" s="113"/>
      <c r="E32" s="112"/>
      <c r="F32" s="133">
        <f>SUM(F10:F30)</f>
        <v>40022843</v>
      </c>
      <c r="G32" s="114"/>
      <c r="H32" s="114">
        <f>SUM(H10:H30)</f>
        <v>138876523</v>
      </c>
      <c r="I32" s="114"/>
      <c r="J32" s="134">
        <f>SUM(J10:J30)</f>
        <v>-35969818</v>
      </c>
      <c r="K32" s="114"/>
      <c r="L32" s="135">
        <f>SUM(L10:L30)</f>
        <v>-21524724.559999999</v>
      </c>
    </row>
    <row r="33" spans="1:12" ht="21.75" customHeight="1" x14ac:dyDescent="0.45">
      <c r="B33" s="127" t="s">
        <v>167</v>
      </c>
      <c r="C33" s="112"/>
      <c r="D33" s="113"/>
      <c r="E33" s="112"/>
      <c r="F33" s="124">
        <v>-30133651</v>
      </c>
      <c r="G33" s="114"/>
      <c r="H33" s="114">
        <v>-18053310</v>
      </c>
      <c r="I33" s="114"/>
      <c r="J33" s="134">
        <v>-215007</v>
      </c>
      <c r="K33" s="114"/>
      <c r="L33" s="135">
        <v>-341381</v>
      </c>
    </row>
    <row r="34" spans="1:12" ht="21.75" customHeight="1" x14ac:dyDescent="0.45">
      <c r="B34" s="127" t="s">
        <v>215</v>
      </c>
      <c r="C34" s="112"/>
      <c r="D34" s="113"/>
      <c r="E34" s="112"/>
      <c r="F34" s="136">
        <v>840197</v>
      </c>
      <c r="G34" s="114"/>
      <c r="H34" s="137">
        <v>-285016</v>
      </c>
      <c r="I34" s="114"/>
      <c r="J34" s="136">
        <v>-18280</v>
      </c>
      <c r="K34" s="114"/>
      <c r="L34" s="137">
        <v>0</v>
      </c>
    </row>
    <row r="35" spans="1:12" ht="6" customHeight="1" x14ac:dyDescent="0.45">
      <c r="A35" s="112"/>
      <c r="B35" s="112"/>
      <c r="C35" s="112"/>
      <c r="D35" s="112"/>
      <c r="E35" s="112"/>
      <c r="F35" s="128"/>
      <c r="G35" s="129"/>
      <c r="H35" s="129"/>
      <c r="I35" s="129"/>
      <c r="J35" s="128"/>
      <c r="K35" s="129"/>
      <c r="L35" s="129"/>
    </row>
    <row r="36" spans="1:12" ht="21.75" customHeight="1" x14ac:dyDescent="0.45">
      <c r="A36" s="104" t="s">
        <v>168</v>
      </c>
      <c r="B36" s="112"/>
      <c r="C36" s="112"/>
      <c r="D36" s="113"/>
      <c r="E36" s="112"/>
      <c r="F36" s="138">
        <f>SUM(F32:F34)</f>
        <v>10729389</v>
      </c>
      <c r="G36" s="114"/>
      <c r="H36" s="139">
        <f>SUM(H32:H34)</f>
        <v>120538197</v>
      </c>
      <c r="I36" s="114"/>
      <c r="J36" s="138">
        <f>SUM(J32:J34)</f>
        <v>-36203105</v>
      </c>
      <c r="K36" s="114"/>
      <c r="L36" s="139">
        <f>SUM(L32:L34)</f>
        <v>-21866105.559999999</v>
      </c>
    </row>
    <row r="37" spans="1:12" ht="21.75" customHeight="1" x14ac:dyDescent="0.45">
      <c r="A37" s="104"/>
      <c r="B37" s="112"/>
      <c r="C37" s="112"/>
      <c r="D37" s="113"/>
      <c r="E37" s="112"/>
      <c r="F37" s="107"/>
      <c r="G37" s="114"/>
      <c r="H37" s="107"/>
      <c r="I37" s="114"/>
      <c r="J37" s="107"/>
      <c r="K37" s="114"/>
      <c r="L37" s="107"/>
    </row>
    <row r="38" spans="1:12" ht="21.75" customHeight="1" x14ac:dyDescent="0.45">
      <c r="A38" s="104"/>
      <c r="B38" s="112"/>
      <c r="C38" s="112"/>
      <c r="D38" s="113"/>
      <c r="E38" s="112"/>
      <c r="F38" s="107"/>
      <c r="G38" s="114"/>
      <c r="H38" s="107"/>
      <c r="I38" s="114"/>
      <c r="J38" s="107"/>
      <c r="K38" s="114"/>
      <c r="L38" s="107"/>
    </row>
    <row r="39" spans="1:12" ht="21.75" customHeight="1" x14ac:dyDescent="0.45">
      <c r="A39" s="104"/>
      <c r="B39" s="112"/>
      <c r="C39" s="112"/>
      <c r="D39" s="113"/>
      <c r="E39" s="112"/>
      <c r="F39" s="107"/>
      <c r="G39" s="114"/>
      <c r="H39" s="107"/>
      <c r="I39" s="114"/>
      <c r="J39" s="107"/>
      <c r="K39" s="114"/>
      <c r="L39" s="107"/>
    </row>
    <row r="40" spans="1:12" ht="21.75" customHeight="1" x14ac:dyDescent="0.45">
      <c r="A40" s="104"/>
      <c r="B40" s="112"/>
      <c r="C40" s="112"/>
      <c r="D40" s="113"/>
      <c r="E40" s="112"/>
      <c r="F40" s="107"/>
      <c r="G40" s="114"/>
      <c r="H40" s="107"/>
      <c r="I40" s="114"/>
      <c r="J40" s="107"/>
      <c r="K40" s="114"/>
      <c r="L40" s="107"/>
    </row>
    <row r="41" spans="1:12" ht="21.75" customHeight="1" x14ac:dyDescent="0.45">
      <c r="A41" s="104"/>
      <c r="B41" s="112"/>
      <c r="C41" s="112"/>
      <c r="D41" s="113"/>
      <c r="E41" s="112"/>
      <c r="F41" s="107"/>
      <c r="G41" s="114"/>
      <c r="H41" s="107"/>
      <c r="I41" s="114"/>
      <c r="J41" s="107"/>
      <c r="K41" s="114"/>
      <c r="L41" s="107"/>
    </row>
    <row r="42" spans="1:12" ht="15.75" customHeight="1" x14ac:dyDescent="0.45">
      <c r="A42" s="104"/>
      <c r="B42" s="112"/>
      <c r="C42" s="112"/>
      <c r="D42" s="113"/>
      <c r="E42" s="112"/>
      <c r="F42" s="107"/>
      <c r="G42" s="114"/>
      <c r="H42" s="107"/>
      <c r="I42" s="114"/>
      <c r="J42" s="107"/>
      <c r="K42" s="114"/>
      <c r="L42" s="107"/>
    </row>
    <row r="43" spans="1:12" ht="21.9" customHeight="1" x14ac:dyDescent="0.45">
      <c r="A43" s="153" t="str">
        <f>+'EQ Company 10'!A27</f>
        <v>หมายเหตุประกอบข้อมูลทางการเงินเป็นส่วนหนึ่งของข้อมูลทางการเงินระหว่างกาลนี้</v>
      </c>
      <c r="B43" s="153"/>
      <c r="C43" s="153"/>
      <c r="D43" s="154"/>
      <c r="E43" s="153"/>
      <c r="F43" s="155"/>
      <c r="G43" s="137"/>
      <c r="H43" s="155"/>
      <c r="I43" s="137"/>
      <c r="J43" s="155"/>
      <c r="K43" s="137"/>
      <c r="L43" s="155"/>
    </row>
    <row r="44" spans="1:12" ht="21.75" customHeight="1" x14ac:dyDescent="0.45">
      <c r="A44" s="104" t="s">
        <v>0</v>
      </c>
      <c r="B44" s="104"/>
      <c r="C44" s="104"/>
      <c r="D44" s="105"/>
      <c r="E44" s="104"/>
      <c r="F44" s="106"/>
      <c r="G44" s="106"/>
      <c r="H44" s="106"/>
      <c r="I44" s="106"/>
      <c r="J44" s="106"/>
      <c r="K44" s="106"/>
      <c r="L44" s="107"/>
    </row>
    <row r="45" spans="1:12" ht="21.75" customHeight="1" x14ac:dyDescent="0.45">
      <c r="A45" s="104" t="s">
        <v>206</v>
      </c>
      <c r="B45" s="104"/>
      <c r="C45" s="104"/>
      <c r="D45" s="105"/>
      <c r="E45" s="104"/>
      <c r="F45" s="106"/>
      <c r="G45" s="106"/>
      <c r="H45" s="106"/>
      <c r="I45" s="106"/>
      <c r="J45" s="106"/>
      <c r="K45" s="106"/>
      <c r="L45" s="106"/>
    </row>
    <row r="46" spans="1:12" ht="21.75" customHeight="1" x14ac:dyDescent="0.45">
      <c r="A46" s="108" t="s">
        <v>116</v>
      </c>
      <c r="B46" s="109"/>
      <c r="C46" s="109"/>
      <c r="D46" s="110"/>
      <c r="E46" s="109"/>
      <c r="F46" s="111"/>
      <c r="G46" s="111"/>
      <c r="H46" s="111"/>
      <c r="I46" s="111"/>
      <c r="J46" s="111"/>
      <c r="K46" s="111"/>
      <c r="L46" s="111"/>
    </row>
    <row r="47" spans="1:12" ht="20.100000000000001" customHeight="1" x14ac:dyDescent="0.45">
      <c r="A47" s="112"/>
      <c r="B47" s="112"/>
      <c r="C47" s="112"/>
      <c r="D47" s="113"/>
      <c r="E47" s="112"/>
      <c r="F47" s="114"/>
      <c r="G47" s="114"/>
      <c r="H47" s="114"/>
      <c r="I47" s="114"/>
      <c r="J47" s="114"/>
      <c r="K47" s="114"/>
      <c r="L47" s="114"/>
    </row>
    <row r="48" spans="1:12" ht="20.100000000000001" customHeight="1" x14ac:dyDescent="0.45">
      <c r="A48" s="112"/>
      <c r="B48" s="112"/>
      <c r="C48" s="112"/>
      <c r="D48" s="113"/>
      <c r="E48" s="112"/>
      <c r="F48" s="172" t="s">
        <v>3</v>
      </c>
      <c r="G48" s="165"/>
      <c r="H48" s="165"/>
      <c r="I48" s="115"/>
      <c r="J48" s="172" t="s">
        <v>4</v>
      </c>
      <c r="K48" s="165"/>
      <c r="L48" s="165"/>
    </row>
    <row r="49" spans="1:12" ht="20.100000000000001" customHeight="1" x14ac:dyDescent="0.45">
      <c r="A49" s="112"/>
      <c r="B49" s="112"/>
      <c r="C49" s="112"/>
      <c r="D49" s="113"/>
      <c r="E49" s="112"/>
      <c r="F49" s="116" t="s">
        <v>7</v>
      </c>
      <c r="G49" s="107"/>
      <c r="H49" s="116" t="s">
        <v>7</v>
      </c>
      <c r="I49" s="107"/>
      <c r="J49" s="116" t="s">
        <v>7</v>
      </c>
      <c r="K49" s="107"/>
      <c r="L49" s="116" t="s">
        <v>7</v>
      </c>
    </row>
    <row r="50" spans="1:12" ht="20.100000000000001" customHeight="1" x14ac:dyDescent="0.45">
      <c r="A50" s="112"/>
      <c r="B50" s="112"/>
      <c r="C50" s="112"/>
      <c r="D50" s="113"/>
      <c r="E50" s="113"/>
      <c r="F50" s="107" t="s">
        <v>9</v>
      </c>
      <c r="G50" s="107"/>
      <c r="H50" s="107" t="s">
        <v>10</v>
      </c>
      <c r="I50" s="107"/>
      <c r="J50" s="107" t="s">
        <v>9</v>
      </c>
      <c r="K50" s="107"/>
      <c r="L50" s="107" t="s">
        <v>10</v>
      </c>
    </row>
    <row r="51" spans="1:12" ht="20.100000000000001" customHeight="1" x14ac:dyDescent="0.45">
      <c r="A51" s="112"/>
      <c r="B51" s="112"/>
      <c r="C51" s="112"/>
      <c r="D51" s="117" t="s">
        <v>11</v>
      </c>
      <c r="E51" s="118"/>
      <c r="F51" s="119" t="s">
        <v>12</v>
      </c>
      <c r="G51" s="107"/>
      <c r="H51" s="119" t="s">
        <v>12</v>
      </c>
      <c r="I51" s="120"/>
      <c r="J51" s="119" t="s">
        <v>12</v>
      </c>
      <c r="K51" s="107"/>
      <c r="L51" s="119" t="s">
        <v>12</v>
      </c>
    </row>
    <row r="52" spans="1:12" ht="6" customHeight="1" x14ac:dyDescent="0.45">
      <c r="A52" s="104"/>
      <c r="B52" s="112"/>
      <c r="C52" s="112"/>
      <c r="D52" s="113"/>
      <c r="E52" s="112"/>
      <c r="F52" s="122"/>
      <c r="G52" s="107"/>
      <c r="H52" s="107"/>
      <c r="I52" s="115"/>
      <c r="J52" s="122"/>
      <c r="K52" s="115"/>
      <c r="L52" s="107"/>
    </row>
    <row r="53" spans="1:12" ht="20.100000000000001" customHeight="1" x14ac:dyDescent="0.45">
      <c r="A53" s="140" t="s">
        <v>169</v>
      </c>
      <c r="B53" s="112"/>
      <c r="C53" s="112"/>
      <c r="D53" s="121"/>
      <c r="E53" s="118"/>
      <c r="F53" s="122"/>
      <c r="G53" s="107"/>
      <c r="H53" s="107"/>
      <c r="I53" s="115"/>
      <c r="J53" s="122"/>
      <c r="K53" s="115"/>
      <c r="L53" s="107"/>
    </row>
    <row r="54" spans="1:12" ht="20.100000000000001" customHeight="1" x14ac:dyDescent="0.45">
      <c r="A54" s="127" t="s">
        <v>170</v>
      </c>
      <c r="B54" s="112"/>
      <c r="C54" s="112"/>
      <c r="D54" s="141"/>
      <c r="E54" s="118"/>
      <c r="F54" s="124">
        <v>-74227</v>
      </c>
      <c r="G54" s="114"/>
      <c r="H54" s="114">
        <v>0</v>
      </c>
      <c r="I54" s="115"/>
      <c r="J54" s="124">
        <v>0</v>
      </c>
      <c r="K54" s="115"/>
      <c r="L54" s="114">
        <v>0</v>
      </c>
    </row>
    <row r="55" spans="1:12" ht="20.100000000000001" customHeight="1" x14ac:dyDescent="0.45">
      <c r="A55" s="127" t="s">
        <v>171</v>
      </c>
      <c r="B55" s="112"/>
      <c r="C55" s="112"/>
      <c r="D55" s="121"/>
      <c r="E55" s="118"/>
      <c r="F55" s="124"/>
      <c r="G55" s="107"/>
      <c r="H55" s="114"/>
      <c r="I55" s="115"/>
      <c r="J55" s="122"/>
      <c r="K55" s="115"/>
      <c r="L55" s="107"/>
    </row>
    <row r="56" spans="1:12" ht="20.100000000000001" customHeight="1" x14ac:dyDescent="0.45">
      <c r="A56" s="127"/>
      <c r="B56" s="112" t="s">
        <v>27</v>
      </c>
      <c r="C56" s="112"/>
      <c r="D56" s="113"/>
      <c r="E56" s="118"/>
      <c r="F56" s="124">
        <v>0</v>
      </c>
      <c r="G56" s="107"/>
      <c r="H56" s="114">
        <v>-6930000</v>
      </c>
      <c r="I56" s="115"/>
      <c r="J56" s="124">
        <v>0</v>
      </c>
      <c r="K56" s="115"/>
      <c r="L56" s="114">
        <v>0</v>
      </c>
    </row>
    <row r="57" spans="1:12" ht="20.100000000000001" customHeight="1" x14ac:dyDescent="0.45">
      <c r="A57" s="127" t="s">
        <v>172</v>
      </c>
      <c r="B57" s="112"/>
      <c r="C57" s="112"/>
      <c r="D57" s="142"/>
      <c r="E57" s="118"/>
      <c r="F57" s="124">
        <v>0</v>
      </c>
      <c r="G57" s="114"/>
      <c r="H57" s="114">
        <v>0</v>
      </c>
      <c r="I57" s="115"/>
      <c r="J57" s="124">
        <v>0</v>
      </c>
      <c r="K57" s="115"/>
      <c r="L57" s="114">
        <v>-535292178</v>
      </c>
    </row>
    <row r="58" spans="1:12" ht="20.100000000000001" customHeight="1" x14ac:dyDescent="0.45">
      <c r="A58" s="127" t="s">
        <v>173</v>
      </c>
      <c r="B58" s="112"/>
      <c r="C58" s="112"/>
      <c r="D58" s="142"/>
      <c r="E58" s="118"/>
      <c r="F58" s="124">
        <v>0</v>
      </c>
      <c r="G58" s="114"/>
      <c r="H58" s="114">
        <v>-189303889</v>
      </c>
      <c r="I58" s="115"/>
      <c r="J58" s="134">
        <v>0</v>
      </c>
      <c r="K58" s="115"/>
      <c r="L58" s="135" t="s">
        <v>100</v>
      </c>
    </row>
    <row r="59" spans="1:12" ht="20.100000000000001" customHeight="1" x14ac:dyDescent="0.45">
      <c r="A59" s="127" t="s">
        <v>174</v>
      </c>
      <c r="B59" s="112"/>
      <c r="C59" s="112"/>
      <c r="D59" s="113"/>
      <c r="E59" s="112"/>
      <c r="F59" s="124">
        <v>0</v>
      </c>
      <c r="G59" s="114"/>
      <c r="H59" s="114">
        <v>0</v>
      </c>
      <c r="I59" s="114"/>
      <c r="J59" s="134">
        <v>0</v>
      </c>
      <c r="K59" s="114"/>
      <c r="L59" s="135">
        <v>108139823</v>
      </c>
    </row>
    <row r="60" spans="1:12" ht="20.100000000000001" customHeight="1" x14ac:dyDescent="0.45">
      <c r="A60" s="127" t="s">
        <v>175</v>
      </c>
      <c r="B60" s="112"/>
      <c r="C60" s="112"/>
      <c r="D60" s="121"/>
      <c r="E60" s="118"/>
      <c r="F60" s="124">
        <v>0</v>
      </c>
      <c r="G60" s="114"/>
      <c r="H60" s="114">
        <v>-20340</v>
      </c>
      <c r="I60" s="115"/>
      <c r="J60" s="134">
        <v>0</v>
      </c>
      <c r="K60" s="115"/>
      <c r="L60" s="135" t="s">
        <v>100</v>
      </c>
    </row>
    <row r="61" spans="1:12" ht="20.100000000000001" customHeight="1" x14ac:dyDescent="0.45">
      <c r="A61" s="127" t="s">
        <v>176</v>
      </c>
      <c r="B61" s="112"/>
      <c r="C61" s="112"/>
      <c r="D61" s="143">
        <v>8</v>
      </c>
      <c r="E61" s="118"/>
      <c r="F61" s="124">
        <v>-54360025</v>
      </c>
      <c r="G61" s="114"/>
      <c r="H61" s="114">
        <v>-26522555</v>
      </c>
      <c r="I61" s="115"/>
      <c r="J61" s="134">
        <v>-92277</v>
      </c>
      <c r="K61" s="115"/>
      <c r="L61" s="135">
        <v>-380810</v>
      </c>
    </row>
    <row r="62" spans="1:12" ht="20.100000000000001" customHeight="1" x14ac:dyDescent="0.45">
      <c r="A62" s="127" t="s">
        <v>177</v>
      </c>
      <c r="B62" s="112"/>
      <c r="C62" s="112"/>
      <c r="D62" s="143"/>
      <c r="E62" s="118"/>
      <c r="F62" s="124">
        <v>8931308</v>
      </c>
      <c r="G62" s="114"/>
      <c r="H62" s="114">
        <v>0</v>
      </c>
      <c r="I62" s="115"/>
      <c r="J62" s="134">
        <v>0</v>
      </c>
      <c r="K62" s="115"/>
      <c r="L62" s="135">
        <v>0</v>
      </c>
    </row>
    <row r="63" spans="1:12" ht="20.100000000000001" customHeight="1" x14ac:dyDescent="0.45">
      <c r="A63" s="127" t="s">
        <v>178</v>
      </c>
      <c r="B63" s="112"/>
      <c r="C63" s="112"/>
      <c r="D63" s="142"/>
      <c r="E63" s="118"/>
      <c r="F63" s="124">
        <v>990000</v>
      </c>
      <c r="G63" s="114"/>
      <c r="H63" s="114">
        <v>0</v>
      </c>
      <c r="I63" s="115"/>
      <c r="J63" s="134">
        <v>0</v>
      </c>
      <c r="K63" s="115"/>
      <c r="L63" s="135">
        <v>0</v>
      </c>
    </row>
    <row r="64" spans="1:12" ht="20.100000000000001" customHeight="1" x14ac:dyDescent="0.45">
      <c r="A64" s="127" t="s">
        <v>30</v>
      </c>
      <c r="B64" s="112"/>
      <c r="C64" s="112"/>
      <c r="D64" s="142"/>
      <c r="E64" s="118"/>
      <c r="F64" s="124">
        <v>0</v>
      </c>
      <c r="G64" s="114"/>
      <c r="H64" s="114">
        <v>0</v>
      </c>
      <c r="I64" s="115"/>
      <c r="J64" s="134">
        <v>0</v>
      </c>
      <c r="K64" s="115"/>
      <c r="L64" s="135">
        <v>-50000000</v>
      </c>
    </row>
    <row r="65" spans="1:12" ht="20.100000000000001" customHeight="1" x14ac:dyDescent="0.45">
      <c r="A65" s="127" t="s">
        <v>179</v>
      </c>
      <c r="B65" s="112"/>
      <c r="C65" s="112"/>
      <c r="D65" s="121"/>
      <c r="E65" s="118"/>
      <c r="F65" s="124">
        <v>190263</v>
      </c>
      <c r="G65" s="114"/>
      <c r="H65" s="114">
        <v>6914</v>
      </c>
      <c r="I65" s="115"/>
      <c r="J65" s="124">
        <v>1228024</v>
      </c>
      <c r="K65" s="115"/>
      <c r="L65" s="114">
        <v>377809</v>
      </c>
    </row>
    <row r="66" spans="1:12" ht="20.100000000000001" customHeight="1" x14ac:dyDescent="0.45">
      <c r="A66" s="127" t="s">
        <v>180</v>
      </c>
      <c r="B66" s="112"/>
      <c r="C66" s="112"/>
      <c r="D66" s="143"/>
      <c r="E66" s="118"/>
      <c r="F66" s="136">
        <v>509542</v>
      </c>
      <c r="G66" s="114"/>
      <c r="H66" s="137">
        <v>627218</v>
      </c>
      <c r="I66" s="115"/>
      <c r="J66" s="136">
        <v>0</v>
      </c>
      <c r="K66" s="115"/>
      <c r="L66" s="137">
        <v>0</v>
      </c>
    </row>
    <row r="67" spans="1:12" ht="6" customHeight="1" x14ac:dyDescent="0.45">
      <c r="A67" s="112"/>
      <c r="B67" s="112"/>
      <c r="C67" s="112"/>
      <c r="D67" s="112"/>
      <c r="E67" s="112"/>
      <c r="F67" s="128"/>
      <c r="G67" s="129"/>
      <c r="H67" s="129"/>
      <c r="I67" s="129"/>
      <c r="J67" s="128"/>
      <c r="K67" s="129"/>
      <c r="L67" s="129"/>
    </row>
    <row r="68" spans="1:12" ht="20.100000000000001" customHeight="1" x14ac:dyDescent="0.45">
      <c r="A68" s="140" t="s">
        <v>218</v>
      </c>
      <c r="B68" s="104"/>
      <c r="C68" s="104"/>
      <c r="D68" s="113"/>
      <c r="E68" s="112"/>
      <c r="F68" s="138">
        <f>SUM(F54:F66)</f>
        <v>-43813139</v>
      </c>
      <c r="G68" s="114"/>
      <c r="H68" s="139">
        <f>SUM(H54:H66)</f>
        <v>-222142652</v>
      </c>
      <c r="I68" s="114"/>
      <c r="J68" s="138">
        <f>SUM(J54:J66)</f>
        <v>1135747</v>
      </c>
      <c r="K68" s="114"/>
      <c r="L68" s="139">
        <f>SUM(L54:L66)</f>
        <v>-477155356</v>
      </c>
    </row>
    <row r="69" spans="1:12" ht="20.100000000000001" customHeight="1" x14ac:dyDescent="0.45">
      <c r="A69" s="112"/>
      <c r="B69" s="112"/>
      <c r="C69" s="112"/>
      <c r="D69" s="113"/>
      <c r="E69" s="112"/>
      <c r="F69" s="124"/>
      <c r="G69" s="114"/>
      <c r="H69" s="114"/>
      <c r="I69" s="114"/>
      <c r="J69" s="124"/>
      <c r="K69" s="114"/>
      <c r="L69" s="114"/>
    </row>
    <row r="70" spans="1:12" ht="20.100000000000001" customHeight="1" x14ac:dyDescent="0.45">
      <c r="A70" s="140" t="s">
        <v>181</v>
      </c>
      <c r="B70" s="104"/>
      <c r="C70" s="104"/>
      <c r="D70" s="113"/>
      <c r="E70" s="112"/>
      <c r="F70" s="124"/>
      <c r="G70" s="114"/>
      <c r="H70" s="114"/>
      <c r="I70" s="114"/>
      <c r="J70" s="124"/>
      <c r="K70" s="114"/>
      <c r="L70" s="114"/>
    </row>
    <row r="71" spans="1:12" ht="20.100000000000001" customHeight="1" x14ac:dyDescent="0.45">
      <c r="A71" s="127" t="s">
        <v>45</v>
      </c>
      <c r="B71" s="112"/>
      <c r="C71" s="112"/>
      <c r="D71" s="113"/>
      <c r="E71" s="112"/>
      <c r="F71" s="124"/>
      <c r="G71" s="114"/>
      <c r="H71" s="114"/>
      <c r="I71" s="114"/>
      <c r="J71" s="124"/>
      <c r="K71" s="114"/>
      <c r="L71" s="114"/>
    </row>
    <row r="72" spans="1:12" ht="20.100000000000001" customHeight="1" x14ac:dyDescent="0.45">
      <c r="A72" s="127"/>
      <c r="B72" s="112" t="s">
        <v>210</v>
      </c>
      <c r="C72" s="112"/>
      <c r="D72" s="113"/>
      <c r="E72" s="112"/>
      <c r="F72" s="124">
        <v>59395390</v>
      </c>
      <c r="G72" s="114"/>
      <c r="H72" s="114">
        <v>-114779937</v>
      </c>
      <c r="I72" s="114"/>
      <c r="J72" s="124">
        <v>0</v>
      </c>
      <c r="K72" s="114"/>
      <c r="L72" s="114" t="s">
        <v>100</v>
      </c>
    </row>
    <row r="73" spans="1:12" ht="20.100000000000001" customHeight="1" x14ac:dyDescent="0.45">
      <c r="A73" s="127" t="s">
        <v>182</v>
      </c>
      <c r="B73" s="104"/>
      <c r="C73" s="104"/>
      <c r="D73" s="113"/>
      <c r="E73" s="112"/>
      <c r="F73" s="124">
        <v>0</v>
      </c>
      <c r="G73" s="114"/>
      <c r="H73" s="114">
        <v>54000000</v>
      </c>
      <c r="I73" s="114"/>
      <c r="J73" s="128">
        <v>0</v>
      </c>
      <c r="K73" s="114"/>
      <c r="L73" s="129">
        <v>54000000</v>
      </c>
    </row>
    <row r="74" spans="1:12" ht="20.100000000000001" customHeight="1" x14ac:dyDescent="0.45">
      <c r="A74" s="127" t="s">
        <v>183</v>
      </c>
      <c r="B74" s="104"/>
      <c r="C74" s="104"/>
      <c r="D74" s="113"/>
      <c r="E74" s="112"/>
      <c r="F74" s="124">
        <v>103</v>
      </c>
      <c r="G74" s="114"/>
      <c r="H74" s="114">
        <v>34501350</v>
      </c>
      <c r="I74" s="114"/>
      <c r="J74" s="128">
        <v>0</v>
      </c>
      <c r="K74" s="114"/>
      <c r="L74" s="129">
        <v>34501350</v>
      </c>
    </row>
    <row r="75" spans="1:12" ht="20.100000000000001" customHeight="1" x14ac:dyDescent="0.45">
      <c r="A75" s="127" t="s">
        <v>200</v>
      </c>
      <c r="B75" s="104"/>
      <c r="C75" s="104"/>
      <c r="D75" s="113"/>
      <c r="E75" s="112"/>
      <c r="F75" s="124"/>
      <c r="G75" s="114"/>
      <c r="H75" s="114"/>
      <c r="I75" s="114"/>
      <c r="J75" s="124"/>
      <c r="K75" s="114"/>
      <c r="L75" s="114"/>
    </row>
    <row r="76" spans="1:12" ht="20.100000000000001" customHeight="1" x14ac:dyDescent="0.45">
      <c r="A76" s="127"/>
      <c r="B76" s="112" t="s">
        <v>49</v>
      </c>
      <c r="C76" s="104"/>
      <c r="D76" s="113" t="s">
        <v>50</v>
      </c>
      <c r="E76" s="112"/>
      <c r="F76" s="124">
        <v>2060000</v>
      </c>
      <c r="G76" s="114"/>
      <c r="H76" s="114">
        <v>0</v>
      </c>
      <c r="I76" s="114"/>
      <c r="J76" s="124">
        <v>0</v>
      </c>
      <c r="K76" s="114"/>
      <c r="L76" s="114">
        <v>0</v>
      </c>
    </row>
    <row r="77" spans="1:12" ht="20.100000000000001" customHeight="1" x14ac:dyDescent="0.45">
      <c r="A77" s="127" t="s">
        <v>201</v>
      </c>
      <c r="B77" s="104"/>
      <c r="C77" s="104"/>
      <c r="D77" s="113"/>
      <c r="E77" s="112"/>
      <c r="F77" s="124"/>
      <c r="G77" s="114"/>
      <c r="H77" s="114"/>
      <c r="I77" s="114"/>
      <c r="J77" s="124"/>
      <c r="K77" s="114"/>
      <c r="L77" s="114"/>
    </row>
    <row r="78" spans="1:12" ht="20.100000000000001" customHeight="1" x14ac:dyDescent="0.45">
      <c r="A78" s="127"/>
      <c r="B78" s="112" t="s">
        <v>49</v>
      </c>
      <c r="C78" s="104"/>
      <c r="D78" s="113" t="s">
        <v>50</v>
      </c>
      <c r="E78" s="112"/>
      <c r="F78" s="124">
        <v>-7081000</v>
      </c>
      <c r="G78" s="114"/>
      <c r="H78" s="114">
        <v>-8000000</v>
      </c>
      <c r="I78" s="114"/>
      <c r="J78" s="124">
        <v>0</v>
      </c>
      <c r="K78" s="114"/>
      <c r="L78" s="114">
        <v>0</v>
      </c>
    </row>
    <row r="79" spans="1:12" ht="20.100000000000001" customHeight="1" x14ac:dyDescent="0.45">
      <c r="A79" s="127" t="s">
        <v>184</v>
      </c>
      <c r="B79" s="104"/>
      <c r="C79" s="104"/>
      <c r="D79" s="113"/>
      <c r="E79" s="112"/>
      <c r="F79" s="124">
        <v>0</v>
      </c>
      <c r="G79" s="114"/>
      <c r="H79" s="114">
        <v>-54000000</v>
      </c>
      <c r="I79" s="114"/>
      <c r="J79" s="128">
        <v>0</v>
      </c>
      <c r="K79" s="114"/>
      <c r="L79" s="129">
        <v>-4000000</v>
      </c>
    </row>
    <row r="80" spans="1:12" ht="20.100000000000001" customHeight="1" x14ac:dyDescent="0.45">
      <c r="A80" s="127" t="s">
        <v>185</v>
      </c>
      <c r="B80" s="104"/>
      <c r="C80" s="104"/>
      <c r="D80" s="113"/>
      <c r="E80" s="112"/>
      <c r="F80" s="124">
        <v>0</v>
      </c>
      <c r="G80" s="114"/>
      <c r="H80" s="114">
        <v>-5882309</v>
      </c>
      <c r="I80" s="114"/>
      <c r="J80" s="124">
        <v>0</v>
      </c>
      <c r="K80" s="114"/>
      <c r="L80" s="114">
        <v>0</v>
      </c>
    </row>
    <row r="81" spans="1:12" ht="20.100000000000001" customHeight="1" x14ac:dyDescent="0.45">
      <c r="A81" s="127" t="s">
        <v>186</v>
      </c>
      <c r="B81" s="104"/>
      <c r="C81" s="104"/>
      <c r="D81" s="113">
        <v>11.2</v>
      </c>
      <c r="E81" s="112"/>
      <c r="F81" s="124">
        <v>-14324030</v>
      </c>
      <c r="G81" s="114"/>
      <c r="H81" s="114">
        <v>0</v>
      </c>
      <c r="I81" s="114"/>
      <c r="J81" s="124">
        <v>0</v>
      </c>
      <c r="K81" s="114"/>
      <c r="L81" s="114">
        <v>0</v>
      </c>
    </row>
    <row r="82" spans="1:12" ht="20.100000000000001" customHeight="1" x14ac:dyDescent="0.45">
      <c r="A82" s="127" t="s">
        <v>187</v>
      </c>
      <c r="B82" s="104"/>
      <c r="C82" s="104"/>
      <c r="D82" s="113">
        <v>11.1</v>
      </c>
      <c r="E82" s="112"/>
      <c r="F82" s="124">
        <v>-84233913</v>
      </c>
      <c r="G82" s="114"/>
      <c r="H82" s="114">
        <v>-52708875</v>
      </c>
      <c r="I82" s="114"/>
      <c r="J82" s="128">
        <v>-3404662</v>
      </c>
      <c r="K82" s="114"/>
      <c r="L82" s="129">
        <v>-2790855</v>
      </c>
    </row>
    <row r="83" spans="1:12" ht="20.100000000000001" customHeight="1" x14ac:dyDescent="0.45">
      <c r="A83" s="127" t="s">
        <v>188</v>
      </c>
      <c r="B83" s="104"/>
      <c r="C83" s="104"/>
      <c r="D83" s="113">
        <v>10</v>
      </c>
      <c r="E83" s="112"/>
      <c r="F83" s="124">
        <v>206100000</v>
      </c>
      <c r="G83" s="114"/>
      <c r="H83" s="114">
        <v>0</v>
      </c>
      <c r="I83" s="114"/>
      <c r="J83" s="128">
        <v>206100000</v>
      </c>
      <c r="K83" s="114"/>
      <c r="L83" s="129">
        <v>0</v>
      </c>
    </row>
    <row r="84" spans="1:12" ht="20.100000000000001" customHeight="1" x14ac:dyDescent="0.45">
      <c r="A84" s="127" t="s">
        <v>189</v>
      </c>
      <c r="B84" s="104"/>
      <c r="C84" s="104"/>
      <c r="D84" s="113"/>
      <c r="E84" s="112"/>
      <c r="F84" s="128">
        <v>-521593</v>
      </c>
      <c r="G84" s="114"/>
      <c r="H84" s="114">
        <v>0</v>
      </c>
      <c r="I84" s="114"/>
      <c r="J84" s="128">
        <v>-521593</v>
      </c>
      <c r="K84" s="114"/>
      <c r="L84" s="129">
        <v>0</v>
      </c>
    </row>
    <row r="85" spans="1:12" ht="20.100000000000001" customHeight="1" x14ac:dyDescent="0.45">
      <c r="A85" s="127" t="s">
        <v>190</v>
      </c>
      <c r="B85" s="104"/>
      <c r="C85" s="104"/>
      <c r="D85" s="113"/>
      <c r="E85" s="112"/>
      <c r="F85" s="136">
        <v>-9027828</v>
      </c>
      <c r="G85" s="114"/>
      <c r="H85" s="137">
        <v>-11996340</v>
      </c>
      <c r="I85" s="114"/>
      <c r="J85" s="136">
        <v>0</v>
      </c>
      <c r="K85" s="114"/>
      <c r="L85" s="137">
        <v>0</v>
      </c>
    </row>
    <row r="86" spans="1:12" ht="6" customHeight="1" x14ac:dyDescent="0.45">
      <c r="A86" s="127"/>
      <c r="B86" s="104"/>
      <c r="C86" s="104"/>
      <c r="D86" s="113"/>
      <c r="E86" s="112"/>
      <c r="F86" s="124"/>
      <c r="G86" s="114"/>
      <c r="H86" s="114"/>
      <c r="I86" s="114"/>
      <c r="J86" s="124"/>
      <c r="K86" s="114"/>
      <c r="L86" s="114"/>
    </row>
    <row r="87" spans="1:12" ht="20.100000000000001" customHeight="1" x14ac:dyDescent="0.45">
      <c r="A87" s="140" t="s">
        <v>219</v>
      </c>
      <c r="B87" s="104"/>
      <c r="C87" s="112"/>
      <c r="D87" s="113"/>
      <c r="E87" s="112"/>
      <c r="F87" s="138">
        <f>SUM(F71:F85)</f>
        <v>152367129</v>
      </c>
      <c r="G87" s="114"/>
      <c r="H87" s="139">
        <f>SUM(H71:H85)</f>
        <v>-158866111</v>
      </c>
      <c r="I87" s="114"/>
      <c r="J87" s="138">
        <f>SUM(J71:J85)</f>
        <v>202173745</v>
      </c>
      <c r="K87" s="114"/>
      <c r="L87" s="139">
        <f>SUM(L71:L85)</f>
        <v>81710495</v>
      </c>
    </row>
    <row r="88" spans="1:12" ht="15.9" customHeight="1" x14ac:dyDescent="0.45">
      <c r="A88" s="112"/>
      <c r="B88" s="112"/>
      <c r="C88" s="112"/>
      <c r="D88" s="112"/>
      <c r="E88" s="112"/>
      <c r="F88" s="129"/>
      <c r="G88" s="129"/>
      <c r="H88" s="129"/>
      <c r="I88" s="129"/>
      <c r="J88" s="129"/>
      <c r="K88" s="129"/>
      <c r="L88" s="129"/>
    </row>
    <row r="89" spans="1:12" ht="21.9" customHeight="1" x14ac:dyDescent="0.45">
      <c r="A89" s="153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9" s="153"/>
      <c r="C89" s="153"/>
      <c r="D89" s="153"/>
      <c r="E89" s="153"/>
      <c r="F89" s="156"/>
      <c r="G89" s="156"/>
      <c r="H89" s="156"/>
      <c r="I89" s="156"/>
      <c r="J89" s="156"/>
      <c r="K89" s="156"/>
      <c r="L89" s="156"/>
    </row>
    <row r="90" spans="1:12" ht="21.75" customHeight="1" x14ac:dyDescent="0.45">
      <c r="A90" s="104" t="s">
        <v>0</v>
      </c>
      <c r="B90" s="104"/>
      <c r="C90" s="104"/>
      <c r="D90" s="105"/>
      <c r="E90" s="104"/>
      <c r="F90" s="106"/>
      <c r="G90" s="106"/>
      <c r="H90" s="106"/>
      <c r="I90" s="106"/>
      <c r="J90" s="106"/>
      <c r="K90" s="106"/>
      <c r="L90" s="107"/>
    </row>
    <row r="91" spans="1:12" ht="21.75" customHeight="1" x14ac:dyDescent="0.45">
      <c r="A91" s="104" t="s">
        <v>206</v>
      </c>
      <c r="B91" s="104"/>
      <c r="C91" s="104"/>
      <c r="D91" s="105"/>
      <c r="E91" s="104"/>
      <c r="F91" s="106"/>
      <c r="G91" s="106"/>
      <c r="H91" s="106"/>
      <c r="I91" s="106"/>
      <c r="J91" s="106"/>
      <c r="K91" s="106"/>
      <c r="L91" s="106"/>
    </row>
    <row r="92" spans="1:12" ht="21.75" customHeight="1" x14ac:dyDescent="0.45">
      <c r="A92" s="108" t="s">
        <v>116</v>
      </c>
      <c r="B92" s="109"/>
      <c r="C92" s="109"/>
      <c r="D92" s="110"/>
      <c r="E92" s="109"/>
      <c r="F92" s="111"/>
      <c r="G92" s="111"/>
      <c r="H92" s="111"/>
      <c r="I92" s="111"/>
      <c r="J92" s="111"/>
      <c r="K92" s="111"/>
      <c r="L92" s="111"/>
    </row>
    <row r="93" spans="1:12" ht="20.100000000000001" customHeight="1" x14ac:dyDescent="0.45">
      <c r="A93" s="112"/>
      <c r="B93" s="112"/>
      <c r="C93" s="112"/>
      <c r="D93" s="113"/>
      <c r="E93" s="112"/>
      <c r="F93" s="114"/>
      <c r="G93" s="114"/>
      <c r="H93" s="114"/>
      <c r="I93" s="114"/>
      <c r="J93" s="114"/>
      <c r="K93" s="114"/>
      <c r="L93" s="114"/>
    </row>
    <row r="94" spans="1:12" ht="20.100000000000001" customHeight="1" x14ac:dyDescent="0.45">
      <c r="A94" s="112"/>
      <c r="B94" s="112"/>
      <c r="C94" s="112"/>
      <c r="D94" s="113"/>
      <c r="E94" s="112"/>
      <c r="F94" s="172" t="s">
        <v>3</v>
      </c>
      <c r="G94" s="165"/>
      <c r="H94" s="165"/>
      <c r="I94" s="115"/>
      <c r="J94" s="172" t="s">
        <v>4</v>
      </c>
      <c r="K94" s="165"/>
      <c r="L94" s="165"/>
    </row>
    <row r="95" spans="1:12" ht="20.100000000000001" customHeight="1" x14ac:dyDescent="0.45">
      <c r="A95" s="112"/>
      <c r="B95" s="112"/>
      <c r="C95" s="112"/>
      <c r="D95" s="113"/>
      <c r="E95" s="112"/>
      <c r="F95" s="116" t="s">
        <v>7</v>
      </c>
      <c r="G95" s="107"/>
      <c r="H95" s="116" t="s">
        <v>7</v>
      </c>
      <c r="I95" s="107"/>
      <c r="J95" s="116" t="s">
        <v>7</v>
      </c>
      <c r="K95" s="107"/>
      <c r="L95" s="116" t="s">
        <v>7</v>
      </c>
    </row>
    <row r="96" spans="1:12" ht="20.100000000000001" customHeight="1" x14ac:dyDescent="0.45">
      <c r="A96" s="112"/>
      <c r="B96" s="112"/>
      <c r="C96" s="112"/>
      <c r="D96" s="113"/>
      <c r="E96" s="113"/>
      <c r="F96" s="107" t="s">
        <v>9</v>
      </c>
      <c r="G96" s="107"/>
      <c r="H96" s="107" t="s">
        <v>10</v>
      </c>
      <c r="I96" s="107"/>
      <c r="J96" s="107" t="s">
        <v>9</v>
      </c>
      <c r="K96" s="107"/>
      <c r="L96" s="107" t="s">
        <v>10</v>
      </c>
    </row>
    <row r="97" spans="1:12" ht="20.100000000000001" customHeight="1" x14ac:dyDescent="0.45">
      <c r="A97" s="112"/>
      <c r="B97" s="112"/>
      <c r="C97" s="112"/>
      <c r="D97" s="117" t="s">
        <v>11</v>
      </c>
      <c r="E97" s="118"/>
      <c r="F97" s="119" t="s">
        <v>12</v>
      </c>
      <c r="G97" s="107"/>
      <c r="H97" s="119" t="s">
        <v>12</v>
      </c>
      <c r="I97" s="120"/>
      <c r="J97" s="119" t="s">
        <v>12</v>
      </c>
      <c r="K97" s="107"/>
      <c r="L97" s="119" t="s">
        <v>12</v>
      </c>
    </row>
    <row r="98" spans="1:12" ht="6" customHeight="1" x14ac:dyDescent="0.45">
      <c r="A98" s="112"/>
      <c r="B98" s="112"/>
      <c r="C98" s="112"/>
      <c r="D98" s="112"/>
      <c r="E98" s="112"/>
      <c r="F98" s="128"/>
      <c r="G98" s="129"/>
      <c r="H98" s="129"/>
      <c r="I98" s="129"/>
      <c r="J98" s="128"/>
      <c r="K98" s="129"/>
      <c r="L98" s="129"/>
    </row>
    <row r="99" spans="1:12" ht="21.75" customHeight="1" x14ac:dyDescent="0.45">
      <c r="A99" s="104" t="s">
        <v>220</v>
      </c>
      <c r="B99" s="112"/>
      <c r="C99" s="112"/>
      <c r="D99" s="112"/>
      <c r="E99" s="112"/>
      <c r="F99" s="128">
        <f>SUM(F36,F68,F87)</f>
        <v>119283379</v>
      </c>
      <c r="G99" s="129"/>
      <c r="H99" s="129">
        <f>SUM(H36,H68,H87)</f>
        <v>-260470566</v>
      </c>
      <c r="I99" s="129"/>
      <c r="J99" s="128">
        <f>SUM(J36,J68,J87)</f>
        <v>167106387</v>
      </c>
      <c r="K99" s="129"/>
      <c r="L99" s="129">
        <f>SUM(L36,L68,L87)</f>
        <v>-417310966.56</v>
      </c>
    </row>
    <row r="100" spans="1:12" ht="21.75" customHeight="1" x14ac:dyDescent="0.45">
      <c r="A100" s="127" t="s">
        <v>191</v>
      </c>
      <c r="B100" s="112"/>
      <c r="C100" s="112"/>
      <c r="D100" s="112"/>
      <c r="E100" s="112"/>
      <c r="F100" s="128">
        <f>'BS 2-4'!I15</f>
        <v>297990202</v>
      </c>
      <c r="G100" s="129"/>
      <c r="H100" s="129">
        <v>547893836</v>
      </c>
      <c r="I100" s="129"/>
      <c r="J100" s="128">
        <f>'BS 2-4'!M15</f>
        <v>143084502</v>
      </c>
      <c r="K100" s="129"/>
      <c r="L100" s="129">
        <v>543046723</v>
      </c>
    </row>
    <row r="101" spans="1:12" ht="21.75" customHeight="1" x14ac:dyDescent="0.45">
      <c r="A101" s="127" t="s">
        <v>192</v>
      </c>
      <c r="B101" s="112"/>
      <c r="C101" s="112"/>
      <c r="D101" s="112"/>
      <c r="E101" s="112"/>
      <c r="F101" s="124"/>
      <c r="G101" s="114"/>
      <c r="H101" s="114"/>
      <c r="I101" s="114"/>
      <c r="J101" s="124"/>
      <c r="K101" s="114"/>
      <c r="L101" s="114"/>
    </row>
    <row r="102" spans="1:12" ht="21.75" customHeight="1" x14ac:dyDescent="0.45">
      <c r="A102" s="127"/>
      <c r="B102" s="112" t="s">
        <v>15</v>
      </c>
      <c r="C102" s="112"/>
      <c r="D102" s="112"/>
      <c r="E102" s="112"/>
      <c r="F102" s="94">
        <v>-11127395</v>
      </c>
      <c r="G102" s="114"/>
      <c r="H102" s="137">
        <v>-16495122</v>
      </c>
      <c r="I102" s="114"/>
      <c r="J102" s="136">
        <v>0</v>
      </c>
      <c r="K102" s="114"/>
      <c r="L102" s="137">
        <v>2173040</v>
      </c>
    </row>
    <row r="103" spans="1:12" ht="6" customHeight="1" x14ac:dyDescent="0.45">
      <c r="A103" s="127"/>
      <c r="B103" s="104"/>
      <c r="C103" s="104"/>
      <c r="D103" s="113"/>
      <c r="E103" s="112"/>
      <c r="F103" s="124"/>
      <c r="G103" s="114"/>
      <c r="H103" s="114"/>
      <c r="I103" s="114"/>
      <c r="J103" s="124"/>
      <c r="K103" s="114"/>
      <c r="L103" s="114"/>
    </row>
    <row r="104" spans="1:12" ht="21.75" customHeight="1" thickBot="1" x14ac:dyDescent="0.5">
      <c r="A104" s="104" t="s">
        <v>193</v>
      </c>
      <c r="B104" s="104"/>
      <c r="C104" s="104"/>
      <c r="D104" s="113"/>
      <c r="E104" s="112"/>
      <c r="F104" s="146">
        <f>SUM(F99:F102)</f>
        <v>406146186</v>
      </c>
      <c r="G104" s="114"/>
      <c r="H104" s="147">
        <f>SUM(H99:H102)</f>
        <v>270928148</v>
      </c>
      <c r="I104" s="114"/>
      <c r="J104" s="146">
        <f>SUM(J99:J102)</f>
        <v>310190889</v>
      </c>
      <c r="K104" s="114"/>
      <c r="L104" s="147">
        <f>SUM(L99:L102)</f>
        <v>127908796.44</v>
      </c>
    </row>
    <row r="105" spans="1:12" ht="21.75" customHeight="1" thickTop="1" x14ac:dyDescent="0.45">
      <c r="A105" s="112"/>
      <c r="B105" s="112"/>
      <c r="C105" s="112"/>
      <c r="D105" s="113"/>
      <c r="E105" s="112"/>
      <c r="F105" s="124"/>
      <c r="G105" s="114"/>
      <c r="H105" s="114"/>
      <c r="I105" s="114"/>
      <c r="J105" s="124"/>
      <c r="K105" s="114"/>
      <c r="L105" s="114"/>
    </row>
    <row r="106" spans="1:12" ht="21.75" customHeight="1" x14ac:dyDescent="0.45">
      <c r="A106" s="104" t="s">
        <v>194</v>
      </c>
      <c r="B106" s="112"/>
      <c r="C106" s="112"/>
      <c r="D106" s="113"/>
      <c r="E106" s="112"/>
      <c r="F106" s="124"/>
      <c r="G106" s="114"/>
      <c r="H106" s="114"/>
      <c r="I106" s="114"/>
      <c r="J106" s="124"/>
      <c r="K106" s="114"/>
      <c r="L106" s="114"/>
    </row>
    <row r="107" spans="1:12" ht="21.75" customHeight="1" x14ac:dyDescent="0.45">
      <c r="A107" s="112" t="s">
        <v>195</v>
      </c>
      <c r="B107" s="112"/>
      <c r="C107" s="112"/>
      <c r="D107" s="113"/>
      <c r="E107" s="112"/>
      <c r="F107" s="124">
        <v>0</v>
      </c>
      <c r="G107" s="114"/>
      <c r="H107" s="114">
        <v>2924498</v>
      </c>
      <c r="I107" s="114"/>
      <c r="J107" s="124">
        <v>0</v>
      </c>
      <c r="K107" s="114"/>
      <c r="L107" s="114">
        <v>0</v>
      </c>
    </row>
    <row r="108" spans="1:12" ht="21.75" customHeight="1" x14ac:dyDescent="0.45">
      <c r="A108" s="127" t="s">
        <v>216</v>
      </c>
      <c r="F108" s="124">
        <v>0</v>
      </c>
      <c r="G108" s="148"/>
      <c r="H108" s="114">
        <v>0</v>
      </c>
      <c r="I108" s="148"/>
      <c r="J108" s="124">
        <v>0</v>
      </c>
      <c r="K108" s="148"/>
      <c r="L108" s="114">
        <v>2122377</v>
      </c>
    </row>
    <row r="109" spans="1:12" ht="21.75" customHeight="1" x14ac:dyDescent="0.45">
      <c r="A109" s="112" t="s">
        <v>198</v>
      </c>
      <c r="B109" s="112"/>
      <c r="C109" s="112"/>
      <c r="D109" s="113">
        <v>8</v>
      </c>
      <c r="E109" s="112"/>
      <c r="F109" s="124">
        <v>7473866</v>
      </c>
      <c r="H109" s="114">
        <v>0</v>
      </c>
      <c r="J109" s="133">
        <v>0</v>
      </c>
      <c r="L109" s="114">
        <v>0</v>
      </c>
    </row>
    <row r="110" spans="1:12" s="127" customFormat="1" ht="21.75" customHeight="1" x14ac:dyDescent="0.3">
      <c r="A110" s="127" t="s">
        <v>222</v>
      </c>
      <c r="D110" s="152">
        <v>8</v>
      </c>
      <c r="F110" s="124">
        <v>11116499</v>
      </c>
      <c r="G110" s="148"/>
      <c r="H110" s="114">
        <v>0</v>
      </c>
      <c r="I110" s="148"/>
      <c r="J110" s="133">
        <v>0</v>
      </c>
      <c r="K110" s="148"/>
      <c r="L110" s="114">
        <v>0</v>
      </c>
    </row>
    <row r="111" spans="1:12" ht="21.75" customHeight="1" x14ac:dyDescent="0.45">
      <c r="A111" s="112" t="s">
        <v>196</v>
      </c>
      <c r="B111" s="112"/>
      <c r="C111" s="112"/>
      <c r="D111" s="113"/>
      <c r="E111" s="112"/>
      <c r="F111" s="124"/>
      <c r="G111" s="149"/>
      <c r="H111" s="114"/>
      <c r="I111" s="149"/>
      <c r="J111" s="133"/>
      <c r="K111" s="149"/>
      <c r="L111" s="114"/>
    </row>
    <row r="112" spans="1:12" s="127" customFormat="1" ht="21.75" customHeight="1" x14ac:dyDescent="0.3">
      <c r="B112" s="112" t="s">
        <v>197</v>
      </c>
      <c r="D112" s="150" t="s">
        <v>31</v>
      </c>
      <c r="F112" s="124">
        <v>0</v>
      </c>
      <c r="G112" s="148"/>
      <c r="H112" s="114">
        <v>0</v>
      </c>
      <c r="I112" s="148"/>
      <c r="J112" s="133">
        <v>130000000</v>
      </c>
      <c r="K112" s="148"/>
      <c r="L112" s="114">
        <v>0</v>
      </c>
    </row>
    <row r="113" spans="1:12" s="127" customFormat="1" ht="21.75" customHeight="1" x14ac:dyDescent="0.3">
      <c r="A113" s="127" t="s">
        <v>199</v>
      </c>
      <c r="F113" s="124"/>
      <c r="G113" s="148"/>
      <c r="H113" s="114"/>
      <c r="I113" s="148"/>
      <c r="J113" s="133"/>
      <c r="K113" s="148"/>
      <c r="L113" s="114"/>
    </row>
    <row r="114" spans="1:12" s="127" customFormat="1" ht="21.75" customHeight="1" x14ac:dyDescent="0.3">
      <c r="B114" s="127" t="s">
        <v>82</v>
      </c>
      <c r="D114" s="152" t="s">
        <v>203</v>
      </c>
      <c r="F114" s="124">
        <v>201759264</v>
      </c>
      <c r="G114" s="148"/>
      <c r="H114" s="114">
        <v>0</v>
      </c>
      <c r="I114" s="148"/>
      <c r="J114" s="133">
        <v>0</v>
      </c>
      <c r="K114" s="148"/>
      <c r="L114" s="114">
        <v>0</v>
      </c>
    </row>
    <row r="128" spans="1:12" ht="24.75" customHeight="1" x14ac:dyDescent="0.45"/>
    <row r="129" spans="1:12" ht="18" customHeight="1" x14ac:dyDescent="0.45"/>
    <row r="130" spans="1:12" ht="18" customHeight="1" x14ac:dyDescent="0.45"/>
    <row r="131" spans="1:12" ht="12.75" customHeight="1" x14ac:dyDescent="0.45"/>
    <row r="132" spans="1:12" ht="21.75" customHeight="1" x14ac:dyDescent="0.45">
      <c r="A132" s="144" t="str">
        <f>+A89</f>
        <v>หมายเหตุประกอบข้อมูลทางการเงินเป็นส่วนหนึ่งของข้อมูลทางการเงินระหว่างกาลนี้</v>
      </c>
      <c r="B132" s="144"/>
      <c r="C132" s="144"/>
      <c r="D132" s="144"/>
      <c r="E132" s="144"/>
      <c r="F132" s="144"/>
      <c r="G132" s="145"/>
      <c r="H132" s="145"/>
      <c r="I132" s="137"/>
      <c r="J132" s="137"/>
      <c r="K132" s="137"/>
      <c r="L132" s="145"/>
    </row>
  </sheetData>
  <mergeCells count="6">
    <mergeCell ref="F5:H5"/>
    <mergeCell ref="J5:L5"/>
    <mergeCell ref="F48:H48"/>
    <mergeCell ref="J48:L48"/>
    <mergeCell ref="F94:H94"/>
    <mergeCell ref="J94:L94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 month)</vt:lpstr>
      <vt:lpstr>PL 7-8(6month)</vt:lpstr>
      <vt:lpstr>EQ Consol 9</vt:lpstr>
      <vt:lpstr>EQ Company 10</vt:lpstr>
      <vt:lpstr>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Soracha Pakaporn</cp:lastModifiedBy>
  <cp:lastPrinted>2023-08-11T03:10:57Z</cp:lastPrinted>
  <dcterms:created xsi:type="dcterms:W3CDTF">2023-08-03T08:03:58Z</dcterms:created>
  <dcterms:modified xsi:type="dcterms:W3CDTF">2023-08-11T09:57:53Z</dcterms:modified>
</cp:coreProperties>
</file>