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io Green Energy Tech Public Company Limited\Bio Green Energy Tech Q2'June 23\"/>
    </mc:Choice>
  </mc:AlternateContent>
  <xr:revisionPtr revIDLastSave="0" documentId="13_ncr:1_{C498B1F8-BE1F-4407-920D-23AB3E973E0C}" xr6:coauthVersionLast="47" xr6:coauthVersionMax="47" xr10:uidLastSave="{00000000-0000-0000-0000-000000000000}"/>
  <bookViews>
    <workbookView xWindow="-108" yWindow="-108" windowWidth="23256" windowHeight="12576" activeTab="5" xr2:uid="{4A0ED2E4-D0F8-462B-8C3B-75ED4063E010}"/>
  </bookViews>
  <sheets>
    <sheet name="BS 2-4" sheetId="1" r:id="rId1"/>
    <sheet name="5-6 (3m)" sheetId="2" r:id="rId2"/>
    <sheet name="7-8 (6m)" sheetId="3" r:id="rId3"/>
    <sheet name="9" sheetId="4" r:id="rId4"/>
    <sheet name="10" sheetId="5" r:id="rId5"/>
    <sheet name="11-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4" i="6" l="1"/>
  <c r="J95" i="6"/>
  <c r="L92" i="6"/>
  <c r="J92" i="6"/>
  <c r="H92" i="6"/>
  <c r="F92" i="6"/>
  <c r="A63" i="6"/>
  <c r="L58" i="6"/>
  <c r="J58" i="6"/>
  <c r="H58" i="6"/>
  <c r="F58" i="6"/>
  <c r="A3" i="6"/>
  <c r="P31" i="5"/>
  <c r="N31" i="5"/>
  <c r="L31" i="5"/>
  <c r="J31" i="5"/>
  <c r="H31" i="5"/>
  <c r="R29" i="5"/>
  <c r="R28" i="5"/>
  <c r="R26" i="5"/>
  <c r="R23" i="5"/>
  <c r="P20" i="5"/>
  <c r="N20" i="5"/>
  <c r="J137" i="1" s="1"/>
  <c r="J140" i="1" s="1"/>
  <c r="J143" i="1" s="1"/>
  <c r="L20" i="5"/>
  <c r="J20" i="5"/>
  <c r="H20" i="5"/>
  <c r="N18" i="5"/>
  <c r="R18" i="5" s="1"/>
  <c r="R15" i="5"/>
  <c r="U37" i="4"/>
  <c r="Q37" i="4"/>
  <c r="O37" i="4"/>
  <c r="M37" i="4"/>
  <c r="K37" i="4"/>
  <c r="I37" i="4"/>
  <c r="G37" i="4"/>
  <c r="S35" i="4"/>
  <c r="W35" i="4" s="1"/>
  <c r="S33" i="4"/>
  <c r="W33" i="4" s="1"/>
  <c r="S31" i="4"/>
  <c r="W31" i="4" s="1"/>
  <c r="S28" i="4"/>
  <c r="O25" i="4"/>
  <c r="K25" i="4"/>
  <c r="I25" i="4"/>
  <c r="G25" i="4"/>
  <c r="U23" i="4"/>
  <c r="U25" i="4" s="1"/>
  <c r="Q23" i="4"/>
  <c r="Q25" i="4" s="1"/>
  <c r="M23" i="4"/>
  <c r="M25" i="4" s="1"/>
  <c r="S21" i="4"/>
  <c r="W21" i="4" s="1"/>
  <c r="S18" i="4"/>
  <c r="W18" i="4" s="1"/>
  <c r="A3" i="4"/>
  <c r="A3" i="5" s="1"/>
  <c r="J75" i="3"/>
  <c r="F75" i="3"/>
  <c r="J68" i="3"/>
  <c r="F68" i="3"/>
  <c r="A54" i="3"/>
  <c r="L39" i="3"/>
  <c r="J39" i="3"/>
  <c r="H39" i="3"/>
  <c r="F39" i="3"/>
  <c r="L20" i="3"/>
  <c r="L29" i="3" s="1"/>
  <c r="L32" i="3" s="1"/>
  <c r="J20" i="3"/>
  <c r="J29" i="3" s="1"/>
  <c r="J32" i="3" s="1"/>
  <c r="H20" i="3"/>
  <c r="H29" i="3" s="1"/>
  <c r="F20" i="3"/>
  <c r="F29" i="3" s="1"/>
  <c r="F12" i="6" s="1"/>
  <c r="F35" i="6" s="1"/>
  <c r="F39" i="6" s="1"/>
  <c r="J75" i="2"/>
  <c r="J68" i="2"/>
  <c r="A54" i="2"/>
  <c r="A52" i="2"/>
  <c r="A1" i="3" s="1"/>
  <c r="A52" i="3" s="1"/>
  <c r="A1" i="4" s="1"/>
  <c r="A1" i="5" s="1"/>
  <c r="A1" i="6" s="1"/>
  <c r="A61" i="6" s="1"/>
  <c r="A51" i="2"/>
  <c r="A51" i="3" s="1"/>
  <c r="L39" i="2"/>
  <c r="J39" i="2"/>
  <c r="H39" i="2"/>
  <c r="F39" i="2"/>
  <c r="L20" i="2"/>
  <c r="L29" i="2" s="1"/>
  <c r="L32" i="2" s="1"/>
  <c r="J20" i="2"/>
  <c r="J29" i="2" s="1"/>
  <c r="J32" i="2" s="1"/>
  <c r="H20" i="2"/>
  <c r="H29" i="2" s="1"/>
  <c r="H32" i="2" s="1"/>
  <c r="F20" i="2"/>
  <c r="F29" i="2" s="1"/>
  <c r="F32" i="2" s="1"/>
  <c r="F143" i="1"/>
  <c r="L140" i="1"/>
  <c r="L143" i="1" s="1"/>
  <c r="H140" i="1"/>
  <c r="H143" i="1" s="1"/>
  <c r="F140" i="1"/>
  <c r="A104" i="1"/>
  <c r="A102" i="1"/>
  <c r="A101" i="1"/>
  <c r="A152" i="1" s="1"/>
  <c r="J91" i="1"/>
  <c r="H91" i="1"/>
  <c r="F91" i="1"/>
  <c r="L87" i="1"/>
  <c r="L91" i="1" s="1"/>
  <c r="H85" i="1"/>
  <c r="L81" i="1"/>
  <c r="L93" i="1" s="1"/>
  <c r="J81" i="1"/>
  <c r="J93" i="1" s="1"/>
  <c r="H81" i="1"/>
  <c r="F81" i="1"/>
  <c r="F93" i="1" s="1"/>
  <c r="F145" i="1" s="1"/>
  <c r="A54" i="1"/>
  <c r="A52" i="1"/>
  <c r="L42" i="1"/>
  <c r="J42" i="1"/>
  <c r="H42" i="1"/>
  <c r="F42" i="1"/>
  <c r="L25" i="1"/>
  <c r="J25" i="1"/>
  <c r="H25" i="1"/>
  <c r="F25" i="1"/>
  <c r="F44" i="1" s="1"/>
  <c r="J42" i="3" l="1"/>
  <c r="J42" i="2"/>
  <c r="J44" i="1"/>
  <c r="F94" i="6"/>
  <c r="F98" i="6" s="1"/>
  <c r="A102" i="2"/>
  <c r="A102" i="3" s="1"/>
  <c r="H44" i="1"/>
  <c r="L44" i="1"/>
  <c r="H93" i="1"/>
  <c r="H145" i="1" s="1"/>
  <c r="R20" i="5"/>
  <c r="R31" i="5"/>
  <c r="S37" i="4"/>
  <c r="H42" i="2"/>
  <c r="H75" i="2" s="1"/>
  <c r="H68" i="2"/>
  <c r="L42" i="3"/>
  <c r="L75" i="3" s="1"/>
  <c r="L68" i="3"/>
  <c r="J145" i="1"/>
  <c r="L145" i="1"/>
  <c r="F42" i="2"/>
  <c r="F75" i="2" s="1"/>
  <c r="F68" i="2"/>
  <c r="H32" i="3"/>
  <c r="H12" i="6"/>
  <c r="H35" i="6" s="1"/>
  <c r="H39" i="6" s="1"/>
  <c r="H94" i="6" s="1"/>
  <c r="H98" i="6" s="1"/>
  <c r="L42" i="2"/>
  <c r="L75" i="2" s="1"/>
  <c r="L68" i="2"/>
  <c r="W28" i="4"/>
  <c r="W37" i="4" s="1"/>
  <c r="J12" i="6"/>
  <c r="J35" i="6" s="1"/>
  <c r="J39" i="6" s="1"/>
  <c r="J94" i="6" s="1"/>
  <c r="J98" i="6" s="1"/>
  <c r="L12" i="6"/>
  <c r="L35" i="6" s="1"/>
  <c r="L39" i="6" s="1"/>
  <c r="L94" i="6" s="1"/>
  <c r="L98" i="6" s="1"/>
  <c r="F32" i="3"/>
  <c r="F42" i="3" s="1"/>
  <c r="S23" i="4"/>
  <c r="W23" i="4" s="1"/>
  <c r="W25" i="4" s="1"/>
  <c r="H42" i="3" l="1"/>
  <c r="H75" i="3" s="1"/>
  <c r="H68" i="3"/>
  <c r="S25" i="4"/>
</calcChain>
</file>

<file path=xl/sharedStrings.xml><?xml version="1.0" encoding="utf-8"?>
<sst xmlns="http://schemas.openxmlformats.org/spreadsheetml/2006/main" count="474" uniqueCount="233">
  <si>
    <t>Bio Green Energy Tech Public Company Limited</t>
  </si>
  <si>
    <t>Statements of Financial Position</t>
  </si>
  <si>
    <t>As at 30 June 2023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</si>
  <si>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</si>
  <si>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</si>
  <si>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</si>
  <si>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</si>
  <si>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</si>
  <si>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</si>
  <si>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</si>
  <si>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Notes</t>
  </si>
  <si>
    <t>Baht</t>
  </si>
  <si>
    <t>Assets</t>
  </si>
  <si>
    <t>Current assets</t>
  </si>
  <si>
    <t xml:space="preserve">Cash and cash equivalents </t>
  </si>
  <si>
    <t>Trade and other receivables</t>
  </si>
  <si>
    <t>Short-term loans to related parties</t>
  </si>
  <si>
    <t>16 d)</t>
  </si>
  <si>
    <t>Short-term loans to other person</t>
  </si>
  <si>
    <t>Inventories</t>
  </si>
  <si>
    <t>Materials and supplies for vessels</t>
  </si>
  <si>
    <t>Other current assets</t>
  </si>
  <si>
    <t>Total current assets</t>
  </si>
  <si>
    <t>Non-current assets</t>
  </si>
  <si>
    <t>Restricted deposits</t>
  </si>
  <si>
    <t>Financial assets measured at fair value</t>
  </si>
  <si>
    <t>through profit or loss</t>
  </si>
  <si>
    <t>Investment in subsidiaries</t>
  </si>
  <si>
    <t>Investment in an associate</t>
  </si>
  <si>
    <t>Long-term loans to related parties</t>
  </si>
  <si>
    <t>-</t>
  </si>
  <si>
    <t>Property, plant, equipment and vessels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</si>
  <si>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</si>
  <si>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</si>
  <si>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</si>
  <si>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</si>
  <si>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</si>
  <si>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</si>
  <si>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</si>
  <si>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Director ___________________________________             Director ___________________________________</t>
  </si>
  <si>
    <t>The accompanying notes form part of this interim financial information.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</si>
  <si>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</si>
  <si>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</si>
  <si>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</si>
  <si>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Bank overdrafts and short-term borrowings </t>
  </si>
  <si>
    <t>from financial institutions</t>
  </si>
  <si>
    <t>Trade and other payables</t>
  </si>
  <si>
    <t>Short-term borrowings from related parties</t>
  </si>
  <si>
    <t>Current portion of long-term borrowings</t>
  </si>
  <si>
    <t>from other party</t>
  </si>
  <si>
    <t xml:space="preserve">Long-term borrowings classified </t>
  </si>
  <si>
    <t>as current liabilities</t>
  </si>
  <si>
    <t>Current portion of lease liabilities</t>
  </si>
  <si>
    <t>Other current liabilities</t>
  </si>
  <si>
    <t>Total current liabilities</t>
  </si>
  <si>
    <t>Non-current liabilities</t>
  </si>
  <si>
    <t>Debentures</t>
  </si>
  <si>
    <t>Long-term borrowings from financial institutions</t>
  </si>
  <si>
    <t>Long-term borrowings from other party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</si>
  <si>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</si>
  <si>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</si>
  <si>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</si>
  <si>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</si>
  <si>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</si>
  <si>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</si>
  <si>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</si>
  <si>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r>
      <t>Ordinary shares, 3,096,772,877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</si>
  <si>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 xml:space="preserve">   at par value of Baht 3 per share</t>
  </si>
  <si>
    <r>
      <t>Preference shares, 2,550,000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</si>
  <si>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>Issued and paid-up share capital</t>
  </si>
  <si>
    <r>
      <t>Ordinary shares 3,053,252,287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</si>
  <si>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>Impact from change in</t>
  </si>
  <si>
    <t xml:space="preserve">  functional currency</t>
  </si>
  <si>
    <t>Discount on share capital</t>
  </si>
  <si>
    <t>Retained earnings (Deficits)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</si>
  <si>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</si>
  <si>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</si>
  <si>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</si>
  <si>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</si>
  <si>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</si>
  <si>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</si>
  <si>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</si>
  <si>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</si>
  <si>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June 2023</t>
  </si>
  <si>
    <t>Note</t>
  </si>
  <si>
    <t>Revenue from sales and services</t>
  </si>
  <si>
    <t>of marine transportation business</t>
  </si>
  <si>
    <t>of biodiesel business</t>
  </si>
  <si>
    <t>Cost of sales and services</t>
  </si>
  <si>
    <t>Gross profit</t>
  </si>
  <si>
    <t>Other income</t>
  </si>
  <si>
    <t>Administrative expenses</t>
  </si>
  <si>
    <t>Gain (loss) on exchange rate</t>
  </si>
  <si>
    <t>Finance costs</t>
  </si>
  <si>
    <t xml:space="preserve">Share of profit (loss) of associate accounted </t>
  </si>
  <si>
    <t>for using the equity method</t>
  </si>
  <si>
    <t>Income tax expense</t>
  </si>
  <si>
    <t>Profit (loss) for the period</t>
  </si>
  <si>
    <t>Other comprehensive income</t>
  </si>
  <si>
    <t>Item that will be reclassified to profit or loss</t>
  </si>
  <si>
    <t>Currency translation differences</t>
  </si>
  <si>
    <t>Total comprehensive income (expense)</t>
  </si>
  <si>
    <t>for the period</t>
  </si>
  <si>
    <t>Profit (loss) attributable to:</t>
  </si>
  <si>
    <t>Owners of the parent</t>
  </si>
  <si>
    <t>attributable to:</t>
  </si>
  <si>
    <t>Earnings (loss) per share</t>
  </si>
  <si>
    <t>- Owners of the parent</t>
  </si>
  <si>
    <t>Basic earnings (loss) per share</t>
  </si>
  <si>
    <t>Diluted earnings (loss) per share</t>
  </si>
  <si>
    <t>For the six-month period ended 30 June 2023</t>
  </si>
  <si>
    <t>Statements of Changes in Equity (Unaudited)</t>
  </si>
  <si>
    <t>Consolidated financial information</t>
  </si>
  <si>
    <t>Capital contributed</t>
  </si>
  <si>
    <t>Difference arising</t>
  </si>
  <si>
    <t>Issued and</t>
  </si>
  <si>
    <t>from change in</t>
  </si>
  <si>
    <t xml:space="preserve"> paid-up</t>
  </si>
  <si>
    <t>Discount on</t>
  </si>
  <si>
    <t>ownership interest</t>
  </si>
  <si>
    <t>Translation of</t>
  </si>
  <si>
    <t>Total owners</t>
  </si>
  <si>
    <t>Non-controlling</t>
  </si>
  <si>
    <t>Total</t>
  </si>
  <si>
    <t>share capital</t>
  </si>
  <si>
    <t xml:space="preserve"> share capital</t>
  </si>
  <si>
    <t>in subsidiaries</t>
  </si>
  <si>
    <t>financial statements</t>
  </si>
  <si>
    <t>interests</t>
  </si>
  <si>
    <t xml:space="preserve"> equity</t>
  </si>
  <si>
    <t xml:space="preserve">Opening balance as at 1 January 2023 </t>
  </si>
  <si>
    <t>Changes in equity for the period</t>
  </si>
  <si>
    <t>Change in ownership interest in subsidiaries</t>
  </si>
  <si>
    <t>Closing balance as at 30 June 2023</t>
  </si>
  <si>
    <t xml:space="preserve">Opening balance as at 1 January 2022 </t>
  </si>
  <si>
    <t>Exercise warrant</t>
  </si>
  <si>
    <t xml:space="preserve">Issuance and offering of ordinary shares </t>
  </si>
  <si>
    <t>to a private placement</t>
  </si>
  <si>
    <t>Total comprehensive income</t>
  </si>
  <si>
    <t>Closing balance as at 30 June 2022</t>
  </si>
  <si>
    <t>Separate financial information</t>
  </si>
  <si>
    <t>Other component of equity</t>
  </si>
  <si>
    <t>equity</t>
  </si>
  <si>
    <t>Opening balance as at 1 January 2023</t>
  </si>
  <si>
    <t>Total comprehensive expense for the period</t>
  </si>
  <si>
    <t>Opening balance as at 1 January 2022</t>
  </si>
  <si>
    <t>Statements of Cash Flows (Unaudited)</t>
  </si>
  <si>
    <t>2023</t>
  </si>
  <si>
    <t>2022</t>
  </si>
  <si>
    <t xml:space="preserve">Profit (loss) before income tax </t>
  </si>
  <si>
    <t>Adjustments for:</t>
  </si>
  <si>
    <t>Depreciation and amortisation</t>
  </si>
  <si>
    <t>Interest income</t>
  </si>
  <si>
    <t>Dividend income</t>
  </si>
  <si>
    <t>Provision for employee benefits</t>
  </si>
  <si>
    <t>and vessels</t>
  </si>
  <si>
    <t xml:space="preserve">Changes in working capital: </t>
  </si>
  <si>
    <t>Supplies for vessels</t>
  </si>
  <si>
    <t>Cash generated from (used in) operations</t>
  </si>
  <si>
    <t xml:space="preserve">Interest paid
   </t>
  </si>
  <si>
    <t>Net cash generated from (used in) operating activities</t>
  </si>
  <si>
    <t>Cash flows from investing activities</t>
  </si>
  <si>
    <t>Increase in restricted deposits</t>
  </si>
  <si>
    <t xml:space="preserve">Payments for financial assets at fair value </t>
  </si>
  <si>
    <t>Payment for acquisition of a subsidiary</t>
  </si>
  <si>
    <t xml:space="preserve">Payment for business combination, net </t>
  </si>
  <si>
    <t>cash of subsidiary</t>
  </si>
  <si>
    <t>Receivables from business transfer</t>
  </si>
  <si>
    <t>Payments for purchase of intangible assets</t>
  </si>
  <si>
    <t>Payments for purchase of plant, equipment</t>
  </si>
  <si>
    <t>Proceeds from disposals of equipment</t>
  </si>
  <si>
    <t>Long-term loans to related party</t>
  </si>
  <si>
    <t>Interest received</t>
  </si>
  <si>
    <t>Cash flow from financing activities</t>
  </si>
  <si>
    <t>borrowings from financial institutions</t>
  </si>
  <si>
    <t>Proceeds from capital increase</t>
  </si>
  <si>
    <t>Proceeds from exercise of warrant</t>
  </si>
  <si>
    <t xml:space="preserve">Proceeds from short-term borrowings </t>
  </si>
  <si>
    <t>from related parties</t>
  </si>
  <si>
    <t>16 e)</t>
  </si>
  <si>
    <t xml:space="preserve">Repayments on short-term borrowings </t>
  </si>
  <si>
    <t>from other person</t>
  </si>
  <si>
    <t>Repayments on long-term borrowings</t>
  </si>
  <si>
    <t>Repayments on long-term borrowing from other party</t>
  </si>
  <si>
    <t xml:space="preserve">Repayments on long-term borrowings from </t>
  </si>
  <si>
    <t>financial institutions</t>
  </si>
  <si>
    <t>Proceeds from debentures</t>
  </si>
  <si>
    <t>Payment for principal elements of lease payments</t>
  </si>
  <si>
    <t>Cash and cash equivalents at the beginning of the period</t>
  </si>
  <si>
    <t>Cash and cash equivalents at the end of the period</t>
  </si>
  <si>
    <t>Non-cash items</t>
  </si>
  <si>
    <t>Reclass lease liabilities to accrued rental expense</t>
  </si>
  <si>
    <t xml:space="preserve">Reclassified from short-term to long-term loans </t>
  </si>
  <si>
    <t>to related parties</t>
  </si>
  <si>
    <t>Account payables from equipment acquisition</t>
  </si>
  <si>
    <t>from non-controlling interests</t>
  </si>
  <si>
    <t>comprehensive</t>
  </si>
  <si>
    <t>Other</t>
  </si>
  <si>
    <t>Other comprehensive</t>
  </si>
  <si>
    <t>Total comprehensive income (expense) for the period</t>
  </si>
  <si>
    <t>Loss on expected credit losses on trade receivables</t>
  </si>
  <si>
    <t>9, 11.2</t>
  </si>
  <si>
    <t xml:space="preserve"> equity method</t>
  </si>
  <si>
    <t>Share of loss (profit) from associate using</t>
  </si>
  <si>
    <t>16 c)</t>
  </si>
  <si>
    <t>Cost of sales and services of biodiesel business</t>
  </si>
  <si>
    <t>Profit (loss) before income tax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</si>
  <si>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</si>
  <si>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r>
      <t>Statements of Comprehensive Income (Unaudited)</t>
    </r>
    <r>
      <rPr>
        <sz val="9"/>
        <rFont val="Arial"/>
        <family val="2"/>
      </rPr>
      <t xml:space="preserve"> (Cont'd)</t>
    </r>
  </si>
  <si>
    <r>
      <t>Statements of Changes in Equity (Unaudited)</t>
    </r>
    <r>
      <rPr>
        <sz val="9"/>
        <rFont val="Arial"/>
        <family val="2"/>
      </rPr>
      <t xml:space="preserve"> (Cont'd)</t>
    </r>
  </si>
  <si>
    <r>
      <t>Statements of Cash Flows (Unaudited)</t>
    </r>
    <r>
      <rPr>
        <sz val="9"/>
        <rFont val="Arial"/>
        <family val="2"/>
      </rPr>
      <t xml:space="preserve"> (Cont'd)</t>
    </r>
  </si>
  <si>
    <t xml:space="preserve">Increase (decrease) in bank overdrafts and short-term </t>
  </si>
  <si>
    <t>Exchange gain (loss) on cash and cash equivalents</t>
  </si>
  <si>
    <t xml:space="preserve">Acquisition of interests in subsidiary through loans </t>
  </si>
  <si>
    <t>net realisable value</t>
  </si>
  <si>
    <t xml:space="preserve">Receivables from business transfer </t>
  </si>
  <si>
    <t>Income tax received (paid)</t>
  </si>
  <si>
    <t>Attributable to owners of the parent</t>
  </si>
  <si>
    <t>of the parent</t>
  </si>
  <si>
    <t>Appropriated -</t>
  </si>
  <si>
    <t>legal reserve</t>
  </si>
  <si>
    <t>Reversal of loss on write-down inventories to</t>
  </si>
  <si>
    <t>(Gain) loss on disposals and write-offs assets</t>
  </si>
  <si>
    <t>Loss on disposals and write-offs assets</t>
  </si>
  <si>
    <t>Gain (loss) on disposals and write-offs assets</t>
  </si>
  <si>
    <t>Unrealised (gain) loss on foreign exchange rate</t>
  </si>
  <si>
    <t>Lease liabilities</t>
  </si>
  <si>
    <t>Net cash (used in) generated from investing activities</t>
  </si>
  <si>
    <t>Net cash generated from (used in) financing activities</t>
  </si>
  <si>
    <t>Net increase (decrease) in cash and cash equivalents</t>
  </si>
  <si>
    <t>income (expense)</t>
  </si>
  <si>
    <t>Transfer deposits to plant and equipment</t>
  </si>
  <si>
    <t>Payments for debentures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</si>
</sst>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;\-"/>
    <numFmt numFmtId="168" formatCode="#,##0.0;\(#,##0.0\)"/>
    <numFmt numFmtId="169" formatCode="_(* #,##0_);_(* \(#,##0\);_(* &quot;-&quot;??_);_(@_)"/>
    <numFmt numFmtId="170" formatCode="#,##0.0000;\(#,##0.0000\);\-"/>
    <numFmt numFmtId="171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indexed="10"/>
      <name val="Arial"/>
      <family val="2"/>
    </font>
    <font>
      <sz val="10"/>
      <name val="Cordia New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i/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11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0" fontId="13" fillId="0" borderId="0"/>
  </cellStyleXfs>
  <cellXfs count="258">
    <xf numFmtId="0" fontId="0" fillId="0" borderId="0" xfId="0"/>
    <xf numFmtId="164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0" fontId="4" fillId="0" borderId="0" xfId="0" applyFont="1"/>
    <xf numFmtId="164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65" fontId="3" fillId="3" borderId="0" xfId="2" applyNumberFormat="1" applyFont="1" applyFill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165" fontId="3" fillId="3" borderId="1" xfId="2" applyNumberFormat="1" applyFont="1" applyFill="1" applyBorder="1" applyAlignment="1">
      <alignment horizontal="right" vertical="center"/>
    </xf>
    <xf numFmtId="165" fontId="3" fillId="3" borderId="2" xfId="2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5" fontId="3" fillId="3" borderId="0" xfId="2" applyNumberFormat="1" applyFont="1" applyFill="1" applyAlignment="1">
      <alignment vertical="center"/>
    </xf>
    <xf numFmtId="165" fontId="3" fillId="3" borderId="1" xfId="2" applyNumberFormat="1" applyFont="1" applyFill="1" applyBorder="1" applyAlignment="1">
      <alignment vertical="center"/>
    </xf>
    <xf numFmtId="164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3" fillId="2" borderId="0" xfId="0" applyNumberFormat="1" applyFont="1" applyFill="1" applyAlignment="1">
      <alignment vertical="center"/>
    </xf>
    <xf numFmtId="165" fontId="3" fillId="3" borderId="3" xfId="2" applyNumberFormat="1" applyFont="1" applyFill="1" applyBorder="1" applyAlignment="1">
      <alignment horizontal="right" vertical="center"/>
    </xf>
    <xf numFmtId="165" fontId="3" fillId="3" borderId="0" xfId="0" applyNumberFormat="1" applyFont="1" applyFill="1" applyAlignment="1">
      <alignment horizontal="right" vertical="center"/>
    </xf>
    <xf numFmtId="165" fontId="3" fillId="2" borderId="2" xfId="2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4" fontId="2" fillId="0" borderId="0" xfId="4" applyNumberFormat="1" applyFont="1" applyAlignment="1">
      <alignment horizontal="left" vertical="center"/>
    </xf>
    <xf numFmtId="164" fontId="3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left" vertical="center"/>
    </xf>
    <xf numFmtId="165" fontId="3" fillId="0" borderId="0" xfId="4" applyNumberFormat="1" applyFont="1" applyAlignment="1">
      <alignment horizontal="right" vertical="center"/>
    </xf>
    <xf numFmtId="166" fontId="3" fillId="0" borderId="0" xfId="4" applyNumberFormat="1" applyFont="1" applyAlignment="1">
      <alignment horizontal="left" vertical="center"/>
    </xf>
    <xf numFmtId="167" fontId="3" fillId="0" borderId="0" xfId="4" applyNumberFormat="1" applyFont="1" applyAlignment="1">
      <alignment horizontal="right" vertical="center"/>
    </xf>
    <xf numFmtId="167" fontId="3" fillId="0" borderId="0" xfId="4" applyNumberFormat="1" applyFont="1" applyAlignment="1">
      <alignment horizontal="center" vertical="center"/>
    </xf>
    <xf numFmtId="167" fontId="3" fillId="0" borderId="0" xfId="4" applyNumberFormat="1" applyFont="1" applyAlignment="1">
      <alignment horizontal="left" vertical="center"/>
    </xf>
    <xf numFmtId="167" fontId="2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64" fontId="2" fillId="0" borderId="1" xfId="5" applyNumberFormat="1" applyFont="1" applyBorder="1" applyAlignment="1">
      <alignment horizontal="left" vertical="center"/>
    </xf>
    <xf numFmtId="164" fontId="2" fillId="0" borderId="1" xfId="4" applyNumberFormat="1" applyFont="1" applyBorder="1" applyAlignment="1">
      <alignment horizontal="left" vertical="center"/>
    </xf>
    <xf numFmtId="164" fontId="3" fillId="0" borderId="1" xfId="4" applyNumberFormat="1" applyFont="1" applyBorder="1" applyAlignment="1">
      <alignment horizontal="center" vertical="center"/>
    </xf>
    <xf numFmtId="164" fontId="3" fillId="0" borderId="1" xfId="4" applyNumberFormat="1" applyFont="1" applyBorder="1" applyAlignment="1">
      <alignment horizontal="left" vertical="center"/>
    </xf>
    <xf numFmtId="165" fontId="3" fillId="0" borderId="1" xfId="4" applyNumberFormat="1" applyFont="1" applyBorder="1" applyAlignment="1">
      <alignment horizontal="right" vertical="center"/>
    </xf>
    <xf numFmtId="166" fontId="3" fillId="0" borderId="1" xfId="4" applyNumberFormat="1" applyFont="1" applyBorder="1" applyAlignment="1">
      <alignment horizontal="left" vertical="center"/>
    </xf>
    <xf numFmtId="167" fontId="3" fillId="0" borderId="1" xfId="4" applyNumberFormat="1" applyFont="1" applyBorder="1" applyAlignment="1">
      <alignment horizontal="right" vertical="center"/>
    </xf>
    <xf numFmtId="167" fontId="3" fillId="0" borderId="1" xfId="4" applyNumberFormat="1" applyFont="1" applyBorder="1" applyAlignment="1">
      <alignment horizontal="center" vertical="center"/>
    </xf>
    <xf numFmtId="167" fontId="3" fillId="0" borderId="1" xfId="4" applyNumberFormat="1" applyFont="1" applyBorder="1" applyAlignment="1">
      <alignment horizontal="left" vertical="center"/>
    </xf>
    <xf numFmtId="164" fontId="2" fillId="0" borderId="0" xfId="5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" fontId="2" fillId="0" borderId="0" xfId="0" quotePrefix="1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6" applyNumberFormat="1" applyFont="1" applyBorder="1" applyAlignment="1">
      <alignment horizontal="right" vertical="center"/>
    </xf>
    <xf numFmtId="167" fontId="2" fillId="0" borderId="1" xfId="6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2" borderId="0" xfId="6" applyNumberFormat="1" applyFont="1" applyFill="1" applyAlignment="1">
      <alignment horizontal="right" vertical="center"/>
    </xf>
    <xf numFmtId="167" fontId="2" fillId="0" borderId="0" xfId="6" applyNumberFormat="1" applyFont="1" applyAlignment="1">
      <alignment horizontal="right" vertical="center"/>
    </xf>
    <xf numFmtId="167" fontId="2" fillId="2" borderId="0" xfId="6" applyNumberFormat="1" applyFont="1" applyFill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6" fontId="3" fillId="0" borderId="0" xfId="4" applyNumberFormat="1" applyFont="1" applyAlignment="1">
      <alignment horizontal="right" vertical="center"/>
    </xf>
    <xf numFmtId="43" fontId="9" fillId="0" borderId="0" xfId="0" applyNumberFormat="1" applyFont="1"/>
    <xf numFmtId="165" fontId="3" fillId="2" borderId="2" xfId="0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 wrapText="1"/>
    </xf>
    <xf numFmtId="168" fontId="3" fillId="0" borderId="0" xfId="4" applyNumberFormat="1" applyFont="1" applyAlignment="1">
      <alignment horizontal="center" vertical="center"/>
    </xf>
    <xf numFmtId="165" fontId="3" fillId="2" borderId="0" xfId="4" applyNumberFormat="1" applyFont="1" applyFill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5" fontId="3" fillId="3" borderId="2" xfId="0" applyNumberFormat="1" applyFont="1" applyFill="1" applyBorder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3" xfId="4" applyNumberFormat="1" applyFont="1" applyBorder="1" applyAlignment="1">
      <alignment horizontal="right" vertical="center"/>
    </xf>
    <xf numFmtId="164" fontId="10" fillId="0" borderId="0" xfId="4" applyNumberFormat="1" applyFont="1" applyAlignment="1">
      <alignment vertical="center"/>
    </xf>
    <xf numFmtId="164" fontId="10" fillId="0" borderId="0" xfId="4" applyNumberFormat="1" applyFont="1" applyAlignment="1">
      <alignment horizontal="left" vertical="center"/>
    </xf>
    <xf numFmtId="164" fontId="10" fillId="0" borderId="0" xfId="4" applyNumberFormat="1" applyFont="1" applyAlignment="1">
      <alignment horizontal="center" vertical="center"/>
    </xf>
    <xf numFmtId="165" fontId="10" fillId="2" borderId="0" xfId="4" applyNumberFormat="1" applyFont="1" applyFill="1" applyAlignment="1">
      <alignment horizontal="right" vertical="center"/>
    </xf>
    <xf numFmtId="165" fontId="10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vertical="center"/>
    </xf>
    <xf numFmtId="167" fontId="3" fillId="2" borderId="0" xfId="4" applyNumberFormat="1" applyFont="1" applyFill="1" applyAlignment="1">
      <alignment horizontal="right" vertical="center"/>
    </xf>
    <xf numFmtId="164" fontId="3" fillId="0" borderId="0" xfId="4" quotePrefix="1" applyNumberFormat="1" applyFont="1" applyAlignment="1">
      <alignment horizontal="left" vertical="center"/>
    </xf>
    <xf numFmtId="164" fontId="3" fillId="0" borderId="0" xfId="8" quotePrefix="1" applyNumberFormat="1" applyFont="1" applyAlignment="1">
      <alignment horizontal="left" vertical="center"/>
    </xf>
    <xf numFmtId="164" fontId="3" fillId="0" borderId="0" xfId="8" applyNumberFormat="1" applyFont="1" applyAlignment="1">
      <alignment horizontal="left" vertical="center"/>
    </xf>
    <xf numFmtId="0" fontId="3" fillId="0" borderId="0" xfId="7" applyFont="1" applyAlignment="1">
      <alignment vertical="center"/>
    </xf>
    <xf numFmtId="165" fontId="3" fillId="2" borderId="4" xfId="0" applyNumberFormat="1" applyFont="1" applyFill="1" applyBorder="1" applyAlignment="1">
      <alignment vertical="center"/>
    </xf>
    <xf numFmtId="165" fontId="3" fillId="0" borderId="3" xfId="7" applyNumberFormat="1" applyFont="1" applyBorder="1" applyAlignment="1">
      <alignment vertical="center"/>
    </xf>
    <xf numFmtId="165" fontId="3" fillId="0" borderId="0" xfId="7" applyNumberFormat="1" applyFont="1" applyAlignment="1">
      <alignment vertical="center"/>
    </xf>
    <xf numFmtId="0" fontId="3" fillId="2" borderId="0" xfId="7" applyFont="1" applyFill="1" applyAlignment="1">
      <alignment vertical="center"/>
    </xf>
    <xf numFmtId="165" fontId="3" fillId="2" borderId="0" xfId="7" applyNumberFormat="1" applyFont="1" applyFill="1" applyAlignment="1">
      <alignment vertical="center"/>
    </xf>
    <xf numFmtId="164" fontId="2" fillId="0" borderId="0" xfId="8" applyNumberFormat="1" applyFont="1" applyAlignment="1">
      <alignment horizontal="left" vertical="center"/>
    </xf>
    <xf numFmtId="164" fontId="3" fillId="0" borderId="0" xfId="8" applyNumberFormat="1" applyFont="1" applyAlignment="1">
      <alignment horizontal="center" vertical="center"/>
    </xf>
    <xf numFmtId="165" fontId="3" fillId="0" borderId="0" xfId="8" applyNumberFormat="1" applyFont="1" applyAlignment="1">
      <alignment horizontal="right" vertical="center"/>
    </xf>
    <xf numFmtId="165" fontId="3" fillId="2" borderId="0" xfId="8" applyNumberFormat="1" applyFont="1" applyFill="1" applyAlignment="1">
      <alignment horizontal="right" vertical="center"/>
    </xf>
    <xf numFmtId="164" fontId="2" fillId="0" borderId="0" xfId="8" quotePrefix="1" applyNumberFormat="1" applyFont="1" applyAlignment="1">
      <alignment horizontal="left" vertical="center"/>
    </xf>
    <xf numFmtId="168" fontId="3" fillId="0" borderId="0" xfId="8" applyNumberFormat="1" applyFont="1" applyAlignment="1">
      <alignment horizontal="center" vertical="center"/>
    </xf>
    <xf numFmtId="170" fontId="3" fillId="2" borderId="3" xfId="0" applyNumberFormat="1" applyFont="1" applyFill="1" applyBorder="1" applyAlignment="1">
      <alignment horizontal="right" vertical="center"/>
    </xf>
    <xf numFmtId="170" fontId="3" fillId="0" borderId="0" xfId="8" applyNumberFormat="1" applyFont="1" applyAlignment="1">
      <alignment horizontal="right" vertical="center"/>
    </xf>
    <xf numFmtId="170" fontId="3" fillId="0" borderId="3" xfId="8" applyNumberFormat="1" applyFont="1" applyBorder="1" applyAlignment="1">
      <alignment horizontal="right" vertical="center"/>
    </xf>
    <xf numFmtId="170" fontId="3" fillId="0" borderId="0" xfId="8" applyNumberFormat="1" applyFont="1" applyAlignment="1">
      <alignment horizontal="center" vertical="center"/>
    </xf>
    <xf numFmtId="170" fontId="3" fillId="0" borderId="0" xfId="8" applyNumberFormat="1" applyFont="1" applyAlignment="1">
      <alignment horizontal="left" vertical="center"/>
    </xf>
    <xf numFmtId="170" fontId="3" fillId="2" borderId="0" xfId="8" applyNumberFormat="1" applyFont="1" applyFill="1" applyAlignment="1">
      <alignment horizontal="right" vertical="center"/>
    </xf>
    <xf numFmtId="170" fontId="3" fillId="2" borderId="3" xfId="8" applyNumberFormat="1" applyFont="1" applyFill="1" applyBorder="1" applyAlignment="1">
      <alignment horizontal="right" vertical="center"/>
    </xf>
    <xf numFmtId="167" fontId="3" fillId="0" borderId="0" xfId="8" applyNumberFormat="1" applyFont="1" applyAlignment="1">
      <alignment horizontal="right" vertical="center"/>
    </xf>
    <xf numFmtId="167" fontId="3" fillId="0" borderId="0" xfId="8" applyNumberFormat="1" applyFont="1" applyAlignment="1">
      <alignment horizontal="center" vertical="center"/>
    </xf>
    <xf numFmtId="167" fontId="3" fillId="0" borderId="0" xfId="8" applyNumberFormat="1" applyFont="1" applyAlignment="1">
      <alignment horizontal="left" vertical="center"/>
    </xf>
    <xf numFmtId="166" fontId="3" fillId="0" borderId="0" xfId="4" applyNumberFormat="1" applyFont="1" applyAlignment="1">
      <alignment horizontal="center" vertical="center"/>
    </xf>
    <xf numFmtId="165" fontId="2" fillId="0" borderId="0" xfId="4" applyNumberFormat="1" applyFont="1" applyAlignment="1">
      <alignment horizontal="right" vertical="center"/>
    </xf>
    <xf numFmtId="166" fontId="3" fillId="0" borderId="1" xfId="4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0" fontId="3" fillId="0" borderId="1" xfId="7" applyFont="1" applyBorder="1" applyAlignment="1">
      <alignment vertical="center"/>
    </xf>
    <xf numFmtId="167" fontId="3" fillId="2" borderId="0" xfId="8" applyNumberFormat="1" applyFont="1" applyFill="1" applyAlignment="1">
      <alignment horizontal="right" vertical="center"/>
    </xf>
    <xf numFmtId="170" fontId="3" fillId="0" borderId="3" xfId="9" applyNumberFormat="1" applyFont="1" applyBorder="1" applyAlignment="1">
      <alignment horizontal="right" vertical="center"/>
    </xf>
    <xf numFmtId="170" fontId="3" fillId="0" borderId="0" xfId="9" applyNumberFormat="1" applyFont="1" applyAlignment="1">
      <alignment horizontal="right" vertical="center"/>
    </xf>
    <xf numFmtId="166" fontId="3" fillId="0" borderId="0" xfId="8" applyNumberFormat="1" applyFont="1" applyAlignment="1">
      <alignment horizontal="center" vertical="center"/>
    </xf>
    <xf numFmtId="166" fontId="3" fillId="0" borderId="0" xfId="8" applyNumberFormat="1" applyFont="1" applyAlignment="1">
      <alignment horizontal="left" vertical="center"/>
    </xf>
    <xf numFmtId="0" fontId="2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164" fontId="2" fillId="0" borderId="0" xfId="10" applyNumberFormat="1" applyFont="1" applyAlignment="1">
      <alignment horizontal="right" vertical="center"/>
    </xf>
    <xf numFmtId="164" fontId="2" fillId="0" borderId="0" xfId="11" applyNumberFormat="1" applyFont="1" applyAlignment="1">
      <alignment horizontal="left" vertical="center"/>
    </xf>
    <xf numFmtId="164" fontId="2" fillId="0" borderId="1" xfId="12" applyNumberFormat="1" applyFont="1" applyBorder="1" applyAlignment="1">
      <alignment horizontal="left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0" fontId="3" fillId="0" borderId="1" xfId="7" applyFont="1" applyBorder="1" applyAlignment="1">
      <alignment horizontal="right" vertical="center"/>
    </xf>
    <xf numFmtId="165" fontId="3" fillId="0" borderId="1" xfId="7" applyNumberFormat="1" applyFont="1" applyBorder="1" applyAlignment="1">
      <alignment horizontal="right" vertical="center"/>
    </xf>
    <xf numFmtId="0" fontId="2" fillId="0" borderId="0" xfId="7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165" fontId="2" fillId="0" borderId="0" xfId="7" applyNumberFormat="1" applyFont="1" applyAlignment="1">
      <alignment vertical="center"/>
    </xf>
    <xf numFmtId="165" fontId="2" fillId="0" borderId="0" xfId="7" applyNumberFormat="1" applyFont="1" applyAlignment="1">
      <alignment horizontal="center" vertical="center"/>
    </xf>
    <xf numFmtId="0" fontId="2" fillId="0" borderId="6" xfId="7" applyFont="1" applyBorder="1" applyAlignment="1">
      <alignment vertical="center"/>
    </xf>
    <xf numFmtId="165" fontId="2" fillId="0" borderId="0" xfId="7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0" xfId="13" applyNumberFormat="1" applyFont="1" applyFill="1" applyAlignment="1">
      <alignment horizontal="right" vertical="center"/>
    </xf>
    <xf numFmtId="0" fontId="2" fillId="0" borderId="0" xfId="11" applyFont="1" applyAlignment="1">
      <alignment horizontal="right" vertical="center"/>
    </xf>
    <xf numFmtId="0" fontId="2" fillId="0" borderId="0" xfId="13" applyNumberFormat="1" applyFont="1" applyFill="1" applyBorder="1" applyAlignment="1">
      <alignment horizontal="right" vertical="center"/>
    </xf>
    <xf numFmtId="164" fontId="2" fillId="0" borderId="0" xfId="11" applyNumberFormat="1" applyFont="1" applyAlignment="1">
      <alignment horizontal="center" vertical="center"/>
    </xf>
    <xf numFmtId="0" fontId="2" fillId="0" borderId="1" xfId="6" applyFont="1" applyBorder="1" applyAlignment="1">
      <alignment horizontal="right" vertical="center"/>
    </xf>
    <xf numFmtId="164" fontId="2" fillId="0" borderId="1" xfId="14" applyNumberFormat="1" applyFont="1" applyBorder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3" fillId="0" borderId="0" xfId="11" applyNumberFormat="1" applyFont="1" applyAlignment="1">
      <alignment vertical="center"/>
    </xf>
    <xf numFmtId="165" fontId="3" fillId="2" borderId="0" xfId="7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/>
    <xf numFmtId="165" fontId="3" fillId="0" borderId="0" xfId="1" applyNumberFormat="1" applyFont="1" applyFill="1" applyBorder="1" applyAlignment="1">
      <alignment vertical="center"/>
    </xf>
    <xf numFmtId="165" fontId="3" fillId="2" borderId="1" xfId="7" applyNumberFormat="1" applyFont="1" applyFill="1" applyBorder="1" applyAlignment="1">
      <alignment horizontal="right" vertical="center"/>
    </xf>
    <xf numFmtId="165" fontId="3" fillId="2" borderId="3" xfId="7" applyNumberFormat="1" applyFont="1" applyFill="1" applyBorder="1" applyAlignment="1">
      <alignment horizontal="right" vertical="center"/>
    </xf>
    <xf numFmtId="164" fontId="3" fillId="0" borderId="0" xfId="11" applyNumberFormat="1" applyFont="1" applyAlignment="1">
      <alignment horizontal="left"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3" xfId="7" applyNumberFormat="1" applyFont="1" applyBorder="1" applyAlignment="1">
      <alignment horizontal="right" vertical="center"/>
    </xf>
    <xf numFmtId="164" fontId="3" fillId="0" borderId="0" xfId="11" applyNumberFormat="1" applyFont="1" applyAlignment="1">
      <alignment horizontal="center" vertical="center"/>
    </xf>
    <xf numFmtId="164" fontId="3" fillId="0" borderId="0" xfId="11" applyNumberFormat="1" applyFont="1" applyAlignment="1">
      <alignment horizontal="right" vertical="center"/>
    </xf>
    <xf numFmtId="164" fontId="2" fillId="0" borderId="1" xfId="11" applyNumberFormat="1" applyFont="1" applyBorder="1" applyAlignment="1">
      <alignment horizontal="left" vertical="center"/>
    </xf>
    <xf numFmtId="164" fontId="3" fillId="0" borderId="1" xfId="11" applyNumberFormat="1" applyFont="1" applyBorder="1" applyAlignment="1">
      <alignment horizontal="center" vertical="center"/>
    </xf>
    <xf numFmtId="164" fontId="3" fillId="0" borderId="1" xfId="11" applyNumberFormat="1" applyFont="1" applyBorder="1" applyAlignment="1">
      <alignment horizontal="right" vertical="center"/>
    </xf>
    <xf numFmtId="164" fontId="3" fillId="0" borderId="1" xfId="11" applyNumberFormat="1" applyFont="1" applyBorder="1" applyAlignment="1">
      <alignment horizontal="left" vertical="center"/>
    </xf>
    <xf numFmtId="165" fontId="3" fillId="0" borderId="0" xfId="11" applyNumberFormat="1" applyFont="1" applyAlignment="1">
      <alignment vertical="center"/>
    </xf>
    <xf numFmtId="165" fontId="3" fillId="0" borderId="0" xfId="11" applyNumberFormat="1" applyFont="1" applyAlignment="1">
      <alignment horizontal="right" vertical="center"/>
    </xf>
    <xf numFmtId="164" fontId="2" fillId="0" borderId="5" xfId="11" applyNumberFormat="1" applyFont="1" applyBorder="1" applyAlignment="1">
      <alignment horizontal="center" vertical="center"/>
    </xf>
    <xf numFmtId="164" fontId="2" fillId="0" borderId="6" xfId="11" applyNumberFormat="1" applyFont="1" applyBorder="1" applyAlignment="1">
      <alignment vertical="center"/>
    </xf>
    <xf numFmtId="164" fontId="2" fillId="0" borderId="0" xfId="11" applyNumberFormat="1" applyFont="1" applyAlignment="1">
      <alignment horizontal="right" vertical="center"/>
    </xf>
    <xf numFmtId="171" fontId="2" fillId="0" borderId="0" xfId="13" applyFont="1" applyFill="1" applyBorder="1" applyAlignment="1">
      <alignment vertical="center"/>
    </xf>
    <xf numFmtId="165" fontId="2" fillId="0" borderId="0" xfId="11" applyNumberFormat="1" applyFont="1" applyAlignment="1">
      <alignment horizontal="right" vertical="center"/>
    </xf>
    <xf numFmtId="171" fontId="2" fillId="0" borderId="0" xfId="13" applyFont="1" applyFill="1" applyAlignment="1">
      <alignment horizontal="right" vertical="center"/>
    </xf>
    <xf numFmtId="165" fontId="2" fillId="0" borderId="0" xfId="13" applyNumberFormat="1" applyFont="1" applyFill="1" applyAlignment="1">
      <alignment horizontal="right" vertical="center"/>
    </xf>
    <xf numFmtId="164" fontId="2" fillId="0" borderId="0" xfId="11" quotePrefix="1" applyNumberFormat="1" applyFont="1" applyAlignment="1">
      <alignment horizontal="right" vertical="center"/>
    </xf>
    <xf numFmtId="165" fontId="3" fillId="2" borderId="0" xfId="11" applyNumberFormat="1" applyFont="1" applyFill="1" applyAlignment="1">
      <alignment vertical="center"/>
    </xf>
    <xf numFmtId="0" fontId="3" fillId="0" borderId="0" xfId="7" quotePrefix="1" applyFont="1" applyAlignment="1">
      <alignment vertical="center"/>
    </xf>
    <xf numFmtId="165" fontId="3" fillId="3" borderId="0" xfId="0" applyNumberFormat="1" applyFont="1" applyFill="1" applyAlignment="1">
      <alignment vertical="center"/>
    </xf>
    <xf numFmtId="165" fontId="3" fillId="2" borderId="1" xfId="11" applyNumberFormat="1" applyFont="1" applyFill="1" applyBorder="1" applyAlignment="1">
      <alignment horizontal="right" vertical="center"/>
    </xf>
    <xf numFmtId="165" fontId="3" fillId="3" borderId="1" xfId="0" applyNumberFormat="1" applyFont="1" applyFill="1" applyBorder="1" applyAlignment="1">
      <alignment vertical="center"/>
    </xf>
    <xf numFmtId="165" fontId="3" fillId="2" borderId="0" xfId="11" applyNumberFormat="1" applyFont="1" applyFill="1" applyAlignment="1">
      <alignment horizontal="right" vertical="center"/>
    </xf>
    <xf numFmtId="165" fontId="3" fillId="2" borderId="3" xfId="11" applyNumberFormat="1" applyFont="1" applyFill="1" applyBorder="1" applyAlignment="1">
      <alignment horizontal="right" vertical="center"/>
    </xf>
    <xf numFmtId="165" fontId="3" fillId="0" borderId="1" xfId="11" applyNumberFormat="1" applyFont="1" applyBorder="1" applyAlignment="1">
      <alignment horizontal="right" vertical="center"/>
    </xf>
    <xf numFmtId="165" fontId="3" fillId="0" borderId="1" xfId="11" applyNumberFormat="1" applyFont="1" applyBorder="1" applyAlignment="1">
      <alignment vertical="center"/>
    </xf>
    <xf numFmtId="165" fontId="3" fillId="0" borderId="3" xfId="11" applyNumberFormat="1" applyFont="1" applyBorder="1" applyAlignment="1">
      <alignment horizontal="right" vertical="center"/>
    </xf>
    <xf numFmtId="171" fontId="2" fillId="0" borderId="0" xfId="13" applyFont="1" applyFill="1" applyBorder="1" applyAlignment="1">
      <alignment horizontal="right" vertical="center" wrapText="1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5" fontId="2" fillId="0" borderId="0" xfId="1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5" fontId="2" fillId="0" borderId="0" xfId="0" quotePrefix="1" applyNumberFormat="1" applyFont="1" applyAlignment="1">
      <alignment horizontal="right" vertical="center"/>
    </xf>
    <xf numFmtId="165" fontId="3" fillId="2" borderId="0" xfId="6" applyNumberFormat="1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3" fillId="0" borderId="0" xfId="6" applyNumberFormat="1" applyFont="1" applyAlignment="1">
      <alignment horizontal="right" vertical="center"/>
    </xf>
    <xf numFmtId="165" fontId="4" fillId="3" borderId="0" xfId="1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5" fontId="3" fillId="2" borderId="1" xfId="6" applyNumberFormat="1" applyFont="1" applyFill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165" fontId="4" fillId="3" borderId="1" xfId="0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3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5" fontId="2" fillId="0" borderId="0" xfId="8" applyNumberFormat="1" applyFont="1" applyAlignment="1">
      <alignment horizontal="right" vertical="center"/>
    </xf>
    <xf numFmtId="165" fontId="4" fillId="3" borderId="0" xfId="0" applyNumberFormat="1" applyFont="1" applyFill="1" applyAlignment="1">
      <alignment vertical="center"/>
    </xf>
    <xf numFmtId="165" fontId="3" fillId="2" borderId="1" xfId="8" applyNumberFormat="1" applyFont="1" applyFill="1" applyBorder="1" applyAlignment="1">
      <alignment horizontal="right" vertical="center"/>
    </xf>
    <xf numFmtId="165" fontId="3" fillId="0" borderId="1" xfId="8" applyNumberFormat="1" applyFont="1" applyBorder="1" applyAlignment="1">
      <alignment horizontal="right" vertical="center"/>
    </xf>
    <xf numFmtId="165" fontId="3" fillId="2" borderId="3" xfId="8" applyNumberFormat="1" applyFont="1" applyFill="1" applyBorder="1" applyAlignment="1">
      <alignment horizontal="right" vertical="center"/>
    </xf>
    <xf numFmtId="165" fontId="3" fillId="0" borderId="3" xfId="8" applyNumberFormat="1" applyFont="1" applyBorder="1" applyAlignment="1">
      <alignment horizontal="right" vertical="center"/>
    </xf>
    <xf numFmtId="164" fontId="3" fillId="0" borderId="0" xfId="8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13" applyNumberFormat="1" applyFont="1" applyFill="1" applyBorder="1" applyAlignment="1">
      <alignment vertical="center" wrapText="1"/>
    </xf>
    <xf numFmtId="0" fontId="2" fillId="0" borderId="0" xfId="13" applyNumberFormat="1" applyFont="1" applyFill="1" applyBorder="1" applyAlignment="1">
      <alignment horizontal="center" vertical="center" wrapText="1"/>
    </xf>
    <xf numFmtId="0" fontId="2" fillId="0" borderId="0" xfId="13" applyNumberFormat="1" applyFont="1" applyFill="1" applyBorder="1" applyAlignment="1">
      <alignment horizontal="center" vertical="center"/>
    </xf>
    <xf numFmtId="0" fontId="2" fillId="0" borderId="1" xfId="13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71" fontId="2" fillId="0" borderId="6" xfId="13" applyFont="1" applyFill="1" applyBorder="1" applyAlignment="1">
      <alignment horizontal="center" vertical="center" wrapText="1"/>
    </xf>
    <xf numFmtId="171" fontId="2" fillId="0" borderId="1" xfId="13" applyFont="1" applyFill="1" applyBorder="1" applyAlignment="1">
      <alignment horizontal="center" vertical="center" wrapText="1"/>
    </xf>
    <xf numFmtId="165" fontId="14" fillId="3" borderId="0" xfId="0" applyNumberFormat="1" applyFont="1" applyFill="1" applyAlignment="1">
      <alignment horizontal="right" vertical="center"/>
    </xf>
    <xf numFmtId="0" fontId="9" fillId="0" borderId="0" xfId="0" applyFont="1"/>
    <xf numFmtId="165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5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4" fontId="3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3" fillId="0" borderId="1" xfId="7" applyFont="1" applyBorder="1" applyAlignment="1">
      <alignment horizontal="justify" vertical="center"/>
    </xf>
    <xf numFmtId="167" fontId="2" fillId="0" borderId="0" xfId="0" applyNumberFormat="1" applyFont="1" applyAlignment="1">
      <alignment horizontal="center" vertical="center"/>
    </xf>
    <xf numFmtId="0" fontId="3" fillId="0" borderId="1" xfId="7" applyFont="1" applyBorder="1" applyAlignment="1">
      <alignment vertical="center"/>
    </xf>
    <xf numFmtId="165" fontId="2" fillId="0" borderId="1" xfId="7" applyNumberFormat="1" applyFont="1" applyBorder="1" applyAlignment="1">
      <alignment horizontal="center" vertical="center"/>
    </xf>
    <xf numFmtId="0" fontId="2" fillId="0" borderId="5" xfId="7" applyFont="1" applyBorder="1" applyAlignment="1">
      <alignment horizontal="center" vertical="center"/>
    </xf>
    <xf numFmtId="165" fontId="2" fillId="0" borderId="1" xfId="13" applyNumberFormat="1" applyFont="1" applyFill="1" applyBorder="1" applyAlignment="1">
      <alignment horizontal="center" vertical="center"/>
    </xf>
    <xf numFmtId="165" fontId="2" fillId="0" borderId="5" xfId="7" applyNumberFormat="1" applyFont="1" applyBorder="1" applyAlignment="1">
      <alignment horizontal="center" vertical="center"/>
    </xf>
    <xf numFmtId="164" fontId="2" fillId="0" borderId="1" xfId="11" applyNumberFormat="1" applyFont="1" applyBorder="1" applyAlignment="1">
      <alignment horizontal="center" vertical="center"/>
    </xf>
  </cellXfs>
  <cellStyles count="15">
    <cellStyle name="Comma" xfId="1" builtinId="3"/>
    <cellStyle name="Comma 10 18 2 2 2 2" xfId="3" xr:uid="{CA20D95B-288C-474B-8CC2-B4E2FF5B05C8}"/>
    <cellStyle name="Comma 12 2 2" xfId="13" xr:uid="{DDEA7112-0DDD-4A8B-AD4C-1AED67AEF22F}"/>
    <cellStyle name="Normal" xfId="0" builtinId="0"/>
    <cellStyle name="Normal 10 4" xfId="10" xr:uid="{0CCDA3D8-78C6-467C-A7E2-B797D8111358}"/>
    <cellStyle name="Normal 2" xfId="2" xr:uid="{27152E1C-C2F3-47BF-9B57-F29423B46AE9}"/>
    <cellStyle name="Normal 2 13" xfId="11" xr:uid="{2651DC57-4A18-4317-9339-04CFCC65D043}"/>
    <cellStyle name="Normal 3" xfId="8" xr:uid="{A09CCACA-5FA3-4F1F-B0B2-A28F02EE2AF4}"/>
    <cellStyle name="Normal 3 2" xfId="6" xr:uid="{59D9B661-343E-4759-9C55-D5417C5C9864}"/>
    <cellStyle name="Normal 3 3" xfId="9" xr:uid="{CA939472-CC99-4F75-B892-15C8F90616D1}"/>
    <cellStyle name="Normal 31 2" xfId="14" xr:uid="{6CD45C56-2E56-473B-BEC6-AF8D25FE5BB6}"/>
    <cellStyle name="Normal_EGCO_June10 TE" xfId="4" xr:uid="{09F61347-2E80-4FEB-B408-002C7FB4A5C4}"/>
    <cellStyle name="Normal_KEGCO_2002" xfId="7" xr:uid="{5B1283A8-B970-4B3B-851D-DE62FAB43177}"/>
    <cellStyle name="Normal_Sheet5" xfId="5" xr:uid="{4696D35A-650A-4AD9-A283-0F5C778279BC}"/>
    <cellStyle name="Normal_Sheet7 2" xfId="12" xr:uid="{E9F53629-23BE-4727-A5DA-DF23C741F3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EB159-CDAC-4B0A-BEBB-1ED9E0F534D1}">
  <dimension ref="A1:L152"/>
  <sheetViews>
    <sheetView topLeftCell="A138" zoomScale="110" zoomScaleNormal="110" zoomScaleSheetLayoutView="110" workbookViewId="0">
      <selection activeCell="N11" sqref="N11"/>
    </sheetView>
  </sheetViews>
  <sheetFormatPr defaultColWidth="9.44140625" defaultRowHeight="16.5" customHeight="1" x14ac:dyDescent="0.2"/>
  <cols>
    <col min="1" max="2" width="1.44140625" style="7" customWidth="1"/>
    <col min="3" max="3" width="32.5546875" style="7" customWidth="1"/>
    <col min="4" max="4" width="5.6640625" style="48" customWidth="1"/>
    <col min="5" max="5" width="0.5546875" style="7" customWidth="1"/>
    <col min="6" max="6" width="12.6640625" style="49" customWidth="1"/>
    <col min="7" max="7" width="0.5546875" style="49" customWidth="1"/>
    <col min="8" max="8" width="12.6640625" style="49" customWidth="1"/>
    <col min="9" max="9" width="0.5546875" style="49" customWidth="1"/>
    <col min="10" max="10" width="12.6640625" style="49" customWidth="1"/>
    <col min="11" max="11" width="0.5546875" style="49" customWidth="1"/>
    <col min="12" max="12" width="12.6640625" style="49" customWidth="1"/>
    <col min="13" max="16384" width="9.44140625" style="7"/>
  </cols>
  <sheetData>
    <row r="1" spans="1:12" ht="16.5" customHeight="1" x14ac:dyDescent="0.2">
      <c r="A1" s="1" t="s">
        <v>0</v>
      </c>
      <c r="B1" s="1"/>
      <c r="C1" s="1"/>
      <c r="D1" s="2"/>
      <c r="E1" s="3"/>
      <c r="F1" s="4"/>
      <c r="G1" s="5"/>
      <c r="H1" s="4"/>
      <c r="I1" s="6"/>
      <c r="J1" s="4"/>
      <c r="K1" s="5"/>
      <c r="L1" s="4"/>
    </row>
    <row r="2" spans="1:12" ht="16.5" customHeight="1" x14ac:dyDescent="0.2">
      <c r="A2" s="1" t="s">
        <v>1</v>
      </c>
      <c r="B2" s="1"/>
      <c r="C2" s="1"/>
      <c r="D2" s="2"/>
      <c r="E2" s="3"/>
      <c r="F2" s="4"/>
      <c r="G2" s="5"/>
      <c r="H2" s="4"/>
      <c r="I2" s="6"/>
      <c r="J2" s="4"/>
      <c r="K2" s="5"/>
      <c r="L2" s="4"/>
    </row>
    <row r="3" spans="1:12" ht="16.5" customHeight="1" x14ac:dyDescent="0.2">
      <c r="A3" s="8" t="s">
        <v>2</v>
      </c>
      <c r="B3" s="8"/>
      <c r="C3" s="8"/>
      <c r="D3" s="9"/>
      <c r="E3" s="10"/>
      <c r="F3" s="11"/>
      <c r="G3" s="12"/>
      <c r="H3" s="11"/>
      <c r="I3" s="13"/>
      <c r="J3" s="11"/>
      <c r="K3" s="12"/>
      <c r="L3" s="11"/>
    </row>
    <row r="4" spans="1:12" ht="16.5" customHeight="1" x14ac:dyDescent="0.2">
      <c r="A4" s="1"/>
      <c r="B4" s="1"/>
      <c r="C4" s="1"/>
      <c r="D4" s="2"/>
      <c r="E4" s="3"/>
      <c r="F4" s="4"/>
      <c r="G4" s="5"/>
      <c r="H4" s="4"/>
      <c r="I4" s="6"/>
      <c r="J4" s="4"/>
      <c r="K4" s="5"/>
      <c r="L4" s="4"/>
    </row>
    <row r="5" spans="1:12" ht="16.5" customHeight="1" x14ac:dyDescent="0.2">
      <c r="A5" s="3"/>
      <c r="B5" s="3"/>
      <c r="C5" s="3"/>
      <c r="D5" s="2"/>
      <c r="E5" s="3"/>
      <c r="F5" s="4"/>
      <c r="G5" s="5"/>
      <c r="H5" s="4"/>
      <c r="I5" s="6"/>
      <c r="J5" s="4"/>
      <c r="K5" s="5"/>
      <c r="L5" s="4"/>
    </row>
    <row r="6" spans="1:12" ht="16.5" customHeight="1" x14ac:dyDescent="0.2">
      <c r="A6" s="3"/>
      <c r="B6" s="3"/>
      <c r="C6" s="3"/>
      <c r="D6" s="2"/>
      <c r="E6" s="3"/>
      <c r="F6" s="246" t="s">
        <v>3</v>
      </c>
      <c r="G6" s="246"/>
      <c r="H6" s="246"/>
      <c r="I6" s="6"/>
      <c r="J6" s="246" t="s">
        <v>4</v>
      </c>
      <c r="K6" s="246"/>
      <c r="L6" s="246"/>
    </row>
    <row r="7" spans="1:12" ht="16.5" customHeight="1" x14ac:dyDescent="0.2">
      <c r="A7" s="14"/>
      <c r="B7" s="3"/>
      <c r="C7" s="3"/>
      <c r="D7" s="15"/>
      <c r="E7" s="1"/>
      <c r="F7" s="244" t="s">
        <v>5</v>
      </c>
      <c r="G7" s="244"/>
      <c r="H7" s="244"/>
      <c r="I7" s="16"/>
      <c r="J7" s="244" t="s">
        <v>5</v>
      </c>
      <c r="K7" s="244"/>
      <c r="L7" s="244"/>
    </row>
    <row r="8" spans="1:12" ht="16.5" customHeight="1" x14ac:dyDescent="0.2">
      <c r="A8" s="3"/>
      <c r="B8" s="3"/>
      <c r="C8" s="3"/>
      <c r="D8" s="2"/>
      <c r="E8" s="1"/>
      <c r="F8" s="16" t="s">
        <v>6</v>
      </c>
      <c r="G8" s="16"/>
      <c r="H8" s="16" t="s">
        <v>7</v>
      </c>
      <c r="I8" s="16"/>
      <c r="J8" s="16" t="s">
        <v>6</v>
      </c>
      <c r="K8" s="16"/>
      <c r="L8" s="16" t="s">
        <v>7</v>
      </c>
    </row>
    <row r="9" spans="1:12" ht="16.5" customHeight="1" x14ac:dyDescent="0.2">
      <c r="A9" s="3"/>
      <c r="B9" s="3"/>
      <c r="C9" s="3"/>
      <c r="D9" s="2"/>
      <c r="E9" s="1"/>
      <c r="F9" s="17" t="s">
        <v>8</v>
      </c>
      <c r="G9" s="16"/>
      <c r="H9" s="17" t="s">
        <v>9</v>
      </c>
      <c r="I9" s="18"/>
      <c r="J9" s="17" t="s">
        <v>8</v>
      </c>
      <c r="K9" s="16"/>
      <c r="L9" s="17" t="s">
        <v>9</v>
      </c>
    </row>
    <row r="10" spans="1:12" ht="16.5" customHeight="1" x14ac:dyDescent="0.2">
      <c r="A10" s="3"/>
      <c r="B10" s="3"/>
      <c r="C10" s="3"/>
      <c r="D10" s="2"/>
      <c r="E10" s="1"/>
      <c r="F10" s="19">
        <v>2023</v>
      </c>
      <c r="G10" s="20"/>
      <c r="H10" s="19">
        <v>2022</v>
      </c>
      <c r="I10" s="18"/>
      <c r="J10" s="19">
        <v>2023</v>
      </c>
      <c r="K10" s="20"/>
      <c r="L10" s="19">
        <v>2022</v>
      </c>
    </row>
    <row r="11" spans="1:12" ht="16.5" customHeight="1" x14ac:dyDescent="0.2">
      <c r="A11" s="3"/>
      <c r="B11" s="3"/>
      <c r="C11" s="3"/>
      <c r="D11" s="21" t="s">
        <v>10</v>
      </c>
      <c r="E11" s="1"/>
      <c r="F11" s="22" t="s">
        <v>11</v>
      </c>
      <c r="G11" s="20"/>
      <c r="H11" s="22" t="s">
        <v>11</v>
      </c>
      <c r="I11" s="18"/>
      <c r="J11" s="22" t="s">
        <v>11</v>
      </c>
      <c r="K11" s="20"/>
      <c r="L11" s="22" t="s">
        <v>11</v>
      </c>
    </row>
    <row r="12" spans="1:12" ht="16.5" customHeight="1" x14ac:dyDescent="0.2">
      <c r="A12" s="3"/>
      <c r="B12" s="3"/>
      <c r="C12" s="3"/>
      <c r="D12" s="15"/>
      <c r="E12" s="1"/>
      <c r="F12" s="23"/>
      <c r="G12" s="20"/>
      <c r="H12" s="16"/>
      <c r="I12" s="18"/>
      <c r="J12" s="23"/>
      <c r="K12" s="20"/>
      <c r="L12" s="16"/>
    </row>
    <row r="13" spans="1:12" ht="16.5" customHeight="1" x14ac:dyDescent="0.2">
      <c r="A13" s="1" t="s">
        <v>12</v>
      </c>
      <c r="B13" s="3"/>
      <c r="C13" s="3"/>
      <c r="D13" s="2"/>
      <c r="E13" s="3"/>
      <c r="F13" s="24"/>
      <c r="G13" s="5"/>
      <c r="H13" s="4"/>
      <c r="I13" s="6"/>
      <c r="J13" s="24"/>
      <c r="K13" s="5"/>
      <c r="L13" s="4"/>
    </row>
    <row r="14" spans="1:12" ht="16.5" customHeight="1" x14ac:dyDescent="0.2">
      <c r="A14" s="1"/>
      <c r="B14" s="3"/>
      <c r="C14" s="3"/>
      <c r="D14" s="2"/>
      <c r="E14" s="3"/>
      <c r="F14" s="24"/>
      <c r="G14" s="5"/>
      <c r="H14" s="4"/>
      <c r="I14" s="6"/>
      <c r="J14" s="24"/>
      <c r="K14" s="5"/>
      <c r="L14" s="4"/>
    </row>
    <row r="15" spans="1:12" ht="16.5" customHeight="1" x14ac:dyDescent="0.2">
      <c r="A15" s="25" t="s">
        <v>13</v>
      </c>
      <c r="B15" s="3"/>
      <c r="C15" s="3"/>
      <c r="D15" s="2"/>
      <c r="E15" s="3"/>
      <c r="F15" s="24"/>
      <c r="G15" s="5"/>
      <c r="H15" s="4"/>
      <c r="I15" s="6"/>
      <c r="J15" s="24"/>
      <c r="K15" s="5"/>
      <c r="L15" s="4"/>
    </row>
    <row r="16" spans="1:12" ht="16.5" customHeight="1" x14ac:dyDescent="0.2">
      <c r="A16" s="1"/>
      <c r="B16" s="3"/>
      <c r="C16" s="3"/>
      <c r="D16" s="2"/>
      <c r="E16" s="3"/>
      <c r="F16" s="24"/>
      <c r="G16" s="5"/>
      <c r="H16" s="4"/>
      <c r="I16" s="6"/>
      <c r="J16" s="24"/>
      <c r="K16" s="5"/>
      <c r="L16" s="4"/>
    </row>
    <row r="17" spans="1:12" ht="16.5" customHeight="1" x14ac:dyDescent="0.2">
      <c r="A17" s="3" t="s">
        <v>14</v>
      </c>
      <c r="B17" s="3"/>
      <c r="C17" s="3"/>
      <c r="D17" s="2"/>
      <c r="E17" s="3"/>
      <c r="F17" s="26">
        <v>406146186</v>
      </c>
      <c r="G17" s="4"/>
      <c r="H17" s="4">
        <v>297990202</v>
      </c>
      <c r="I17" s="4"/>
      <c r="J17" s="26">
        <v>310190889</v>
      </c>
      <c r="K17" s="4"/>
      <c r="L17" s="4">
        <v>143084502</v>
      </c>
    </row>
    <row r="18" spans="1:12" ht="16.5" customHeight="1" x14ac:dyDescent="0.2">
      <c r="A18" s="3" t="s">
        <v>15</v>
      </c>
      <c r="B18" s="3"/>
      <c r="C18" s="3"/>
      <c r="D18" s="2">
        <v>7</v>
      </c>
      <c r="E18" s="3"/>
      <c r="F18" s="26">
        <v>237672683</v>
      </c>
      <c r="G18" s="4"/>
      <c r="H18" s="4">
        <v>311728296</v>
      </c>
      <c r="I18" s="4"/>
      <c r="J18" s="26">
        <v>16116465</v>
      </c>
      <c r="K18" s="4"/>
      <c r="L18" s="4">
        <v>11114259</v>
      </c>
    </row>
    <row r="19" spans="1:12" ht="16.5" customHeight="1" x14ac:dyDescent="0.2">
      <c r="A19" s="3" t="s">
        <v>16</v>
      </c>
      <c r="B19" s="3"/>
      <c r="C19" s="3"/>
      <c r="D19" s="2" t="s">
        <v>204</v>
      </c>
      <c r="E19" s="3"/>
      <c r="F19" s="26">
        <v>0</v>
      </c>
      <c r="G19" s="4"/>
      <c r="H19" s="4">
        <v>0</v>
      </c>
      <c r="I19" s="4"/>
      <c r="J19" s="26">
        <v>0</v>
      </c>
      <c r="K19" s="4"/>
      <c r="L19" s="4">
        <v>130000000</v>
      </c>
    </row>
    <row r="20" spans="1:12" ht="16.5" customHeight="1" x14ac:dyDescent="0.2">
      <c r="A20" s="3" t="s">
        <v>18</v>
      </c>
      <c r="B20" s="3"/>
      <c r="C20" s="3"/>
      <c r="D20" s="2"/>
      <c r="E20" s="3"/>
      <c r="F20" s="26">
        <v>0</v>
      </c>
      <c r="G20" s="4"/>
      <c r="H20" s="4">
        <v>990000</v>
      </c>
      <c r="I20" s="4"/>
      <c r="J20" s="26">
        <v>0</v>
      </c>
      <c r="K20" s="4"/>
      <c r="L20" s="4">
        <v>0</v>
      </c>
    </row>
    <row r="21" spans="1:12" ht="16.5" customHeight="1" x14ac:dyDescent="0.2">
      <c r="A21" s="3" t="s">
        <v>19</v>
      </c>
      <c r="B21" s="3"/>
      <c r="C21" s="3"/>
      <c r="D21" s="2"/>
      <c r="E21" s="14"/>
      <c r="F21" s="26">
        <v>116948610</v>
      </c>
      <c r="G21" s="4"/>
      <c r="H21" s="4">
        <v>399351660</v>
      </c>
      <c r="I21" s="4"/>
      <c r="J21" s="26">
        <v>0</v>
      </c>
      <c r="K21" s="4"/>
      <c r="L21" s="4">
        <v>0</v>
      </c>
    </row>
    <row r="22" spans="1:12" ht="16.5" customHeight="1" x14ac:dyDescent="0.2">
      <c r="A22" s="3" t="s">
        <v>20</v>
      </c>
      <c r="B22" s="3"/>
      <c r="C22" s="3"/>
      <c r="D22" s="2"/>
      <c r="E22" s="14"/>
      <c r="F22" s="26">
        <v>56498694</v>
      </c>
      <c r="G22" s="4"/>
      <c r="H22" s="4">
        <v>63415709</v>
      </c>
      <c r="I22" s="4"/>
      <c r="J22" s="26">
        <v>0</v>
      </c>
      <c r="K22" s="4"/>
      <c r="L22" s="4">
        <v>0</v>
      </c>
    </row>
    <row r="23" spans="1:12" ht="16.5" customHeight="1" x14ac:dyDescent="0.2">
      <c r="A23" s="3" t="s">
        <v>21</v>
      </c>
      <c r="B23" s="3"/>
      <c r="C23" s="3"/>
      <c r="D23" s="2"/>
      <c r="E23" s="14"/>
      <c r="F23" s="27">
        <v>10065719</v>
      </c>
      <c r="G23" s="4"/>
      <c r="H23" s="11">
        <v>29676730</v>
      </c>
      <c r="I23" s="4"/>
      <c r="J23" s="27">
        <v>1138122</v>
      </c>
      <c r="K23" s="4"/>
      <c r="L23" s="11">
        <v>1130626</v>
      </c>
    </row>
    <row r="24" spans="1:12" ht="16.5" customHeight="1" x14ac:dyDescent="0.2">
      <c r="A24" s="3"/>
      <c r="B24" s="3"/>
      <c r="C24" s="3"/>
      <c r="D24" s="2"/>
      <c r="E24" s="3"/>
      <c r="F24" s="24"/>
      <c r="G24" s="5"/>
      <c r="H24" s="4"/>
      <c r="I24" s="6"/>
      <c r="J24" s="24"/>
      <c r="K24" s="5"/>
      <c r="L24" s="4"/>
    </row>
    <row r="25" spans="1:12" ht="16.5" customHeight="1" x14ac:dyDescent="0.2">
      <c r="A25" s="25" t="s">
        <v>22</v>
      </c>
      <c r="B25" s="3"/>
      <c r="C25" s="3"/>
      <c r="D25" s="2"/>
      <c r="E25" s="3"/>
      <c r="F25" s="28">
        <f>SUM(F17:F23)</f>
        <v>827331892</v>
      </c>
      <c r="G25" s="5"/>
      <c r="H25" s="11">
        <f>SUM(H17:H23)</f>
        <v>1103152597</v>
      </c>
      <c r="I25" s="6"/>
      <c r="J25" s="28">
        <f>SUM(J17:J23)</f>
        <v>327445476</v>
      </c>
      <c r="K25" s="5"/>
      <c r="L25" s="11">
        <f>SUM(L17:L23)</f>
        <v>285329387</v>
      </c>
    </row>
    <row r="26" spans="1:12" ht="16.5" customHeight="1" x14ac:dyDescent="0.2">
      <c r="A26" s="3"/>
      <c r="B26" s="3"/>
      <c r="C26" s="3"/>
      <c r="D26" s="2"/>
      <c r="E26" s="3"/>
      <c r="F26" s="24"/>
      <c r="G26" s="5"/>
      <c r="H26" s="4"/>
      <c r="I26" s="6"/>
      <c r="J26" s="24"/>
      <c r="K26" s="5"/>
      <c r="L26" s="4"/>
    </row>
    <row r="27" spans="1:12" ht="16.5" customHeight="1" x14ac:dyDescent="0.2">
      <c r="A27" s="1" t="s">
        <v>23</v>
      </c>
      <c r="B27" s="3"/>
      <c r="C27" s="3"/>
      <c r="D27" s="2"/>
      <c r="E27" s="3"/>
      <c r="F27" s="24"/>
      <c r="G27" s="5"/>
      <c r="H27" s="4"/>
      <c r="I27" s="6"/>
      <c r="J27" s="24"/>
      <c r="K27" s="5"/>
      <c r="L27" s="4"/>
    </row>
    <row r="28" spans="1:12" ht="16.5" customHeight="1" x14ac:dyDescent="0.2">
      <c r="A28" s="3"/>
      <c r="B28" s="3"/>
      <c r="C28" s="3"/>
      <c r="D28" s="2"/>
      <c r="E28" s="3"/>
      <c r="F28" s="24"/>
      <c r="G28" s="5"/>
      <c r="H28" s="4"/>
      <c r="I28" s="6"/>
      <c r="J28" s="24"/>
      <c r="K28" s="5"/>
      <c r="L28" s="4"/>
    </row>
    <row r="29" spans="1:12" ht="16.5" customHeight="1" x14ac:dyDescent="0.2">
      <c r="A29" s="3" t="s">
        <v>24</v>
      </c>
      <c r="B29" s="3"/>
      <c r="C29" s="3"/>
      <c r="D29" s="2"/>
      <c r="E29" s="3"/>
      <c r="F29" s="24">
        <v>35290573</v>
      </c>
      <c r="G29" s="5"/>
      <c r="H29" s="4">
        <v>35082849</v>
      </c>
      <c r="I29" s="6"/>
      <c r="J29" s="26">
        <v>0</v>
      </c>
      <c r="K29" s="5"/>
      <c r="L29" s="4">
        <v>0</v>
      </c>
    </row>
    <row r="30" spans="1:12" ht="16.5" customHeight="1" x14ac:dyDescent="0.2">
      <c r="A30" s="3" t="s">
        <v>25</v>
      </c>
      <c r="B30" s="3"/>
      <c r="C30" s="3"/>
      <c r="D30" s="2"/>
      <c r="E30" s="3"/>
      <c r="F30" s="24"/>
      <c r="G30" s="5"/>
      <c r="H30" s="4"/>
      <c r="I30" s="6"/>
      <c r="J30" s="26"/>
      <c r="K30" s="5"/>
      <c r="L30" s="4"/>
    </row>
    <row r="31" spans="1:12" ht="16.5" customHeight="1" x14ac:dyDescent="0.2">
      <c r="A31" s="3"/>
      <c r="B31" s="3" t="s">
        <v>26</v>
      </c>
      <c r="C31" s="3"/>
      <c r="D31" s="2">
        <v>6</v>
      </c>
      <c r="E31" s="3"/>
      <c r="F31" s="26">
        <v>9127960</v>
      </c>
      <c r="G31" s="5"/>
      <c r="H31" s="4">
        <v>8864581</v>
      </c>
      <c r="I31" s="6"/>
      <c r="J31" s="26">
        <v>0</v>
      </c>
      <c r="K31" s="5"/>
      <c r="L31" s="4">
        <v>0</v>
      </c>
    </row>
    <row r="32" spans="1:12" ht="16.5" customHeight="1" x14ac:dyDescent="0.2">
      <c r="A32" s="3" t="s">
        <v>27</v>
      </c>
      <c r="B32" s="3"/>
      <c r="C32" s="3"/>
      <c r="D32" s="2"/>
      <c r="E32" s="3"/>
      <c r="F32" s="26">
        <v>0</v>
      </c>
      <c r="G32" s="29"/>
      <c r="H32" s="4">
        <v>0</v>
      </c>
      <c r="I32" s="29"/>
      <c r="J32" s="26">
        <v>820040601</v>
      </c>
      <c r="K32" s="29"/>
      <c r="L32" s="29">
        <v>820040601</v>
      </c>
    </row>
    <row r="33" spans="1:12" ht="16.5" customHeight="1" x14ac:dyDescent="0.2">
      <c r="A33" s="3" t="s">
        <v>28</v>
      </c>
      <c r="B33" s="3"/>
      <c r="C33" s="3"/>
      <c r="D33" s="2"/>
      <c r="E33" s="3"/>
      <c r="F33" s="26">
        <v>23094289</v>
      </c>
      <c r="G33" s="29"/>
      <c r="H33" s="4">
        <v>23454052</v>
      </c>
      <c r="I33" s="29"/>
      <c r="J33" s="26">
        <v>0</v>
      </c>
      <c r="K33" s="29"/>
      <c r="L33" s="4">
        <v>0</v>
      </c>
    </row>
    <row r="34" spans="1:12" ht="16.5" customHeight="1" x14ac:dyDescent="0.2">
      <c r="A34" s="3" t="s">
        <v>29</v>
      </c>
      <c r="B34" s="3"/>
      <c r="C34" s="3"/>
      <c r="D34" s="2" t="s">
        <v>17</v>
      </c>
      <c r="E34" s="3"/>
      <c r="F34" s="26">
        <v>0</v>
      </c>
      <c r="G34" s="29"/>
      <c r="H34" s="4" t="s">
        <v>30</v>
      </c>
      <c r="I34" s="29"/>
      <c r="J34" s="26">
        <v>130000000</v>
      </c>
      <c r="K34" s="29"/>
      <c r="L34" s="4" t="s">
        <v>30</v>
      </c>
    </row>
    <row r="35" spans="1:12" ht="16.5" customHeight="1" x14ac:dyDescent="0.2">
      <c r="A35" s="3" t="s">
        <v>31</v>
      </c>
      <c r="B35" s="3"/>
      <c r="C35" s="3"/>
      <c r="D35" s="2">
        <v>8</v>
      </c>
      <c r="E35" s="3"/>
      <c r="F35" s="26">
        <v>1370536277</v>
      </c>
      <c r="G35" s="5"/>
      <c r="H35" s="4">
        <v>1328518715</v>
      </c>
      <c r="I35" s="4"/>
      <c r="J35" s="30">
        <v>749057</v>
      </c>
      <c r="K35" s="4"/>
      <c r="L35" s="4">
        <v>820368</v>
      </c>
    </row>
    <row r="36" spans="1:12" ht="16.5" customHeight="1" x14ac:dyDescent="0.2">
      <c r="A36" s="3" t="s">
        <v>32</v>
      </c>
      <c r="B36" s="3"/>
      <c r="C36" s="3"/>
      <c r="D36" s="2">
        <v>8</v>
      </c>
      <c r="E36" s="3"/>
      <c r="F36" s="30">
        <v>139063285</v>
      </c>
      <c r="G36" s="5"/>
      <c r="H36" s="4">
        <v>148298330</v>
      </c>
      <c r="I36" s="4"/>
      <c r="J36" s="26">
        <v>0</v>
      </c>
      <c r="K36" s="4"/>
      <c r="L36" s="4">
        <v>0</v>
      </c>
    </row>
    <row r="37" spans="1:12" ht="16.5" customHeight="1" x14ac:dyDescent="0.2">
      <c r="A37" s="3" t="s">
        <v>33</v>
      </c>
      <c r="B37" s="3"/>
      <c r="C37" s="3"/>
      <c r="D37" s="2"/>
      <c r="E37" s="3"/>
      <c r="F37" s="30">
        <v>2435195</v>
      </c>
      <c r="G37" s="5"/>
      <c r="H37" s="4">
        <v>2622634</v>
      </c>
      <c r="I37" s="4"/>
      <c r="J37" s="26">
        <v>0</v>
      </c>
      <c r="K37" s="4"/>
      <c r="L37" s="4">
        <v>0</v>
      </c>
    </row>
    <row r="38" spans="1:12" ht="16.5" customHeight="1" x14ac:dyDescent="0.2">
      <c r="A38" s="3" t="s">
        <v>34</v>
      </c>
      <c r="B38" s="3"/>
      <c r="C38" s="3"/>
      <c r="D38" s="2"/>
      <c r="E38" s="3"/>
      <c r="F38" s="30">
        <v>646460918</v>
      </c>
      <c r="G38" s="5"/>
      <c r="H38" s="4">
        <v>646460918</v>
      </c>
      <c r="I38" s="4"/>
      <c r="J38" s="26">
        <v>0</v>
      </c>
      <c r="K38" s="4"/>
      <c r="L38" s="4">
        <v>0</v>
      </c>
    </row>
    <row r="39" spans="1:12" ht="16.5" customHeight="1" x14ac:dyDescent="0.2">
      <c r="A39" s="3" t="s">
        <v>35</v>
      </c>
      <c r="B39" s="3"/>
      <c r="C39" s="3"/>
      <c r="D39" s="2"/>
      <c r="E39" s="3"/>
      <c r="F39" s="31">
        <v>36885989</v>
      </c>
      <c r="G39" s="5"/>
      <c r="H39" s="4">
        <v>36440277</v>
      </c>
      <c r="I39" s="4"/>
      <c r="J39" s="26">
        <v>0</v>
      </c>
      <c r="K39" s="4"/>
      <c r="L39" s="4">
        <v>0</v>
      </c>
    </row>
    <row r="40" spans="1:12" ht="16.5" customHeight="1" x14ac:dyDescent="0.2">
      <c r="A40" s="3" t="s">
        <v>36</v>
      </c>
      <c r="B40" s="3"/>
      <c r="C40" s="3"/>
      <c r="D40" s="2"/>
      <c r="E40" s="3"/>
      <c r="F40" s="32">
        <v>6688918</v>
      </c>
      <c r="G40" s="5"/>
      <c r="H40" s="11">
        <v>13633495</v>
      </c>
      <c r="I40" s="6"/>
      <c r="J40" s="33">
        <v>1812130</v>
      </c>
      <c r="K40" s="5"/>
      <c r="L40" s="11">
        <v>61457</v>
      </c>
    </row>
    <row r="41" spans="1:12" ht="16.5" customHeight="1" x14ac:dyDescent="0.2">
      <c r="A41" s="3"/>
      <c r="B41" s="3"/>
      <c r="C41" s="3"/>
      <c r="D41" s="2"/>
      <c r="E41" s="3"/>
      <c r="F41" s="24"/>
      <c r="G41" s="5"/>
      <c r="H41" s="4"/>
      <c r="I41" s="6"/>
      <c r="J41" s="24"/>
      <c r="K41" s="5"/>
      <c r="L41" s="4"/>
    </row>
    <row r="42" spans="1:12" ht="16.5" customHeight="1" x14ac:dyDescent="0.2">
      <c r="A42" s="1" t="s">
        <v>37</v>
      </c>
      <c r="B42" s="14"/>
      <c r="C42" s="3"/>
      <c r="D42" s="2"/>
      <c r="E42" s="3"/>
      <c r="F42" s="28">
        <f>SUM(F29:F40)</f>
        <v>2269583404</v>
      </c>
      <c r="G42" s="5"/>
      <c r="H42" s="11">
        <f>SUM(H29:H40)</f>
        <v>2243375851</v>
      </c>
      <c r="I42" s="6"/>
      <c r="J42" s="28">
        <f>SUM(J29:J40)</f>
        <v>952601788</v>
      </c>
      <c r="K42" s="5"/>
      <c r="L42" s="11">
        <f>SUM(L29:L40)</f>
        <v>820922426</v>
      </c>
    </row>
    <row r="43" spans="1:12" ht="16.5" customHeight="1" x14ac:dyDescent="0.2">
      <c r="A43" s="3"/>
      <c r="B43" s="3"/>
      <c r="C43" s="3"/>
      <c r="D43" s="2"/>
      <c r="E43" s="3"/>
      <c r="F43" s="24"/>
      <c r="G43" s="5"/>
      <c r="H43" s="4"/>
      <c r="I43" s="6"/>
      <c r="J43" s="24"/>
      <c r="K43" s="5"/>
      <c r="L43" s="4"/>
    </row>
    <row r="44" spans="1:12" ht="16.5" customHeight="1" thickBot="1" x14ac:dyDescent="0.25">
      <c r="A44" s="1" t="s">
        <v>38</v>
      </c>
      <c r="B44" s="3"/>
      <c r="C44" s="3"/>
      <c r="D44" s="2"/>
      <c r="E44" s="3"/>
      <c r="F44" s="34">
        <f>F25+F42</f>
        <v>3096915296</v>
      </c>
      <c r="G44" s="5"/>
      <c r="H44" s="35">
        <f>H25+H42</f>
        <v>3346528448</v>
      </c>
      <c r="I44" s="6"/>
      <c r="J44" s="34">
        <f>J25+J42</f>
        <v>1280047264</v>
      </c>
      <c r="K44" s="5"/>
      <c r="L44" s="35">
        <f>L25+L42</f>
        <v>1106251813</v>
      </c>
    </row>
    <row r="45" spans="1:12" ht="16.5" customHeight="1" thickTop="1" x14ac:dyDescent="0.2">
      <c r="A45" s="1"/>
      <c r="B45" s="3"/>
      <c r="C45" s="3"/>
      <c r="D45" s="2"/>
      <c r="E45" s="3"/>
      <c r="F45" s="4"/>
      <c r="G45" s="5"/>
      <c r="H45" s="4"/>
      <c r="I45" s="6"/>
      <c r="J45" s="4"/>
      <c r="K45" s="5"/>
      <c r="L45" s="4"/>
    </row>
    <row r="46" spans="1:12" ht="16.5" customHeight="1" x14ac:dyDescent="0.2">
      <c r="A46" s="1"/>
      <c r="B46" s="3"/>
      <c r="C46" s="3"/>
      <c r="D46" s="2"/>
      <c r="E46" s="3"/>
      <c r="F46" s="4"/>
      <c r="G46" s="5"/>
      <c r="H46" s="4"/>
      <c r="I46" s="6"/>
      <c r="J46" s="4"/>
      <c r="K46" s="5"/>
      <c r="L46" s="4"/>
    </row>
    <row r="47" spans="1:12" ht="16.5" customHeight="1" x14ac:dyDescent="0.2">
      <c r="A47" s="1"/>
      <c r="B47" s="3"/>
      <c r="C47" s="3"/>
      <c r="D47" s="2"/>
      <c r="E47" s="3"/>
      <c r="F47" s="4"/>
      <c r="G47" s="5"/>
      <c r="H47" s="4"/>
      <c r="I47" s="6"/>
      <c r="J47" s="4"/>
      <c r="K47" s="5"/>
      <c r="L47" s="4"/>
    </row>
    <row r="48" spans="1:12" ht="12" customHeight="1" x14ac:dyDescent="0.2">
      <c r="A48" s="1"/>
      <c r="B48" s="3"/>
      <c r="C48" s="3"/>
      <c r="D48" s="2"/>
      <c r="E48" s="3"/>
      <c r="F48" s="4"/>
      <c r="G48" s="5"/>
      <c r="H48" s="4"/>
      <c r="I48" s="6"/>
      <c r="J48" s="4"/>
      <c r="K48" s="5"/>
      <c r="L48" s="4"/>
    </row>
    <row r="49" spans="1:12" ht="16.5" customHeight="1" x14ac:dyDescent="0.2">
      <c r="A49" s="248" t="s">
        <v>39</v>
      </c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248"/>
    </row>
    <row r="50" spans="1:12" ht="11.25" customHeight="1" x14ac:dyDescent="0.2">
      <c r="A50" s="36"/>
      <c r="B50" s="36"/>
      <c r="C50" s="36"/>
      <c r="D50" s="2"/>
      <c r="E50" s="36"/>
      <c r="F50" s="36"/>
      <c r="G50" s="36"/>
      <c r="H50" s="6"/>
      <c r="I50" s="36"/>
      <c r="J50" s="6"/>
      <c r="K50" s="36"/>
      <c r="L50" s="6"/>
    </row>
    <row r="51" spans="1:12" ht="21.9" customHeight="1" x14ac:dyDescent="0.2">
      <c r="A51" s="247" t="s">
        <v>40</v>
      </c>
      <c r="B51" s="247"/>
      <c r="C51" s="247"/>
      <c r="D51" s="247"/>
      <c r="E51" s="247"/>
      <c r="F51" s="247"/>
      <c r="G51" s="247"/>
      <c r="H51" s="247"/>
      <c r="I51" s="247"/>
      <c r="J51" s="247"/>
      <c r="K51" s="247"/>
      <c r="L51" s="247"/>
    </row>
    <row r="52" spans="1:12" ht="16.5" customHeight="1" x14ac:dyDescent="0.2">
      <c r="A52" s="1" t="str">
        <f>+A1</f>
        <v>Bio Green Energy Tech Public Company Limited</v>
      </c>
      <c r="B52" s="1"/>
      <c r="C52" s="1"/>
      <c r="D52" s="2"/>
      <c r="E52" s="3"/>
      <c r="F52" s="4"/>
      <c r="G52" s="5"/>
      <c r="H52" s="4"/>
      <c r="I52" s="6"/>
      <c r="J52" s="4"/>
      <c r="K52" s="5"/>
      <c r="L52" s="4"/>
    </row>
    <row r="53" spans="1:12" ht="16.5" customHeight="1" x14ac:dyDescent="0.2">
      <c r="A53" s="1" t="s">
        <v>41</v>
      </c>
      <c r="B53" s="1"/>
      <c r="C53" s="1"/>
      <c r="D53" s="2"/>
      <c r="E53" s="3"/>
      <c r="F53" s="4"/>
      <c r="G53" s="5"/>
      <c r="H53" s="4"/>
      <c r="I53" s="6"/>
      <c r="J53" s="4"/>
      <c r="K53" s="5"/>
      <c r="L53" s="4"/>
    </row>
    <row r="54" spans="1:12" ht="16.5" customHeight="1" x14ac:dyDescent="0.2">
      <c r="A54" s="8" t="str">
        <f>+A3</f>
        <v>As at 30 June 2023</v>
      </c>
      <c r="B54" s="8"/>
      <c r="C54" s="8"/>
      <c r="D54" s="9"/>
      <c r="E54" s="10"/>
      <c r="F54" s="11"/>
      <c r="G54" s="12"/>
      <c r="H54" s="11"/>
      <c r="I54" s="13"/>
      <c r="J54" s="11"/>
      <c r="K54" s="12"/>
      <c r="L54" s="11"/>
    </row>
    <row r="55" spans="1:12" ht="16.5" customHeight="1" x14ac:dyDescent="0.2">
      <c r="A55" s="1"/>
      <c r="B55" s="1"/>
      <c r="C55" s="1"/>
      <c r="D55" s="2"/>
      <c r="E55" s="3"/>
      <c r="F55" s="4"/>
      <c r="G55" s="5"/>
      <c r="H55" s="4"/>
      <c r="I55" s="6"/>
      <c r="J55" s="4"/>
      <c r="K55" s="5"/>
      <c r="L55" s="4"/>
    </row>
    <row r="56" spans="1:12" ht="16.5" customHeight="1" x14ac:dyDescent="0.2">
      <c r="A56" s="3"/>
      <c r="B56" s="3"/>
      <c r="C56" s="3"/>
      <c r="D56" s="2"/>
      <c r="E56" s="3"/>
      <c r="F56" s="4"/>
      <c r="G56" s="5"/>
      <c r="H56" s="4"/>
      <c r="I56" s="6"/>
      <c r="J56" s="4"/>
      <c r="K56" s="5"/>
      <c r="L56" s="4"/>
    </row>
    <row r="57" spans="1:12" ht="16.5" customHeight="1" x14ac:dyDescent="0.2">
      <c r="A57" s="3"/>
      <c r="B57" s="3"/>
      <c r="C57" s="3"/>
      <c r="D57" s="2"/>
      <c r="E57" s="3"/>
      <c r="F57" s="246" t="s">
        <v>3</v>
      </c>
      <c r="G57" s="246"/>
      <c r="H57" s="246"/>
      <c r="I57" s="6"/>
      <c r="J57" s="246" t="s">
        <v>4</v>
      </c>
      <c r="K57" s="246"/>
      <c r="L57" s="246"/>
    </row>
    <row r="58" spans="1:12" ht="16.5" customHeight="1" x14ac:dyDescent="0.2">
      <c r="A58" s="14"/>
      <c r="B58" s="3"/>
      <c r="C58" s="3"/>
      <c r="D58" s="15"/>
      <c r="E58" s="1"/>
      <c r="F58" s="244" t="s">
        <v>5</v>
      </c>
      <c r="G58" s="244"/>
      <c r="H58" s="244"/>
      <c r="I58" s="16"/>
      <c r="J58" s="244" t="s">
        <v>5</v>
      </c>
      <c r="K58" s="244"/>
      <c r="L58" s="244"/>
    </row>
    <row r="59" spans="1:12" ht="16.5" customHeight="1" x14ac:dyDescent="0.2">
      <c r="A59" s="3"/>
      <c r="B59" s="3"/>
      <c r="C59" s="3"/>
      <c r="D59" s="2"/>
      <c r="E59" s="1"/>
      <c r="F59" s="16" t="s">
        <v>6</v>
      </c>
      <c r="G59" s="16"/>
      <c r="H59" s="16" t="s">
        <v>7</v>
      </c>
      <c r="I59" s="16"/>
      <c r="J59" s="16" t="s">
        <v>6</v>
      </c>
      <c r="K59" s="16"/>
      <c r="L59" s="16" t="s">
        <v>7</v>
      </c>
    </row>
    <row r="60" spans="1:12" ht="16.5" customHeight="1" x14ac:dyDescent="0.2">
      <c r="A60" s="3"/>
      <c r="B60" s="3"/>
      <c r="C60" s="3"/>
      <c r="D60" s="2"/>
      <c r="E60" s="1"/>
      <c r="F60" s="17" t="s">
        <v>8</v>
      </c>
      <c r="G60" s="16"/>
      <c r="H60" s="17" t="s">
        <v>9</v>
      </c>
      <c r="I60" s="18"/>
      <c r="J60" s="17" t="s">
        <v>8</v>
      </c>
      <c r="K60" s="16"/>
      <c r="L60" s="17" t="s">
        <v>9</v>
      </c>
    </row>
    <row r="61" spans="1:12" ht="16.5" customHeight="1" x14ac:dyDescent="0.2">
      <c r="A61" s="3"/>
      <c r="B61" s="3"/>
      <c r="C61" s="3"/>
      <c r="D61" s="2"/>
      <c r="E61" s="1"/>
      <c r="F61" s="19">
        <v>2023</v>
      </c>
      <c r="G61" s="20"/>
      <c r="H61" s="19">
        <v>2022</v>
      </c>
      <c r="I61" s="18"/>
      <c r="J61" s="19">
        <v>2023</v>
      </c>
      <c r="K61" s="20"/>
      <c r="L61" s="19">
        <v>2022</v>
      </c>
    </row>
    <row r="62" spans="1:12" ht="16.5" customHeight="1" x14ac:dyDescent="0.2">
      <c r="A62" s="3"/>
      <c r="B62" s="3"/>
      <c r="C62" s="3"/>
      <c r="D62" s="21" t="s">
        <v>10</v>
      </c>
      <c r="E62" s="1"/>
      <c r="F62" s="22" t="s">
        <v>11</v>
      </c>
      <c r="G62" s="20"/>
      <c r="H62" s="22" t="s">
        <v>11</v>
      </c>
      <c r="I62" s="18"/>
      <c r="J62" s="22" t="s">
        <v>11</v>
      </c>
      <c r="K62" s="20"/>
      <c r="L62" s="22" t="s">
        <v>11</v>
      </c>
    </row>
    <row r="63" spans="1:12" ht="16.5" customHeight="1" x14ac:dyDescent="0.2">
      <c r="A63" s="3"/>
      <c r="B63" s="3"/>
      <c r="C63" s="3"/>
      <c r="D63" s="15"/>
      <c r="E63" s="1"/>
      <c r="F63" s="23"/>
      <c r="G63" s="20"/>
      <c r="H63" s="16"/>
      <c r="I63" s="18"/>
      <c r="J63" s="23"/>
      <c r="K63" s="20"/>
      <c r="L63" s="16"/>
    </row>
    <row r="64" spans="1:12" ht="16.5" customHeight="1" x14ac:dyDescent="0.2">
      <c r="A64" s="1" t="s">
        <v>42</v>
      </c>
      <c r="B64" s="3"/>
      <c r="C64" s="3"/>
      <c r="D64" s="2"/>
      <c r="E64" s="3"/>
      <c r="F64" s="24"/>
      <c r="G64" s="5"/>
      <c r="H64" s="4"/>
      <c r="I64" s="6"/>
      <c r="J64" s="24"/>
      <c r="K64" s="5"/>
      <c r="L64" s="4"/>
    </row>
    <row r="65" spans="1:12" ht="16.5" customHeight="1" x14ac:dyDescent="0.2">
      <c r="A65" s="1"/>
      <c r="B65" s="3"/>
      <c r="C65" s="3"/>
      <c r="D65" s="2"/>
      <c r="E65" s="3"/>
      <c r="F65" s="24"/>
      <c r="G65" s="5"/>
      <c r="H65" s="4"/>
      <c r="I65" s="6"/>
      <c r="J65" s="24"/>
      <c r="K65" s="5"/>
      <c r="L65" s="4"/>
    </row>
    <row r="66" spans="1:12" ht="16.5" customHeight="1" x14ac:dyDescent="0.2">
      <c r="A66" s="1" t="s">
        <v>43</v>
      </c>
      <c r="B66" s="3"/>
      <c r="C66" s="3"/>
      <c r="D66" s="2"/>
      <c r="E66" s="3"/>
      <c r="F66" s="24"/>
      <c r="G66" s="5"/>
      <c r="H66" s="4"/>
      <c r="I66" s="6"/>
      <c r="J66" s="24"/>
      <c r="K66" s="5"/>
      <c r="L66" s="4"/>
    </row>
    <row r="67" spans="1:12" ht="16.5" customHeight="1" x14ac:dyDescent="0.2">
      <c r="A67" s="1"/>
      <c r="B67" s="3"/>
      <c r="C67" s="3"/>
      <c r="D67" s="2"/>
      <c r="E67" s="3"/>
      <c r="F67" s="24"/>
      <c r="G67" s="5"/>
      <c r="H67" s="4"/>
      <c r="I67" s="6"/>
      <c r="J67" s="24"/>
      <c r="K67" s="5"/>
      <c r="L67" s="4"/>
    </row>
    <row r="68" spans="1:12" ht="16.5" customHeight="1" x14ac:dyDescent="0.2">
      <c r="A68" s="3" t="s">
        <v>44</v>
      </c>
      <c r="B68" s="3"/>
      <c r="C68" s="3"/>
      <c r="D68" s="2"/>
      <c r="E68" s="3"/>
      <c r="F68" s="24"/>
      <c r="G68" s="4"/>
      <c r="H68" s="4"/>
      <c r="I68" s="4"/>
      <c r="J68" s="24"/>
      <c r="K68" s="4"/>
      <c r="L68" s="4"/>
    </row>
    <row r="69" spans="1:12" ht="16.5" customHeight="1" x14ac:dyDescent="0.2">
      <c r="A69" s="3"/>
      <c r="B69" s="3" t="s">
        <v>45</v>
      </c>
      <c r="C69" s="3"/>
      <c r="D69" s="2">
        <v>11.1</v>
      </c>
      <c r="E69" s="3"/>
      <c r="F69" s="31">
        <v>433933349</v>
      </c>
      <c r="G69" s="4"/>
      <c r="H69" s="4">
        <v>374573647</v>
      </c>
      <c r="I69" s="4"/>
      <c r="J69" s="37">
        <v>0</v>
      </c>
      <c r="K69" s="4"/>
      <c r="L69" s="4">
        <v>0</v>
      </c>
    </row>
    <row r="70" spans="1:12" ht="16.5" customHeight="1" x14ac:dyDescent="0.2">
      <c r="A70" s="3" t="s">
        <v>46</v>
      </c>
      <c r="B70" s="3"/>
      <c r="C70" s="3"/>
      <c r="D70" s="2">
        <v>12</v>
      </c>
      <c r="E70" s="3"/>
      <c r="F70" s="31">
        <v>200876665</v>
      </c>
      <c r="G70" s="4"/>
      <c r="H70" s="4">
        <v>580419580</v>
      </c>
      <c r="I70" s="4"/>
      <c r="J70" s="37">
        <v>10839808</v>
      </c>
      <c r="K70" s="4"/>
      <c r="L70" s="4">
        <v>5294744</v>
      </c>
    </row>
    <row r="71" spans="1:12" ht="16.5" customHeight="1" x14ac:dyDescent="0.2">
      <c r="A71" s="3" t="s">
        <v>47</v>
      </c>
      <c r="B71" s="3"/>
      <c r="C71" s="3"/>
      <c r="D71" s="2" t="s">
        <v>179</v>
      </c>
      <c r="E71" s="3"/>
      <c r="F71" s="26">
        <v>56079305</v>
      </c>
      <c r="G71" s="4"/>
      <c r="H71" s="4">
        <v>61049569</v>
      </c>
      <c r="I71" s="4"/>
      <c r="J71" s="26">
        <v>0</v>
      </c>
      <c r="K71" s="4"/>
      <c r="L71" s="4">
        <v>0</v>
      </c>
    </row>
    <row r="72" spans="1:12" ht="16.5" customHeight="1" x14ac:dyDescent="0.2">
      <c r="A72" s="3" t="s">
        <v>48</v>
      </c>
      <c r="B72" s="3"/>
      <c r="C72" s="3"/>
      <c r="D72" s="2"/>
      <c r="E72" s="3"/>
      <c r="F72" s="24"/>
      <c r="G72" s="4"/>
      <c r="H72" s="4"/>
      <c r="I72" s="4"/>
      <c r="J72" s="24"/>
      <c r="K72" s="4"/>
      <c r="L72" s="4"/>
    </row>
    <row r="73" spans="1:12" ht="16.5" customHeight="1" x14ac:dyDescent="0.2">
      <c r="A73" s="3"/>
      <c r="B73" s="3" t="s">
        <v>45</v>
      </c>
      <c r="C73" s="3"/>
      <c r="D73" s="2">
        <v>11.1</v>
      </c>
      <c r="E73" s="3"/>
      <c r="F73" s="26">
        <v>149108415</v>
      </c>
      <c r="G73" s="4"/>
      <c r="H73" s="4">
        <v>157442204</v>
      </c>
      <c r="I73" s="4"/>
      <c r="J73" s="26">
        <v>4249147</v>
      </c>
      <c r="K73" s="4"/>
      <c r="L73" s="4">
        <v>5473981</v>
      </c>
    </row>
    <row r="74" spans="1:12" ht="16.5" customHeight="1" x14ac:dyDescent="0.2">
      <c r="A74" s="3" t="s">
        <v>48</v>
      </c>
      <c r="B74" s="3"/>
      <c r="C74" s="3"/>
      <c r="D74" s="2"/>
      <c r="E74" s="3"/>
      <c r="F74" s="26"/>
      <c r="G74" s="4"/>
      <c r="H74" s="4"/>
      <c r="I74" s="4"/>
      <c r="J74" s="24"/>
      <c r="K74" s="4"/>
      <c r="L74" s="4"/>
    </row>
    <row r="75" spans="1:12" ht="16.5" customHeight="1" x14ac:dyDescent="0.2">
      <c r="A75" s="3"/>
      <c r="B75" s="3" t="s">
        <v>49</v>
      </c>
      <c r="C75" s="3"/>
      <c r="D75" s="2">
        <v>11.2</v>
      </c>
      <c r="E75" s="3"/>
      <c r="F75" s="26">
        <v>89685036</v>
      </c>
      <c r="G75" s="4"/>
      <c r="H75" s="4" t="s">
        <v>30</v>
      </c>
      <c r="I75" s="4"/>
      <c r="J75" s="24" t="s">
        <v>30</v>
      </c>
      <c r="K75" s="4"/>
      <c r="L75" s="4" t="s">
        <v>30</v>
      </c>
    </row>
    <row r="76" spans="1:12" ht="16.5" customHeight="1" x14ac:dyDescent="0.2">
      <c r="A76" s="3" t="s">
        <v>50</v>
      </c>
      <c r="B76" s="3"/>
      <c r="C76" s="3"/>
      <c r="D76" s="2"/>
      <c r="E76" s="3"/>
      <c r="F76" s="24"/>
      <c r="G76" s="4"/>
      <c r="H76" s="4"/>
      <c r="I76" s="4"/>
      <c r="J76" s="24"/>
      <c r="K76" s="4"/>
      <c r="L76" s="4"/>
    </row>
    <row r="77" spans="1:12" ht="16.5" customHeight="1" x14ac:dyDescent="0.2">
      <c r="A77" s="3"/>
      <c r="B77" s="3" t="s">
        <v>51</v>
      </c>
      <c r="C77" s="3"/>
      <c r="D77" s="2">
        <v>11.1</v>
      </c>
      <c r="E77" s="3"/>
      <c r="F77" s="26">
        <v>1551016</v>
      </c>
      <c r="G77" s="4"/>
      <c r="H77" s="4">
        <v>1599710</v>
      </c>
      <c r="I77" s="4"/>
      <c r="J77" s="26">
        <v>1551016</v>
      </c>
      <c r="K77" s="4"/>
      <c r="L77" s="4">
        <v>1599710</v>
      </c>
    </row>
    <row r="78" spans="1:12" ht="16.5" customHeight="1" x14ac:dyDescent="0.2">
      <c r="A78" s="3" t="s">
        <v>52</v>
      </c>
      <c r="B78" s="3"/>
      <c r="C78" s="3"/>
      <c r="D78" s="2"/>
      <c r="E78" s="3"/>
      <c r="F78" s="37">
        <v>26597081</v>
      </c>
      <c r="G78" s="4"/>
      <c r="H78" s="4">
        <v>25692522</v>
      </c>
      <c r="I78" s="4"/>
      <c r="J78" s="26">
        <v>0</v>
      </c>
      <c r="K78" s="4"/>
      <c r="L78" s="4">
        <v>0</v>
      </c>
    </row>
    <row r="79" spans="1:12" ht="16.5" customHeight="1" x14ac:dyDescent="0.2">
      <c r="A79" s="3" t="s">
        <v>53</v>
      </c>
      <c r="B79" s="3"/>
      <c r="C79" s="3"/>
      <c r="D79" s="2"/>
      <c r="E79" s="3"/>
      <c r="F79" s="38">
        <v>1194631</v>
      </c>
      <c r="G79" s="4"/>
      <c r="H79" s="11">
        <v>1582845</v>
      </c>
      <c r="I79" s="4"/>
      <c r="J79" s="33">
        <v>480378</v>
      </c>
      <c r="K79" s="4"/>
      <c r="L79" s="11">
        <v>0</v>
      </c>
    </row>
    <row r="80" spans="1:12" ht="16.5" customHeight="1" x14ac:dyDescent="0.2">
      <c r="A80" s="14"/>
      <c r="B80" s="39"/>
      <c r="C80" s="3"/>
      <c r="D80" s="2"/>
      <c r="E80" s="3"/>
      <c r="F80" s="24"/>
      <c r="G80" s="4"/>
      <c r="H80" s="4"/>
      <c r="I80" s="6"/>
      <c r="J80" s="24"/>
      <c r="K80" s="5"/>
      <c r="L80" s="4"/>
    </row>
    <row r="81" spans="1:12" ht="16.5" customHeight="1" x14ac:dyDescent="0.2">
      <c r="A81" s="1" t="s">
        <v>54</v>
      </c>
      <c r="B81" s="14"/>
      <c r="C81" s="3"/>
      <c r="D81" s="2"/>
      <c r="E81" s="3"/>
      <c r="F81" s="28">
        <f>SUM(F68:F79)</f>
        <v>959025498</v>
      </c>
      <c r="G81" s="5"/>
      <c r="H81" s="11">
        <f>SUM(H68:H79)</f>
        <v>1202360077</v>
      </c>
      <c r="I81" s="6"/>
      <c r="J81" s="28">
        <f>SUM(J68:J79)</f>
        <v>17120349</v>
      </c>
      <c r="K81" s="5"/>
      <c r="L81" s="11">
        <f>SUM(L68:L79)</f>
        <v>12368435</v>
      </c>
    </row>
    <row r="82" spans="1:12" ht="16.5" customHeight="1" x14ac:dyDescent="0.2">
      <c r="A82" s="3"/>
      <c r="B82" s="3"/>
      <c r="C82" s="3"/>
      <c r="D82" s="2"/>
      <c r="E82" s="3"/>
      <c r="F82" s="24"/>
      <c r="G82" s="5"/>
      <c r="H82" s="4"/>
      <c r="I82" s="6"/>
      <c r="J82" s="24"/>
      <c r="K82" s="5"/>
      <c r="L82" s="4"/>
    </row>
    <row r="83" spans="1:12" ht="16.5" customHeight="1" x14ac:dyDescent="0.2">
      <c r="A83" s="1" t="s">
        <v>55</v>
      </c>
      <c r="B83" s="3"/>
      <c r="C83" s="3"/>
      <c r="D83" s="2"/>
      <c r="E83" s="3"/>
      <c r="F83" s="24"/>
      <c r="G83" s="5"/>
      <c r="H83" s="4"/>
      <c r="I83" s="6"/>
      <c r="J83" s="24"/>
      <c r="K83" s="5"/>
      <c r="L83" s="4"/>
    </row>
    <row r="84" spans="1:12" ht="16.5" customHeight="1" x14ac:dyDescent="0.2">
      <c r="A84" s="1"/>
      <c r="B84" s="3"/>
      <c r="C84" s="3"/>
      <c r="D84" s="2"/>
      <c r="E84" s="3"/>
      <c r="F84" s="24"/>
      <c r="G84" s="5"/>
      <c r="H84" s="4"/>
      <c r="I84" s="6"/>
      <c r="J84" s="24"/>
      <c r="K84" s="5"/>
      <c r="L84" s="4"/>
    </row>
    <row r="85" spans="1:12" ht="16.5" customHeight="1" x14ac:dyDescent="0.2">
      <c r="A85" s="3" t="s">
        <v>56</v>
      </c>
      <c r="B85" s="3"/>
      <c r="C85" s="3"/>
      <c r="D85" s="2">
        <v>10</v>
      </c>
      <c r="E85" s="3"/>
      <c r="F85" s="24">
        <v>200919860</v>
      </c>
      <c r="G85" s="5"/>
      <c r="H85" s="4">
        <f>-H87</f>
        <v>0</v>
      </c>
      <c r="I85" s="6"/>
      <c r="J85" s="26">
        <v>200919860</v>
      </c>
      <c r="K85" s="5"/>
      <c r="L85" s="4" t="s">
        <v>30</v>
      </c>
    </row>
    <row r="86" spans="1:12" ht="16.5" customHeight="1" x14ac:dyDescent="0.2">
      <c r="A86" s="3" t="s">
        <v>57</v>
      </c>
      <c r="B86" s="3"/>
      <c r="C86" s="3"/>
      <c r="D86" s="40">
        <v>11.1</v>
      </c>
      <c r="E86" s="3"/>
      <c r="F86" s="26">
        <v>425025217</v>
      </c>
      <c r="G86" s="5"/>
      <c r="H86" s="4">
        <v>495849759</v>
      </c>
      <c r="I86" s="4"/>
      <c r="J86" s="26">
        <v>12266114</v>
      </c>
      <c r="K86" s="4"/>
      <c r="L86" s="4">
        <v>14397248</v>
      </c>
    </row>
    <row r="87" spans="1:12" ht="16.5" customHeight="1" x14ac:dyDescent="0.2">
      <c r="A87" s="3" t="s">
        <v>58</v>
      </c>
      <c r="B87" s="3"/>
      <c r="C87" s="3"/>
      <c r="D87" s="40">
        <v>11.2</v>
      </c>
      <c r="E87" s="3"/>
      <c r="F87" s="26">
        <v>109066969</v>
      </c>
      <c r="G87" s="5"/>
      <c r="H87" s="4">
        <v>0</v>
      </c>
      <c r="I87" s="4"/>
      <c r="J87" s="26">
        <v>0</v>
      </c>
      <c r="K87" s="4"/>
      <c r="L87" s="4">
        <f>-H87</f>
        <v>0</v>
      </c>
    </row>
    <row r="88" spans="1:12" ht="16.5" customHeight="1" x14ac:dyDescent="0.2">
      <c r="A88" s="3" t="s">
        <v>226</v>
      </c>
      <c r="B88" s="3"/>
      <c r="C88" s="3"/>
      <c r="D88" s="40"/>
      <c r="E88" s="3"/>
      <c r="F88" s="31">
        <v>113930526</v>
      </c>
      <c r="G88" s="5"/>
      <c r="H88" s="4">
        <v>123550062</v>
      </c>
      <c r="I88" s="4"/>
      <c r="J88" s="26">
        <v>0</v>
      </c>
      <c r="K88" s="4"/>
      <c r="L88" s="4">
        <v>0</v>
      </c>
    </row>
    <row r="89" spans="1:12" ht="16.5" customHeight="1" x14ac:dyDescent="0.2">
      <c r="A89" s="3" t="s">
        <v>59</v>
      </c>
      <c r="B89" s="3"/>
      <c r="C89" s="3"/>
      <c r="D89" s="40"/>
      <c r="E89" s="3"/>
      <c r="F89" s="32">
        <v>22932507</v>
      </c>
      <c r="G89" s="5"/>
      <c r="H89" s="11">
        <v>21382619</v>
      </c>
      <c r="I89" s="4"/>
      <c r="J89" s="32">
        <v>1589002</v>
      </c>
      <c r="K89" s="4"/>
      <c r="L89" s="11">
        <v>1178572</v>
      </c>
    </row>
    <row r="90" spans="1:12" ht="16.5" customHeight="1" x14ac:dyDescent="0.2">
      <c r="A90" s="3"/>
      <c r="B90" s="3"/>
      <c r="C90" s="3"/>
      <c r="D90" s="2"/>
      <c r="E90" s="3"/>
      <c r="F90" s="24"/>
      <c r="G90" s="5"/>
      <c r="H90" s="4"/>
      <c r="I90" s="4"/>
      <c r="J90" s="24"/>
      <c r="K90" s="4"/>
      <c r="L90" s="4"/>
    </row>
    <row r="91" spans="1:12" ht="16.5" customHeight="1" x14ac:dyDescent="0.2">
      <c r="A91" s="1" t="s">
        <v>60</v>
      </c>
      <c r="B91" s="14"/>
      <c r="C91" s="3"/>
      <c r="D91" s="2"/>
      <c r="E91" s="3"/>
      <c r="F91" s="28">
        <f>SUM(F85:F89)</f>
        <v>871875079</v>
      </c>
      <c r="G91" s="5"/>
      <c r="H91" s="11">
        <f>ROUNDDOWN(SUM(H86:H89),0)</f>
        <v>640782440</v>
      </c>
      <c r="I91" s="6"/>
      <c r="J91" s="28">
        <f>SUM(J85:J89)</f>
        <v>214774976</v>
      </c>
      <c r="K91" s="5"/>
      <c r="L91" s="11">
        <f>SUM(L86:L89)</f>
        <v>15575820</v>
      </c>
    </row>
    <row r="92" spans="1:12" ht="16.5" customHeight="1" x14ac:dyDescent="0.2">
      <c r="A92" s="1"/>
      <c r="B92" s="3"/>
      <c r="C92" s="3"/>
      <c r="D92" s="2"/>
      <c r="E92" s="3"/>
      <c r="F92" s="24"/>
      <c r="G92" s="5"/>
      <c r="H92" s="4"/>
      <c r="I92" s="6"/>
      <c r="J92" s="24"/>
      <c r="K92" s="5"/>
      <c r="L92" s="4"/>
    </row>
    <row r="93" spans="1:12" ht="16.5" customHeight="1" x14ac:dyDescent="0.2">
      <c r="A93" s="1" t="s">
        <v>61</v>
      </c>
      <c r="B93" s="1"/>
      <c r="C93" s="3"/>
      <c r="D93" s="2"/>
      <c r="E93" s="3"/>
      <c r="F93" s="28">
        <f>F81+F91</f>
        <v>1830900577</v>
      </c>
      <c r="G93" s="5"/>
      <c r="H93" s="11">
        <f>H81+H91</f>
        <v>1843142517</v>
      </c>
      <c r="I93" s="6"/>
      <c r="J93" s="28">
        <f>J81+J91</f>
        <v>231895325</v>
      </c>
      <c r="K93" s="5"/>
      <c r="L93" s="11">
        <f>L81+L91</f>
        <v>27944255</v>
      </c>
    </row>
    <row r="94" spans="1:12" ht="16.5" customHeight="1" x14ac:dyDescent="0.2">
      <c r="A94" s="1"/>
      <c r="B94" s="1"/>
      <c r="C94" s="3"/>
      <c r="D94" s="2"/>
      <c r="E94" s="3"/>
      <c r="F94" s="4"/>
      <c r="G94" s="5"/>
      <c r="H94" s="4"/>
      <c r="I94" s="6"/>
      <c r="J94" s="4"/>
      <c r="K94" s="5"/>
      <c r="L94" s="4"/>
    </row>
    <row r="95" spans="1:12" ht="16.5" customHeight="1" x14ac:dyDescent="0.2">
      <c r="A95" s="1"/>
      <c r="B95" s="1"/>
      <c r="C95" s="3"/>
      <c r="D95" s="2"/>
      <c r="E95" s="3"/>
      <c r="F95" s="4"/>
      <c r="G95" s="5"/>
      <c r="H95" s="4"/>
      <c r="I95" s="6"/>
      <c r="J95" s="4"/>
      <c r="K95" s="5"/>
      <c r="L95" s="4"/>
    </row>
    <row r="96" spans="1:12" ht="16.5" customHeight="1" x14ac:dyDescent="0.2">
      <c r="A96" s="1"/>
      <c r="B96" s="1"/>
      <c r="C96" s="3"/>
      <c r="D96" s="2"/>
      <c r="E96" s="3"/>
      <c r="F96" s="4"/>
      <c r="G96" s="5"/>
      <c r="H96" s="4"/>
      <c r="I96" s="6"/>
      <c r="J96" s="4"/>
      <c r="K96" s="5"/>
      <c r="L96" s="4"/>
    </row>
    <row r="97" spans="1:12" ht="16.5" customHeight="1" x14ac:dyDescent="0.2">
      <c r="A97" s="1"/>
      <c r="B97" s="1"/>
      <c r="C97" s="3"/>
      <c r="D97" s="2"/>
      <c r="E97" s="3"/>
      <c r="F97" s="4"/>
      <c r="G97" s="5"/>
      <c r="H97" s="4"/>
      <c r="I97" s="6"/>
      <c r="J97" s="4"/>
      <c r="K97" s="5"/>
      <c r="L97" s="4"/>
    </row>
    <row r="98" spans="1:12" ht="16.5" customHeight="1" x14ac:dyDescent="0.2">
      <c r="A98" s="1"/>
      <c r="B98" s="1"/>
      <c r="C98" s="3"/>
      <c r="D98" s="2"/>
      <c r="E98" s="3"/>
      <c r="F98" s="4"/>
      <c r="G98" s="5"/>
      <c r="H98" s="4"/>
      <c r="I98" s="6"/>
      <c r="J98" s="4"/>
      <c r="K98" s="5"/>
      <c r="L98" s="4"/>
    </row>
    <row r="99" spans="1:12" ht="17.25" customHeight="1" x14ac:dyDescent="0.2">
      <c r="A99" s="1"/>
      <c r="B99" s="1"/>
      <c r="C99" s="3"/>
      <c r="D99" s="2"/>
      <c r="E99" s="3"/>
      <c r="F99" s="4"/>
      <c r="G99" s="5"/>
      <c r="H99" s="4"/>
      <c r="I99" s="6"/>
      <c r="J99" s="4"/>
      <c r="K99" s="5"/>
      <c r="L99" s="4"/>
    </row>
    <row r="100" spans="1:12" ht="22.5" customHeight="1" x14ac:dyDescent="0.2">
      <c r="A100" s="1"/>
      <c r="B100" s="1"/>
      <c r="C100" s="3"/>
      <c r="D100" s="2"/>
      <c r="E100" s="3"/>
      <c r="F100" s="4"/>
      <c r="G100" s="5"/>
      <c r="H100" s="4"/>
      <c r="I100" s="6"/>
      <c r="J100" s="4"/>
      <c r="K100" s="5"/>
      <c r="L100" s="4"/>
    </row>
    <row r="101" spans="1:12" ht="21.9" customHeight="1" x14ac:dyDescent="0.2">
      <c r="A101" s="245" t="str">
        <f>A51</f>
        <v>The accompanying notes form part of this interim financial information.</v>
      </c>
      <c r="B101" s="245"/>
      <c r="C101" s="245"/>
      <c r="D101" s="245"/>
      <c r="E101" s="245"/>
      <c r="F101" s="245"/>
      <c r="G101" s="245"/>
      <c r="H101" s="245"/>
      <c r="I101" s="245"/>
      <c r="J101" s="245"/>
      <c r="K101" s="245"/>
      <c r="L101" s="245"/>
    </row>
    <row r="102" spans="1:12" ht="16.5" customHeight="1" x14ac:dyDescent="0.2">
      <c r="A102" s="1" t="str">
        <f>+A1</f>
        <v>Bio Green Energy Tech Public Company Limited</v>
      </c>
      <c r="B102" s="1"/>
      <c r="C102" s="1"/>
      <c r="D102" s="2"/>
      <c r="E102" s="3"/>
      <c r="F102" s="4"/>
      <c r="G102" s="5"/>
      <c r="H102" s="4"/>
      <c r="I102" s="6"/>
      <c r="J102" s="4"/>
      <c r="K102" s="5"/>
      <c r="L102" s="4"/>
    </row>
    <row r="103" spans="1:12" ht="16.5" customHeight="1" x14ac:dyDescent="0.2">
      <c r="A103" s="1" t="s">
        <v>41</v>
      </c>
      <c r="B103" s="1"/>
      <c r="C103" s="1"/>
      <c r="D103" s="2"/>
      <c r="E103" s="3"/>
      <c r="F103" s="4"/>
      <c r="G103" s="5"/>
      <c r="H103" s="4"/>
      <c r="I103" s="6"/>
      <c r="J103" s="4"/>
      <c r="K103" s="5"/>
      <c r="L103" s="4"/>
    </row>
    <row r="104" spans="1:12" ht="16.5" customHeight="1" x14ac:dyDescent="0.2">
      <c r="A104" s="8" t="str">
        <f>+A3</f>
        <v>As at 30 June 2023</v>
      </c>
      <c r="B104" s="8"/>
      <c r="C104" s="8"/>
      <c r="D104" s="9"/>
      <c r="E104" s="10"/>
      <c r="F104" s="11"/>
      <c r="G104" s="12"/>
      <c r="H104" s="11"/>
      <c r="I104" s="13"/>
      <c r="J104" s="11"/>
      <c r="K104" s="12"/>
      <c r="L104" s="11"/>
    </row>
    <row r="105" spans="1:12" ht="16.5" customHeight="1" x14ac:dyDescent="0.2">
      <c r="A105" s="1"/>
      <c r="B105" s="1"/>
      <c r="C105" s="1"/>
      <c r="D105" s="2"/>
      <c r="E105" s="3"/>
      <c r="F105" s="4"/>
      <c r="G105" s="5"/>
      <c r="H105" s="4"/>
      <c r="I105" s="6"/>
      <c r="J105" s="4"/>
      <c r="K105" s="5"/>
      <c r="L105" s="4"/>
    </row>
    <row r="106" spans="1:12" ht="16.5" customHeight="1" x14ac:dyDescent="0.2">
      <c r="A106" s="3"/>
      <c r="B106" s="3"/>
      <c r="C106" s="3"/>
      <c r="D106" s="2"/>
      <c r="E106" s="3"/>
      <c r="F106" s="4"/>
      <c r="G106" s="5"/>
      <c r="H106" s="4"/>
      <c r="I106" s="6"/>
      <c r="J106" s="4"/>
      <c r="K106" s="5"/>
      <c r="L106" s="4"/>
    </row>
    <row r="107" spans="1:12" ht="16.5" customHeight="1" x14ac:dyDescent="0.2">
      <c r="A107" s="3"/>
      <c r="B107" s="3"/>
      <c r="C107" s="3"/>
      <c r="D107" s="2"/>
      <c r="E107" s="3"/>
      <c r="F107" s="246" t="s">
        <v>3</v>
      </c>
      <c r="G107" s="246"/>
      <c r="H107" s="246"/>
      <c r="I107" s="6"/>
      <c r="J107" s="246" t="s">
        <v>4</v>
      </c>
      <c r="K107" s="246"/>
      <c r="L107" s="246"/>
    </row>
    <row r="108" spans="1:12" ht="16.5" customHeight="1" x14ac:dyDescent="0.2">
      <c r="A108" s="14"/>
      <c r="B108" s="3"/>
      <c r="C108" s="3"/>
      <c r="D108" s="15"/>
      <c r="E108" s="1"/>
      <c r="F108" s="244" t="s">
        <v>5</v>
      </c>
      <c r="G108" s="244"/>
      <c r="H108" s="244"/>
      <c r="I108" s="16"/>
      <c r="J108" s="244" t="s">
        <v>5</v>
      </c>
      <c r="K108" s="244"/>
      <c r="L108" s="244"/>
    </row>
    <row r="109" spans="1:12" ht="16.5" customHeight="1" x14ac:dyDescent="0.2">
      <c r="A109" s="3"/>
      <c r="B109" s="3"/>
      <c r="C109" s="3"/>
      <c r="D109" s="2"/>
      <c r="E109" s="1"/>
      <c r="F109" s="16" t="s">
        <v>6</v>
      </c>
      <c r="G109" s="16"/>
      <c r="H109" s="16" t="s">
        <v>7</v>
      </c>
      <c r="I109" s="16"/>
      <c r="J109" s="16" t="s">
        <v>6</v>
      </c>
      <c r="K109" s="16"/>
      <c r="L109" s="16" t="s">
        <v>7</v>
      </c>
    </row>
    <row r="110" spans="1:12" ht="16.5" customHeight="1" x14ac:dyDescent="0.2">
      <c r="A110" s="3"/>
      <c r="B110" s="3"/>
      <c r="C110" s="3"/>
      <c r="D110" s="2"/>
      <c r="E110" s="1"/>
      <c r="F110" s="17" t="s">
        <v>8</v>
      </c>
      <c r="G110" s="16"/>
      <c r="H110" s="17" t="s">
        <v>9</v>
      </c>
      <c r="I110" s="18"/>
      <c r="J110" s="17" t="s">
        <v>8</v>
      </c>
      <c r="K110" s="16"/>
      <c r="L110" s="17" t="s">
        <v>9</v>
      </c>
    </row>
    <row r="111" spans="1:12" ht="16.5" customHeight="1" x14ac:dyDescent="0.2">
      <c r="A111" s="41"/>
      <c r="B111" s="41"/>
      <c r="C111" s="41"/>
      <c r="D111" s="2"/>
      <c r="E111" s="42"/>
      <c r="F111" s="19">
        <v>2023</v>
      </c>
      <c r="G111" s="20"/>
      <c r="H111" s="19">
        <v>2022</v>
      </c>
      <c r="I111" s="18"/>
      <c r="J111" s="19">
        <v>2023</v>
      </c>
      <c r="K111" s="20"/>
      <c r="L111" s="19">
        <v>2022</v>
      </c>
    </row>
    <row r="112" spans="1:12" ht="16.5" customHeight="1" x14ac:dyDescent="0.2">
      <c r="A112" s="3"/>
      <c r="B112" s="3"/>
      <c r="C112" s="3"/>
      <c r="D112" s="15"/>
      <c r="E112" s="1"/>
      <c r="F112" s="22" t="s">
        <v>11</v>
      </c>
      <c r="G112" s="20"/>
      <c r="H112" s="22" t="s">
        <v>11</v>
      </c>
      <c r="I112" s="18"/>
      <c r="J112" s="22" t="s">
        <v>11</v>
      </c>
      <c r="K112" s="20"/>
      <c r="L112" s="22" t="s">
        <v>11</v>
      </c>
    </row>
    <row r="113" spans="1:12" ht="16.5" customHeight="1" x14ac:dyDescent="0.2">
      <c r="A113" s="3"/>
      <c r="B113" s="3"/>
      <c r="C113" s="3"/>
      <c r="D113" s="15"/>
      <c r="E113" s="1"/>
      <c r="F113" s="23"/>
      <c r="G113" s="20"/>
      <c r="H113" s="16"/>
      <c r="I113" s="18"/>
      <c r="J113" s="23"/>
      <c r="K113" s="20"/>
      <c r="L113" s="16"/>
    </row>
    <row r="114" spans="1:12" ht="16.5" customHeight="1" x14ac:dyDescent="0.2">
      <c r="A114" s="1" t="s">
        <v>62</v>
      </c>
      <c r="B114" s="3"/>
      <c r="C114" s="3"/>
      <c r="D114" s="2"/>
      <c r="E114" s="3"/>
      <c r="F114" s="24"/>
      <c r="G114" s="5"/>
      <c r="H114" s="4"/>
      <c r="I114" s="6"/>
      <c r="J114" s="24"/>
      <c r="K114" s="5"/>
      <c r="L114" s="4"/>
    </row>
    <row r="115" spans="1:12" ht="16.5" customHeight="1" x14ac:dyDescent="0.2">
      <c r="A115" s="1"/>
      <c r="B115" s="3"/>
      <c r="C115" s="3"/>
      <c r="D115" s="2"/>
      <c r="E115" s="3"/>
      <c r="F115" s="24"/>
      <c r="G115" s="5"/>
      <c r="H115" s="4"/>
      <c r="I115" s="6"/>
      <c r="J115" s="24"/>
      <c r="K115" s="5"/>
      <c r="L115" s="4"/>
    </row>
    <row r="116" spans="1:12" ht="16.5" customHeight="1" x14ac:dyDescent="0.2">
      <c r="A116" s="1" t="s">
        <v>63</v>
      </c>
      <c r="B116" s="3"/>
      <c r="C116" s="3"/>
      <c r="D116" s="2"/>
      <c r="E116" s="3"/>
      <c r="F116" s="24"/>
      <c r="G116" s="5"/>
      <c r="H116" s="4"/>
      <c r="I116" s="6"/>
      <c r="J116" s="24"/>
      <c r="K116" s="5"/>
      <c r="L116" s="4"/>
    </row>
    <row r="117" spans="1:12" ht="16.5" customHeight="1" x14ac:dyDescent="0.2">
      <c r="A117" s="1"/>
      <c r="B117" s="3"/>
      <c r="C117" s="3"/>
      <c r="D117" s="2"/>
      <c r="E117" s="3"/>
      <c r="F117" s="24"/>
      <c r="G117" s="5"/>
      <c r="H117" s="4"/>
      <c r="I117" s="6"/>
      <c r="J117" s="24"/>
      <c r="K117" s="5"/>
      <c r="L117" s="4"/>
    </row>
    <row r="118" spans="1:12" ht="16.5" customHeight="1" x14ac:dyDescent="0.2">
      <c r="A118" s="3" t="s">
        <v>64</v>
      </c>
      <c r="B118" s="3"/>
      <c r="C118" s="3"/>
      <c r="D118" s="2"/>
      <c r="E118" s="3"/>
      <c r="F118" s="24"/>
      <c r="G118" s="5"/>
      <c r="H118" s="4"/>
      <c r="I118" s="6"/>
      <c r="J118" s="24"/>
      <c r="K118" s="5"/>
      <c r="L118" s="4"/>
    </row>
    <row r="119" spans="1:12" ht="16.5" customHeight="1" x14ac:dyDescent="0.2">
      <c r="A119" s="3"/>
      <c r="B119" s="3" t="s">
        <v>65</v>
      </c>
      <c r="C119" s="3"/>
      <c r="D119" s="2"/>
      <c r="E119" s="3"/>
      <c r="F119" s="43"/>
      <c r="G119" s="29"/>
      <c r="H119" s="29"/>
      <c r="I119" s="29"/>
      <c r="J119" s="43"/>
      <c r="K119" s="29"/>
      <c r="L119" s="29"/>
    </row>
    <row r="120" spans="1:12" ht="16.5" customHeight="1" x14ac:dyDescent="0.2">
      <c r="A120" s="3"/>
      <c r="B120" s="3"/>
      <c r="C120" s="39" t="s">
        <v>66</v>
      </c>
      <c r="D120" s="2"/>
      <c r="E120" s="3"/>
      <c r="F120" s="43"/>
      <c r="G120" s="29"/>
      <c r="H120" s="29"/>
      <c r="I120" s="29"/>
      <c r="J120" s="43"/>
      <c r="K120" s="29"/>
      <c r="L120" s="29"/>
    </row>
    <row r="121" spans="1:12" ht="16.5" customHeight="1" x14ac:dyDescent="0.2">
      <c r="A121" s="3"/>
      <c r="B121" s="3"/>
      <c r="C121" s="3" t="s">
        <v>67</v>
      </c>
      <c r="D121" s="2"/>
      <c r="E121" s="3"/>
      <c r="F121" s="26">
        <v>9290318631</v>
      </c>
      <c r="G121" s="29"/>
      <c r="H121" s="29">
        <v>9290318631</v>
      </c>
      <c r="I121" s="29"/>
      <c r="J121" s="26">
        <v>9290318631</v>
      </c>
      <c r="K121" s="29"/>
      <c r="L121" s="29">
        <v>9290318631</v>
      </c>
    </row>
    <row r="122" spans="1:12" ht="16.5" customHeight="1" x14ac:dyDescent="0.2">
      <c r="A122" s="3"/>
      <c r="B122" s="3"/>
      <c r="C122" s="39" t="s">
        <v>68</v>
      </c>
      <c r="D122" s="2"/>
      <c r="E122" s="3"/>
      <c r="F122" s="43"/>
      <c r="G122" s="29"/>
      <c r="H122" s="29"/>
      <c r="I122" s="29"/>
      <c r="J122" s="43"/>
      <c r="K122" s="29"/>
      <c r="L122" s="29"/>
    </row>
    <row r="123" spans="1:12" ht="16.5" customHeight="1" thickBot="1" x14ac:dyDescent="0.25">
      <c r="A123" s="3"/>
      <c r="B123" s="3"/>
      <c r="C123" s="3" t="s">
        <v>67</v>
      </c>
      <c r="D123" s="2"/>
      <c r="E123" s="3"/>
      <c r="F123" s="44">
        <v>7650000</v>
      </c>
      <c r="G123" s="5"/>
      <c r="H123" s="35">
        <v>7650000</v>
      </c>
      <c r="I123" s="6"/>
      <c r="J123" s="44">
        <v>7650000</v>
      </c>
      <c r="K123" s="5"/>
      <c r="L123" s="35">
        <v>7650000</v>
      </c>
    </row>
    <row r="124" spans="1:12" ht="16.5" customHeight="1" thickTop="1" x14ac:dyDescent="0.2">
      <c r="A124" s="1"/>
      <c r="B124" s="3"/>
      <c r="C124" s="3"/>
      <c r="D124" s="2"/>
      <c r="E124" s="3"/>
      <c r="F124" s="24"/>
      <c r="G124" s="5"/>
      <c r="H124" s="4"/>
      <c r="I124" s="6"/>
      <c r="J124" s="24"/>
      <c r="K124" s="5"/>
      <c r="L124" s="4"/>
    </row>
    <row r="125" spans="1:12" ht="16.5" customHeight="1" x14ac:dyDescent="0.2">
      <c r="A125" s="3"/>
      <c r="B125" s="3" t="s">
        <v>69</v>
      </c>
      <c r="C125" s="3"/>
      <c r="D125" s="2"/>
      <c r="E125" s="3"/>
      <c r="F125" s="43"/>
      <c r="G125" s="29"/>
      <c r="H125" s="29"/>
      <c r="I125" s="29"/>
      <c r="J125" s="43"/>
      <c r="K125" s="29"/>
      <c r="L125" s="29"/>
    </row>
    <row r="126" spans="1:12" ht="16.5" customHeight="1" x14ac:dyDescent="0.2">
      <c r="A126" s="3"/>
      <c r="B126" s="39"/>
      <c r="C126" s="39" t="s">
        <v>70</v>
      </c>
      <c r="D126" s="2"/>
      <c r="E126" s="3"/>
      <c r="F126" s="24"/>
      <c r="G126" s="5"/>
      <c r="H126" s="4"/>
      <c r="I126" s="4"/>
      <c r="J126" s="24"/>
      <c r="K126" s="4"/>
      <c r="L126" s="4"/>
    </row>
    <row r="127" spans="1:12" ht="16.5" customHeight="1" x14ac:dyDescent="0.2">
      <c r="A127" s="3"/>
      <c r="B127" s="39"/>
      <c r="C127" s="3" t="s">
        <v>67</v>
      </c>
      <c r="D127" s="2"/>
      <c r="E127" s="3"/>
      <c r="F127" s="26">
        <v>9159756861</v>
      </c>
      <c r="G127" s="5"/>
      <c r="H127" s="4">
        <v>9159756861</v>
      </c>
      <c r="I127" s="4"/>
      <c r="J127" s="26">
        <v>9159756861</v>
      </c>
      <c r="K127" s="4"/>
      <c r="L127" s="4">
        <v>9159756861</v>
      </c>
    </row>
    <row r="128" spans="1:12" ht="16.5" customHeight="1" x14ac:dyDescent="0.2">
      <c r="A128" s="3"/>
      <c r="B128" s="39"/>
      <c r="C128" s="3" t="s">
        <v>71</v>
      </c>
      <c r="D128" s="2"/>
      <c r="E128" s="3"/>
      <c r="F128" s="24"/>
      <c r="G128" s="5"/>
      <c r="H128" s="4"/>
      <c r="I128" s="4"/>
      <c r="J128" s="45"/>
      <c r="K128" s="4"/>
      <c r="L128" s="4"/>
    </row>
    <row r="129" spans="1:12" ht="16.5" customHeight="1" x14ac:dyDescent="0.2">
      <c r="A129" s="3"/>
      <c r="B129" s="39"/>
      <c r="C129" s="3" t="s">
        <v>72</v>
      </c>
      <c r="D129" s="2"/>
      <c r="E129" s="3"/>
      <c r="F129" s="26">
        <v>375056034</v>
      </c>
      <c r="G129" s="5"/>
      <c r="H129" s="4">
        <v>375056034</v>
      </c>
      <c r="I129" s="4"/>
      <c r="J129" s="26">
        <v>375056034</v>
      </c>
      <c r="K129" s="4"/>
      <c r="L129" s="4">
        <v>375056034</v>
      </c>
    </row>
    <row r="130" spans="1:12" ht="16.5" customHeight="1" x14ac:dyDescent="0.2">
      <c r="A130" s="3"/>
      <c r="B130" s="39"/>
      <c r="C130" s="39" t="s">
        <v>68</v>
      </c>
      <c r="D130" s="2"/>
      <c r="E130" s="3"/>
      <c r="F130" s="24"/>
      <c r="G130" s="5"/>
      <c r="H130" s="4"/>
      <c r="I130" s="4"/>
      <c r="J130" s="24"/>
      <c r="K130" s="4"/>
      <c r="L130" s="4"/>
    </row>
    <row r="131" spans="1:12" ht="16.5" customHeight="1" x14ac:dyDescent="0.2">
      <c r="A131" s="3"/>
      <c r="B131" s="39"/>
      <c r="C131" s="3" t="s">
        <v>67</v>
      </c>
      <c r="D131" s="2"/>
      <c r="E131" s="3"/>
      <c r="F131" s="26">
        <v>7650000</v>
      </c>
      <c r="G131" s="5"/>
      <c r="H131" s="4">
        <v>7650000</v>
      </c>
      <c r="I131" s="4"/>
      <c r="J131" s="26">
        <v>7650000</v>
      </c>
      <c r="K131" s="4"/>
      <c r="L131" s="4">
        <v>7650000</v>
      </c>
    </row>
    <row r="132" spans="1:12" ht="16.5" customHeight="1" x14ac:dyDescent="0.2">
      <c r="A132" s="3"/>
      <c r="B132" s="39"/>
      <c r="C132" s="3" t="s">
        <v>71</v>
      </c>
      <c r="D132" s="2"/>
      <c r="E132" s="3"/>
      <c r="F132" s="24"/>
      <c r="G132" s="5"/>
      <c r="H132" s="4"/>
      <c r="I132" s="4"/>
      <c r="J132" s="24"/>
      <c r="K132" s="4"/>
      <c r="L132" s="4"/>
    </row>
    <row r="133" spans="1:12" ht="16.5" customHeight="1" x14ac:dyDescent="0.2">
      <c r="A133" s="3"/>
      <c r="B133" s="39"/>
      <c r="C133" s="3" t="s">
        <v>72</v>
      </c>
      <c r="D133" s="2"/>
      <c r="E133" s="3"/>
      <c r="F133" s="26">
        <v>-1345920</v>
      </c>
      <c r="G133" s="5"/>
      <c r="H133" s="4">
        <v>-1345920</v>
      </c>
      <c r="I133" s="4"/>
      <c r="J133" s="26">
        <v>-1345920</v>
      </c>
      <c r="K133" s="4"/>
      <c r="L133" s="4">
        <v>-1345920</v>
      </c>
    </row>
    <row r="134" spans="1:12" ht="16.5" customHeight="1" x14ac:dyDescent="0.2">
      <c r="A134" s="3" t="s">
        <v>73</v>
      </c>
      <c r="B134" s="3"/>
      <c r="C134" s="3"/>
      <c r="D134" s="2"/>
      <c r="E134" s="3"/>
      <c r="F134" s="26">
        <v>-7915305502</v>
      </c>
      <c r="G134" s="5"/>
      <c r="H134" s="4">
        <v>-7915305502</v>
      </c>
      <c r="I134" s="4"/>
      <c r="J134" s="26">
        <v>-7915305502</v>
      </c>
      <c r="K134" s="4"/>
      <c r="L134" s="4">
        <v>-7915305502</v>
      </c>
    </row>
    <row r="135" spans="1:12" ht="16.5" customHeight="1" x14ac:dyDescent="0.2">
      <c r="A135" s="3" t="s">
        <v>74</v>
      </c>
      <c r="B135" s="3"/>
      <c r="C135" s="3"/>
      <c r="D135" s="2"/>
      <c r="E135" s="3"/>
      <c r="F135" s="24"/>
      <c r="G135" s="5"/>
      <c r="H135" s="4"/>
      <c r="I135" s="6"/>
      <c r="J135" s="24"/>
      <c r="K135" s="5"/>
      <c r="L135" s="4"/>
    </row>
    <row r="136" spans="1:12" ht="16.5" customHeight="1" x14ac:dyDescent="0.2">
      <c r="A136" s="3"/>
      <c r="B136" s="3" t="s">
        <v>75</v>
      </c>
      <c r="C136" s="3"/>
      <c r="D136" s="2"/>
      <c r="E136" s="3"/>
      <c r="F136" s="26">
        <v>26251589</v>
      </c>
      <c r="G136" s="5"/>
      <c r="H136" s="29">
        <v>26251589</v>
      </c>
      <c r="I136" s="29"/>
      <c r="J136" s="26">
        <v>26251589</v>
      </c>
      <c r="K136" s="29"/>
      <c r="L136" s="29">
        <v>26251589</v>
      </c>
    </row>
    <row r="137" spans="1:12" ht="16.5" customHeight="1" x14ac:dyDescent="0.2">
      <c r="A137" s="3"/>
      <c r="B137" s="3" t="s">
        <v>76</v>
      </c>
      <c r="C137" s="3"/>
      <c r="D137" s="2"/>
      <c r="E137" s="3"/>
      <c r="F137" s="30">
        <v>-418692723</v>
      </c>
      <c r="G137" s="5"/>
      <c r="H137" s="4">
        <v>-366611239</v>
      </c>
      <c r="I137" s="4"/>
      <c r="J137" s="26">
        <f>'10'!N20</f>
        <v>-603911123</v>
      </c>
      <c r="K137" s="4"/>
      <c r="L137" s="4">
        <v>-573755504</v>
      </c>
    </row>
    <row r="138" spans="1:12" ht="16.5" customHeight="1" x14ac:dyDescent="0.2">
      <c r="A138" s="3" t="s">
        <v>77</v>
      </c>
      <c r="B138" s="14"/>
      <c r="C138" s="3"/>
      <c r="D138" s="2"/>
      <c r="E138" s="3"/>
      <c r="F138" s="46">
        <v>32643865</v>
      </c>
      <c r="G138" s="5"/>
      <c r="H138" s="11">
        <v>-32639740</v>
      </c>
      <c r="I138" s="4"/>
      <c r="J138" s="33">
        <v>0</v>
      </c>
      <c r="K138" s="4"/>
      <c r="L138" s="11">
        <v>0</v>
      </c>
    </row>
    <row r="139" spans="1:12" ht="16.5" customHeight="1" x14ac:dyDescent="0.2">
      <c r="A139" s="1"/>
      <c r="B139" s="3"/>
      <c r="C139" s="3"/>
      <c r="D139" s="2"/>
      <c r="E139" s="3"/>
      <c r="F139" s="24"/>
      <c r="G139" s="5"/>
      <c r="H139" s="4"/>
      <c r="I139" s="6"/>
      <c r="J139" s="24"/>
      <c r="K139" s="5"/>
      <c r="L139" s="4"/>
    </row>
    <row r="140" spans="1:12" ht="16.5" customHeight="1" x14ac:dyDescent="0.2">
      <c r="A140" s="1" t="s">
        <v>78</v>
      </c>
      <c r="B140" s="1"/>
      <c r="C140" s="1"/>
      <c r="D140" s="2"/>
      <c r="E140" s="3"/>
      <c r="F140" s="24">
        <f>SUM(F127:F138)</f>
        <v>1266014204</v>
      </c>
      <c r="G140" s="4"/>
      <c r="H140" s="4">
        <f>SUM(H127:H138)</f>
        <v>1252812083</v>
      </c>
      <c r="I140" s="4"/>
      <c r="J140" s="24">
        <f>SUM(J126:J138)</f>
        <v>1048151939</v>
      </c>
      <c r="K140" s="4"/>
      <c r="L140" s="4">
        <f>SUM(L127:L138)</f>
        <v>1078307558</v>
      </c>
    </row>
    <row r="141" spans="1:12" ht="16.5" customHeight="1" x14ac:dyDescent="0.2">
      <c r="A141" s="3" t="s">
        <v>79</v>
      </c>
      <c r="B141" s="3"/>
      <c r="C141" s="3"/>
      <c r="D141" s="2"/>
      <c r="E141" s="3"/>
      <c r="F141" s="33">
        <v>515</v>
      </c>
      <c r="G141" s="4"/>
      <c r="H141" s="47">
        <v>250573848</v>
      </c>
      <c r="I141" s="4"/>
      <c r="J141" s="33">
        <v>0</v>
      </c>
      <c r="K141" s="4"/>
      <c r="L141" s="11">
        <v>0</v>
      </c>
    </row>
    <row r="142" spans="1:12" ht="16.5" customHeight="1" x14ac:dyDescent="0.2">
      <c r="A142" s="1"/>
      <c r="B142" s="3"/>
      <c r="C142" s="3"/>
      <c r="D142" s="2"/>
      <c r="E142" s="3"/>
      <c r="F142" s="24"/>
      <c r="G142" s="5"/>
      <c r="H142" s="4"/>
      <c r="I142" s="6"/>
      <c r="J142" s="24"/>
      <c r="K142" s="5"/>
      <c r="L142" s="4"/>
    </row>
    <row r="143" spans="1:12" ht="16.5" customHeight="1" x14ac:dyDescent="0.2">
      <c r="A143" s="1" t="s">
        <v>80</v>
      </c>
      <c r="B143" s="1"/>
      <c r="C143" s="3"/>
      <c r="D143" s="2"/>
      <c r="E143" s="3"/>
      <c r="F143" s="28">
        <f>SUM(F140:F141)</f>
        <v>1266014719</v>
      </c>
      <c r="G143" s="4"/>
      <c r="H143" s="11">
        <f>SUM(H140:H141)</f>
        <v>1503385931</v>
      </c>
      <c r="I143" s="4"/>
      <c r="J143" s="28">
        <f>SUM(J140:J141)</f>
        <v>1048151939</v>
      </c>
      <c r="K143" s="4"/>
      <c r="L143" s="11">
        <f>SUM(L140:L141)</f>
        <v>1078307558</v>
      </c>
    </row>
    <row r="144" spans="1:12" ht="16.5" customHeight="1" x14ac:dyDescent="0.2">
      <c r="A144" s="1"/>
      <c r="B144" s="3"/>
      <c r="C144" s="3"/>
      <c r="D144" s="2"/>
      <c r="E144" s="3"/>
      <c r="F144" s="24"/>
      <c r="G144" s="5"/>
      <c r="H144" s="4"/>
      <c r="I144" s="6"/>
      <c r="J144" s="24"/>
      <c r="K144" s="5"/>
      <c r="L144" s="4"/>
    </row>
    <row r="145" spans="1:12" ht="16.5" customHeight="1" thickBot="1" x14ac:dyDescent="0.25">
      <c r="A145" s="1" t="s">
        <v>81</v>
      </c>
      <c r="B145" s="3"/>
      <c r="C145" s="3"/>
      <c r="D145" s="2"/>
      <c r="E145" s="3"/>
      <c r="F145" s="34">
        <f>F93+F143</f>
        <v>3096915296</v>
      </c>
      <c r="G145" s="5"/>
      <c r="H145" s="35">
        <f>H93+H143</f>
        <v>3346528448</v>
      </c>
      <c r="I145" s="5"/>
      <c r="J145" s="34">
        <f>J93+J143</f>
        <v>1280047264</v>
      </c>
      <c r="K145" s="5"/>
      <c r="L145" s="35">
        <f>L93+L143</f>
        <v>1106251813</v>
      </c>
    </row>
    <row r="146" spans="1:12" ht="16.5" customHeight="1" thickTop="1" x14ac:dyDescent="0.2">
      <c r="A146" s="1"/>
      <c r="B146" s="3"/>
      <c r="C146" s="3"/>
      <c r="D146" s="2"/>
      <c r="E146" s="3"/>
      <c r="F146" s="4"/>
      <c r="G146" s="5"/>
      <c r="H146" s="4"/>
      <c r="I146" s="4"/>
      <c r="J146" s="4"/>
      <c r="K146" s="4"/>
      <c r="L146" s="4"/>
    </row>
    <row r="147" spans="1:12" ht="16.5" customHeight="1" x14ac:dyDescent="0.2">
      <c r="A147" s="1"/>
      <c r="B147" s="3"/>
      <c r="C147" s="3"/>
      <c r="D147" s="2"/>
      <c r="E147" s="3"/>
      <c r="F147" s="4"/>
      <c r="G147" s="5"/>
      <c r="H147" s="4"/>
      <c r="I147" s="5"/>
      <c r="J147" s="4"/>
      <c r="K147" s="5"/>
      <c r="L147" s="4"/>
    </row>
    <row r="148" spans="1:12" ht="16.5" customHeight="1" x14ac:dyDescent="0.2">
      <c r="A148" s="1"/>
      <c r="B148" s="3"/>
      <c r="C148" s="3"/>
      <c r="D148" s="2"/>
      <c r="E148" s="3"/>
      <c r="F148" s="4"/>
      <c r="G148" s="5"/>
      <c r="H148" s="4"/>
      <c r="I148" s="5"/>
      <c r="J148" s="4"/>
      <c r="K148" s="5"/>
      <c r="L148" s="4"/>
    </row>
    <row r="149" spans="1:12" ht="16.5" customHeight="1" x14ac:dyDescent="0.2">
      <c r="A149" s="1"/>
      <c r="B149" s="3"/>
      <c r="C149" s="3"/>
      <c r="D149" s="2"/>
      <c r="E149" s="3"/>
      <c r="F149" s="4"/>
      <c r="G149" s="5"/>
      <c r="H149" s="4"/>
      <c r="I149" s="5"/>
      <c r="J149" s="4"/>
      <c r="K149" s="5"/>
      <c r="L149" s="4"/>
    </row>
    <row r="150" spans="1:12" ht="16.5" customHeight="1" x14ac:dyDescent="0.2">
      <c r="A150" s="1"/>
      <c r="B150" s="3"/>
      <c r="C150" s="3"/>
      <c r="D150" s="2"/>
      <c r="E150" s="3"/>
      <c r="F150" s="4"/>
      <c r="G150" s="5"/>
      <c r="H150" s="4"/>
      <c r="I150" s="5"/>
      <c r="J150" s="4"/>
      <c r="K150" s="5"/>
      <c r="L150" s="4"/>
    </row>
    <row r="151" spans="1:12" ht="6.75" customHeight="1" x14ac:dyDescent="0.2">
      <c r="A151" s="1"/>
      <c r="B151" s="3"/>
      <c r="C151" s="3"/>
      <c r="D151" s="2"/>
      <c r="E151" s="3"/>
      <c r="F151" s="4"/>
      <c r="G151" s="5"/>
      <c r="H151" s="4"/>
      <c r="I151" s="5"/>
      <c r="J151" s="4"/>
      <c r="K151" s="5"/>
      <c r="L151" s="4"/>
    </row>
    <row r="152" spans="1:12" ht="21.9" customHeight="1" x14ac:dyDescent="0.2">
      <c r="A152" s="245" t="str">
        <f>+A101</f>
        <v>The accompanying notes form part of this interim financial information.</v>
      </c>
      <c r="B152" s="245"/>
      <c r="C152" s="245"/>
      <c r="D152" s="245"/>
      <c r="E152" s="245"/>
      <c r="F152" s="245"/>
      <c r="G152" s="245"/>
      <c r="H152" s="245"/>
      <c r="I152" s="245"/>
      <c r="J152" s="245"/>
      <c r="K152" s="245"/>
      <c r="L152" s="245"/>
    </row>
  </sheetData>
  <mergeCells count="16">
    <mergeCell ref="A51:L51"/>
    <mergeCell ref="F6:H6"/>
    <mergeCell ref="J6:L6"/>
    <mergeCell ref="F7:H7"/>
    <mergeCell ref="J7:L7"/>
    <mergeCell ref="A49:L49"/>
    <mergeCell ref="F108:H108"/>
    <mergeCell ref="J108:L108"/>
    <mergeCell ref="A152:L152"/>
    <mergeCell ref="F57:H57"/>
    <mergeCell ref="J57:L57"/>
    <mergeCell ref="F58:H58"/>
    <mergeCell ref="J58:L58"/>
    <mergeCell ref="A101:L101"/>
    <mergeCell ref="F107:H107"/>
    <mergeCell ref="J107:L10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86DB3-CF0B-4C6D-BE79-FFB1308463EA}">
  <sheetPr>
    <tabColor rgb="FFCCFFCC"/>
  </sheetPr>
  <dimension ref="A1:L102"/>
  <sheetViews>
    <sheetView topLeftCell="A85" zoomScale="110" zoomScaleNormal="110" zoomScaleSheetLayoutView="100" zoomScalePageLayoutView="90" workbookViewId="0">
      <selection activeCell="T11" sqref="T11:T12"/>
    </sheetView>
  </sheetViews>
  <sheetFormatPr defaultColWidth="6.5546875" defaultRowHeight="16.5" customHeight="1" x14ac:dyDescent="0.3"/>
  <cols>
    <col min="1" max="2" width="1.44140625" style="52" customWidth="1"/>
    <col min="3" max="3" width="33.33203125" style="52" customWidth="1"/>
    <col min="4" max="4" width="5.109375" style="51" customWidth="1"/>
    <col min="5" max="5" width="0.5546875" style="52" customWidth="1"/>
    <col min="6" max="6" width="12.6640625" style="53" customWidth="1"/>
    <col min="7" max="7" width="0.5546875" style="52" customWidth="1"/>
    <col min="8" max="8" width="12.6640625" style="55" customWidth="1"/>
    <col min="9" max="9" width="0.5546875" style="56" customWidth="1"/>
    <col min="10" max="10" width="12.6640625" style="55" customWidth="1"/>
    <col min="11" max="11" width="0.5546875" style="57" customWidth="1"/>
    <col min="12" max="12" width="12.6640625" style="55" customWidth="1"/>
    <col min="13" max="16384" width="6.5546875" style="59"/>
  </cols>
  <sheetData>
    <row r="1" spans="1:12" ht="16.5" customHeight="1" x14ac:dyDescent="0.3">
      <c r="A1" s="1" t="s">
        <v>0</v>
      </c>
      <c r="B1" s="50"/>
      <c r="C1" s="50"/>
      <c r="G1" s="54"/>
      <c r="L1" s="58"/>
    </row>
    <row r="2" spans="1:12" ht="16.5" customHeight="1" x14ac:dyDescent="0.3">
      <c r="A2" s="50" t="s">
        <v>82</v>
      </c>
      <c r="B2" s="50"/>
      <c r="C2" s="50"/>
      <c r="G2" s="54"/>
      <c r="L2" s="58"/>
    </row>
    <row r="3" spans="1:12" ht="16.5" customHeight="1" x14ac:dyDescent="0.3">
      <c r="A3" s="60" t="s">
        <v>83</v>
      </c>
      <c r="B3" s="61"/>
      <c r="C3" s="61"/>
      <c r="D3" s="62"/>
      <c r="E3" s="63"/>
      <c r="F3" s="64"/>
      <c r="G3" s="65"/>
      <c r="H3" s="66"/>
      <c r="I3" s="67"/>
      <c r="J3" s="66"/>
      <c r="K3" s="68"/>
      <c r="L3" s="66"/>
    </row>
    <row r="4" spans="1:12" ht="16.5" customHeight="1" x14ac:dyDescent="0.3">
      <c r="A4" s="69"/>
      <c r="B4" s="50"/>
      <c r="C4" s="50"/>
      <c r="G4" s="54"/>
    </row>
    <row r="5" spans="1:12" ht="16.5" customHeight="1" x14ac:dyDescent="0.3">
      <c r="A5" s="69"/>
      <c r="B5" s="50"/>
      <c r="C5" s="50"/>
      <c r="G5" s="54"/>
    </row>
    <row r="6" spans="1:12" ht="16.5" customHeight="1" x14ac:dyDescent="0.3">
      <c r="F6" s="246" t="s">
        <v>3</v>
      </c>
      <c r="G6" s="246"/>
      <c r="H6" s="246"/>
      <c r="I6" s="70"/>
      <c r="J6" s="251" t="s">
        <v>4</v>
      </c>
      <c r="K6" s="251"/>
      <c r="L6" s="251"/>
    </row>
    <row r="7" spans="1:12" s="14" customFormat="1" ht="16.5" customHeight="1" x14ac:dyDescent="0.3">
      <c r="B7" s="3"/>
      <c r="C7" s="3"/>
      <c r="D7" s="71"/>
      <c r="E7" s="1"/>
      <c r="F7" s="244" t="s">
        <v>5</v>
      </c>
      <c r="G7" s="244"/>
      <c r="H7" s="244"/>
      <c r="I7" s="72"/>
      <c r="J7" s="249" t="s">
        <v>5</v>
      </c>
      <c r="K7" s="249"/>
      <c r="L7" s="249"/>
    </row>
    <row r="8" spans="1:12" s="14" customFormat="1" ht="16.5" customHeight="1" x14ac:dyDescent="0.3">
      <c r="A8" s="3"/>
      <c r="B8" s="3"/>
      <c r="C8" s="3"/>
      <c r="D8" s="36"/>
      <c r="E8" s="1"/>
      <c r="F8" s="73" t="s">
        <v>8</v>
      </c>
      <c r="G8" s="42"/>
      <c r="H8" s="73" t="s">
        <v>8</v>
      </c>
      <c r="I8" s="74"/>
      <c r="J8" s="73" t="s">
        <v>8</v>
      </c>
      <c r="K8" s="75"/>
      <c r="L8" s="73" t="s">
        <v>8</v>
      </c>
    </row>
    <row r="9" spans="1:12" s="14" customFormat="1" ht="16.5" customHeight="1" x14ac:dyDescent="0.3">
      <c r="A9" s="3"/>
      <c r="B9" s="3"/>
      <c r="C9" s="3"/>
      <c r="D9" s="36"/>
      <c r="E9" s="1"/>
      <c r="F9" s="76">
        <v>2023</v>
      </c>
      <c r="G9" s="42"/>
      <c r="H9" s="76">
        <v>2022</v>
      </c>
      <c r="I9" s="15"/>
      <c r="J9" s="76">
        <v>2023</v>
      </c>
      <c r="K9" s="42"/>
      <c r="L9" s="76">
        <v>2022</v>
      </c>
    </row>
    <row r="10" spans="1:12" s="14" customFormat="1" ht="16.5" customHeight="1" x14ac:dyDescent="0.25">
      <c r="A10" s="3"/>
      <c r="B10" s="3"/>
      <c r="C10" s="3"/>
      <c r="D10" s="243"/>
      <c r="E10" s="1"/>
      <c r="F10" s="78" t="s">
        <v>11</v>
      </c>
      <c r="G10" s="1"/>
      <c r="H10" s="79" t="s">
        <v>11</v>
      </c>
      <c r="I10" s="74"/>
      <c r="J10" s="79" t="s">
        <v>11</v>
      </c>
      <c r="K10" s="75"/>
      <c r="L10" s="79" t="s">
        <v>11</v>
      </c>
    </row>
    <row r="11" spans="1:12" s="14" customFormat="1" ht="16.5" customHeight="1" x14ac:dyDescent="0.3">
      <c r="A11" s="3"/>
      <c r="B11" s="3"/>
      <c r="C11" s="3"/>
      <c r="D11" s="80"/>
      <c r="E11" s="1"/>
      <c r="F11" s="81"/>
      <c r="G11" s="1"/>
      <c r="H11" s="82"/>
      <c r="I11" s="74"/>
      <c r="J11" s="83"/>
      <c r="K11" s="75"/>
      <c r="L11" s="82"/>
    </row>
    <row r="12" spans="1:12" ht="16.5" customHeight="1" x14ac:dyDescent="0.3">
      <c r="A12" s="3" t="s">
        <v>85</v>
      </c>
      <c r="F12" s="45"/>
      <c r="I12" s="53"/>
      <c r="J12" s="45"/>
      <c r="K12" s="84"/>
      <c r="L12" s="53"/>
    </row>
    <row r="13" spans="1:12" ht="16.5" customHeight="1" x14ac:dyDescent="0.3">
      <c r="A13" s="3"/>
      <c r="B13" s="52" t="s">
        <v>86</v>
      </c>
      <c r="F13" s="45">
        <v>88104608</v>
      </c>
      <c r="G13" s="85"/>
      <c r="H13" s="53">
        <v>150298485</v>
      </c>
      <c r="I13" s="53"/>
      <c r="J13" s="45">
        <v>0</v>
      </c>
      <c r="K13" s="84"/>
      <c r="L13" s="53">
        <v>0</v>
      </c>
    </row>
    <row r="14" spans="1:12" ht="16.5" customHeight="1" x14ac:dyDescent="0.3">
      <c r="A14" s="3" t="s">
        <v>85</v>
      </c>
      <c r="F14" s="45"/>
      <c r="G14" s="85"/>
      <c r="H14" s="53"/>
      <c r="I14" s="53"/>
      <c r="J14" s="45"/>
      <c r="K14" s="84"/>
      <c r="L14" s="53"/>
    </row>
    <row r="15" spans="1:12" ht="16.5" customHeight="1" x14ac:dyDescent="0.25">
      <c r="A15" s="3"/>
      <c r="B15" s="52" t="s">
        <v>87</v>
      </c>
      <c r="F15" s="45">
        <v>1079556935</v>
      </c>
      <c r="G15" s="86"/>
      <c r="H15" s="29">
        <v>1118244635</v>
      </c>
      <c r="I15" s="53"/>
      <c r="J15" s="45">
        <v>0</v>
      </c>
      <c r="K15" s="84"/>
      <c r="L15" s="53">
        <v>0</v>
      </c>
    </row>
    <row r="16" spans="1:12" ht="16.5" customHeight="1" x14ac:dyDescent="0.25">
      <c r="A16" s="3" t="s">
        <v>88</v>
      </c>
      <c r="F16" s="242"/>
      <c r="G16" s="86"/>
      <c r="H16" s="29"/>
      <c r="I16" s="53"/>
      <c r="J16" s="45"/>
      <c r="K16" s="84"/>
      <c r="L16" s="53"/>
    </row>
    <row r="17" spans="1:12" ht="16.5" customHeight="1" x14ac:dyDescent="0.3">
      <c r="A17" s="3"/>
      <c r="B17" s="52" t="s">
        <v>86</v>
      </c>
      <c r="F17" s="45">
        <v>-74077759</v>
      </c>
      <c r="G17" s="85"/>
      <c r="H17" s="53">
        <v>-65002415</v>
      </c>
      <c r="I17" s="53"/>
      <c r="J17" s="45">
        <v>0</v>
      </c>
      <c r="K17" s="84"/>
      <c r="L17" s="53">
        <v>0</v>
      </c>
    </row>
    <row r="18" spans="1:12" ht="16.5" customHeight="1" x14ac:dyDescent="0.3">
      <c r="A18" s="3" t="s">
        <v>205</v>
      </c>
      <c r="F18" s="87">
        <v>-1077691160</v>
      </c>
      <c r="G18" s="84"/>
      <c r="H18" s="88">
        <v>-1079227980</v>
      </c>
      <c r="I18" s="84"/>
      <c r="J18" s="87">
        <v>0</v>
      </c>
      <c r="K18" s="84"/>
      <c r="L18" s="88">
        <v>0</v>
      </c>
    </row>
    <row r="19" spans="1:12" ht="16.5" customHeight="1" x14ac:dyDescent="0.3">
      <c r="D19" s="89"/>
      <c r="F19" s="90"/>
      <c r="G19" s="85"/>
      <c r="H19" s="53"/>
      <c r="I19" s="53"/>
      <c r="J19" s="90"/>
      <c r="K19" s="53"/>
      <c r="L19" s="53"/>
    </row>
    <row r="20" spans="1:12" ht="16.5" customHeight="1" x14ac:dyDescent="0.3">
      <c r="A20" s="50" t="s">
        <v>89</v>
      </c>
      <c r="F20" s="90">
        <f>SUM(F13:G18)</f>
        <v>15892624</v>
      </c>
      <c r="G20" s="85"/>
      <c r="H20" s="53">
        <f>SUM(H13:H18)</f>
        <v>124312725</v>
      </c>
      <c r="I20" s="53"/>
      <c r="J20" s="90">
        <f>SUM(J12:J18)</f>
        <v>0</v>
      </c>
      <c r="K20" s="53"/>
      <c r="L20" s="53">
        <f>SUM(L12:L12)</f>
        <v>0</v>
      </c>
    </row>
    <row r="21" spans="1:12" ht="16.5" customHeight="1" x14ac:dyDescent="0.3">
      <c r="A21" s="52" t="s">
        <v>90</v>
      </c>
      <c r="F21" s="45">
        <v>3522190.41</v>
      </c>
      <c r="G21" s="85"/>
      <c r="H21" s="53">
        <v>1094950</v>
      </c>
      <c r="I21" s="53"/>
      <c r="J21" s="45">
        <v>1971312</v>
      </c>
      <c r="K21" s="53"/>
      <c r="L21" s="53">
        <v>377807</v>
      </c>
    </row>
    <row r="22" spans="1:12" ht="16.5" customHeight="1" x14ac:dyDescent="0.3">
      <c r="A22" s="52" t="s">
        <v>91</v>
      </c>
      <c r="F22" s="45">
        <v>-38914260</v>
      </c>
      <c r="G22" s="85"/>
      <c r="H22" s="53">
        <v>-28952181</v>
      </c>
      <c r="I22" s="53"/>
      <c r="J22" s="45">
        <v>-18574973</v>
      </c>
      <c r="K22" s="53"/>
      <c r="L22" s="53">
        <v>-7403070</v>
      </c>
    </row>
    <row r="23" spans="1:12" ht="16.5" customHeight="1" x14ac:dyDescent="0.3">
      <c r="A23" s="52" t="s">
        <v>92</v>
      </c>
      <c r="F23" s="45">
        <v>16908843</v>
      </c>
      <c r="G23" s="85"/>
      <c r="H23" s="91">
        <v>12808634</v>
      </c>
      <c r="I23" s="53"/>
      <c r="J23" s="45">
        <v>14</v>
      </c>
      <c r="K23" s="53"/>
      <c r="L23" s="53">
        <v>-8680821</v>
      </c>
    </row>
    <row r="24" spans="1:12" ht="16.5" customHeight="1" x14ac:dyDescent="0.3">
      <c r="A24" s="52" t="s">
        <v>223</v>
      </c>
      <c r="F24" s="45">
        <v>-4354847</v>
      </c>
      <c r="G24" s="85"/>
      <c r="H24" s="91">
        <v>-41</v>
      </c>
      <c r="I24" s="53"/>
      <c r="J24" s="45">
        <v>0</v>
      </c>
      <c r="K24" s="53"/>
      <c r="L24" s="53">
        <v>0</v>
      </c>
    </row>
    <row r="25" spans="1:12" ht="16.5" customHeight="1" x14ac:dyDescent="0.3">
      <c r="A25" s="52" t="s">
        <v>93</v>
      </c>
      <c r="F25" s="45">
        <v>-16079209</v>
      </c>
      <c r="G25" s="85"/>
      <c r="H25" s="53">
        <v>-9246721</v>
      </c>
      <c r="I25" s="53"/>
      <c r="J25" s="45">
        <v>-858012</v>
      </c>
      <c r="K25" s="53"/>
      <c r="L25" s="53">
        <v>-388398</v>
      </c>
    </row>
    <row r="26" spans="1:12" ht="16.5" customHeight="1" x14ac:dyDescent="0.3">
      <c r="A26" s="52" t="s">
        <v>94</v>
      </c>
      <c r="E26" s="85"/>
      <c r="F26" s="90"/>
      <c r="G26" s="85"/>
      <c r="H26" s="53"/>
      <c r="I26" s="53"/>
      <c r="J26" s="45"/>
      <c r="K26" s="53"/>
      <c r="L26" s="53"/>
    </row>
    <row r="27" spans="1:12" ht="16.5" customHeight="1" x14ac:dyDescent="0.3">
      <c r="B27" s="52" t="s">
        <v>95</v>
      </c>
      <c r="E27" s="85"/>
      <c r="F27" s="92">
        <v>-442113</v>
      </c>
      <c r="G27" s="85"/>
      <c r="H27" s="64">
        <v>182018</v>
      </c>
      <c r="I27" s="53"/>
      <c r="J27" s="92">
        <v>0</v>
      </c>
      <c r="K27" s="53"/>
      <c r="L27" s="64">
        <v>0</v>
      </c>
    </row>
    <row r="28" spans="1:12" ht="16.5" customHeight="1" x14ac:dyDescent="0.3">
      <c r="F28" s="90"/>
      <c r="G28" s="85"/>
      <c r="H28" s="53"/>
      <c r="I28" s="53"/>
      <c r="J28" s="90"/>
      <c r="K28" s="53"/>
      <c r="L28" s="53"/>
    </row>
    <row r="29" spans="1:12" ht="16.5" customHeight="1" x14ac:dyDescent="0.3">
      <c r="A29" s="50" t="s">
        <v>206</v>
      </c>
      <c r="E29" s="85"/>
      <c r="F29" s="90">
        <f>SUM(F20:F28)</f>
        <v>-23466771.59</v>
      </c>
      <c r="G29" s="85"/>
      <c r="H29" s="53">
        <f>SUM(H20:H28)</f>
        <v>100199384</v>
      </c>
      <c r="I29" s="53"/>
      <c r="J29" s="90">
        <f>SUM(J20:J28)</f>
        <v>-17461659</v>
      </c>
      <c r="K29" s="53"/>
      <c r="L29" s="53">
        <f>SUM(L20:L28)</f>
        <v>-16094482</v>
      </c>
    </row>
    <row r="30" spans="1:12" ht="16.5" customHeight="1" x14ac:dyDescent="0.3">
      <c r="A30" s="52" t="s">
        <v>96</v>
      </c>
      <c r="E30" s="85"/>
      <c r="F30" s="92">
        <v>1084901</v>
      </c>
      <c r="G30" s="85"/>
      <c r="H30" s="64">
        <v>7910</v>
      </c>
      <c r="I30" s="53"/>
      <c r="J30" s="93"/>
      <c r="K30" s="53"/>
      <c r="L30" s="64">
        <v>0</v>
      </c>
    </row>
    <row r="31" spans="1:12" ht="16.5" customHeight="1" x14ac:dyDescent="0.3">
      <c r="A31" s="50"/>
      <c r="E31" s="85"/>
      <c r="F31" s="90"/>
      <c r="G31" s="85"/>
      <c r="H31" s="53"/>
      <c r="I31" s="53"/>
      <c r="J31" s="90"/>
      <c r="K31" s="53"/>
      <c r="L31" s="53"/>
    </row>
    <row r="32" spans="1:12" ht="16.5" customHeight="1" x14ac:dyDescent="0.3">
      <c r="A32" s="50" t="s">
        <v>97</v>
      </c>
      <c r="F32" s="93">
        <f>SUM(F29:F30)</f>
        <v>-22381870.59</v>
      </c>
      <c r="G32" s="53"/>
      <c r="H32" s="64">
        <f>SUM(H29:H30)</f>
        <v>100207294</v>
      </c>
      <c r="I32" s="53"/>
      <c r="J32" s="93">
        <f>SUM(J29:J30)</f>
        <v>-17461659</v>
      </c>
      <c r="K32" s="53"/>
      <c r="L32" s="64">
        <f>SUM(L29:L30)</f>
        <v>-16094482</v>
      </c>
    </row>
    <row r="33" spans="1:12" ht="16.5" customHeight="1" x14ac:dyDescent="0.3">
      <c r="F33" s="90"/>
      <c r="G33" s="53"/>
      <c r="H33" s="53"/>
      <c r="I33" s="53"/>
      <c r="J33" s="90"/>
      <c r="K33" s="53"/>
      <c r="L33" s="53"/>
    </row>
    <row r="34" spans="1:12" ht="16.5" customHeight="1" x14ac:dyDescent="0.3">
      <c r="A34" s="50" t="s">
        <v>98</v>
      </c>
      <c r="F34" s="90"/>
      <c r="G34" s="53"/>
      <c r="H34" s="53"/>
      <c r="I34" s="53"/>
      <c r="J34" s="90"/>
      <c r="K34" s="53"/>
      <c r="L34" s="53"/>
    </row>
    <row r="35" spans="1:12" s="96" customFormat="1" ht="16.5" customHeight="1" x14ac:dyDescent="0.3">
      <c r="A35" s="96" t="s">
        <v>99</v>
      </c>
      <c r="B35" s="97"/>
      <c r="C35" s="97"/>
      <c r="D35" s="98"/>
      <c r="E35" s="97"/>
      <c r="F35" s="99"/>
      <c r="G35" s="100"/>
      <c r="H35" s="100"/>
      <c r="I35" s="100"/>
      <c r="J35" s="99"/>
      <c r="K35" s="100"/>
      <c r="L35" s="100"/>
    </row>
    <row r="36" spans="1:12" ht="16.5" customHeight="1" x14ac:dyDescent="0.3">
      <c r="A36" s="59"/>
      <c r="B36" s="59" t="s">
        <v>100</v>
      </c>
      <c r="F36" s="92">
        <v>15530391</v>
      </c>
      <c r="G36" s="53"/>
      <c r="H36" s="64">
        <v>41314734</v>
      </c>
      <c r="I36" s="53"/>
      <c r="J36" s="92">
        <v>0</v>
      </c>
      <c r="K36" s="53"/>
      <c r="L36" s="64">
        <v>42912511</v>
      </c>
    </row>
    <row r="37" spans="1:12" ht="16.5" customHeight="1" x14ac:dyDescent="0.3">
      <c r="A37" s="59"/>
      <c r="B37" s="59"/>
      <c r="F37" s="90"/>
      <c r="G37" s="53"/>
      <c r="H37" s="53"/>
      <c r="I37" s="53"/>
      <c r="J37" s="90"/>
      <c r="K37" s="53"/>
      <c r="L37" s="53"/>
    </row>
    <row r="38" spans="1:12" ht="16.5" customHeight="1" x14ac:dyDescent="0.3">
      <c r="A38" s="101" t="s">
        <v>98</v>
      </c>
      <c r="B38" s="50"/>
      <c r="F38" s="90"/>
      <c r="G38" s="53"/>
      <c r="H38" s="53"/>
      <c r="I38" s="53"/>
      <c r="J38" s="90"/>
      <c r="K38" s="53"/>
      <c r="L38" s="53"/>
    </row>
    <row r="39" spans="1:12" ht="16.5" customHeight="1" x14ac:dyDescent="0.3">
      <c r="A39" s="101"/>
      <c r="B39" s="101" t="s">
        <v>102</v>
      </c>
      <c r="F39" s="93">
        <f>F36</f>
        <v>15530391</v>
      </c>
      <c r="G39" s="53"/>
      <c r="H39" s="64">
        <f>H36</f>
        <v>41314734</v>
      </c>
      <c r="I39" s="53"/>
      <c r="J39" s="93">
        <f>J36</f>
        <v>0</v>
      </c>
      <c r="K39" s="53"/>
      <c r="L39" s="64">
        <f>L36</f>
        <v>42912511</v>
      </c>
    </row>
    <row r="40" spans="1:12" ht="16.5" customHeight="1" x14ac:dyDescent="0.3">
      <c r="A40" s="59"/>
      <c r="F40" s="90"/>
      <c r="G40" s="53"/>
      <c r="H40" s="53"/>
      <c r="I40" s="53"/>
      <c r="J40" s="90"/>
      <c r="K40" s="53"/>
      <c r="L40" s="53"/>
    </row>
    <row r="41" spans="1:12" ht="16.5" customHeight="1" x14ac:dyDescent="0.3">
      <c r="A41" s="101" t="s">
        <v>101</v>
      </c>
      <c r="B41" s="50"/>
      <c r="F41" s="90"/>
      <c r="G41" s="53"/>
      <c r="H41" s="53"/>
      <c r="I41" s="53"/>
      <c r="J41" s="90"/>
      <c r="K41" s="53"/>
      <c r="L41" s="53"/>
    </row>
    <row r="42" spans="1:12" ht="16.5" customHeight="1" thickBot="1" x14ac:dyDescent="0.35">
      <c r="A42" s="101"/>
      <c r="B42" s="50" t="s">
        <v>102</v>
      </c>
      <c r="F42" s="94">
        <f>+F32+F39</f>
        <v>-6851479.5899999999</v>
      </c>
      <c r="G42" s="53"/>
      <c r="H42" s="95">
        <f>+H32+H39</f>
        <v>141522028</v>
      </c>
      <c r="I42" s="53"/>
      <c r="J42" s="94">
        <f>+J32+J39</f>
        <v>-17461659</v>
      </c>
      <c r="K42" s="53"/>
      <c r="L42" s="95">
        <f>+L32+L39</f>
        <v>26818029</v>
      </c>
    </row>
    <row r="43" spans="1:12" ht="16.5" customHeight="1" thickTop="1" x14ac:dyDescent="0.3">
      <c r="A43" s="101"/>
      <c r="B43" s="50"/>
      <c r="G43" s="53"/>
      <c r="I43" s="55"/>
      <c r="K43" s="55"/>
    </row>
    <row r="44" spans="1:12" ht="16.5" customHeight="1" x14ac:dyDescent="0.3">
      <c r="A44" s="101"/>
      <c r="B44" s="50"/>
      <c r="G44" s="53"/>
      <c r="I44" s="55"/>
      <c r="K44" s="55"/>
    </row>
    <row r="45" spans="1:12" ht="16.5" customHeight="1" x14ac:dyDescent="0.3">
      <c r="A45" s="101"/>
      <c r="B45" s="50"/>
      <c r="G45" s="53"/>
      <c r="I45" s="55"/>
      <c r="K45" s="55"/>
    </row>
    <row r="46" spans="1:12" ht="16.5" customHeight="1" x14ac:dyDescent="0.3">
      <c r="A46" s="101"/>
      <c r="B46" s="50"/>
      <c r="G46" s="53"/>
      <c r="I46" s="55"/>
      <c r="K46" s="55"/>
    </row>
    <row r="47" spans="1:12" ht="16.5" customHeight="1" x14ac:dyDescent="0.3">
      <c r="A47" s="101"/>
      <c r="B47" s="50"/>
      <c r="G47" s="53"/>
      <c r="I47" s="55"/>
      <c r="K47" s="55"/>
    </row>
    <row r="48" spans="1:12" ht="16.5" customHeight="1" x14ac:dyDescent="0.3">
      <c r="A48" s="101"/>
      <c r="B48" s="50"/>
      <c r="G48" s="53"/>
      <c r="I48" s="55"/>
      <c r="K48" s="55"/>
    </row>
    <row r="49" spans="1:12" ht="16.5" customHeight="1" x14ac:dyDescent="0.3">
      <c r="A49" s="101"/>
      <c r="B49" s="50"/>
      <c r="G49" s="53"/>
      <c r="I49" s="55"/>
      <c r="K49" s="55"/>
    </row>
    <row r="50" spans="1:12" ht="6.75" customHeight="1" x14ac:dyDescent="0.3">
      <c r="A50" s="101"/>
      <c r="B50" s="50"/>
      <c r="G50" s="53"/>
      <c r="I50" s="55"/>
      <c r="K50" s="55"/>
    </row>
    <row r="51" spans="1:12" s="3" customFormat="1" ht="21.9" customHeight="1" x14ac:dyDescent="0.3">
      <c r="A51" s="250" t="str">
        <f>'BS 2-4'!A51</f>
        <v>The accompanying notes form part of this interim financial information.</v>
      </c>
      <c r="B51" s="250"/>
      <c r="C51" s="250"/>
      <c r="D51" s="250"/>
      <c r="E51" s="250"/>
      <c r="F51" s="250"/>
      <c r="G51" s="250"/>
      <c r="H51" s="250"/>
      <c r="I51" s="250"/>
      <c r="J51" s="250"/>
      <c r="K51" s="250"/>
      <c r="L51" s="250"/>
    </row>
    <row r="52" spans="1:12" ht="16.5" customHeight="1" x14ac:dyDescent="0.3">
      <c r="A52" s="50" t="str">
        <f>+A1</f>
        <v>Bio Green Energy Tech Public Company Limited</v>
      </c>
      <c r="B52" s="50"/>
      <c r="C52" s="50"/>
      <c r="G52" s="54"/>
      <c r="L52" s="58"/>
    </row>
    <row r="53" spans="1:12" ht="16.5" customHeight="1" x14ac:dyDescent="0.3">
      <c r="A53" s="50" t="s">
        <v>207</v>
      </c>
      <c r="B53" s="50"/>
      <c r="C53" s="50"/>
      <c r="G53" s="54"/>
      <c r="L53" s="58"/>
    </row>
    <row r="54" spans="1:12" ht="16.5" customHeight="1" x14ac:dyDescent="0.3">
      <c r="A54" s="60" t="str">
        <f>+A3</f>
        <v>For the three-month period ended 30 June 2023</v>
      </c>
      <c r="B54" s="61"/>
      <c r="C54" s="61"/>
      <c r="D54" s="62"/>
      <c r="E54" s="63"/>
      <c r="F54" s="64"/>
      <c r="G54" s="65"/>
      <c r="H54" s="66"/>
      <c r="I54" s="67"/>
      <c r="J54" s="66"/>
      <c r="K54" s="68"/>
      <c r="L54" s="66"/>
    </row>
    <row r="55" spans="1:12" ht="16.5" customHeight="1" x14ac:dyDescent="0.3">
      <c r="A55" s="69"/>
      <c r="B55" s="50"/>
      <c r="C55" s="50"/>
      <c r="G55" s="54"/>
    </row>
    <row r="56" spans="1:12" ht="16.5" customHeight="1" x14ac:dyDescent="0.3">
      <c r="A56" s="69"/>
      <c r="B56" s="50"/>
      <c r="C56" s="50"/>
      <c r="G56" s="54"/>
    </row>
    <row r="57" spans="1:12" ht="16.5" customHeight="1" x14ac:dyDescent="0.3">
      <c r="F57" s="246" t="s">
        <v>3</v>
      </c>
      <c r="G57" s="246"/>
      <c r="H57" s="246"/>
      <c r="I57" s="70"/>
      <c r="J57" s="251" t="s">
        <v>4</v>
      </c>
      <c r="K57" s="251"/>
      <c r="L57" s="251"/>
    </row>
    <row r="58" spans="1:12" s="14" customFormat="1" ht="16.5" customHeight="1" x14ac:dyDescent="0.3">
      <c r="B58" s="3"/>
      <c r="C58" s="3"/>
      <c r="D58" s="71"/>
      <c r="E58" s="1"/>
      <c r="F58" s="244" t="s">
        <v>5</v>
      </c>
      <c r="G58" s="244"/>
      <c r="H58" s="244"/>
      <c r="I58" s="72"/>
      <c r="J58" s="249" t="s">
        <v>5</v>
      </c>
      <c r="K58" s="249"/>
      <c r="L58" s="249"/>
    </row>
    <row r="59" spans="1:12" s="14" customFormat="1" ht="16.5" customHeight="1" x14ac:dyDescent="0.3">
      <c r="B59" s="3"/>
      <c r="C59" s="3"/>
      <c r="D59" s="71"/>
      <c r="E59" s="1"/>
      <c r="F59" s="73" t="s">
        <v>8</v>
      </c>
      <c r="G59" s="42"/>
      <c r="H59" s="73" t="s">
        <v>8</v>
      </c>
      <c r="I59" s="74"/>
      <c r="J59" s="73" t="s">
        <v>8</v>
      </c>
      <c r="K59" s="75"/>
      <c r="L59" s="73" t="s">
        <v>8</v>
      </c>
    </row>
    <row r="60" spans="1:12" s="14" customFormat="1" ht="16.5" customHeight="1" x14ac:dyDescent="0.3">
      <c r="A60" s="3"/>
      <c r="B60" s="3"/>
      <c r="C60" s="3"/>
      <c r="D60" s="36"/>
      <c r="E60" s="1"/>
      <c r="F60" s="76">
        <v>2023</v>
      </c>
      <c r="G60" s="42"/>
      <c r="H60" s="76">
        <v>2022</v>
      </c>
      <c r="I60" s="15"/>
      <c r="J60" s="76">
        <v>2023</v>
      </c>
      <c r="K60" s="42"/>
      <c r="L60" s="76">
        <v>2022</v>
      </c>
    </row>
    <row r="61" spans="1:12" s="14" customFormat="1" ht="16.5" customHeight="1" x14ac:dyDescent="0.3">
      <c r="A61" s="3"/>
      <c r="B61" s="3"/>
      <c r="C61" s="3"/>
      <c r="D61" s="77" t="s">
        <v>10</v>
      </c>
      <c r="E61" s="1"/>
      <c r="F61" s="78" t="s">
        <v>11</v>
      </c>
      <c r="G61" s="1"/>
      <c r="H61" s="79" t="s">
        <v>11</v>
      </c>
      <c r="I61" s="74"/>
      <c r="J61" s="79" t="s">
        <v>11</v>
      </c>
      <c r="K61" s="75"/>
      <c r="L61" s="79" t="s">
        <v>11</v>
      </c>
    </row>
    <row r="62" spans="1:12" s="14" customFormat="1" ht="16.5" customHeight="1" x14ac:dyDescent="0.3">
      <c r="A62" s="3"/>
      <c r="B62" s="3"/>
      <c r="C62" s="3"/>
      <c r="D62" s="36"/>
      <c r="E62" s="1"/>
      <c r="F62" s="81"/>
      <c r="G62" s="1"/>
      <c r="H62" s="82"/>
      <c r="I62" s="74"/>
      <c r="J62" s="83"/>
      <c r="K62" s="75"/>
      <c r="L62" s="82"/>
    </row>
    <row r="63" spans="1:12" s="14" customFormat="1" ht="16.5" customHeight="1" x14ac:dyDescent="0.3">
      <c r="A63" s="3"/>
      <c r="B63" s="3"/>
      <c r="C63" s="3"/>
      <c r="D63" s="80"/>
      <c r="E63" s="1"/>
      <c r="F63" s="90"/>
      <c r="G63" s="1"/>
      <c r="H63" s="82"/>
      <c r="I63" s="74"/>
      <c r="J63" s="102"/>
      <c r="K63" s="75"/>
      <c r="L63" s="82"/>
    </row>
    <row r="64" spans="1:12" ht="16.5" customHeight="1" x14ac:dyDescent="0.3">
      <c r="A64" s="50" t="s">
        <v>103</v>
      </c>
      <c r="F64" s="90"/>
      <c r="G64" s="54"/>
      <c r="J64" s="102"/>
    </row>
    <row r="65" spans="1:12" ht="16.5" customHeight="1" x14ac:dyDescent="0.3">
      <c r="A65" s="59"/>
      <c r="B65" s="103" t="s">
        <v>104</v>
      </c>
      <c r="F65" s="45">
        <v>-25824317</v>
      </c>
      <c r="G65" s="55"/>
      <c r="H65" s="53">
        <v>78362372</v>
      </c>
      <c r="I65" s="53"/>
      <c r="J65" s="45">
        <v>-17461659</v>
      </c>
      <c r="K65" s="53"/>
      <c r="L65" s="53">
        <v>-16094482</v>
      </c>
    </row>
    <row r="66" spans="1:12" ht="16.5" customHeight="1" x14ac:dyDescent="0.3">
      <c r="A66" s="59"/>
      <c r="B66" s="104" t="s">
        <v>79</v>
      </c>
      <c r="F66" s="92">
        <v>3442446</v>
      </c>
      <c r="G66" s="55"/>
      <c r="H66" s="64">
        <v>21844922</v>
      </c>
      <c r="I66" s="53"/>
      <c r="J66" s="92">
        <v>0</v>
      </c>
      <c r="K66" s="53"/>
      <c r="L66" s="64">
        <v>0</v>
      </c>
    </row>
    <row r="67" spans="1:12" ht="16.5" customHeight="1" x14ac:dyDescent="0.3">
      <c r="A67" s="105"/>
      <c r="F67" s="102"/>
      <c r="G67" s="55"/>
      <c r="I67" s="53"/>
      <c r="J67" s="45"/>
      <c r="K67" s="53"/>
      <c r="L67" s="53"/>
    </row>
    <row r="68" spans="1:12" ht="16.5" customHeight="1" thickBot="1" x14ac:dyDescent="0.35">
      <c r="A68" s="105"/>
      <c r="C68" s="106"/>
      <c r="D68" s="106"/>
      <c r="E68" s="106"/>
      <c r="F68" s="107">
        <f>F32</f>
        <v>-22381870.59</v>
      </c>
      <c r="G68" s="106"/>
      <c r="H68" s="108">
        <f>H32</f>
        <v>100207294</v>
      </c>
      <c r="I68" s="109"/>
      <c r="J68" s="107">
        <f>SUM(J65:J67)</f>
        <v>-17461659</v>
      </c>
      <c r="K68" s="109"/>
      <c r="L68" s="108">
        <f>L32</f>
        <v>-16094482</v>
      </c>
    </row>
    <row r="69" spans="1:12" ht="16.5" customHeight="1" thickTop="1" x14ac:dyDescent="0.3">
      <c r="A69" s="105"/>
      <c r="C69" s="106"/>
      <c r="D69" s="106"/>
      <c r="E69" s="106"/>
      <c r="F69" s="110"/>
      <c r="G69" s="106"/>
      <c r="H69" s="106"/>
      <c r="I69" s="109"/>
      <c r="J69" s="111"/>
      <c r="K69" s="109"/>
      <c r="L69" s="109"/>
    </row>
    <row r="70" spans="1:12" ht="16.5" customHeight="1" x14ac:dyDescent="0.3">
      <c r="A70" s="112" t="s">
        <v>101</v>
      </c>
      <c r="F70" s="102"/>
      <c r="G70" s="55"/>
      <c r="I70" s="53"/>
      <c r="J70" s="90"/>
      <c r="K70" s="53"/>
      <c r="L70" s="53"/>
    </row>
    <row r="71" spans="1:12" ht="16.5" customHeight="1" x14ac:dyDescent="0.3">
      <c r="A71" s="112"/>
      <c r="B71" s="50" t="s">
        <v>105</v>
      </c>
      <c r="F71" s="102"/>
      <c r="G71" s="55"/>
      <c r="I71" s="53"/>
      <c r="J71" s="90"/>
      <c r="K71" s="53"/>
      <c r="L71" s="53"/>
    </row>
    <row r="72" spans="1:12" ht="16.5" customHeight="1" x14ac:dyDescent="0.3">
      <c r="A72" s="59"/>
      <c r="B72" s="103" t="s">
        <v>104</v>
      </c>
      <c r="C72" s="59"/>
      <c r="F72" s="24">
        <v>13819460</v>
      </c>
      <c r="G72" s="55"/>
      <c r="H72" s="53">
        <v>107647176</v>
      </c>
      <c r="I72" s="53"/>
      <c r="J72" s="45">
        <v>-17461659</v>
      </c>
      <c r="K72" s="53"/>
      <c r="L72" s="53">
        <v>26818029</v>
      </c>
    </row>
    <row r="73" spans="1:12" ht="16.5" customHeight="1" x14ac:dyDescent="0.3">
      <c r="A73" s="59"/>
      <c r="B73" s="104" t="s">
        <v>79</v>
      </c>
      <c r="C73" s="59"/>
      <c r="F73" s="28">
        <v>-20670940</v>
      </c>
      <c r="G73" s="55"/>
      <c r="H73" s="64">
        <v>33874852</v>
      </c>
      <c r="I73" s="53"/>
      <c r="J73" s="92">
        <v>0</v>
      </c>
      <c r="K73" s="53"/>
      <c r="L73" s="64">
        <v>0</v>
      </c>
    </row>
    <row r="74" spans="1:12" ht="16.5" customHeight="1" x14ac:dyDescent="0.3">
      <c r="A74" s="105"/>
      <c r="F74" s="102"/>
      <c r="G74" s="55"/>
      <c r="I74" s="53"/>
      <c r="J74" s="45"/>
      <c r="K74" s="53"/>
      <c r="L74" s="53"/>
    </row>
    <row r="75" spans="1:12" ht="16.5" customHeight="1" thickBot="1" x14ac:dyDescent="0.35">
      <c r="A75" s="105"/>
      <c r="F75" s="94">
        <f>F42</f>
        <v>-6851479.5899999999</v>
      </c>
      <c r="G75" s="55"/>
      <c r="H75" s="95">
        <f>H42</f>
        <v>141522028</v>
      </c>
      <c r="I75" s="53"/>
      <c r="J75" s="107">
        <f>SUM(J72:J74)</f>
        <v>-17461659</v>
      </c>
      <c r="K75" s="53"/>
      <c r="L75" s="95">
        <f>L42</f>
        <v>26818029</v>
      </c>
    </row>
    <row r="76" spans="1:12" ht="16.5" customHeight="1" thickTop="1" x14ac:dyDescent="0.3">
      <c r="A76" s="105"/>
      <c r="F76" s="90"/>
      <c r="G76" s="55"/>
      <c r="H76" s="53"/>
      <c r="I76" s="53"/>
      <c r="J76" s="90"/>
      <c r="K76" s="53"/>
      <c r="L76" s="53"/>
    </row>
    <row r="77" spans="1:12" ht="16.5" customHeight="1" x14ac:dyDescent="0.3">
      <c r="A77" s="112" t="s">
        <v>106</v>
      </c>
      <c r="B77" s="105"/>
      <c r="C77" s="105"/>
      <c r="D77" s="113"/>
      <c r="E77" s="114"/>
      <c r="F77" s="115"/>
      <c r="G77" s="114"/>
      <c r="H77" s="114"/>
      <c r="I77" s="114"/>
      <c r="J77" s="115"/>
      <c r="K77" s="114"/>
      <c r="L77" s="114"/>
    </row>
    <row r="78" spans="1:12" ht="16.5" customHeight="1" x14ac:dyDescent="0.3">
      <c r="A78" s="112"/>
      <c r="B78" s="116" t="s">
        <v>107</v>
      </c>
      <c r="C78" s="105"/>
      <c r="D78" s="113"/>
      <c r="E78" s="114"/>
      <c r="F78" s="115"/>
      <c r="G78" s="114"/>
      <c r="H78" s="114"/>
      <c r="I78" s="114"/>
      <c r="J78" s="115"/>
      <c r="K78" s="114"/>
      <c r="L78" s="114"/>
    </row>
    <row r="79" spans="1:12" ht="16.5" customHeight="1" thickBot="1" x14ac:dyDescent="0.35">
      <c r="A79" s="105" t="s">
        <v>108</v>
      </c>
      <c r="B79" s="105"/>
      <c r="C79" s="105"/>
      <c r="D79" s="117">
        <v>14.1</v>
      </c>
      <c r="E79" s="105"/>
      <c r="F79" s="118">
        <v>-8.5199999999999998E-3</v>
      </c>
      <c r="G79" s="119"/>
      <c r="H79" s="120">
        <v>3.6499999999999998E-2</v>
      </c>
      <c r="I79" s="121"/>
      <c r="J79" s="118">
        <v>-5.7999999999999996E-3</v>
      </c>
      <c r="K79" s="122"/>
      <c r="L79" s="120">
        <v>-7.6E-3</v>
      </c>
    </row>
    <row r="80" spans="1:12" ht="16.5" customHeight="1" thickTop="1" x14ac:dyDescent="0.3">
      <c r="A80" s="105"/>
      <c r="B80" s="105"/>
      <c r="C80" s="105"/>
      <c r="D80" s="113"/>
      <c r="E80" s="105"/>
      <c r="F80" s="123"/>
      <c r="G80" s="119"/>
      <c r="H80" s="119"/>
      <c r="I80" s="121"/>
      <c r="J80" s="24"/>
      <c r="K80" s="122"/>
      <c r="L80" s="119"/>
    </row>
    <row r="81" spans="1:12" ht="16.5" customHeight="1" thickBot="1" x14ac:dyDescent="0.35">
      <c r="A81" s="105" t="s">
        <v>109</v>
      </c>
      <c r="B81" s="105"/>
      <c r="C81" s="105"/>
      <c r="D81" s="117">
        <v>14.2</v>
      </c>
      <c r="E81" s="105"/>
      <c r="F81" s="124">
        <v>-8.5000000000000006E-3</v>
      </c>
      <c r="G81" s="119"/>
      <c r="H81" s="120">
        <v>2.98E-2</v>
      </c>
      <c r="I81" s="121"/>
      <c r="J81" s="118">
        <v>-5.7999999999999996E-3</v>
      </c>
      <c r="K81" s="122"/>
      <c r="L81" s="120">
        <v>-7.6E-3</v>
      </c>
    </row>
    <row r="82" spans="1:12" ht="16.5" customHeight="1" thickTop="1" x14ac:dyDescent="0.3">
      <c r="A82" s="112"/>
      <c r="B82" s="105"/>
      <c r="C82" s="105"/>
      <c r="D82" s="113"/>
      <c r="E82" s="105"/>
      <c r="F82" s="125"/>
      <c r="G82" s="125"/>
      <c r="H82" s="125"/>
      <c r="I82" s="126"/>
      <c r="J82" s="125"/>
      <c r="K82" s="127"/>
      <c r="L82" s="125"/>
    </row>
    <row r="83" spans="1:12" ht="16.5" customHeight="1" x14ac:dyDescent="0.3">
      <c r="A83" s="112"/>
      <c r="B83" s="105"/>
      <c r="C83" s="105"/>
      <c r="D83" s="113"/>
      <c r="E83" s="105"/>
      <c r="F83" s="125"/>
      <c r="G83" s="125"/>
      <c r="H83" s="125"/>
      <c r="I83" s="126"/>
      <c r="J83" s="125"/>
      <c r="K83" s="127"/>
      <c r="L83" s="125"/>
    </row>
    <row r="84" spans="1:12" ht="16.5" customHeight="1" x14ac:dyDescent="0.3">
      <c r="A84" s="112"/>
      <c r="B84" s="105"/>
      <c r="C84" s="105"/>
      <c r="D84" s="113"/>
      <c r="E84" s="105"/>
      <c r="F84" s="125"/>
      <c r="G84" s="125"/>
      <c r="H84" s="125"/>
      <c r="I84" s="126"/>
      <c r="J84" s="125"/>
      <c r="K84" s="127"/>
      <c r="L84" s="125"/>
    </row>
    <row r="85" spans="1:12" ht="16.5" customHeight="1" x14ac:dyDescent="0.3">
      <c r="A85" s="112"/>
      <c r="B85" s="105"/>
      <c r="C85" s="105"/>
      <c r="D85" s="113"/>
      <c r="E85" s="105"/>
      <c r="F85" s="125"/>
      <c r="G85" s="125"/>
      <c r="H85" s="125"/>
      <c r="I85" s="126"/>
      <c r="J85" s="125"/>
      <c r="K85" s="127"/>
      <c r="L85" s="125"/>
    </row>
    <row r="86" spans="1:12" ht="16.5" customHeight="1" x14ac:dyDescent="0.3">
      <c r="A86" s="112"/>
      <c r="B86" s="105"/>
      <c r="C86" s="105"/>
      <c r="D86" s="113"/>
      <c r="E86" s="105"/>
      <c r="F86" s="125"/>
      <c r="G86" s="125"/>
      <c r="H86" s="125"/>
      <c r="I86" s="126"/>
      <c r="J86" s="125"/>
      <c r="K86" s="127"/>
      <c r="L86" s="125"/>
    </row>
    <row r="87" spans="1:12" ht="16.5" customHeight="1" x14ac:dyDescent="0.3">
      <c r="A87" s="112"/>
      <c r="B87" s="105"/>
      <c r="C87" s="105"/>
      <c r="D87" s="113"/>
      <c r="E87" s="105"/>
      <c r="F87" s="125"/>
      <c r="G87" s="125"/>
      <c r="H87" s="125"/>
      <c r="I87" s="126"/>
      <c r="J87" s="125"/>
      <c r="K87" s="127"/>
      <c r="L87" s="125"/>
    </row>
    <row r="88" spans="1:12" ht="16.5" customHeight="1" x14ac:dyDescent="0.3">
      <c r="A88" s="112"/>
      <c r="B88" s="105"/>
      <c r="C88" s="105"/>
      <c r="D88" s="113"/>
      <c r="E88" s="105"/>
      <c r="F88" s="125"/>
      <c r="G88" s="125"/>
      <c r="H88" s="125"/>
      <c r="I88" s="126"/>
      <c r="J88" s="125"/>
      <c r="K88" s="127"/>
      <c r="L88" s="125"/>
    </row>
    <row r="89" spans="1:12" ht="16.5" customHeight="1" x14ac:dyDescent="0.3">
      <c r="A89" s="112"/>
      <c r="B89" s="105"/>
      <c r="C89" s="105"/>
      <c r="D89" s="113"/>
      <c r="E89" s="105"/>
      <c r="F89" s="125"/>
      <c r="G89" s="125"/>
      <c r="H89" s="125"/>
      <c r="I89" s="126"/>
      <c r="J89" s="125"/>
      <c r="K89" s="127"/>
      <c r="L89" s="125"/>
    </row>
    <row r="90" spans="1:12" ht="16.5" customHeight="1" x14ac:dyDescent="0.3">
      <c r="A90" s="112"/>
      <c r="B90" s="105"/>
      <c r="C90" s="105"/>
      <c r="D90" s="113"/>
      <c r="E90" s="105"/>
      <c r="F90" s="125"/>
      <c r="G90" s="125"/>
      <c r="H90" s="125"/>
      <c r="I90" s="126"/>
      <c r="J90" s="125"/>
      <c r="K90" s="127"/>
      <c r="L90" s="125"/>
    </row>
    <row r="91" spans="1:12" ht="16.5" customHeight="1" x14ac:dyDescent="0.3">
      <c r="A91" s="112"/>
      <c r="B91" s="105"/>
      <c r="C91" s="105"/>
      <c r="D91" s="113"/>
      <c r="E91" s="105"/>
      <c r="F91" s="125"/>
      <c r="G91" s="125"/>
      <c r="H91" s="125"/>
      <c r="I91" s="126"/>
      <c r="J91" s="125"/>
      <c r="K91" s="127"/>
      <c r="L91" s="125"/>
    </row>
    <row r="92" spans="1:12" ht="16.5" customHeight="1" x14ac:dyDescent="0.3">
      <c r="A92" s="112"/>
      <c r="B92" s="105"/>
      <c r="C92" s="105"/>
      <c r="D92" s="113"/>
      <c r="E92" s="105"/>
      <c r="F92" s="125"/>
      <c r="G92" s="125"/>
      <c r="H92" s="125"/>
      <c r="I92" s="126"/>
      <c r="J92" s="125"/>
      <c r="K92" s="127"/>
      <c r="L92" s="125"/>
    </row>
    <row r="93" spans="1:12" ht="16.5" customHeight="1" x14ac:dyDescent="0.3">
      <c r="A93" s="112"/>
      <c r="B93" s="105"/>
      <c r="C93" s="105"/>
      <c r="D93" s="113"/>
      <c r="E93" s="105"/>
      <c r="F93" s="125"/>
      <c r="G93" s="125"/>
      <c r="H93" s="125"/>
      <c r="I93" s="126"/>
      <c r="J93" s="125"/>
      <c r="K93" s="127"/>
      <c r="L93" s="125"/>
    </row>
    <row r="94" spans="1:12" ht="16.5" customHeight="1" x14ac:dyDescent="0.3">
      <c r="A94" s="112"/>
      <c r="B94" s="105"/>
      <c r="C94" s="105"/>
      <c r="D94" s="113"/>
      <c r="E94" s="105"/>
      <c r="F94" s="125"/>
      <c r="G94" s="125"/>
      <c r="H94" s="125"/>
      <c r="I94" s="126"/>
      <c r="J94" s="125"/>
      <c r="K94" s="127"/>
      <c r="L94" s="125"/>
    </row>
    <row r="95" spans="1:12" ht="16.5" customHeight="1" x14ac:dyDescent="0.3">
      <c r="A95" s="112"/>
      <c r="B95" s="105"/>
      <c r="C95" s="105"/>
      <c r="D95" s="113"/>
      <c r="E95" s="105"/>
      <c r="F95" s="125"/>
      <c r="G95" s="125"/>
      <c r="H95" s="125"/>
      <c r="I95" s="126"/>
      <c r="J95" s="125"/>
      <c r="K95" s="127"/>
      <c r="L95" s="125"/>
    </row>
    <row r="96" spans="1:12" ht="16.5" customHeight="1" x14ac:dyDescent="0.3">
      <c r="A96" s="112"/>
      <c r="B96" s="105"/>
      <c r="C96" s="105"/>
      <c r="D96" s="113"/>
      <c r="E96" s="105"/>
      <c r="F96" s="125"/>
      <c r="G96" s="125"/>
      <c r="H96" s="125"/>
      <c r="I96" s="126"/>
      <c r="J96" s="125"/>
      <c r="K96" s="127"/>
      <c r="L96" s="125"/>
    </row>
    <row r="97" spans="1:12" ht="16.5" customHeight="1" x14ac:dyDescent="0.3">
      <c r="A97" s="112"/>
      <c r="B97" s="105"/>
      <c r="C97" s="105"/>
      <c r="D97" s="113"/>
      <c r="E97" s="105"/>
      <c r="F97" s="125"/>
      <c r="G97" s="125"/>
      <c r="H97" s="125"/>
      <c r="I97" s="126"/>
      <c r="J97" s="125"/>
      <c r="K97" s="127"/>
      <c r="L97" s="125"/>
    </row>
    <row r="98" spans="1:12" ht="16.5" customHeight="1" x14ac:dyDescent="0.3">
      <c r="A98" s="112"/>
      <c r="B98" s="105"/>
      <c r="C98" s="105"/>
      <c r="D98" s="113"/>
      <c r="E98" s="105"/>
      <c r="F98" s="125"/>
      <c r="G98" s="125"/>
      <c r="H98" s="125"/>
      <c r="I98" s="126"/>
      <c r="J98" s="125"/>
      <c r="K98" s="127"/>
      <c r="L98" s="125"/>
    </row>
    <row r="99" spans="1:12" ht="16.5" customHeight="1" x14ac:dyDescent="0.3">
      <c r="A99" s="112"/>
      <c r="B99" s="105"/>
      <c r="C99" s="105"/>
      <c r="D99" s="113"/>
      <c r="E99" s="105"/>
      <c r="F99" s="125"/>
      <c r="G99" s="125"/>
      <c r="H99" s="125"/>
      <c r="I99" s="126"/>
      <c r="J99" s="125"/>
      <c r="K99" s="127"/>
      <c r="L99" s="125"/>
    </row>
    <row r="100" spans="1:12" ht="16.5" customHeight="1" x14ac:dyDescent="0.3">
      <c r="A100" s="112"/>
      <c r="B100" s="105"/>
      <c r="C100" s="105"/>
      <c r="D100" s="113"/>
      <c r="E100" s="105"/>
      <c r="F100" s="125"/>
      <c r="G100" s="125"/>
      <c r="H100" s="125"/>
      <c r="I100" s="126"/>
      <c r="J100" s="125"/>
      <c r="K100" s="127"/>
      <c r="L100" s="125"/>
    </row>
    <row r="101" spans="1:12" ht="6.75" customHeight="1" x14ac:dyDescent="0.3">
      <c r="A101" s="112"/>
      <c r="B101" s="105"/>
      <c r="C101" s="105"/>
      <c r="D101" s="113"/>
      <c r="E101" s="105"/>
      <c r="F101" s="125"/>
      <c r="G101" s="125"/>
      <c r="H101" s="125"/>
      <c r="I101" s="126"/>
      <c r="J101" s="125"/>
      <c r="K101" s="127"/>
      <c r="L101" s="125"/>
    </row>
    <row r="102" spans="1:12" s="14" customFormat="1" ht="21.9" customHeight="1" x14ac:dyDescent="0.3">
      <c r="A102" s="250" t="str">
        <f>A51</f>
        <v>The accompanying notes form part of this interim financial information.</v>
      </c>
      <c r="B102" s="250"/>
      <c r="C102" s="250"/>
      <c r="D102" s="250"/>
      <c r="E102" s="250"/>
      <c r="F102" s="250"/>
      <c r="G102" s="250"/>
      <c r="H102" s="250"/>
      <c r="I102" s="250"/>
      <c r="J102" s="250"/>
      <c r="K102" s="250"/>
      <c r="L102" s="250"/>
    </row>
  </sheetData>
  <mergeCells count="10">
    <mergeCell ref="F58:H58"/>
    <mergeCell ref="J58:L58"/>
    <mergeCell ref="A102:L102"/>
    <mergeCell ref="F6:H6"/>
    <mergeCell ref="J6:L6"/>
    <mergeCell ref="F7:H7"/>
    <mergeCell ref="J7:L7"/>
    <mergeCell ref="A51:L51"/>
    <mergeCell ref="F57:H57"/>
    <mergeCell ref="J57:L5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1DEDD-0692-45CB-A879-78DEB04B2C39}">
  <sheetPr>
    <tabColor rgb="FFCCFFCC"/>
  </sheetPr>
  <dimension ref="A1:L102"/>
  <sheetViews>
    <sheetView topLeftCell="A91" zoomScale="120" zoomScaleNormal="120" zoomScaleSheetLayoutView="110" zoomScalePageLayoutView="90" workbookViewId="0">
      <selection activeCell="R15" sqref="R15"/>
    </sheetView>
  </sheetViews>
  <sheetFormatPr defaultColWidth="6.5546875" defaultRowHeight="16.5" customHeight="1" x14ac:dyDescent="0.3"/>
  <cols>
    <col min="1" max="2" width="1.44140625" style="52" customWidth="1"/>
    <col min="3" max="3" width="33.33203125" style="52" customWidth="1"/>
    <col min="4" max="4" width="5.5546875" style="51" customWidth="1"/>
    <col min="5" max="5" width="0.5546875" style="52" customWidth="1"/>
    <col min="6" max="6" width="12.6640625" style="53" customWidth="1"/>
    <col min="7" max="7" width="0.5546875" style="52" customWidth="1"/>
    <col min="8" max="8" width="12.6640625" style="53" customWidth="1"/>
    <col min="9" max="9" width="0.5546875" style="51" customWidth="1"/>
    <col min="10" max="10" width="12.6640625" style="53" customWidth="1"/>
    <col min="11" max="11" width="0.5546875" style="52" customWidth="1"/>
    <col min="12" max="12" width="12.33203125" style="53" customWidth="1"/>
    <col min="13" max="13" width="6.6640625" style="59" bestFit="1" customWidth="1"/>
    <col min="14" max="16384" width="6.5546875" style="59"/>
  </cols>
  <sheetData>
    <row r="1" spans="1:12" ht="16.5" customHeight="1" x14ac:dyDescent="0.3">
      <c r="A1" s="50" t="str">
        <f>'5-6 (3m)'!A52</f>
        <v>Bio Green Energy Tech Public Company Limited</v>
      </c>
      <c r="B1" s="50"/>
      <c r="C1" s="50"/>
      <c r="G1" s="54"/>
      <c r="I1" s="128"/>
      <c r="K1" s="54"/>
      <c r="L1" s="129"/>
    </row>
    <row r="2" spans="1:12" ht="16.5" customHeight="1" x14ac:dyDescent="0.3">
      <c r="A2" s="50" t="s">
        <v>208</v>
      </c>
      <c r="B2" s="50"/>
      <c r="C2" s="50"/>
      <c r="G2" s="54"/>
      <c r="I2" s="128"/>
      <c r="K2" s="54"/>
      <c r="L2" s="129"/>
    </row>
    <row r="3" spans="1:12" ht="16.5" customHeight="1" x14ac:dyDescent="0.3">
      <c r="A3" s="60" t="s">
        <v>110</v>
      </c>
      <c r="B3" s="61"/>
      <c r="C3" s="61"/>
      <c r="D3" s="62"/>
      <c r="E3" s="63"/>
      <c r="F3" s="64"/>
      <c r="G3" s="65"/>
      <c r="H3" s="64"/>
      <c r="I3" s="130"/>
      <c r="J3" s="64"/>
      <c r="K3" s="65"/>
      <c r="L3" s="64"/>
    </row>
    <row r="4" spans="1:12" ht="16.5" customHeight="1" x14ac:dyDescent="0.3">
      <c r="A4" s="69"/>
      <c r="B4" s="50"/>
      <c r="C4" s="50"/>
      <c r="G4" s="54"/>
      <c r="I4" s="128"/>
      <c r="K4" s="54"/>
    </row>
    <row r="5" spans="1:12" ht="16.5" customHeight="1" x14ac:dyDescent="0.3">
      <c r="A5" s="69"/>
      <c r="B5" s="50"/>
      <c r="C5" s="50"/>
      <c r="G5" s="54"/>
      <c r="I5" s="128"/>
      <c r="K5" s="54"/>
    </row>
    <row r="6" spans="1:12" ht="16.5" customHeight="1" x14ac:dyDescent="0.3">
      <c r="F6" s="246" t="s">
        <v>3</v>
      </c>
      <c r="G6" s="246"/>
      <c r="H6" s="246"/>
      <c r="I6" s="36"/>
      <c r="J6" s="246" t="s">
        <v>4</v>
      </c>
      <c r="K6" s="246"/>
      <c r="L6" s="246"/>
    </row>
    <row r="7" spans="1:12" s="14" customFormat="1" ht="16.5" customHeight="1" x14ac:dyDescent="0.3">
      <c r="B7" s="3"/>
      <c r="C7" s="3"/>
      <c r="D7" s="71"/>
      <c r="E7" s="1"/>
      <c r="F7" s="244" t="s">
        <v>5</v>
      </c>
      <c r="G7" s="244"/>
      <c r="H7" s="244"/>
      <c r="I7" s="131"/>
      <c r="J7" s="244" t="s">
        <v>5</v>
      </c>
      <c r="K7" s="244"/>
      <c r="L7" s="244"/>
    </row>
    <row r="8" spans="1:12" s="14" customFormat="1" ht="16.5" customHeight="1" x14ac:dyDescent="0.3">
      <c r="A8" s="3"/>
      <c r="B8" s="3"/>
      <c r="C8" s="3"/>
      <c r="D8" s="36"/>
      <c r="E8" s="1"/>
      <c r="F8" s="73" t="s">
        <v>8</v>
      </c>
      <c r="G8" s="42"/>
      <c r="H8" s="73" t="s">
        <v>8</v>
      </c>
      <c r="I8" s="80"/>
      <c r="J8" s="73" t="s">
        <v>8</v>
      </c>
      <c r="K8" s="42"/>
      <c r="L8" s="73" t="s">
        <v>8</v>
      </c>
    </row>
    <row r="9" spans="1:12" s="14" customFormat="1" ht="16.5" customHeight="1" x14ac:dyDescent="0.3">
      <c r="A9" s="3"/>
      <c r="B9" s="3"/>
      <c r="C9" s="3"/>
      <c r="D9" s="36"/>
      <c r="E9" s="1"/>
      <c r="F9" s="76">
        <v>2023</v>
      </c>
      <c r="G9" s="42"/>
      <c r="H9" s="76">
        <v>2022</v>
      </c>
      <c r="I9" s="80"/>
      <c r="J9" s="76">
        <v>2023</v>
      </c>
      <c r="K9" s="42"/>
      <c r="L9" s="76">
        <v>2022</v>
      </c>
    </row>
    <row r="10" spans="1:12" s="14" customFormat="1" ht="16.5" customHeight="1" x14ac:dyDescent="0.3">
      <c r="A10" s="3"/>
      <c r="B10" s="3"/>
      <c r="C10" s="3"/>
      <c r="D10" s="77" t="s">
        <v>84</v>
      </c>
      <c r="E10" s="1"/>
      <c r="F10" s="78" t="s">
        <v>11</v>
      </c>
      <c r="G10" s="1"/>
      <c r="H10" s="78" t="s">
        <v>11</v>
      </c>
      <c r="I10" s="80"/>
      <c r="J10" s="78" t="s">
        <v>11</v>
      </c>
      <c r="K10" s="1"/>
      <c r="L10" s="78" t="s">
        <v>11</v>
      </c>
    </row>
    <row r="11" spans="1:12" s="14" customFormat="1" ht="16.5" customHeight="1" x14ac:dyDescent="0.3">
      <c r="A11" s="3"/>
      <c r="B11" s="3"/>
      <c r="C11" s="3"/>
      <c r="D11" s="80"/>
      <c r="E11" s="1"/>
      <c r="F11" s="81"/>
      <c r="G11" s="1"/>
      <c r="H11" s="132"/>
      <c r="I11" s="80"/>
      <c r="J11" s="45"/>
      <c r="K11" s="1"/>
      <c r="L11" s="132"/>
    </row>
    <row r="12" spans="1:12" ht="16.5" customHeight="1" x14ac:dyDescent="0.3">
      <c r="A12" s="3" t="s">
        <v>85</v>
      </c>
      <c r="F12" s="90"/>
      <c r="G12" s="85"/>
      <c r="I12" s="53"/>
      <c r="J12" s="45"/>
      <c r="K12" s="84"/>
    </row>
    <row r="13" spans="1:12" ht="16.5" customHeight="1" x14ac:dyDescent="0.3">
      <c r="A13" s="3"/>
      <c r="B13" s="52" t="s">
        <v>86</v>
      </c>
      <c r="F13" s="45">
        <v>169555685</v>
      </c>
      <c r="G13" s="85"/>
      <c r="H13" s="53">
        <v>262823070</v>
      </c>
      <c r="I13" s="53"/>
      <c r="J13" s="45">
        <v>0</v>
      </c>
      <c r="K13" s="84"/>
      <c r="L13" s="53">
        <v>0</v>
      </c>
    </row>
    <row r="14" spans="1:12" ht="16.5" customHeight="1" x14ac:dyDescent="0.3">
      <c r="A14" s="3" t="s">
        <v>85</v>
      </c>
      <c r="F14" s="45"/>
      <c r="G14" s="85"/>
      <c r="I14" s="53"/>
      <c r="J14" s="45"/>
      <c r="K14" s="84"/>
    </row>
    <row r="15" spans="1:12" ht="16.5" customHeight="1" x14ac:dyDescent="0.3">
      <c r="A15" s="3"/>
      <c r="B15" s="52" t="s">
        <v>87</v>
      </c>
      <c r="F15" s="45">
        <v>2194789421</v>
      </c>
      <c r="G15" s="85"/>
      <c r="H15" s="53">
        <v>1997693357</v>
      </c>
      <c r="I15" s="53"/>
      <c r="J15" s="45">
        <v>0</v>
      </c>
      <c r="K15" s="84"/>
      <c r="L15" s="53">
        <v>0</v>
      </c>
    </row>
    <row r="16" spans="1:12" ht="16.5" customHeight="1" x14ac:dyDescent="0.3">
      <c r="A16" s="3" t="s">
        <v>88</v>
      </c>
      <c r="F16" s="45"/>
      <c r="G16" s="85"/>
      <c r="I16" s="53"/>
      <c r="J16" s="45"/>
      <c r="K16" s="84"/>
    </row>
    <row r="17" spans="1:12" ht="16.5" customHeight="1" x14ac:dyDescent="0.3">
      <c r="A17" s="3"/>
      <c r="B17" s="52" t="s">
        <v>86</v>
      </c>
      <c r="F17" s="45">
        <v>-146811869</v>
      </c>
      <c r="G17" s="85"/>
      <c r="H17" s="53">
        <v>-116774391</v>
      </c>
      <c r="I17" s="53"/>
      <c r="J17" s="45">
        <v>0</v>
      </c>
      <c r="K17" s="84"/>
      <c r="L17" s="53">
        <v>0</v>
      </c>
    </row>
    <row r="18" spans="1:12" ht="16.5" customHeight="1" x14ac:dyDescent="0.3">
      <c r="A18" s="3" t="s">
        <v>205</v>
      </c>
      <c r="F18" s="87">
        <v>-2179812286</v>
      </c>
      <c r="G18" s="4"/>
      <c r="H18" s="133">
        <v>-1925233225</v>
      </c>
      <c r="I18" s="53"/>
      <c r="J18" s="87">
        <v>0</v>
      </c>
      <c r="K18" s="4"/>
      <c r="L18" s="133">
        <v>0</v>
      </c>
    </row>
    <row r="19" spans="1:12" ht="16.5" customHeight="1" x14ac:dyDescent="0.3">
      <c r="D19" s="89"/>
      <c r="F19" s="90"/>
      <c r="G19" s="85"/>
      <c r="I19" s="53"/>
      <c r="J19" s="90"/>
      <c r="K19" s="53"/>
    </row>
    <row r="20" spans="1:12" ht="16.5" customHeight="1" x14ac:dyDescent="0.3">
      <c r="A20" s="50" t="s">
        <v>89</v>
      </c>
      <c r="F20" s="90">
        <f>SUM(F12:F18)</f>
        <v>37720951</v>
      </c>
      <c r="G20" s="85"/>
      <c r="H20" s="53">
        <f>SUM(H12:I18)</f>
        <v>218508811</v>
      </c>
      <c r="I20" s="53"/>
      <c r="J20" s="90">
        <f>SUM(J12:J18)</f>
        <v>0</v>
      </c>
      <c r="K20" s="53"/>
      <c r="L20" s="53">
        <f>SUM(L12:L18)</f>
        <v>0</v>
      </c>
    </row>
    <row r="21" spans="1:12" ht="16.5" customHeight="1" x14ac:dyDescent="0.3">
      <c r="A21" s="52" t="s">
        <v>90</v>
      </c>
      <c r="F21" s="45">
        <v>3597811</v>
      </c>
      <c r="G21" s="85"/>
      <c r="H21" s="53">
        <v>3971267</v>
      </c>
      <c r="I21" s="53"/>
      <c r="J21" s="45">
        <v>3816517</v>
      </c>
      <c r="K21" s="53"/>
      <c r="L21" s="53">
        <v>399605</v>
      </c>
    </row>
    <row r="22" spans="1:12" ht="16.5" customHeight="1" x14ac:dyDescent="0.3">
      <c r="A22" s="52" t="s">
        <v>91</v>
      </c>
      <c r="F22" s="45">
        <v>-69122276</v>
      </c>
      <c r="G22" s="85"/>
      <c r="H22" s="53">
        <v>-57501927</v>
      </c>
      <c r="I22" s="53"/>
      <c r="J22" s="45">
        <v>-32794201</v>
      </c>
      <c r="K22" s="53"/>
      <c r="L22" s="53">
        <v>-12827496</v>
      </c>
    </row>
    <row r="23" spans="1:12" ht="16.5" customHeight="1" x14ac:dyDescent="0.3">
      <c r="A23" s="52" t="s">
        <v>92</v>
      </c>
      <c r="F23" s="45">
        <v>11468339</v>
      </c>
      <c r="G23" s="85"/>
      <c r="H23" s="53">
        <v>21266714</v>
      </c>
      <c r="I23" s="53"/>
      <c r="J23" s="45">
        <v>10</v>
      </c>
      <c r="K23" s="53"/>
      <c r="L23" s="53">
        <v>-8651597</v>
      </c>
    </row>
    <row r="24" spans="1:12" ht="16.5" customHeight="1" x14ac:dyDescent="0.3">
      <c r="A24" s="52" t="s">
        <v>224</v>
      </c>
      <c r="F24" s="45">
        <v>4576450</v>
      </c>
      <c r="G24" s="85"/>
      <c r="H24" s="53">
        <v>-41</v>
      </c>
      <c r="I24" s="53"/>
      <c r="J24" s="45">
        <v>0</v>
      </c>
      <c r="K24" s="53"/>
      <c r="L24" s="53">
        <v>0</v>
      </c>
    </row>
    <row r="25" spans="1:12" ht="16.5" customHeight="1" x14ac:dyDescent="0.3">
      <c r="A25" s="52" t="s">
        <v>93</v>
      </c>
      <c r="F25" s="45">
        <v>-31394455</v>
      </c>
      <c r="G25" s="85"/>
      <c r="H25" s="53">
        <v>-17320663</v>
      </c>
      <c r="I25" s="53"/>
      <c r="J25" s="45">
        <v>-1177945</v>
      </c>
      <c r="K25" s="53"/>
      <c r="L25" s="53">
        <v>-701028</v>
      </c>
    </row>
    <row r="26" spans="1:12" ht="16.5" customHeight="1" x14ac:dyDescent="0.3">
      <c r="A26" s="52" t="s">
        <v>94</v>
      </c>
      <c r="E26" s="85"/>
      <c r="F26" s="90"/>
      <c r="G26" s="85"/>
      <c r="I26" s="53"/>
      <c r="J26" s="45"/>
      <c r="K26" s="53"/>
    </row>
    <row r="27" spans="1:12" ht="16.5" customHeight="1" x14ac:dyDescent="0.3">
      <c r="B27" s="52" t="s">
        <v>95</v>
      </c>
      <c r="D27" s="89"/>
      <c r="E27" s="85"/>
      <c r="F27" s="92">
        <v>-865096</v>
      </c>
      <c r="G27" s="85"/>
      <c r="H27" s="64">
        <v>113472</v>
      </c>
      <c r="I27" s="53"/>
      <c r="J27" s="92">
        <v>0</v>
      </c>
      <c r="K27" s="53"/>
      <c r="L27" s="64">
        <v>0</v>
      </c>
    </row>
    <row r="28" spans="1:12" ht="16.5" customHeight="1" x14ac:dyDescent="0.3">
      <c r="F28" s="90"/>
      <c r="G28" s="85"/>
      <c r="I28" s="53"/>
      <c r="J28" s="90"/>
      <c r="K28" s="53"/>
    </row>
    <row r="29" spans="1:12" ht="16.5" customHeight="1" x14ac:dyDescent="0.3">
      <c r="A29" s="50" t="s">
        <v>206</v>
      </c>
      <c r="E29" s="85"/>
      <c r="F29" s="90">
        <f>SUM(F20:F28)</f>
        <v>-44018276</v>
      </c>
      <c r="G29" s="85"/>
      <c r="H29" s="53">
        <f>SUM(H20:H28)</f>
        <v>169037633</v>
      </c>
      <c r="I29" s="53"/>
      <c r="J29" s="45">
        <f>SUM(J20:J28)</f>
        <v>-30155619</v>
      </c>
      <c r="K29" s="53"/>
      <c r="L29" s="53">
        <f>SUM(L20:L28)</f>
        <v>-21780516</v>
      </c>
    </row>
    <row r="30" spans="1:12" ht="16.5" customHeight="1" x14ac:dyDescent="0.3">
      <c r="A30" s="52" t="s">
        <v>96</v>
      </c>
      <c r="D30" s="51">
        <v>13</v>
      </c>
      <c r="E30" s="85"/>
      <c r="F30" s="92">
        <v>1363979</v>
      </c>
      <c r="G30" s="85"/>
      <c r="H30" s="64">
        <v>15818</v>
      </c>
      <c r="I30" s="53"/>
      <c r="J30" s="92">
        <v>0</v>
      </c>
      <c r="K30" s="53"/>
      <c r="L30" s="64">
        <v>0</v>
      </c>
    </row>
    <row r="31" spans="1:12" ht="16.5" customHeight="1" x14ac:dyDescent="0.3">
      <c r="A31" s="50"/>
      <c r="E31" s="85"/>
      <c r="F31" s="90"/>
      <c r="G31" s="85"/>
      <c r="I31" s="53"/>
      <c r="J31" s="90"/>
      <c r="K31" s="53"/>
    </row>
    <row r="32" spans="1:12" ht="16.5" customHeight="1" x14ac:dyDescent="0.3">
      <c r="A32" s="50" t="s">
        <v>97</v>
      </c>
      <c r="F32" s="93">
        <f>SUM(F29:F30)</f>
        <v>-42654297</v>
      </c>
      <c r="G32" s="53"/>
      <c r="H32" s="64">
        <f>SUM(H29:H30)</f>
        <v>169053451</v>
      </c>
      <c r="I32" s="53"/>
      <c r="J32" s="93">
        <f>SUM(J29:J30)</f>
        <v>-30155619</v>
      </c>
      <c r="K32" s="53"/>
      <c r="L32" s="64">
        <f>SUM(L29:L30)</f>
        <v>-21780516</v>
      </c>
    </row>
    <row r="33" spans="1:12" ht="16.5" customHeight="1" x14ac:dyDescent="0.3">
      <c r="F33" s="90"/>
      <c r="G33" s="53"/>
      <c r="I33" s="53"/>
      <c r="J33" s="90"/>
      <c r="K33" s="53"/>
    </row>
    <row r="34" spans="1:12" ht="16.5" customHeight="1" x14ac:dyDescent="0.3">
      <c r="A34" s="50" t="s">
        <v>98</v>
      </c>
      <c r="F34" s="90"/>
      <c r="G34" s="53"/>
      <c r="I34" s="53"/>
      <c r="J34" s="90"/>
      <c r="K34" s="53"/>
    </row>
    <row r="35" spans="1:12" s="96" customFormat="1" ht="16.5" customHeight="1" x14ac:dyDescent="0.3">
      <c r="A35" s="96" t="s">
        <v>99</v>
      </c>
      <c r="B35" s="97"/>
      <c r="C35" s="97"/>
      <c r="D35" s="98"/>
      <c r="E35" s="97"/>
      <c r="F35" s="99"/>
      <c r="G35" s="100"/>
      <c r="H35" s="100"/>
      <c r="I35" s="100"/>
      <c r="J35" s="99"/>
      <c r="K35" s="100"/>
      <c r="L35" s="100"/>
    </row>
    <row r="36" spans="1:12" ht="16.5" customHeight="1" x14ac:dyDescent="0.3">
      <c r="A36" s="59"/>
      <c r="B36" s="59" t="s">
        <v>100</v>
      </c>
      <c r="F36" s="28">
        <v>7042349</v>
      </c>
      <c r="G36" s="53"/>
      <c r="H36" s="64">
        <v>28488214</v>
      </c>
      <c r="I36" s="53"/>
      <c r="J36" s="92">
        <v>0</v>
      </c>
      <c r="K36" s="53"/>
      <c r="L36" s="64">
        <v>30021019</v>
      </c>
    </row>
    <row r="37" spans="1:12" ht="16.5" customHeight="1" x14ac:dyDescent="0.3">
      <c r="A37" s="59"/>
      <c r="B37" s="59"/>
      <c r="F37" s="90"/>
      <c r="G37" s="53"/>
      <c r="I37" s="53"/>
      <c r="J37" s="90"/>
      <c r="K37" s="53"/>
    </row>
    <row r="38" spans="1:12" ht="16.5" customHeight="1" x14ac:dyDescent="0.3">
      <c r="A38" s="101" t="s">
        <v>98</v>
      </c>
      <c r="B38" s="50"/>
      <c r="F38" s="90"/>
      <c r="G38" s="53"/>
      <c r="I38" s="53"/>
      <c r="J38" s="90"/>
      <c r="K38" s="53"/>
    </row>
    <row r="39" spans="1:12" ht="16.5" customHeight="1" x14ac:dyDescent="0.3">
      <c r="A39" s="101"/>
      <c r="B39" s="101" t="s">
        <v>102</v>
      </c>
      <c r="F39" s="93">
        <f>F36</f>
        <v>7042349</v>
      </c>
      <c r="G39" s="53"/>
      <c r="H39" s="64">
        <f>H36</f>
        <v>28488214</v>
      </c>
      <c r="I39" s="53"/>
      <c r="J39" s="92">
        <f t="shared" ref="J39" si="0">J37</f>
        <v>0</v>
      </c>
      <c r="K39" s="53"/>
      <c r="L39" s="64">
        <f>L36</f>
        <v>30021019</v>
      </c>
    </row>
    <row r="40" spans="1:12" ht="16.5" customHeight="1" x14ac:dyDescent="0.3">
      <c r="A40" s="59"/>
      <c r="F40" s="90"/>
      <c r="G40" s="53"/>
      <c r="I40" s="53"/>
      <c r="J40" s="90"/>
      <c r="K40" s="53"/>
    </row>
    <row r="41" spans="1:12" ht="16.5" customHeight="1" x14ac:dyDescent="0.3">
      <c r="A41" s="101" t="s">
        <v>101</v>
      </c>
      <c r="B41" s="50"/>
      <c r="F41" s="90"/>
      <c r="G41" s="53"/>
      <c r="I41" s="53"/>
      <c r="J41" s="90"/>
      <c r="K41" s="53"/>
    </row>
    <row r="42" spans="1:12" ht="16.5" customHeight="1" thickBot="1" x14ac:dyDescent="0.35">
      <c r="A42" s="101"/>
      <c r="B42" s="50" t="s">
        <v>102</v>
      </c>
      <c r="F42" s="94">
        <f>+F32+F39</f>
        <v>-35611948</v>
      </c>
      <c r="G42" s="53"/>
      <c r="H42" s="95">
        <f>+H32+H39</f>
        <v>197541665</v>
      </c>
      <c r="I42" s="53"/>
      <c r="J42" s="94">
        <f>+J32+J39</f>
        <v>-30155619</v>
      </c>
      <c r="K42" s="53"/>
      <c r="L42" s="95">
        <f>+L32+L39</f>
        <v>8240503</v>
      </c>
    </row>
    <row r="43" spans="1:12" ht="16.5" customHeight="1" thickTop="1" x14ac:dyDescent="0.3">
      <c r="A43" s="101"/>
      <c r="B43" s="50"/>
      <c r="G43" s="53"/>
      <c r="I43" s="53"/>
      <c r="K43" s="53"/>
    </row>
    <row r="44" spans="1:12" ht="16.5" customHeight="1" x14ac:dyDescent="0.3">
      <c r="A44" s="101"/>
      <c r="B44" s="50"/>
      <c r="G44" s="53"/>
      <c r="I44" s="53"/>
      <c r="K44" s="53"/>
    </row>
    <row r="45" spans="1:12" ht="16.5" customHeight="1" x14ac:dyDescent="0.3">
      <c r="A45" s="101"/>
      <c r="B45" s="50"/>
      <c r="G45" s="53"/>
      <c r="I45" s="53"/>
      <c r="K45" s="53"/>
    </row>
    <row r="46" spans="1:12" ht="16.5" customHeight="1" x14ac:dyDescent="0.3">
      <c r="A46" s="101"/>
      <c r="B46" s="50"/>
      <c r="G46" s="53"/>
      <c r="I46" s="53"/>
      <c r="K46" s="53"/>
    </row>
    <row r="47" spans="1:12" ht="16.5" customHeight="1" x14ac:dyDescent="0.3">
      <c r="A47" s="101"/>
      <c r="B47" s="50"/>
      <c r="G47" s="53"/>
      <c r="I47" s="53"/>
      <c r="K47" s="53"/>
    </row>
    <row r="48" spans="1:12" ht="16.5" customHeight="1" x14ac:dyDescent="0.3">
      <c r="A48" s="101"/>
      <c r="B48" s="50"/>
      <c r="G48" s="53"/>
      <c r="I48" s="53"/>
      <c r="K48" s="53"/>
    </row>
    <row r="49" spans="1:12" ht="16.5" customHeight="1" x14ac:dyDescent="0.3">
      <c r="A49" s="101"/>
      <c r="B49" s="50"/>
      <c r="G49" s="53"/>
      <c r="I49" s="53"/>
      <c r="K49" s="53"/>
    </row>
    <row r="50" spans="1:12" ht="6.75" customHeight="1" x14ac:dyDescent="0.3">
      <c r="A50" s="101"/>
      <c r="B50" s="50"/>
      <c r="G50" s="53"/>
      <c r="I50" s="53"/>
      <c r="K50" s="53"/>
    </row>
    <row r="51" spans="1:12" s="3" customFormat="1" ht="21.9" customHeight="1" x14ac:dyDescent="0.3">
      <c r="A51" s="134" t="str">
        <f>'5-6 (3m)'!A51</f>
        <v>The accompanying notes form part of this interim financial information.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</row>
    <row r="52" spans="1:12" ht="16.5" customHeight="1" x14ac:dyDescent="0.3">
      <c r="A52" s="50" t="str">
        <f>+A1</f>
        <v>Bio Green Energy Tech Public Company Limited</v>
      </c>
      <c r="B52" s="50"/>
      <c r="C52" s="50"/>
      <c r="G52" s="54"/>
      <c r="I52" s="128"/>
      <c r="K52" s="54"/>
      <c r="L52" s="129"/>
    </row>
    <row r="53" spans="1:12" ht="16.5" customHeight="1" x14ac:dyDescent="0.3">
      <c r="A53" s="50" t="s">
        <v>208</v>
      </c>
      <c r="B53" s="50"/>
      <c r="C53" s="50"/>
      <c r="G53" s="54"/>
      <c r="I53" s="128"/>
      <c r="K53" s="54"/>
      <c r="L53" s="129"/>
    </row>
    <row r="54" spans="1:12" ht="16.5" customHeight="1" x14ac:dyDescent="0.3">
      <c r="A54" s="60" t="str">
        <f>+A3</f>
        <v>For the six-month period ended 30 June 2023</v>
      </c>
      <c r="B54" s="61"/>
      <c r="C54" s="61"/>
      <c r="D54" s="62"/>
      <c r="E54" s="63"/>
      <c r="F54" s="64"/>
      <c r="G54" s="65"/>
      <c r="H54" s="64"/>
      <c r="I54" s="130"/>
      <c r="J54" s="64"/>
      <c r="K54" s="65"/>
      <c r="L54" s="64"/>
    </row>
    <row r="55" spans="1:12" ht="16.5" customHeight="1" x14ac:dyDescent="0.3">
      <c r="A55" s="69"/>
      <c r="B55" s="50"/>
      <c r="C55" s="50"/>
      <c r="G55" s="54"/>
      <c r="I55" s="128"/>
      <c r="K55" s="54"/>
    </row>
    <row r="56" spans="1:12" ht="16.5" customHeight="1" x14ac:dyDescent="0.3">
      <c r="A56" s="69"/>
      <c r="B56" s="50"/>
      <c r="C56" s="50"/>
      <c r="G56" s="54"/>
      <c r="I56" s="128"/>
      <c r="K56" s="54"/>
    </row>
    <row r="57" spans="1:12" ht="16.5" customHeight="1" x14ac:dyDescent="0.3">
      <c r="F57" s="246" t="s">
        <v>3</v>
      </c>
      <c r="G57" s="246"/>
      <c r="H57" s="246"/>
      <c r="I57" s="36"/>
      <c r="J57" s="246" t="s">
        <v>4</v>
      </c>
      <c r="K57" s="246"/>
      <c r="L57" s="246"/>
    </row>
    <row r="58" spans="1:12" s="14" customFormat="1" ht="16.5" customHeight="1" x14ac:dyDescent="0.3">
      <c r="B58" s="3"/>
      <c r="C58" s="3"/>
      <c r="D58" s="71"/>
      <c r="E58" s="1"/>
      <c r="F58" s="244" t="s">
        <v>5</v>
      </c>
      <c r="G58" s="244"/>
      <c r="H58" s="244"/>
      <c r="I58" s="131"/>
      <c r="J58" s="244" t="s">
        <v>5</v>
      </c>
      <c r="K58" s="244"/>
      <c r="L58" s="244"/>
    </row>
    <row r="59" spans="1:12" s="14" customFormat="1" ht="16.5" customHeight="1" x14ac:dyDescent="0.3">
      <c r="B59" s="3"/>
      <c r="C59" s="3"/>
      <c r="D59" s="71"/>
      <c r="E59" s="1"/>
      <c r="F59" s="73" t="s">
        <v>8</v>
      </c>
      <c r="G59" s="42"/>
      <c r="H59" s="73" t="s">
        <v>8</v>
      </c>
      <c r="I59" s="80"/>
      <c r="J59" s="73" t="s">
        <v>8</v>
      </c>
      <c r="K59" s="42"/>
      <c r="L59" s="73" t="s">
        <v>8</v>
      </c>
    </row>
    <row r="60" spans="1:12" s="14" customFormat="1" ht="16.5" customHeight="1" x14ac:dyDescent="0.3">
      <c r="A60" s="3"/>
      <c r="B60" s="3"/>
      <c r="C60" s="3"/>
      <c r="D60" s="36"/>
      <c r="E60" s="1"/>
      <c r="F60" s="76">
        <v>2023</v>
      </c>
      <c r="G60" s="42"/>
      <c r="H60" s="76">
        <v>2022</v>
      </c>
      <c r="I60" s="80"/>
      <c r="J60" s="76">
        <v>2023</v>
      </c>
      <c r="K60" s="42"/>
      <c r="L60" s="76">
        <v>2022</v>
      </c>
    </row>
    <row r="61" spans="1:12" s="14" customFormat="1" ht="16.5" customHeight="1" x14ac:dyDescent="0.3">
      <c r="A61" s="3"/>
      <c r="B61" s="3"/>
      <c r="C61" s="3"/>
      <c r="D61" s="77" t="s">
        <v>10</v>
      </c>
      <c r="E61" s="1"/>
      <c r="F61" s="78" t="s">
        <v>11</v>
      </c>
      <c r="G61" s="1"/>
      <c r="H61" s="78" t="s">
        <v>11</v>
      </c>
      <c r="I61" s="80"/>
      <c r="J61" s="78" t="s">
        <v>11</v>
      </c>
      <c r="K61" s="1"/>
      <c r="L61" s="78" t="s">
        <v>11</v>
      </c>
    </row>
    <row r="62" spans="1:12" s="14" customFormat="1" ht="16.5" customHeight="1" x14ac:dyDescent="0.3">
      <c r="A62" s="3"/>
      <c r="B62" s="3"/>
      <c r="C62" s="3"/>
      <c r="D62" s="36"/>
      <c r="E62" s="1"/>
      <c r="F62" s="81"/>
      <c r="G62" s="1"/>
      <c r="H62" s="132"/>
      <c r="I62" s="80"/>
      <c r="J62" s="81"/>
      <c r="K62" s="1"/>
      <c r="L62" s="132"/>
    </row>
    <row r="63" spans="1:12" s="14" customFormat="1" ht="16.5" customHeight="1" x14ac:dyDescent="0.3">
      <c r="A63" s="3"/>
      <c r="B63" s="3"/>
      <c r="C63" s="3"/>
      <c r="D63" s="80"/>
      <c r="E63" s="1"/>
      <c r="F63" s="90"/>
      <c r="G63" s="1"/>
      <c r="H63" s="132"/>
      <c r="I63" s="80"/>
      <c r="J63" s="90"/>
      <c r="K63" s="1"/>
      <c r="L63" s="132"/>
    </row>
    <row r="64" spans="1:12" ht="16.5" customHeight="1" x14ac:dyDescent="0.3">
      <c r="A64" s="50" t="s">
        <v>103</v>
      </c>
      <c r="F64" s="90"/>
      <c r="G64" s="54"/>
      <c r="I64" s="128"/>
      <c r="J64" s="90"/>
      <c r="K64" s="54"/>
    </row>
    <row r="65" spans="1:12" ht="16.5" customHeight="1" x14ac:dyDescent="0.3">
      <c r="A65" s="59"/>
      <c r="B65" s="103" t="s">
        <v>104</v>
      </c>
      <c r="F65" s="24">
        <v>-52081484</v>
      </c>
      <c r="G65" s="55"/>
      <c r="H65" s="53">
        <v>135343439</v>
      </c>
      <c r="I65" s="53"/>
      <c r="J65" s="45">
        <v>-30155619</v>
      </c>
      <c r="K65" s="53"/>
      <c r="L65" s="53">
        <v>-21780516</v>
      </c>
    </row>
    <row r="66" spans="1:12" ht="16.5" customHeight="1" x14ac:dyDescent="0.3">
      <c r="A66" s="59"/>
      <c r="B66" s="104" t="s">
        <v>79</v>
      </c>
      <c r="F66" s="92">
        <v>9427187</v>
      </c>
      <c r="G66" s="55"/>
      <c r="H66" s="64">
        <v>33710012</v>
      </c>
      <c r="I66" s="53"/>
      <c r="J66" s="92">
        <v>0</v>
      </c>
      <c r="K66" s="53"/>
      <c r="L66" s="64">
        <v>0</v>
      </c>
    </row>
    <row r="67" spans="1:12" ht="16.5" customHeight="1" x14ac:dyDescent="0.3">
      <c r="A67" s="105"/>
      <c r="F67" s="45"/>
      <c r="G67" s="55"/>
      <c r="H67" s="55"/>
      <c r="I67" s="53"/>
      <c r="J67" s="45"/>
      <c r="K67" s="53"/>
    </row>
    <row r="68" spans="1:12" ht="16.5" customHeight="1" thickBot="1" x14ac:dyDescent="0.35">
      <c r="A68" s="105"/>
      <c r="C68" s="106"/>
      <c r="D68" s="106"/>
      <c r="E68" s="106"/>
      <c r="F68" s="107">
        <f>SUM(F65:F66)</f>
        <v>-42654297</v>
      </c>
      <c r="G68" s="106"/>
      <c r="H68" s="108">
        <f>H32</f>
        <v>169053451</v>
      </c>
      <c r="I68" s="109"/>
      <c r="J68" s="107">
        <f>SUM(J65:J67)</f>
        <v>-30155619</v>
      </c>
      <c r="K68" s="109"/>
      <c r="L68" s="108">
        <f>L32</f>
        <v>-21780516</v>
      </c>
    </row>
    <row r="69" spans="1:12" ht="16.5" customHeight="1" thickTop="1" x14ac:dyDescent="0.3">
      <c r="A69" s="105"/>
      <c r="C69" s="106"/>
      <c r="D69" s="106"/>
      <c r="E69" s="106"/>
      <c r="F69" s="110"/>
      <c r="G69" s="106"/>
      <c r="H69" s="106"/>
      <c r="I69" s="109"/>
      <c r="J69" s="111"/>
      <c r="K69" s="109"/>
      <c r="L69" s="109"/>
    </row>
    <row r="70" spans="1:12" ht="16.5" customHeight="1" x14ac:dyDescent="0.3">
      <c r="A70" s="112" t="s">
        <v>101</v>
      </c>
      <c r="F70" s="102"/>
      <c r="G70" s="55"/>
      <c r="H70" s="55"/>
      <c r="I70" s="53"/>
      <c r="J70" s="90"/>
      <c r="K70" s="53"/>
    </row>
    <row r="71" spans="1:12" ht="16.5" customHeight="1" x14ac:dyDescent="0.3">
      <c r="A71" s="112"/>
      <c r="B71" s="50" t="s">
        <v>105</v>
      </c>
      <c r="F71" s="102"/>
      <c r="G71" s="55"/>
      <c r="H71" s="55"/>
      <c r="I71" s="53"/>
      <c r="J71" s="90"/>
      <c r="K71" s="53"/>
    </row>
    <row r="72" spans="1:12" ht="16.5" customHeight="1" x14ac:dyDescent="0.3">
      <c r="A72" s="59"/>
      <c r="B72" s="103" t="s">
        <v>104</v>
      </c>
      <c r="C72" s="59"/>
      <c r="F72" s="24">
        <v>-17580417</v>
      </c>
      <c r="G72" s="55"/>
      <c r="H72" s="53">
        <v>151801724</v>
      </c>
      <c r="I72" s="53"/>
      <c r="J72" s="45">
        <v>-30155619</v>
      </c>
      <c r="K72" s="53"/>
      <c r="L72" s="53">
        <v>8240503</v>
      </c>
    </row>
    <row r="73" spans="1:12" ht="16.5" customHeight="1" x14ac:dyDescent="0.3">
      <c r="A73" s="59"/>
      <c r="B73" s="104" t="s">
        <v>79</v>
      </c>
      <c r="C73" s="59"/>
      <c r="F73" s="92">
        <v>-18031531</v>
      </c>
      <c r="G73" s="55"/>
      <c r="H73" s="64">
        <v>45739941</v>
      </c>
      <c r="I73" s="53"/>
      <c r="J73" s="92">
        <v>0</v>
      </c>
      <c r="K73" s="53"/>
      <c r="L73" s="64">
        <v>0</v>
      </c>
    </row>
    <row r="74" spans="1:12" ht="16.5" customHeight="1" x14ac:dyDescent="0.3">
      <c r="A74" s="105"/>
      <c r="F74" s="45"/>
      <c r="G74" s="55"/>
      <c r="H74" s="55"/>
      <c r="I74" s="53"/>
      <c r="J74" s="45"/>
      <c r="K74" s="53"/>
    </row>
    <row r="75" spans="1:12" ht="16.5" customHeight="1" thickBot="1" x14ac:dyDescent="0.35">
      <c r="A75" s="105"/>
      <c r="F75" s="107">
        <f>SUM(F72:F73)</f>
        <v>-35611948</v>
      </c>
      <c r="G75" s="55"/>
      <c r="H75" s="95">
        <f>H42</f>
        <v>197541665</v>
      </c>
      <c r="I75" s="53"/>
      <c r="J75" s="107">
        <f>SUM(J72:J74)</f>
        <v>-30155619</v>
      </c>
      <c r="K75" s="53"/>
      <c r="L75" s="95">
        <f>L42</f>
        <v>8240503</v>
      </c>
    </row>
    <row r="76" spans="1:12" ht="16.5" customHeight="1" thickTop="1" x14ac:dyDescent="0.3">
      <c r="A76" s="105"/>
      <c r="F76" s="90"/>
      <c r="G76" s="55"/>
      <c r="I76" s="55"/>
      <c r="J76" s="24"/>
      <c r="K76" s="55"/>
      <c r="L76" s="55"/>
    </row>
    <row r="77" spans="1:12" ht="16.5" customHeight="1" x14ac:dyDescent="0.3">
      <c r="A77" s="112" t="s">
        <v>106</v>
      </c>
      <c r="B77" s="105"/>
      <c r="C77" s="105"/>
      <c r="D77" s="113"/>
      <c r="E77" s="114"/>
      <c r="F77" s="115"/>
      <c r="G77" s="114"/>
      <c r="H77" s="114"/>
      <c r="I77" s="125"/>
      <c r="J77" s="135"/>
      <c r="K77" s="125"/>
      <c r="L77" s="125"/>
    </row>
    <row r="78" spans="1:12" ht="16.5" customHeight="1" x14ac:dyDescent="0.3">
      <c r="A78" s="112"/>
      <c r="B78" s="116" t="s">
        <v>107</v>
      </c>
      <c r="C78" s="105"/>
      <c r="D78" s="113"/>
      <c r="E78" s="114"/>
      <c r="F78" s="115"/>
      <c r="G78" s="114"/>
      <c r="H78" s="114"/>
      <c r="I78" s="125"/>
      <c r="J78" s="135"/>
      <c r="K78" s="125"/>
      <c r="L78" s="125"/>
    </row>
    <row r="79" spans="1:12" ht="16.5" customHeight="1" thickBot="1" x14ac:dyDescent="0.35">
      <c r="A79" s="105" t="s">
        <v>108</v>
      </c>
      <c r="B79" s="105"/>
      <c r="C79" s="105"/>
      <c r="D79" s="117">
        <v>14.1</v>
      </c>
      <c r="E79" s="105"/>
      <c r="F79" s="118">
        <v>-1.7182983608455413E-2</v>
      </c>
      <c r="G79" s="119"/>
      <c r="H79" s="136">
        <v>6.3299999999999995E-2</v>
      </c>
      <c r="I79" s="121"/>
      <c r="J79" s="118">
        <v>-0.01</v>
      </c>
      <c r="K79" s="122"/>
      <c r="L79" s="136">
        <v>-1.04E-2</v>
      </c>
    </row>
    <row r="80" spans="1:12" ht="16.5" customHeight="1" thickTop="1" x14ac:dyDescent="0.3">
      <c r="A80" s="105"/>
      <c r="B80" s="105"/>
      <c r="C80" s="105"/>
      <c r="D80" s="113"/>
      <c r="E80" s="105"/>
      <c r="F80" s="24"/>
      <c r="G80" s="119"/>
      <c r="H80" s="137"/>
      <c r="I80" s="121"/>
      <c r="J80" s="24"/>
      <c r="K80" s="122"/>
      <c r="L80" s="137"/>
    </row>
    <row r="81" spans="1:12" ht="16.5" customHeight="1" thickBot="1" x14ac:dyDescent="0.35">
      <c r="A81" s="105" t="s">
        <v>109</v>
      </c>
      <c r="B81" s="105"/>
      <c r="C81" s="105"/>
      <c r="D81" s="117">
        <v>14.2</v>
      </c>
      <c r="E81" s="105"/>
      <c r="F81" s="118">
        <v>-1.7182983608455413E-2</v>
      </c>
      <c r="G81" s="119"/>
      <c r="H81" s="136">
        <v>5.3999999999999999E-2</v>
      </c>
      <c r="I81" s="121"/>
      <c r="J81" s="118">
        <v>-0.01</v>
      </c>
      <c r="K81" s="122"/>
      <c r="L81" s="136">
        <v>-1.04E-2</v>
      </c>
    </row>
    <row r="82" spans="1:12" ht="16.5" customHeight="1" thickTop="1" x14ac:dyDescent="0.3">
      <c r="A82" s="112"/>
      <c r="B82" s="105"/>
      <c r="C82" s="105"/>
      <c r="D82" s="113"/>
      <c r="E82" s="105"/>
      <c r="F82" s="125"/>
      <c r="G82" s="125"/>
      <c r="H82" s="125"/>
      <c r="I82" s="138"/>
      <c r="J82" s="125"/>
      <c r="K82" s="139"/>
      <c r="L82" s="125"/>
    </row>
    <row r="83" spans="1:12" ht="16.5" customHeight="1" x14ac:dyDescent="0.3">
      <c r="A83" s="112"/>
      <c r="B83" s="105"/>
      <c r="C83" s="105"/>
      <c r="D83" s="113"/>
      <c r="E83" s="105"/>
      <c r="F83" s="125"/>
      <c r="G83" s="125"/>
      <c r="H83" s="125"/>
      <c r="I83" s="138"/>
      <c r="J83" s="125"/>
      <c r="K83" s="139"/>
      <c r="L83" s="125"/>
    </row>
    <row r="84" spans="1:12" ht="16.5" customHeight="1" x14ac:dyDescent="0.3">
      <c r="A84" s="112"/>
      <c r="B84" s="105"/>
      <c r="C84" s="105"/>
      <c r="D84" s="113"/>
      <c r="E84" s="105"/>
      <c r="F84" s="125"/>
      <c r="G84" s="125"/>
      <c r="H84" s="125"/>
      <c r="I84" s="138"/>
      <c r="J84" s="125"/>
      <c r="K84" s="139"/>
      <c r="L84" s="125"/>
    </row>
    <row r="85" spans="1:12" ht="16.5" customHeight="1" x14ac:dyDescent="0.3">
      <c r="A85" s="112"/>
      <c r="B85" s="105"/>
      <c r="C85" s="105"/>
      <c r="D85" s="113"/>
      <c r="E85" s="105"/>
      <c r="F85" s="125"/>
      <c r="G85" s="125"/>
      <c r="H85" s="125"/>
      <c r="I85" s="138"/>
      <c r="J85" s="125"/>
      <c r="K85" s="139"/>
      <c r="L85" s="125"/>
    </row>
    <row r="86" spans="1:12" ht="16.5" customHeight="1" x14ac:dyDescent="0.3">
      <c r="A86" s="112"/>
      <c r="B86" s="105"/>
      <c r="C86" s="105"/>
      <c r="D86" s="113"/>
      <c r="E86" s="105"/>
      <c r="F86" s="125"/>
      <c r="G86" s="125"/>
      <c r="H86" s="125"/>
      <c r="I86" s="138"/>
      <c r="J86" s="125"/>
      <c r="K86" s="139"/>
      <c r="L86" s="125"/>
    </row>
    <row r="87" spans="1:12" ht="16.5" customHeight="1" x14ac:dyDescent="0.3">
      <c r="A87" s="112"/>
      <c r="B87" s="105"/>
      <c r="C87" s="105"/>
      <c r="D87" s="113"/>
      <c r="E87" s="105"/>
      <c r="F87" s="125"/>
      <c r="G87" s="125"/>
      <c r="H87" s="125"/>
      <c r="I87" s="138"/>
      <c r="J87" s="125"/>
      <c r="K87" s="139"/>
      <c r="L87" s="125"/>
    </row>
    <row r="88" spans="1:12" ht="16.5" customHeight="1" x14ac:dyDescent="0.3">
      <c r="A88" s="112"/>
      <c r="B88" s="105"/>
      <c r="C88" s="105"/>
      <c r="D88" s="113"/>
      <c r="E88" s="105"/>
      <c r="F88" s="125"/>
      <c r="G88" s="125"/>
      <c r="H88" s="125"/>
      <c r="I88" s="138"/>
      <c r="J88" s="125"/>
      <c r="K88" s="139"/>
      <c r="L88" s="125"/>
    </row>
    <row r="89" spans="1:12" ht="16.5" customHeight="1" x14ac:dyDescent="0.3">
      <c r="A89" s="112"/>
      <c r="B89" s="105"/>
      <c r="C89" s="105"/>
      <c r="D89" s="113"/>
      <c r="E89" s="105"/>
      <c r="F89" s="125"/>
      <c r="G89" s="125"/>
      <c r="H89" s="125"/>
      <c r="I89" s="138"/>
      <c r="J89" s="125"/>
      <c r="K89" s="139"/>
      <c r="L89" s="125"/>
    </row>
    <row r="90" spans="1:12" ht="16.5" customHeight="1" x14ac:dyDescent="0.3">
      <c r="A90" s="112"/>
      <c r="B90" s="105"/>
      <c r="C90" s="105"/>
      <c r="D90" s="113"/>
      <c r="E90" s="105"/>
      <c r="F90" s="125"/>
      <c r="G90" s="125"/>
      <c r="H90" s="125"/>
      <c r="I90" s="138"/>
      <c r="J90" s="125"/>
      <c r="K90" s="139"/>
      <c r="L90" s="125"/>
    </row>
    <row r="91" spans="1:12" ht="16.5" customHeight="1" x14ac:dyDescent="0.3">
      <c r="A91" s="112"/>
      <c r="B91" s="105"/>
      <c r="C91" s="105"/>
      <c r="D91" s="113"/>
      <c r="E91" s="105"/>
      <c r="F91" s="125"/>
      <c r="G91" s="125"/>
      <c r="H91" s="125"/>
      <c r="I91" s="138"/>
      <c r="J91" s="125"/>
      <c r="K91" s="139"/>
      <c r="L91" s="125"/>
    </row>
    <row r="92" spans="1:12" ht="16.5" customHeight="1" x14ac:dyDescent="0.3">
      <c r="A92" s="112"/>
      <c r="B92" s="105"/>
      <c r="C92" s="105"/>
      <c r="D92" s="113"/>
      <c r="E92" s="105"/>
      <c r="F92" s="125"/>
      <c r="G92" s="125"/>
      <c r="H92" s="125"/>
      <c r="I92" s="138"/>
      <c r="J92" s="125"/>
      <c r="K92" s="139"/>
      <c r="L92" s="125"/>
    </row>
    <row r="93" spans="1:12" ht="16.5" customHeight="1" x14ac:dyDescent="0.3">
      <c r="A93" s="112"/>
      <c r="B93" s="105"/>
      <c r="C93" s="105"/>
      <c r="D93" s="113"/>
      <c r="E93" s="105"/>
      <c r="F93" s="125"/>
      <c r="G93" s="125"/>
      <c r="H93" s="125"/>
      <c r="I93" s="138"/>
      <c r="J93" s="125"/>
      <c r="K93" s="139"/>
      <c r="L93" s="125"/>
    </row>
    <row r="94" spans="1:12" ht="16.5" customHeight="1" x14ac:dyDescent="0.3">
      <c r="A94" s="112"/>
      <c r="B94" s="105"/>
      <c r="C94" s="105"/>
      <c r="D94" s="113"/>
      <c r="E94" s="105"/>
      <c r="F94" s="125"/>
      <c r="G94" s="125"/>
      <c r="H94" s="125"/>
      <c r="I94" s="138"/>
      <c r="J94" s="125"/>
      <c r="K94" s="139"/>
      <c r="L94" s="125"/>
    </row>
    <row r="95" spans="1:12" ht="16.5" customHeight="1" x14ac:dyDescent="0.3">
      <c r="A95" s="112"/>
      <c r="B95" s="105"/>
      <c r="C95" s="105"/>
      <c r="D95" s="113"/>
      <c r="E95" s="105"/>
      <c r="F95" s="125"/>
      <c r="G95" s="125"/>
      <c r="H95" s="125"/>
      <c r="I95" s="138"/>
      <c r="J95" s="125"/>
      <c r="K95" s="139"/>
      <c r="L95" s="125"/>
    </row>
    <row r="96" spans="1:12" ht="16.5" customHeight="1" x14ac:dyDescent="0.3">
      <c r="A96" s="112"/>
      <c r="B96" s="105"/>
      <c r="C96" s="105"/>
      <c r="D96" s="113"/>
      <c r="E96" s="105"/>
      <c r="F96" s="125"/>
      <c r="G96" s="125"/>
      <c r="H96" s="125"/>
      <c r="I96" s="138"/>
      <c r="J96" s="125"/>
      <c r="K96" s="139"/>
      <c r="L96" s="125"/>
    </row>
    <row r="97" spans="1:12" ht="16.5" customHeight="1" x14ac:dyDescent="0.3">
      <c r="A97" s="112"/>
      <c r="B97" s="105"/>
      <c r="C97" s="105"/>
      <c r="D97" s="113"/>
      <c r="E97" s="105"/>
      <c r="F97" s="125"/>
      <c r="G97" s="125"/>
      <c r="H97" s="125"/>
      <c r="I97" s="138"/>
      <c r="J97" s="125"/>
      <c r="K97" s="139"/>
      <c r="L97" s="125"/>
    </row>
    <row r="98" spans="1:12" ht="16.5" customHeight="1" x14ac:dyDescent="0.3">
      <c r="A98" s="112"/>
      <c r="B98" s="105"/>
      <c r="C98" s="105"/>
      <c r="D98" s="113"/>
      <c r="E98" s="105"/>
      <c r="F98" s="125"/>
      <c r="G98" s="125"/>
      <c r="H98" s="125"/>
      <c r="I98" s="138"/>
      <c r="J98" s="125"/>
      <c r="K98" s="139"/>
      <c r="L98" s="125"/>
    </row>
    <row r="99" spans="1:12" ht="16.5" customHeight="1" x14ac:dyDescent="0.3">
      <c r="A99" s="112"/>
      <c r="B99" s="105"/>
      <c r="C99" s="105"/>
      <c r="D99" s="113"/>
      <c r="E99" s="105"/>
      <c r="F99" s="125"/>
      <c r="G99" s="125"/>
      <c r="H99" s="125"/>
      <c r="I99" s="138"/>
      <c r="J99" s="125"/>
      <c r="K99" s="139"/>
      <c r="L99" s="125"/>
    </row>
    <row r="100" spans="1:12" ht="16.5" customHeight="1" x14ac:dyDescent="0.3">
      <c r="A100" s="112"/>
      <c r="B100" s="105"/>
      <c r="C100" s="105"/>
      <c r="D100" s="113"/>
      <c r="E100" s="105"/>
      <c r="F100" s="125"/>
      <c r="G100" s="125"/>
      <c r="H100" s="125"/>
      <c r="I100" s="138"/>
      <c r="J100" s="125"/>
      <c r="K100" s="139"/>
      <c r="L100" s="125"/>
    </row>
    <row r="101" spans="1:12" ht="6.75" customHeight="1" x14ac:dyDescent="0.3">
      <c r="A101" s="112"/>
      <c r="B101" s="105"/>
      <c r="C101" s="105"/>
      <c r="D101" s="113"/>
      <c r="E101" s="105"/>
      <c r="F101" s="125"/>
      <c r="G101" s="125"/>
      <c r="H101" s="125"/>
      <c r="I101" s="138"/>
      <c r="J101" s="125"/>
      <c r="K101" s="139"/>
      <c r="L101" s="125"/>
    </row>
    <row r="102" spans="1:12" s="14" customFormat="1" ht="21.9" customHeight="1" x14ac:dyDescent="0.3">
      <c r="A102" s="250" t="str">
        <f>'5-6 (3m)'!A102</f>
        <v>The accompanying notes form part of this interim financial information.</v>
      </c>
      <c r="B102" s="250"/>
      <c r="C102" s="250"/>
      <c r="D102" s="250"/>
      <c r="E102" s="250"/>
      <c r="F102" s="250"/>
      <c r="G102" s="250"/>
      <c r="H102" s="250"/>
      <c r="I102" s="250"/>
      <c r="J102" s="250"/>
      <c r="K102" s="250"/>
      <c r="L102" s="250"/>
    </row>
  </sheetData>
  <mergeCells count="9">
    <mergeCell ref="F58:H58"/>
    <mergeCell ref="J58:L58"/>
    <mergeCell ref="A102:L102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61D26-8FAA-4E4B-9BBE-365B52822571}">
  <sheetPr>
    <tabColor rgb="FFCCFFCC"/>
  </sheetPr>
  <dimension ref="A1:W40"/>
  <sheetViews>
    <sheetView topLeftCell="A16" zoomScale="110" zoomScaleNormal="110" zoomScaleSheetLayoutView="115" workbookViewId="0">
      <selection activeCell="Q3" sqref="Q3"/>
    </sheetView>
  </sheetViews>
  <sheetFormatPr defaultColWidth="9.44140625" defaultRowHeight="16.5" customHeight="1" x14ac:dyDescent="0.3"/>
  <cols>
    <col min="1" max="2" width="1.5546875" style="106" customWidth="1"/>
    <col min="3" max="3" width="22.88671875" style="106" customWidth="1"/>
    <col min="4" max="4" width="2.44140625" style="141" customWidth="1"/>
    <col min="5" max="5" width="6.33203125" style="141" customWidth="1"/>
    <col min="6" max="6" width="0.5546875" style="142" customWidth="1"/>
    <col min="7" max="7" width="13.33203125" style="143" customWidth="1"/>
    <col min="8" max="8" width="0.5546875" style="142" customWidth="1"/>
    <col min="9" max="9" width="13.33203125" style="143" customWidth="1"/>
    <col min="10" max="10" width="0.5546875" style="142" customWidth="1"/>
    <col min="11" max="11" width="12.33203125" style="143" customWidth="1"/>
    <col min="12" max="12" width="0.5546875" style="142" customWidth="1"/>
    <col min="13" max="13" width="13.6640625" style="143" customWidth="1"/>
    <col min="14" max="14" width="0.5546875" style="142" customWidth="1"/>
    <col min="15" max="15" width="15.88671875" style="142" customWidth="1"/>
    <col min="16" max="16" width="0.5546875" style="142" customWidth="1"/>
    <col min="17" max="17" width="16.88671875" style="142" customWidth="1"/>
    <col min="18" max="18" width="0.5546875" style="142" customWidth="1"/>
    <col min="19" max="19" width="12.109375" style="142" customWidth="1"/>
    <col min="20" max="20" width="0.5546875" style="142" customWidth="1"/>
    <col min="21" max="21" width="13" style="142" customWidth="1"/>
    <col min="22" max="22" width="0.5546875" style="142" customWidth="1"/>
    <col min="23" max="23" width="11.6640625" style="142" customWidth="1"/>
    <col min="24" max="16384" width="9.44140625" style="106"/>
  </cols>
  <sheetData>
    <row r="1" spans="1:23" ht="16.5" customHeight="1" x14ac:dyDescent="0.3">
      <c r="A1" s="50" t="str">
        <f>'7-8 (6m)'!A52</f>
        <v>Bio Green Energy Tech Public Company Limited</v>
      </c>
      <c r="B1" s="140"/>
      <c r="C1" s="140"/>
      <c r="W1" s="144"/>
    </row>
    <row r="2" spans="1:23" ht="16.5" customHeight="1" x14ac:dyDescent="0.3">
      <c r="A2" s="145" t="s">
        <v>111</v>
      </c>
      <c r="B2" s="140"/>
      <c r="C2" s="140"/>
      <c r="S2" s="25"/>
    </row>
    <row r="3" spans="1:23" ht="16.5" customHeight="1" x14ac:dyDescent="0.3">
      <c r="A3" s="146" t="str">
        <f>'7-8 (6m)'!A3</f>
        <v>For the six-month period ended 30 June 2023</v>
      </c>
      <c r="B3" s="147"/>
      <c r="C3" s="147"/>
      <c r="D3" s="148"/>
      <c r="E3" s="148"/>
      <c r="F3" s="149"/>
      <c r="G3" s="150"/>
      <c r="H3" s="149"/>
      <c r="I3" s="150"/>
      <c r="J3" s="149"/>
      <c r="K3" s="150"/>
      <c r="L3" s="149"/>
      <c r="M3" s="150"/>
      <c r="N3" s="149"/>
      <c r="O3" s="149"/>
      <c r="P3" s="149"/>
      <c r="Q3" s="149"/>
      <c r="R3" s="149"/>
      <c r="S3" s="149"/>
      <c r="T3" s="149"/>
      <c r="U3" s="149"/>
      <c r="V3" s="149"/>
      <c r="W3" s="149"/>
    </row>
    <row r="4" spans="1:23" ht="15.75" customHeight="1" x14ac:dyDescent="0.3"/>
    <row r="5" spans="1:23" ht="15.75" customHeight="1" x14ac:dyDescent="0.3"/>
    <row r="6" spans="1:23" ht="16.5" customHeight="1" x14ac:dyDescent="0.3">
      <c r="B6" s="151"/>
      <c r="C6" s="151"/>
      <c r="D6" s="152"/>
      <c r="E6" s="152"/>
      <c r="F6" s="152"/>
      <c r="G6" s="253" t="s">
        <v>112</v>
      </c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</row>
    <row r="7" spans="1:23" ht="16.5" customHeight="1" x14ac:dyDescent="0.3">
      <c r="B7" s="151"/>
      <c r="C7" s="151"/>
      <c r="D7" s="152"/>
      <c r="E7" s="152"/>
      <c r="F7" s="152"/>
      <c r="G7" s="153"/>
      <c r="H7" s="153"/>
      <c r="I7" s="153"/>
      <c r="J7" s="153"/>
      <c r="K7" s="153"/>
      <c r="L7" s="153"/>
      <c r="M7" s="153"/>
      <c r="N7" s="153"/>
      <c r="O7" s="256" t="s">
        <v>217</v>
      </c>
      <c r="P7" s="256"/>
      <c r="Q7" s="256"/>
      <c r="R7" s="256"/>
      <c r="S7" s="256"/>
      <c r="T7" s="153"/>
      <c r="U7" s="153"/>
      <c r="V7" s="153"/>
      <c r="W7" s="153"/>
    </row>
    <row r="8" spans="1:23" ht="16.5" customHeight="1" x14ac:dyDescent="0.3">
      <c r="B8" s="151"/>
      <c r="C8" s="151"/>
      <c r="D8" s="152"/>
      <c r="E8" s="152"/>
      <c r="F8" s="152"/>
      <c r="G8" s="106"/>
      <c r="H8" s="106"/>
      <c r="I8" s="106"/>
      <c r="J8" s="106"/>
      <c r="K8" s="106"/>
      <c r="L8" s="106"/>
      <c r="M8" s="106"/>
      <c r="N8" s="154"/>
      <c r="O8" s="254" t="s">
        <v>77</v>
      </c>
      <c r="P8" s="254"/>
      <c r="Q8" s="254"/>
      <c r="R8" s="155"/>
      <c r="S8" s="155"/>
      <c r="T8" s="140"/>
      <c r="U8" s="140"/>
      <c r="V8" s="151"/>
      <c r="W8" s="156"/>
    </row>
    <row r="9" spans="1:23" ht="16.5" customHeight="1" x14ac:dyDescent="0.3">
      <c r="D9" s="152"/>
      <c r="E9" s="152"/>
      <c r="F9" s="152"/>
      <c r="G9" s="106"/>
      <c r="H9" s="106"/>
      <c r="I9" s="106"/>
      <c r="J9" s="157"/>
      <c r="K9" s="106"/>
      <c r="L9" s="106"/>
      <c r="M9" s="106"/>
      <c r="N9" s="157"/>
      <c r="O9" s="235"/>
      <c r="P9" s="235"/>
      <c r="Q9" s="236" t="s">
        <v>197</v>
      </c>
      <c r="R9" s="160"/>
      <c r="S9" s="158"/>
      <c r="T9" s="158"/>
      <c r="U9" s="106"/>
      <c r="V9" s="158"/>
      <c r="W9" s="158"/>
    </row>
    <row r="10" spans="1:23" ht="16.5" customHeight="1" x14ac:dyDescent="0.3">
      <c r="D10" s="152"/>
      <c r="E10" s="152"/>
      <c r="F10" s="152"/>
      <c r="G10" s="106"/>
      <c r="H10" s="106"/>
      <c r="I10" s="106"/>
      <c r="J10" s="157"/>
      <c r="K10" s="106"/>
      <c r="L10" s="106"/>
      <c r="M10" s="106"/>
      <c r="N10" s="157"/>
      <c r="O10" s="235"/>
      <c r="P10" s="235"/>
      <c r="Q10" s="237" t="s">
        <v>196</v>
      </c>
      <c r="R10" s="160"/>
      <c r="S10" s="158"/>
      <c r="T10" s="158"/>
      <c r="U10" s="106"/>
      <c r="V10" s="158"/>
      <c r="W10" s="158"/>
    </row>
    <row r="11" spans="1:23" ht="16.5" customHeight="1" x14ac:dyDescent="0.3">
      <c r="D11" s="152"/>
      <c r="E11" s="152"/>
      <c r="F11" s="152"/>
      <c r="G11" s="106"/>
      <c r="H11" s="106"/>
      <c r="I11" s="106"/>
      <c r="J11" s="157"/>
      <c r="K11" s="106"/>
      <c r="L11" s="106"/>
      <c r="M11" s="106"/>
      <c r="N11" s="157"/>
      <c r="O11" s="235"/>
      <c r="P11" s="235"/>
      <c r="Q11" s="238" t="s">
        <v>230</v>
      </c>
      <c r="R11" s="160"/>
      <c r="S11" s="158"/>
      <c r="T11" s="158"/>
      <c r="U11" s="106"/>
      <c r="V11" s="158"/>
      <c r="W11" s="158"/>
    </row>
    <row r="12" spans="1:23" ht="16.5" customHeight="1" x14ac:dyDescent="0.3">
      <c r="D12" s="152"/>
      <c r="E12" s="152"/>
      <c r="F12" s="152"/>
      <c r="G12" s="244" t="s">
        <v>113</v>
      </c>
      <c r="H12" s="244"/>
      <c r="I12" s="244"/>
      <c r="J12" s="154"/>
      <c r="K12" s="255" t="s">
        <v>74</v>
      </c>
      <c r="L12" s="255"/>
      <c r="M12" s="255"/>
      <c r="N12" s="157"/>
      <c r="O12" s="16" t="s">
        <v>114</v>
      </c>
      <c r="P12" s="236"/>
      <c r="Q12" s="236"/>
      <c r="R12" s="160"/>
      <c r="S12" s="158"/>
      <c r="T12" s="158"/>
      <c r="U12" s="106"/>
      <c r="V12" s="158"/>
      <c r="W12" s="158"/>
    </row>
    <row r="13" spans="1:23" ht="16.5" customHeight="1" x14ac:dyDescent="0.3">
      <c r="D13" s="152"/>
      <c r="E13" s="152"/>
      <c r="F13" s="152"/>
      <c r="G13" s="158" t="s">
        <v>115</v>
      </c>
      <c r="H13" s="158"/>
      <c r="I13" s="159"/>
      <c r="J13" s="160"/>
      <c r="K13" s="142"/>
      <c r="M13" s="142"/>
      <c r="N13" s="160"/>
      <c r="O13" s="16" t="s">
        <v>116</v>
      </c>
      <c r="P13" s="160"/>
      <c r="Q13" s="76"/>
      <c r="R13" s="160"/>
      <c r="S13" s="106"/>
      <c r="T13" s="106"/>
      <c r="U13" s="106"/>
      <c r="V13" s="158"/>
    </row>
    <row r="14" spans="1:23" ht="16.5" customHeight="1" x14ac:dyDescent="0.3">
      <c r="D14" s="152"/>
      <c r="E14" s="152"/>
      <c r="F14" s="152"/>
      <c r="G14" s="159" t="s">
        <v>117</v>
      </c>
      <c r="H14" s="158"/>
      <c r="I14" s="159" t="s">
        <v>118</v>
      </c>
      <c r="J14" s="158"/>
      <c r="K14" s="156" t="s">
        <v>219</v>
      </c>
      <c r="N14" s="158"/>
      <c r="O14" s="16" t="s">
        <v>119</v>
      </c>
      <c r="P14" s="158"/>
      <c r="Q14" s="158" t="s">
        <v>120</v>
      </c>
      <c r="R14" s="158"/>
      <c r="S14" s="158" t="s">
        <v>121</v>
      </c>
      <c r="T14" s="158"/>
      <c r="U14" s="158" t="s">
        <v>122</v>
      </c>
      <c r="V14" s="158"/>
      <c r="W14" s="158" t="s">
        <v>123</v>
      </c>
    </row>
    <row r="15" spans="1:23" ht="16.5" customHeight="1" x14ac:dyDescent="0.3">
      <c r="D15" s="152"/>
      <c r="E15" s="152"/>
      <c r="F15" s="152"/>
      <c r="G15" s="151" t="s">
        <v>124</v>
      </c>
      <c r="H15" s="158"/>
      <c r="I15" s="159" t="s">
        <v>125</v>
      </c>
      <c r="J15" s="158"/>
      <c r="K15" s="159" t="s">
        <v>220</v>
      </c>
      <c r="L15" s="158"/>
      <c r="M15" s="158" t="s">
        <v>76</v>
      </c>
      <c r="N15" s="158"/>
      <c r="O15" s="16" t="s">
        <v>126</v>
      </c>
      <c r="P15" s="158"/>
      <c r="Q15" s="158" t="s">
        <v>127</v>
      </c>
      <c r="R15" s="158"/>
      <c r="S15" s="158" t="s">
        <v>218</v>
      </c>
      <c r="T15" s="158"/>
      <c r="U15" s="158" t="s">
        <v>128</v>
      </c>
      <c r="V15" s="158"/>
      <c r="W15" s="158" t="s">
        <v>129</v>
      </c>
    </row>
    <row r="16" spans="1:23" ht="16.5" customHeight="1" x14ac:dyDescent="0.3">
      <c r="D16" s="161"/>
      <c r="E16" s="161"/>
      <c r="F16" s="161"/>
      <c r="G16" s="162" t="s">
        <v>11</v>
      </c>
      <c r="H16" s="160"/>
      <c r="I16" s="162" t="s">
        <v>11</v>
      </c>
      <c r="J16" s="158"/>
      <c r="K16" s="162" t="s">
        <v>11</v>
      </c>
      <c r="L16" s="160"/>
      <c r="M16" s="162" t="s">
        <v>11</v>
      </c>
      <c r="N16" s="158"/>
      <c r="O16" s="163" t="s">
        <v>11</v>
      </c>
      <c r="P16" s="158"/>
      <c r="Q16" s="162" t="s">
        <v>11</v>
      </c>
      <c r="R16" s="158"/>
      <c r="S16" s="162" t="s">
        <v>11</v>
      </c>
      <c r="T16" s="158"/>
      <c r="U16" s="162" t="s">
        <v>11</v>
      </c>
      <c r="V16" s="158"/>
      <c r="W16" s="162" t="s">
        <v>11</v>
      </c>
    </row>
    <row r="17" spans="1:23" ht="16.5" customHeight="1" x14ac:dyDescent="0.3">
      <c r="D17" s="152"/>
      <c r="E17" s="152"/>
      <c r="F17" s="152"/>
      <c r="G17" s="164"/>
      <c r="H17" s="165"/>
      <c r="I17" s="164"/>
      <c r="J17" s="165"/>
      <c r="K17" s="164"/>
      <c r="L17" s="165"/>
      <c r="M17" s="164"/>
      <c r="N17" s="109"/>
      <c r="O17" s="24"/>
      <c r="P17" s="109"/>
      <c r="Q17" s="164"/>
      <c r="R17" s="109"/>
      <c r="S17" s="164"/>
      <c r="T17" s="109"/>
      <c r="U17" s="164"/>
      <c r="V17" s="109"/>
      <c r="W17" s="164"/>
    </row>
    <row r="18" spans="1:23" ht="16.5" customHeight="1" x14ac:dyDescent="0.3">
      <c r="A18" s="145" t="s">
        <v>130</v>
      </c>
      <c r="B18" s="145"/>
      <c r="F18" s="141"/>
      <c r="G18" s="24">
        <v>9541116975</v>
      </c>
      <c r="H18" s="165"/>
      <c r="I18" s="24">
        <v>-7915305502</v>
      </c>
      <c r="J18" s="165"/>
      <c r="K18" s="24">
        <v>26251589</v>
      </c>
      <c r="L18" s="165"/>
      <c r="M18" s="24">
        <v>-366611239</v>
      </c>
      <c r="N18" s="109"/>
      <c r="O18" s="24" t="s">
        <v>30</v>
      </c>
      <c r="P18" s="109"/>
      <c r="Q18" s="24">
        <v>-32639740</v>
      </c>
      <c r="R18" s="109"/>
      <c r="S18" s="164">
        <f>SUM(G18:Q18)</f>
        <v>1252812083</v>
      </c>
      <c r="T18" s="109"/>
      <c r="U18" s="24">
        <v>250573848</v>
      </c>
      <c r="V18" s="109"/>
      <c r="W18" s="164">
        <f>SUM(S18:U18)</f>
        <v>1503385931</v>
      </c>
    </row>
    <row r="19" spans="1:23" ht="6" customHeight="1" x14ac:dyDescent="0.3">
      <c r="A19" s="166"/>
      <c r="F19" s="141"/>
      <c r="G19" s="167"/>
      <c r="H19" s="143"/>
      <c r="I19" s="167"/>
      <c r="J19" s="143"/>
      <c r="K19" s="167"/>
      <c r="L19" s="143"/>
      <c r="M19" s="167"/>
      <c r="N19" s="143"/>
      <c r="O19" s="24"/>
      <c r="P19" s="143"/>
      <c r="Q19" s="167"/>
      <c r="R19" s="143"/>
      <c r="S19" s="167"/>
      <c r="T19" s="143"/>
      <c r="U19" s="167"/>
      <c r="V19" s="143"/>
      <c r="W19" s="167"/>
    </row>
    <row r="20" spans="1:23" ht="16.5" customHeight="1" x14ac:dyDescent="0.3">
      <c r="A20" s="145" t="s">
        <v>131</v>
      </c>
      <c r="B20" s="145"/>
      <c r="F20" s="141"/>
      <c r="G20" s="164"/>
      <c r="H20" s="165"/>
      <c r="I20" s="164"/>
      <c r="J20" s="165"/>
      <c r="K20" s="164"/>
      <c r="L20" s="165"/>
      <c r="M20" s="164"/>
      <c r="N20" s="109"/>
      <c r="O20" s="111"/>
      <c r="P20" s="109"/>
      <c r="Q20" s="164"/>
      <c r="R20" s="109"/>
      <c r="S20" s="164"/>
      <c r="T20" s="109"/>
      <c r="U20" s="164"/>
      <c r="V20" s="109"/>
      <c r="W20" s="164"/>
    </row>
    <row r="21" spans="1:23" s="239" customFormat="1" ht="16.5" customHeight="1" x14ac:dyDescent="0.3">
      <c r="A21" s="168" t="s">
        <v>132</v>
      </c>
      <c r="B21" s="168"/>
      <c r="C21" s="168"/>
      <c r="D21" s="168"/>
      <c r="E21" s="2"/>
      <c r="F21" s="2"/>
      <c r="G21" s="24">
        <v>0</v>
      </c>
      <c r="H21" s="4"/>
      <c r="I21" s="24">
        <v>0</v>
      </c>
      <c r="J21" s="29"/>
      <c r="K21" s="24">
        <v>0</v>
      </c>
      <c r="L21" s="29"/>
      <c r="M21" s="24">
        <v>0</v>
      </c>
      <c r="N21" s="29"/>
      <c r="O21" s="24">
        <v>30782538</v>
      </c>
      <c r="P21" s="29"/>
      <c r="Q21" s="24">
        <v>0</v>
      </c>
      <c r="R21" s="29"/>
      <c r="S21" s="24">
        <f>SUM(Q21,M21,O21,K21,I21,G21)</f>
        <v>30782538</v>
      </c>
      <c r="T21" s="29"/>
      <c r="U21" s="24">
        <v>-232541802</v>
      </c>
      <c r="V21" s="4"/>
      <c r="W21" s="24">
        <f>SUM(U21,S21)</f>
        <v>-201759264</v>
      </c>
    </row>
    <row r="22" spans="1:23" ht="16.5" customHeight="1" x14ac:dyDescent="0.3">
      <c r="A22" s="106" t="s">
        <v>101</v>
      </c>
      <c r="F22" s="141"/>
      <c r="G22" s="24"/>
      <c r="H22" s="29"/>
      <c r="I22" s="24"/>
      <c r="J22" s="29"/>
      <c r="K22" s="24"/>
      <c r="L22" s="29"/>
      <c r="M22" s="24"/>
      <c r="N22" s="29"/>
      <c r="O22" s="24"/>
      <c r="P22" s="29"/>
      <c r="Q22" s="24"/>
      <c r="R22" s="29"/>
      <c r="S22" s="24"/>
      <c r="T22" s="29"/>
      <c r="U22" s="24"/>
      <c r="V22" s="4"/>
      <c r="W22" s="24"/>
    </row>
    <row r="23" spans="1:23" ht="16.5" customHeight="1" x14ac:dyDescent="0.3">
      <c r="B23" s="106" t="s">
        <v>102</v>
      </c>
      <c r="F23" s="141"/>
      <c r="G23" s="171">
        <v>0</v>
      </c>
      <c r="H23" s="143"/>
      <c r="I23" s="171">
        <v>0</v>
      </c>
      <c r="J23" s="143"/>
      <c r="K23" s="171">
        <v>0</v>
      </c>
      <c r="L23" s="170"/>
      <c r="M23" s="171">
        <f>'7-8 (6m)'!F65</f>
        <v>-52081484</v>
      </c>
      <c r="N23" s="109"/>
      <c r="O23" s="28">
        <v>0</v>
      </c>
      <c r="P23" s="109"/>
      <c r="Q23" s="171">
        <f>'7-8 (6m)'!F72-'7-8 (6m)'!F65</f>
        <v>34501067</v>
      </c>
      <c r="R23" s="109"/>
      <c r="S23" s="28">
        <f>SUM(Q23,M23,O23,K23,I23,G23)</f>
        <v>-17580417</v>
      </c>
      <c r="T23" s="109"/>
      <c r="U23" s="171">
        <f>'7-8 (6m)'!F73</f>
        <v>-18031531</v>
      </c>
      <c r="V23" s="109"/>
      <c r="W23" s="28">
        <f>SUM(U23,S23)</f>
        <v>-35611948</v>
      </c>
    </row>
    <row r="24" spans="1:23" ht="16.5" customHeight="1" x14ac:dyDescent="0.3">
      <c r="A24" s="166"/>
      <c r="F24" s="141"/>
      <c r="G24" s="167"/>
      <c r="H24" s="143"/>
      <c r="I24" s="167"/>
      <c r="J24" s="143"/>
      <c r="K24" s="167"/>
      <c r="L24" s="143"/>
      <c r="M24" s="167"/>
      <c r="N24" s="143"/>
      <c r="O24" s="24"/>
      <c r="P24" s="143"/>
      <c r="Q24" s="167"/>
      <c r="R24" s="143"/>
      <c r="S24" s="167"/>
      <c r="T24" s="143"/>
      <c r="U24" s="167"/>
      <c r="V24" s="143"/>
      <c r="W24" s="167"/>
    </row>
    <row r="25" spans="1:23" ht="16.5" customHeight="1" thickBot="1" x14ac:dyDescent="0.35">
      <c r="A25" s="145" t="s">
        <v>133</v>
      </c>
      <c r="F25" s="141"/>
      <c r="G25" s="172">
        <f>SUM(G18:G23)</f>
        <v>9541116975</v>
      </c>
      <c r="H25" s="143"/>
      <c r="I25" s="172">
        <f>SUM(I18:I23)</f>
        <v>-7915305502</v>
      </c>
      <c r="J25" s="143"/>
      <c r="K25" s="172">
        <f>SUM(K18:K23)</f>
        <v>26251589</v>
      </c>
      <c r="L25" s="143"/>
      <c r="M25" s="172">
        <f>SUM(M18:M23)</f>
        <v>-418692723</v>
      </c>
      <c r="N25" s="143"/>
      <c r="O25" s="172">
        <f>SUM(O18:O23)</f>
        <v>30782538</v>
      </c>
      <c r="P25" s="143"/>
      <c r="Q25" s="172">
        <f>SUM(Q18:Q23)</f>
        <v>1861327</v>
      </c>
      <c r="R25" s="143"/>
      <c r="S25" s="172">
        <f>SUM(S18:S23)</f>
        <v>1266014204</v>
      </c>
      <c r="T25" s="143"/>
      <c r="U25" s="172">
        <f>SUM(U18:U23)</f>
        <v>515</v>
      </c>
      <c r="V25" s="143"/>
      <c r="W25" s="172">
        <f>SUM(W18:W23)</f>
        <v>1266014719</v>
      </c>
    </row>
    <row r="26" spans="1:23" ht="16.5" customHeight="1" thickTop="1" x14ac:dyDescent="0.3">
      <c r="A26" s="145"/>
      <c r="F26" s="141"/>
      <c r="H26" s="143"/>
      <c r="J26" s="143"/>
      <c r="L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</row>
    <row r="27" spans="1:23" ht="16.5" customHeight="1" x14ac:dyDescent="0.3">
      <c r="A27" s="145"/>
      <c r="B27" s="145"/>
      <c r="F27" s="141"/>
      <c r="H27" s="143"/>
      <c r="J27" s="143"/>
      <c r="L27" s="165"/>
      <c r="N27" s="109"/>
      <c r="O27" s="109"/>
      <c r="P27" s="109"/>
      <c r="Q27" s="143"/>
      <c r="R27" s="109"/>
      <c r="S27" s="170"/>
      <c r="T27" s="109"/>
      <c r="U27" s="143"/>
      <c r="V27" s="109"/>
      <c r="W27" s="170"/>
    </row>
    <row r="28" spans="1:23" ht="16.5" customHeight="1" x14ac:dyDescent="0.3">
      <c r="A28" s="145" t="s">
        <v>134</v>
      </c>
      <c r="B28" s="145"/>
      <c r="C28" s="145"/>
      <c r="F28" s="141"/>
      <c r="G28" s="4">
        <v>6371406165</v>
      </c>
      <c r="H28" s="165"/>
      <c r="I28" s="4">
        <v>-5245259584</v>
      </c>
      <c r="J28" s="29"/>
      <c r="K28" s="4">
        <v>25800000</v>
      </c>
      <c r="L28" s="29"/>
      <c r="M28" s="4">
        <v>-287476434</v>
      </c>
      <c r="N28" s="29"/>
      <c r="O28" s="4">
        <v>0</v>
      </c>
      <c r="P28" s="29"/>
      <c r="Q28" s="4">
        <v>-169549095</v>
      </c>
      <c r="R28" s="29"/>
      <c r="S28" s="4">
        <f>SUM(Q28,M28,O28,K28,I28,G28)</f>
        <v>694921052</v>
      </c>
      <c r="T28" s="29"/>
      <c r="U28" s="4">
        <v>181815056</v>
      </c>
      <c r="V28" s="4"/>
      <c r="W28" s="4">
        <f>SUM(U28,S28)</f>
        <v>876736108</v>
      </c>
    </row>
    <row r="29" spans="1:23" ht="6" customHeight="1" x14ac:dyDescent="0.3">
      <c r="A29" s="166"/>
      <c r="F29" s="141"/>
      <c r="H29" s="143"/>
      <c r="J29" s="143"/>
      <c r="L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</row>
    <row r="30" spans="1:23" ht="16.5" customHeight="1" x14ac:dyDescent="0.3">
      <c r="A30" s="145" t="s">
        <v>131</v>
      </c>
      <c r="B30" s="145"/>
      <c r="F30" s="141"/>
      <c r="G30" s="165"/>
      <c r="H30" s="165"/>
      <c r="I30" s="165"/>
      <c r="J30" s="165"/>
      <c r="K30" s="165"/>
      <c r="L30" s="165"/>
      <c r="M30" s="165"/>
      <c r="N30" s="109"/>
      <c r="O30" s="109"/>
      <c r="P30" s="109"/>
      <c r="Q30" s="165"/>
      <c r="R30" s="109"/>
      <c r="S30" s="165"/>
      <c r="T30" s="109"/>
      <c r="U30" s="165"/>
      <c r="V30" s="109"/>
      <c r="W30" s="165"/>
    </row>
    <row r="31" spans="1:23" ht="16.5" customHeight="1" x14ac:dyDescent="0.3">
      <c r="A31" s="173" t="s">
        <v>135</v>
      </c>
      <c r="B31" s="145"/>
      <c r="F31" s="141"/>
      <c r="G31" s="165">
        <v>207008100</v>
      </c>
      <c r="H31" s="165"/>
      <c r="I31" s="165">
        <v>-172506750</v>
      </c>
      <c r="J31" s="165"/>
      <c r="K31" s="165">
        <v>0</v>
      </c>
      <c r="L31" s="165"/>
      <c r="M31" s="165">
        <v>0</v>
      </c>
      <c r="N31" s="109"/>
      <c r="O31" s="4">
        <v>0</v>
      </c>
      <c r="P31" s="109"/>
      <c r="Q31" s="165">
        <v>0</v>
      </c>
      <c r="R31" s="109"/>
      <c r="S31" s="165">
        <f>SUM(G31,I31,K31,M31,Q31)</f>
        <v>34501350</v>
      </c>
      <c r="T31" s="109"/>
      <c r="U31" s="165">
        <v>0</v>
      </c>
      <c r="V31" s="109"/>
      <c r="W31" s="165">
        <f>S31+U31</f>
        <v>34501350</v>
      </c>
    </row>
    <row r="32" spans="1:23" ht="16.5" customHeight="1" x14ac:dyDescent="0.3">
      <c r="A32" s="173" t="s">
        <v>136</v>
      </c>
      <c r="B32" s="145"/>
      <c r="F32" s="141"/>
      <c r="G32" s="165"/>
      <c r="H32" s="165"/>
      <c r="I32" s="165"/>
      <c r="J32" s="165"/>
      <c r="K32" s="165"/>
      <c r="L32" s="165"/>
      <c r="M32" s="165"/>
      <c r="N32" s="109"/>
      <c r="O32" s="109"/>
      <c r="P32" s="109"/>
      <c r="Q32" s="165"/>
      <c r="R32" s="109"/>
      <c r="S32" s="165"/>
      <c r="T32" s="109"/>
      <c r="U32" s="165"/>
      <c r="V32" s="109"/>
      <c r="W32" s="165"/>
    </row>
    <row r="33" spans="1:23" ht="16.5" customHeight="1" x14ac:dyDescent="0.3">
      <c r="B33" s="106" t="s">
        <v>137</v>
      </c>
      <c r="F33" s="141"/>
      <c r="G33" s="165">
        <v>270000000</v>
      </c>
      <c r="H33" s="165"/>
      <c r="I33" s="165">
        <v>-216000000</v>
      </c>
      <c r="J33" s="165"/>
      <c r="K33" s="165">
        <v>0</v>
      </c>
      <c r="L33" s="165"/>
      <c r="M33" s="165">
        <v>0</v>
      </c>
      <c r="N33" s="109"/>
      <c r="O33" s="4">
        <v>0</v>
      </c>
      <c r="P33" s="109"/>
      <c r="Q33" s="165">
        <v>0</v>
      </c>
      <c r="R33" s="109"/>
      <c r="S33" s="165">
        <f>SUM(G33,I33,K33,M33,Q33)</f>
        <v>54000000</v>
      </c>
      <c r="T33" s="109"/>
      <c r="U33" s="165">
        <v>0</v>
      </c>
      <c r="V33" s="109"/>
      <c r="W33" s="165">
        <f>S33+U33</f>
        <v>54000000</v>
      </c>
    </row>
    <row r="34" spans="1:23" ht="16.5" customHeight="1" x14ac:dyDescent="0.3">
      <c r="A34" s="106" t="s">
        <v>138</v>
      </c>
      <c r="F34" s="141"/>
      <c r="G34" s="165"/>
      <c r="H34" s="165"/>
      <c r="I34" s="165"/>
      <c r="J34" s="165"/>
      <c r="K34" s="165"/>
      <c r="L34" s="165"/>
      <c r="M34" s="165"/>
      <c r="N34" s="109"/>
      <c r="O34" s="109"/>
      <c r="P34" s="109"/>
      <c r="Q34" s="165"/>
      <c r="R34" s="109"/>
      <c r="S34" s="165"/>
      <c r="T34" s="109"/>
      <c r="U34" s="165"/>
      <c r="V34" s="109"/>
      <c r="W34" s="165"/>
    </row>
    <row r="35" spans="1:23" ht="16.5" customHeight="1" x14ac:dyDescent="0.3">
      <c r="B35" s="106" t="s">
        <v>102</v>
      </c>
      <c r="F35" s="141"/>
      <c r="G35" s="150">
        <v>0</v>
      </c>
      <c r="H35" s="143"/>
      <c r="I35" s="150">
        <v>0</v>
      </c>
      <c r="J35" s="143"/>
      <c r="K35" s="150">
        <v>0</v>
      </c>
      <c r="L35" s="165"/>
      <c r="M35" s="150">
        <v>135343439</v>
      </c>
      <c r="N35" s="109"/>
      <c r="O35" s="133">
        <v>0</v>
      </c>
      <c r="P35" s="109"/>
      <c r="Q35" s="150">
        <v>16458285</v>
      </c>
      <c r="R35" s="109"/>
      <c r="S35" s="174">
        <f>SUM('9'!G35:Q35)</f>
        <v>151801724</v>
      </c>
      <c r="T35" s="109"/>
      <c r="U35" s="150">
        <v>45739941</v>
      </c>
      <c r="V35" s="109"/>
      <c r="W35" s="174">
        <f>S35+U35</f>
        <v>197541665</v>
      </c>
    </row>
    <row r="36" spans="1:23" ht="16.5" customHeight="1" x14ac:dyDescent="0.3">
      <c r="A36" s="166"/>
      <c r="F36" s="141"/>
      <c r="H36" s="143"/>
      <c r="J36" s="143"/>
      <c r="L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</row>
    <row r="37" spans="1:23" ht="16.5" customHeight="1" thickBot="1" x14ac:dyDescent="0.35">
      <c r="A37" s="145" t="s">
        <v>139</v>
      </c>
      <c r="F37" s="141"/>
      <c r="G37" s="175">
        <f>SUM(G28:G35)</f>
        <v>6848414265</v>
      </c>
      <c r="H37" s="143"/>
      <c r="I37" s="175">
        <f>SUM(I28:I35)</f>
        <v>-5633766334</v>
      </c>
      <c r="J37" s="143"/>
      <c r="K37" s="175">
        <f>SUM(K28:K35)</f>
        <v>25800000</v>
      </c>
      <c r="L37" s="143"/>
      <c r="M37" s="175">
        <f>SUM(M28:M35)</f>
        <v>-152132995</v>
      </c>
      <c r="N37" s="143"/>
      <c r="O37" s="175">
        <f>SUM(O28:O35)</f>
        <v>0</v>
      </c>
      <c r="P37" s="143"/>
      <c r="Q37" s="175">
        <f>SUM(Q28:Q35)</f>
        <v>-153090810</v>
      </c>
      <c r="R37" s="143"/>
      <c r="S37" s="175">
        <f>SUM(S28:S35)</f>
        <v>935224126</v>
      </c>
      <c r="T37" s="143"/>
      <c r="U37" s="175">
        <f>SUM(U28:U35)</f>
        <v>227554997</v>
      </c>
      <c r="V37" s="143"/>
      <c r="W37" s="175">
        <f>SUM(W28:W35)</f>
        <v>1162779123</v>
      </c>
    </row>
    <row r="38" spans="1:23" ht="16.5" customHeight="1" thickTop="1" x14ac:dyDescent="0.3">
      <c r="A38" s="145"/>
      <c r="F38" s="141"/>
      <c r="H38" s="143"/>
      <c r="J38" s="143"/>
      <c r="L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</row>
    <row r="39" spans="1:23" ht="2.25" customHeight="1" x14ac:dyDescent="0.3">
      <c r="A39" s="145"/>
      <c r="F39" s="141"/>
      <c r="H39" s="143"/>
      <c r="J39" s="143"/>
      <c r="L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</row>
    <row r="40" spans="1:23" ht="21.9" customHeight="1" x14ac:dyDescent="0.3">
      <c r="A40" s="252" t="s">
        <v>40</v>
      </c>
      <c r="B40" s="252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</sheetData>
  <mergeCells count="6">
    <mergeCell ref="A40:W40"/>
    <mergeCell ref="G6:W6"/>
    <mergeCell ref="O8:Q8"/>
    <mergeCell ref="G12:I12"/>
    <mergeCell ref="K12:M12"/>
    <mergeCell ref="O7:S7"/>
  </mergeCells>
  <pageMargins left="0.5" right="0.5" top="0.5" bottom="0.6" header="0.49" footer="0.4"/>
  <pageSetup paperSize="9" scale="8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FC926-F390-4CE0-B72E-B434B352F142}">
  <sheetPr>
    <tabColor rgb="FFCCFFCC"/>
  </sheetPr>
  <dimension ref="A1:R34"/>
  <sheetViews>
    <sheetView topLeftCell="A26" zoomScaleNormal="100" zoomScaleSheetLayoutView="85" workbookViewId="0">
      <selection activeCell="U15" sqref="U15"/>
    </sheetView>
  </sheetViews>
  <sheetFormatPr defaultColWidth="9.44140625" defaultRowHeight="16.5" customHeight="1" x14ac:dyDescent="0.3"/>
  <cols>
    <col min="1" max="2" width="1.5546875" style="173" customWidth="1"/>
    <col min="3" max="3" width="26.5546875" style="173" customWidth="1"/>
    <col min="4" max="4" width="6.33203125" style="173" customWidth="1"/>
    <col min="5" max="5" width="2.5546875" style="173" customWidth="1"/>
    <col min="6" max="6" width="5.109375" style="173" customWidth="1"/>
    <col min="7" max="7" width="0.5546875" style="176" customWidth="1"/>
    <col min="8" max="8" width="13.5546875" style="176" customWidth="1"/>
    <col min="9" max="9" width="0.5546875" style="177" customWidth="1"/>
    <col min="10" max="10" width="14.5546875" style="173" customWidth="1"/>
    <col min="11" max="11" width="0.5546875" style="173" customWidth="1"/>
    <col min="12" max="12" width="12.44140625" style="177" customWidth="1"/>
    <col min="13" max="13" width="0.5546875" style="177" customWidth="1"/>
    <col min="14" max="14" width="14.5546875" style="177" customWidth="1"/>
    <col min="15" max="15" width="0.5546875" style="173" customWidth="1"/>
    <col min="16" max="16" width="22.44140625" style="177" bestFit="1" customWidth="1"/>
    <col min="17" max="17" width="0.5546875" style="173" customWidth="1"/>
    <col min="18" max="18" width="13" style="177" customWidth="1"/>
    <col min="19" max="16384" width="9.44140625" style="166"/>
  </cols>
  <sheetData>
    <row r="1" spans="1:18" ht="16.5" customHeight="1" x14ac:dyDescent="0.3">
      <c r="A1" s="50" t="str">
        <f>'9'!A1</f>
        <v>Bio Green Energy Tech Public Company Limited</v>
      </c>
      <c r="B1" s="145"/>
      <c r="C1" s="145"/>
      <c r="D1" s="145"/>
      <c r="E1" s="145"/>
      <c r="F1" s="145"/>
      <c r="J1" s="145"/>
      <c r="K1" s="145"/>
      <c r="L1" s="145"/>
      <c r="M1" s="145"/>
      <c r="N1" s="173"/>
      <c r="O1" s="145"/>
      <c r="P1" s="145"/>
      <c r="Q1" s="145"/>
      <c r="R1" s="144"/>
    </row>
    <row r="2" spans="1:18" ht="16.5" customHeight="1" x14ac:dyDescent="0.3">
      <c r="A2" s="145" t="s">
        <v>209</v>
      </c>
      <c r="B2" s="145"/>
      <c r="C2" s="145"/>
      <c r="D2" s="145"/>
      <c r="E2" s="145"/>
      <c r="F2" s="145"/>
      <c r="J2" s="145"/>
      <c r="K2" s="145"/>
      <c r="L2" s="145"/>
      <c r="M2" s="145"/>
      <c r="N2" s="173"/>
      <c r="O2" s="145"/>
      <c r="P2" s="145"/>
      <c r="Q2" s="145"/>
      <c r="R2" s="145"/>
    </row>
    <row r="3" spans="1:18" ht="16.5" customHeight="1" x14ac:dyDescent="0.3">
      <c r="A3" s="146" t="str">
        <f>'9'!A3</f>
        <v>For the six-month period ended 30 June 2023</v>
      </c>
      <c r="B3" s="178"/>
      <c r="C3" s="178"/>
      <c r="D3" s="178"/>
      <c r="E3" s="178"/>
      <c r="F3" s="178"/>
      <c r="G3" s="179"/>
      <c r="H3" s="179"/>
      <c r="I3" s="180"/>
      <c r="J3" s="178"/>
      <c r="K3" s="178"/>
      <c r="L3" s="178"/>
      <c r="M3" s="178"/>
      <c r="N3" s="181"/>
      <c r="O3" s="178"/>
      <c r="P3" s="178"/>
      <c r="Q3" s="178"/>
      <c r="R3" s="178"/>
    </row>
    <row r="4" spans="1:18" ht="16.5" customHeight="1" x14ac:dyDescent="0.3">
      <c r="B4" s="145"/>
      <c r="C4" s="106"/>
      <c r="D4" s="106"/>
      <c r="E4" s="106"/>
      <c r="F4" s="106"/>
      <c r="G4" s="177"/>
      <c r="H4" s="182"/>
      <c r="I4" s="182"/>
      <c r="J4" s="182"/>
      <c r="K4" s="182"/>
      <c r="L4" s="183"/>
      <c r="M4" s="183"/>
      <c r="N4" s="183"/>
      <c r="O4" s="182"/>
      <c r="P4" s="183"/>
      <c r="Q4" s="182"/>
      <c r="R4" s="182"/>
    </row>
    <row r="5" spans="1:18" ht="16.5" customHeight="1" x14ac:dyDescent="0.3">
      <c r="B5" s="145"/>
      <c r="C5" s="106"/>
      <c r="D5" s="106"/>
      <c r="E5" s="106"/>
      <c r="F5" s="106"/>
      <c r="G5" s="177"/>
      <c r="H5" s="182"/>
      <c r="I5" s="182"/>
      <c r="J5" s="182"/>
      <c r="K5" s="182"/>
      <c r="L5" s="183"/>
      <c r="M5" s="183"/>
      <c r="N5" s="183"/>
      <c r="O5" s="182"/>
      <c r="P5" s="183"/>
      <c r="Q5" s="182"/>
      <c r="R5" s="182"/>
    </row>
    <row r="6" spans="1:18" ht="16.5" customHeight="1" x14ac:dyDescent="0.3">
      <c r="A6" s="145"/>
      <c r="G6" s="177"/>
      <c r="H6" s="244" t="s">
        <v>140</v>
      </c>
      <c r="I6" s="244"/>
      <c r="J6" s="244"/>
      <c r="K6" s="244"/>
      <c r="L6" s="244"/>
      <c r="M6" s="244"/>
      <c r="N6" s="244"/>
      <c r="O6" s="244"/>
      <c r="P6" s="244"/>
      <c r="Q6" s="244"/>
      <c r="R6" s="244"/>
    </row>
    <row r="7" spans="1:18" ht="16.5" customHeight="1" x14ac:dyDescent="0.3">
      <c r="A7" s="145"/>
      <c r="G7" s="177"/>
      <c r="P7" s="184" t="s">
        <v>141</v>
      </c>
      <c r="Q7" s="185"/>
      <c r="R7" s="186"/>
    </row>
    <row r="8" spans="1:18" ht="16.5" customHeight="1" x14ac:dyDescent="0.3">
      <c r="A8" s="145"/>
      <c r="G8" s="177"/>
      <c r="H8" s="166"/>
      <c r="I8" s="166"/>
      <c r="J8" s="166"/>
      <c r="K8" s="166"/>
      <c r="L8" s="166"/>
      <c r="M8" s="166"/>
      <c r="N8" s="166"/>
      <c r="O8" s="157"/>
      <c r="P8" s="240" t="s">
        <v>198</v>
      </c>
      <c r="Q8" s="187"/>
      <c r="R8" s="186"/>
    </row>
    <row r="9" spans="1:18" ht="16.5" customHeight="1" x14ac:dyDescent="0.3">
      <c r="A9" s="145"/>
      <c r="G9" s="177"/>
      <c r="H9" s="244" t="s">
        <v>113</v>
      </c>
      <c r="I9" s="244"/>
      <c r="J9" s="244"/>
      <c r="K9" s="157"/>
      <c r="L9" s="257" t="s">
        <v>74</v>
      </c>
      <c r="M9" s="257"/>
      <c r="N9" s="257"/>
      <c r="O9" s="157"/>
      <c r="P9" s="241" t="s">
        <v>230</v>
      </c>
      <c r="Q9" s="187"/>
      <c r="R9" s="186"/>
    </row>
    <row r="10" spans="1:18" ht="16.5" customHeight="1" x14ac:dyDescent="0.3">
      <c r="A10" s="145"/>
      <c r="G10" s="177"/>
      <c r="H10" s="158" t="s">
        <v>115</v>
      </c>
      <c r="J10" s="159"/>
      <c r="L10" s="166"/>
      <c r="M10" s="166"/>
      <c r="N10" s="166"/>
      <c r="P10" s="166"/>
      <c r="R10" s="186"/>
    </row>
    <row r="11" spans="1:18" ht="16.5" customHeight="1" x14ac:dyDescent="0.3">
      <c r="A11" s="145"/>
      <c r="G11" s="177"/>
      <c r="H11" s="159" t="s">
        <v>117</v>
      </c>
      <c r="I11" s="186"/>
      <c r="J11" s="159" t="s">
        <v>118</v>
      </c>
      <c r="K11" s="186"/>
      <c r="L11" s="156" t="s">
        <v>219</v>
      </c>
      <c r="O11" s="186"/>
      <c r="P11" s="76" t="s">
        <v>120</v>
      </c>
      <c r="Q11" s="186"/>
      <c r="R11" s="186" t="s">
        <v>123</v>
      </c>
    </row>
    <row r="12" spans="1:18" ht="16.5" customHeight="1" x14ac:dyDescent="0.3">
      <c r="A12" s="145"/>
      <c r="G12" s="177"/>
      <c r="H12" s="151" t="s">
        <v>124</v>
      </c>
      <c r="I12" s="186"/>
      <c r="J12" s="159" t="s">
        <v>125</v>
      </c>
      <c r="K12" s="186"/>
      <c r="L12" s="188" t="s">
        <v>220</v>
      </c>
      <c r="M12" s="189"/>
      <c r="N12" s="190" t="s">
        <v>76</v>
      </c>
      <c r="O12" s="186"/>
      <c r="P12" s="158" t="s">
        <v>127</v>
      </c>
      <c r="Q12" s="186"/>
      <c r="R12" s="190" t="s">
        <v>142</v>
      </c>
    </row>
    <row r="13" spans="1:18" ht="16.5" customHeight="1" x14ac:dyDescent="0.3">
      <c r="A13" s="145"/>
      <c r="F13" s="161"/>
      <c r="G13" s="177"/>
      <c r="H13" s="162" t="s">
        <v>11</v>
      </c>
      <c r="I13" s="191"/>
      <c r="J13" s="162" t="s">
        <v>11</v>
      </c>
      <c r="K13" s="186"/>
      <c r="L13" s="162" t="s">
        <v>11</v>
      </c>
      <c r="M13" s="160"/>
      <c r="N13" s="162" t="s">
        <v>11</v>
      </c>
      <c r="O13" s="186"/>
      <c r="P13" s="162" t="s">
        <v>11</v>
      </c>
      <c r="Q13" s="186"/>
      <c r="R13" s="162" t="s">
        <v>11</v>
      </c>
    </row>
    <row r="14" spans="1:18" ht="16.5" customHeight="1" x14ac:dyDescent="0.3">
      <c r="A14" s="145"/>
      <c r="G14" s="177"/>
      <c r="H14" s="192"/>
      <c r="I14" s="182"/>
      <c r="J14" s="192"/>
      <c r="K14" s="182"/>
      <c r="L14" s="192"/>
      <c r="M14" s="182"/>
      <c r="N14" s="192"/>
      <c r="O14" s="182"/>
      <c r="P14" s="192"/>
      <c r="Q14" s="182"/>
      <c r="R14" s="192"/>
    </row>
    <row r="15" spans="1:18" ht="16.5" customHeight="1" x14ac:dyDescent="0.3">
      <c r="A15" s="145" t="s">
        <v>143</v>
      </c>
      <c r="B15" s="193"/>
      <c r="G15" s="177"/>
      <c r="H15" s="194">
        <v>9541116975</v>
      </c>
      <c r="I15" s="14"/>
      <c r="J15" s="194">
        <v>-7915305502</v>
      </c>
      <c r="K15" s="29"/>
      <c r="L15" s="194">
        <v>26251589</v>
      </c>
      <c r="M15" s="29"/>
      <c r="N15" s="194">
        <v>-573755504</v>
      </c>
      <c r="O15" s="29"/>
      <c r="P15" s="194">
        <v>0</v>
      </c>
      <c r="Q15" s="14"/>
      <c r="R15" s="194">
        <f>SUM(P15,N15,L15,J15,H15)</f>
        <v>1078307558</v>
      </c>
    </row>
    <row r="16" spans="1:18" ht="6" customHeight="1" x14ac:dyDescent="0.3">
      <c r="A16" s="145"/>
      <c r="B16" s="193"/>
      <c r="G16" s="177"/>
      <c r="H16" s="192"/>
      <c r="I16" s="182"/>
      <c r="J16" s="192"/>
      <c r="K16" s="182"/>
      <c r="L16" s="192"/>
      <c r="M16" s="182"/>
      <c r="N16" s="192"/>
      <c r="O16" s="182"/>
      <c r="P16" s="192"/>
      <c r="Q16" s="182"/>
      <c r="R16" s="192"/>
    </row>
    <row r="17" spans="1:18" ht="16.5" customHeight="1" x14ac:dyDescent="0.3">
      <c r="A17" s="145" t="s">
        <v>131</v>
      </c>
      <c r="B17" s="193"/>
      <c r="G17" s="177"/>
      <c r="H17" s="192"/>
      <c r="I17" s="182"/>
      <c r="J17" s="192"/>
      <c r="K17" s="182"/>
      <c r="L17" s="192"/>
      <c r="M17" s="182"/>
      <c r="N17" s="192"/>
      <c r="O17" s="182"/>
      <c r="P17" s="192"/>
      <c r="Q17" s="182"/>
      <c r="R17" s="192"/>
    </row>
    <row r="18" spans="1:18" ht="16.5" customHeight="1" x14ac:dyDescent="0.3">
      <c r="A18" s="106" t="s">
        <v>144</v>
      </c>
      <c r="G18" s="177"/>
      <c r="H18" s="195">
        <v>0</v>
      </c>
      <c r="I18" s="183"/>
      <c r="J18" s="195">
        <v>0</v>
      </c>
      <c r="K18" s="183"/>
      <c r="L18" s="195">
        <v>0</v>
      </c>
      <c r="M18" s="183"/>
      <c r="N18" s="195">
        <f>'7-8 (6m)'!J72</f>
        <v>-30155619</v>
      </c>
      <c r="O18" s="183"/>
      <c r="P18" s="195">
        <v>0</v>
      </c>
      <c r="Q18" s="183"/>
      <c r="R18" s="196">
        <f>SUM(P18,N18,L18,J18,H18)</f>
        <v>-30155619</v>
      </c>
    </row>
    <row r="19" spans="1:18" ht="16.5" customHeight="1" x14ac:dyDescent="0.3">
      <c r="G19" s="177"/>
      <c r="H19" s="197"/>
      <c r="I19" s="183"/>
      <c r="J19" s="197"/>
      <c r="K19" s="183"/>
      <c r="L19" s="197"/>
      <c r="M19" s="183"/>
      <c r="N19" s="197"/>
      <c r="O19" s="183"/>
      <c r="P19" s="197"/>
      <c r="Q19" s="183"/>
      <c r="R19" s="197"/>
    </row>
    <row r="20" spans="1:18" ht="16.5" customHeight="1" thickBot="1" x14ac:dyDescent="0.35">
      <c r="A20" s="145" t="s">
        <v>133</v>
      </c>
      <c r="G20" s="177"/>
      <c r="H20" s="198">
        <f>SUM(H15:H18)</f>
        <v>9541116975</v>
      </c>
      <c r="I20" s="183"/>
      <c r="J20" s="198">
        <f>SUM(J15:J18)</f>
        <v>-7915305502</v>
      </c>
      <c r="K20" s="183"/>
      <c r="L20" s="198">
        <f>SUM(L15:L18)</f>
        <v>26251589</v>
      </c>
      <c r="M20" s="183"/>
      <c r="N20" s="198">
        <f>SUM(N15:N18)</f>
        <v>-603911123</v>
      </c>
      <c r="O20" s="183"/>
      <c r="P20" s="198">
        <f>SUM(P15:P18)</f>
        <v>0</v>
      </c>
      <c r="Q20" s="183"/>
      <c r="R20" s="198">
        <f>SUM(R15:R18)</f>
        <v>1048151939</v>
      </c>
    </row>
    <row r="21" spans="1:18" ht="16.5" customHeight="1" thickTop="1" x14ac:dyDescent="0.3">
      <c r="B21" s="145"/>
      <c r="C21" s="106"/>
      <c r="D21" s="106"/>
      <c r="E21" s="106"/>
      <c r="F21" s="106"/>
      <c r="G21" s="177"/>
      <c r="H21" s="182"/>
      <c r="I21" s="182"/>
      <c r="J21" s="182"/>
      <c r="K21" s="182"/>
      <c r="L21" s="183"/>
      <c r="M21" s="183"/>
      <c r="N21" s="183"/>
      <c r="O21" s="182"/>
      <c r="P21" s="183"/>
      <c r="Q21" s="182"/>
      <c r="R21" s="182"/>
    </row>
    <row r="22" spans="1:18" ht="16.5" customHeight="1" x14ac:dyDescent="0.3">
      <c r="B22" s="145"/>
      <c r="C22" s="106"/>
      <c r="D22" s="106"/>
      <c r="E22" s="106"/>
      <c r="F22" s="106"/>
      <c r="G22" s="177"/>
      <c r="H22" s="182"/>
      <c r="I22" s="182"/>
      <c r="J22" s="182"/>
      <c r="K22" s="182"/>
      <c r="L22" s="183"/>
      <c r="M22" s="183"/>
      <c r="N22" s="183"/>
      <c r="O22" s="182"/>
      <c r="P22" s="183"/>
      <c r="Q22" s="182"/>
      <c r="R22" s="182"/>
    </row>
    <row r="23" spans="1:18" ht="16.5" customHeight="1" x14ac:dyDescent="0.3">
      <c r="A23" s="145" t="s">
        <v>145</v>
      </c>
      <c r="B23" s="193"/>
      <c r="G23" s="177"/>
      <c r="H23" s="182">
        <v>6371406165</v>
      </c>
      <c r="I23" s="182"/>
      <c r="J23" s="182">
        <v>-5245259584</v>
      </c>
      <c r="K23" s="182"/>
      <c r="L23" s="182">
        <v>25800000</v>
      </c>
      <c r="M23" s="182"/>
      <c r="N23" s="182">
        <v>-357843091</v>
      </c>
      <c r="O23" s="182"/>
      <c r="P23" s="182">
        <v>-170561386</v>
      </c>
      <c r="Q23" s="182"/>
      <c r="R23" s="182">
        <f>SUM(H23:P23)</f>
        <v>623542104</v>
      </c>
    </row>
    <row r="24" spans="1:18" ht="6" customHeight="1" x14ac:dyDescent="0.3">
      <c r="A24" s="145"/>
      <c r="B24" s="193"/>
      <c r="G24" s="177"/>
      <c r="H24" s="182"/>
      <c r="I24" s="182"/>
      <c r="J24" s="182"/>
      <c r="K24" s="182"/>
      <c r="L24" s="182"/>
      <c r="M24" s="182"/>
      <c r="N24" s="182"/>
      <c r="O24" s="182"/>
      <c r="P24" s="182"/>
      <c r="Q24" s="182"/>
      <c r="R24" s="182"/>
    </row>
    <row r="25" spans="1:18" ht="16.5" customHeight="1" x14ac:dyDescent="0.3">
      <c r="A25" s="145" t="s">
        <v>131</v>
      </c>
      <c r="B25" s="193"/>
      <c r="G25" s="177"/>
      <c r="H25" s="182"/>
      <c r="I25" s="182"/>
      <c r="J25" s="182"/>
      <c r="K25" s="182"/>
      <c r="L25" s="182"/>
      <c r="M25" s="182"/>
      <c r="N25" s="182"/>
      <c r="O25" s="182"/>
      <c r="P25" s="182"/>
      <c r="Q25" s="182"/>
      <c r="R25" s="182"/>
    </row>
    <row r="26" spans="1:18" ht="16.5" customHeight="1" x14ac:dyDescent="0.3">
      <c r="A26" s="173" t="s">
        <v>135</v>
      </c>
      <c r="B26" s="145"/>
      <c r="C26" s="106"/>
      <c r="D26" s="106"/>
      <c r="E26" s="106"/>
      <c r="F26" s="141"/>
      <c r="G26" s="141"/>
      <c r="H26" s="182">
        <v>207008100</v>
      </c>
      <c r="I26" s="182"/>
      <c r="J26" s="182">
        <v>-172506750</v>
      </c>
      <c r="K26" s="182"/>
      <c r="L26" s="182">
        <v>0</v>
      </c>
      <c r="M26" s="182"/>
      <c r="N26" s="182">
        <v>0</v>
      </c>
      <c r="O26" s="182"/>
      <c r="P26" s="182">
        <v>0</v>
      </c>
      <c r="Q26" s="182"/>
      <c r="R26" s="182">
        <f>SUM(H26:P26)</f>
        <v>34501350</v>
      </c>
    </row>
    <row r="27" spans="1:18" ht="16.5" customHeight="1" x14ac:dyDescent="0.3">
      <c r="A27" s="173" t="s">
        <v>136</v>
      </c>
      <c r="B27" s="145"/>
      <c r="C27" s="106"/>
      <c r="D27" s="106"/>
      <c r="E27" s="106"/>
      <c r="F27" s="141"/>
      <c r="G27" s="141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</row>
    <row r="28" spans="1:18" ht="16.5" customHeight="1" x14ac:dyDescent="0.3">
      <c r="A28" s="166"/>
      <c r="B28" s="166" t="s">
        <v>137</v>
      </c>
      <c r="C28" s="166"/>
      <c r="D28" s="106"/>
      <c r="E28" s="106"/>
      <c r="F28" s="141"/>
      <c r="G28" s="141"/>
      <c r="H28" s="182">
        <v>270000000</v>
      </c>
      <c r="I28" s="182"/>
      <c r="J28" s="182">
        <v>-216000000</v>
      </c>
      <c r="K28" s="182"/>
      <c r="L28" s="182">
        <v>0</v>
      </c>
      <c r="M28" s="182"/>
      <c r="N28" s="182">
        <v>0</v>
      </c>
      <c r="O28" s="182"/>
      <c r="P28" s="182">
        <v>0</v>
      </c>
      <c r="Q28" s="182"/>
      <c r="R28" s="182">
        <f>SUM(H28:P28)</f>
        <v>54000000</v>
      </c>
    </row>
    <row r="29" spans="1:18" ht="16.5" customHeight="1" x14ac:dyDescent="0.3">
      <c r="A29" s="106" t="s">
        <v>199</v>
      </c>
      <c r="G29" s="177"/>
      <c r="H29" s="199">
        <v>0</v>
      </c>
      <c r="I29" s="183"/>
      <c r="J29" s="199">
        <v>0</v>
      </c>
      <c r="K29" s="183"/>
      <c r="L29" s="199">
        <v>0</v>
      </c>
      <c r="M29" s="183"/>
      <c r="N29" s="199">
        <v>-21780516</v>
      </c>
      <c r="O29" s="183"/>
      <c r="P29" s="199">
        <v>30021019</v>
      </c>
      <c r="Q29" s="183"/>
      <c r="R29" s="200">
        <f>SUM(H29:P29)</f>
        <v>8240503</v>
      </c>
    </row>
    <row r="30" spans="1:18" ht="16.5" customHeight="1" x14ac:dyDescent="0.3">
      <c r="G30" s="177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</row>
    <row r="31" spans="1:18" ht="16.5" customHeight="1" thickBot="1" x14ac:dyDescent="0.35">
      <c r="A31" s="145" t="s">
        <v>139</v>
      </c>
      <c r="G31" s="177"/>
      <c r="H31" s="201">
        <f>SUM(H23:H29)</f>
        <v>6848414265</v>
      </c>
      <c r="I31" s="183"/>
      <c r="J31" s="201">
        <f>SUM(J23:J29)</f>
        <v>-5633766334</v>
      </c>
      <c r="K31" s="183"/>
      <c r="L31" s="201">
        <f>SUM(L23:L29)</f>
        <v>25800000</v>
      </c>
      <c r="M31" s="183"/>
      <c r="N31" s="201">
        <f>SUM(N23:N29)</f>
        <v>-379623607</v>
      </c>
      <c r="O31" s="183"/>
      <c r="P31" s="201">
        <f>SUM(P23:P29)</f>
        <v>-140540367</v>
      </c>
      <c r="Q31" s="183"/>
      <c r="R31" s="201">
        <f>SUM(R23:R29)</f>
        <v>720283957</v>
      </c>
    </row>
    <row r="32" spans="1:18" ht="16.5" customHeight="1" thickTop="1" x14ac:dyDescent="0.3">
      <c r="A32" s="145"/>
      <c r="G32" s="177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</row>
    <row r="33" spans="1:18" ht="9" customHeight="1" x14ac:dyDescent="0.3">
      <c r="A33" s="145"/>
      <c r="H33" s="132"/>
      <c r="I33" s="191"/>
      <c r="J33" s="132"/>
      <c r="K33" s="186"/>
      <c r="L33" s="132"/>
      <c r="M33" s="202"/>
      <c r="N33" s="132"/>
      <c r="O33" s="186"/>
      <c r="P33" s="132"/>
      <c r="Q33" s="186"/>
      <c r="R33" s="132"/>
    </row>
    <row r="34" spans="1:18" ht="21.9" customHeight="1" x14ac:dyDescent="0.3">
      <c r="A34" s="252" t="s">
        <v>40</v>
      </c>
      <c r="B34" s="252"/>
      <c r="C34" s="252"/>
      <c r="D34" s="252"/>
      <c r="E34" s="252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</row>
  </sheetData>
  <mergeCells count="4">
    <mergeCell ref="H6:R6"/>
    <mergeCell ref="H9:J9"/>
    <mergeCell ref="L9:N9"/>
    <mergeCell ref="A34:R34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E7701-63DE-4527-9313-AD7873023AEA}">
  <sheetPr>
    <tabColor rgb="FFCCFFCC"/>
  </sheetPr>
  <dimension ref="A1:L114"/>
  <sheetViews>
    <sheetView tabSelected="1" topLeftCell="A85" zoomScaleNormal="100" zoomScaleSheetLayoutView="115" workbookViewId="0">
      <selection activeCell="J98" sqref="J98"/>
    </sheetView>
  </sheetViews>
  <sheetFormatPr defaultColWidth="9.44140625" defaultRowHeight="16.5" customHeight="1" x14ac:dyDescent="0.3"/>
  <cols>
    <col min="1" max="2" width="1.5546875" style="3" customWidth="1"/>
    <col min="3" max="3" width="39.88671875" style="3" customWidth="1"/>
    <col min="4" max="4" width="5.33203125" style="36" customWidth="1"/>
    <col min="5" max="5" width="0.5546875" style="3" customWidth="1"/>
    <col min="6" max="6" width="12.44140625" style="4" customWidth="1"/>
    <col min="7" max="7" width="0.5546875" style="3" customWidth="1"/>
    <col min="8" max="8" width="12.44140625" style="4" customWidth="1"/>
    <col min="9" max="9" width="0.5546875" style="36" customWidth="1"/>
    <col min="10" max="10" width="12.109375" style="4" customWidth="1"/>
    <col min="11" max="11" width="0.5546875" style="3" customWidth="1"/>
    <col min="12" max="12" width="11.6640625" style="4" customWidth="1"/>
    <col min="13" max="14" width="9.44140625" style="14"/>
    <col min="15" max="15" width="11.44140625" style="14" bestFit="1" customWidth="1"/>
    <col min="16" max="16384" width="9.44140625" style="14"/>
  </cols>
  <sheetData>
    <row r="1" spans="1:12" ht="16.5" customHeight="1" x14ac:dyDescent="0.3">
      <c r="A1" s="50" t="str">
        <f>'10'!A1</f>
        <v>Bio Green Energy Tech Public Company Limited</v>
      </c>
      <c r="B1" s="1"/>
      <c r="C1" s="1"/>
      <c r="D1" s="80"/>
      <c r="G1" s="203"/>
      <c r="I1" s="204"/>
      <c r="K1" s="203"/>
      <c r="L1" s="205"/>
    </row>
    <row r="2" spans="1:12" ht="16.5" customHeight="1" x14ac:dyDescent="0.3">
      <c r="A2" s="1" t="s">
        <v>146</v>
      </c>
      <c r="B2" s="1"/>
      <c r="C2" s="1"/>
      <c r="D2" s="80"/>
      <c r="G2" s="203"/>
      <c r="I2" s="204"/>
      <c r="K2" s="203"/>
      <c r="L2" s="16"/>
    </row>
    <row r="3" spans="1:12" ht="16.5" customHeight="1" x14ac:dyDescent="0.3">
      <c r="A3" s="8" t="str">
        <f>'7-8 (6m)'!A3</f>
        <v>For the six-month period ended 30 June 2023</v>
      </c>
      <c r="B3" s="8"/>
      <c r="C3" s="8"/>
      <c r="D3" s="77"/>
      <c r="E3" s="10"/>
      <c r="F3" s="11"/>
      <c r="G3" s="206"/>
      <c r="H3" s="11"/>
      <c r="I3" s="207"/>
      <c r="J3" s="11"/>
      <c r="K3" s="206"/>
      <c r="L3" s="11"/>
    </row>
    <row r="4" spans="1:12" ht="11.25" customHeight="1" x14ac:dyDescent="0.3">
      <c r="G4" s="203"/>
      <c r="I4" s="204"/>
      <c r="K4" s="203"/>
    </row>
    <row r="5" spans="1:12" ht="11.25" customHeight="1" x14ac:dyDescent="0.3">
      <c r="G5" s="203"/>
      <c r="I5" s="204"/>
      <c r="K5" s="203"/>
    </row>
    <row r="6" spans="1:12" ht="15.6" customHeight="1" x14ac:dyDescent="0.3">
      <c r="C6" s="39"/>
      <c r="F6" s="246" t="s">
        <v>3</v>
      </c>
      <c r="G6" s="246"/>
      <c r="H6" s="246"/>
      <c r="J6" s="246" t="s">
        <v>4</v>
      </c>
      <c r="K6" s="246"/>
      <c r="L6" s="246"/>
    </row>
    <row r="7" spans="1:12" ht="15.6" customHeight="1" x14ac:dyDescent="0.2">
      <c r="A7" s="14"/>
      <c r="C7" s="169"/>
      <c r="E7" s="1"/>
      <c r="F7" s="244" t="s">
        <v>5</v>
      </c>
      <c r="G7" s="244"/>
      <c r="H7" s="244"/>
      <c r="I7" s="80"/>
      <c r="J7" s="244" t="s">
        <v>5</v>
      </c>
      <c r="K7" s="244"/>
      <c r="L7" s="244"/>
    </row>
    <row r="8" spans="1:12" ht="15.6" customHeight="1" x14ac:dyDescent="0.3">
      <c r="E8" s="1"/>
      <c r="F8" s="73" t="s">
        <v>8</v>
      </c>
      <c r="G8" s="42"/>
      <c r="H8" s="73" t="s">
        <v>8</v>
      </c>
      <c r="I8" s="80"/>
      <c r="J8" s="73" t="s">
        <v>8</v>
      </c>
      <c r="K8" s="42"/>
      <c r="L8" s="73" t="s">
        <v>8</v>
      </c>
    </row>
    <row r="9" spans="1:12" ht="15.6" customHeight="1" x14ac:dyDescent="0.3">
      <c r="E9" s="1"/>
      <c r="F9" s="208" t="s">
        <v>147</v>
      </c>
      <c r="G9" s="76"/>
      <c r="H9" s="208" t="s">
        <v>148</v>
      </c>
      <c r="I9" s="76"/>
      <c r="J9" s="208" t="s">
        <v>147</v>
      </c>
      <c r="K9" s="76"/>
      <c r="L9" s="208" t="s">
        <v>148</v>
      </c>
    </row>
    <row r="10" spans="1:12" ht="15.6" customHeight="1" x14ac:dyDescent="0.3">
      <c r="D10" s="77" t="s">
        <v>10</v>
      </c>
      <c r="E10" s="1"/>
      <c r="F10" s="78" t="s">
        <v>11</v>
      </c>
      <c r="G10" s="76"/>
      <c r="H10" s="78" t="s">
        <v>11</v>
      </c>
      <c r="I10" s="76"/>
      <c r="J10" s="78" t="s">
        <v>11</v>
      </c>
      <c r="K10" s="76"/>
      <c r="L10" s="78" t="s">
        <v>11</v>
      </c>
    </row>
    <row r="11" spans="1:12" ht="8.1" customHeight="1" x14ac:dyDescent="0.3">
      <c r="D11" s="80"/>
      <c r="E11" s="1"/>
      <c r="F11" s="81"/>
      <c r="G11" s="76"/>
      <c r="H11" s="132"/>
      <c r="I11" s="76"/>
      <c r="J11" s="81"/>
      <c r="K11" s="76"/>
      <c r="L11" s="132"/>
    </row>
    <row r="12" spans="1:12" ht="15.6" customHeight="1" x14ac:dyDescent="0.3">
      <c r="A12" s="1" t="s">
        <v>149</v>
      </c>
      <c r="C12" s="14"/>
      <c r="D12" s="80"/>
      <c r="E12" s="1"/>
      <c r="F12" s="209">
        <f>'7-8 (6m)'!F29</f>
        <v>-44018276</v>
      </c>
      <c r="G12" s="210"/>
      <c r="H12" s="211">
        <f>'7-8 (6m)'!H29</f>
        <v>169037633</v>
      </c>
      <c r="I12" s="4"/>
      <c r="J12" s="212">
        <f>'7-8 (6m)'!J29</f>
        <v>-30155619</v>
      </c>
      <c r="K12" s="4"/>
      <c r="L12" s="211">
        <f>'7-8 (6m)'!L29</f>
        <v>-21780516</v>
      </c>
    </row>
    <row r="13" spans="1:12" ht="15.6" customHeight="1" x14ac:dyDescent="0.3">
      <c r="A13" s="168" t="s">
        <v>150</v>
      </c>
      <c r="C13" s="14"/>
      <c r="D13" s="80"/>
      <c r="E13" s="1"/>
      <c r="F13" s="81"/>
      <c r="G13" s="76"/>
      <c r="H13" s="132"/>
      <c r="I13" s="16"/>
      <c r="J13" s="81"/>
      <c r="K13" s="16"/>
      <c r="L13" s="132"/>
    </row>
    <row r="14" spans="1:12" ht="15.6" customHeight="1" x14ac:dyDescent="0.3">
      <c r="A14" s="168"/>
      <c r="B14" s="3" t="s">
        <v>221</v>
      </c>
      <c r="C14" s="14"/>
      <c r="D14" s="80"/>
      <c r="E14" s="1"/>
      <c r="F14" s="81"/>
      <c r="G14" s="76"/>
      <c r="H14" s="132"/>
      <c r="I14" s="16"/>
      <c r="J14" s="81"/>
      <c r="K14" s="16"/>
      <c r="L14" s="132"/>
    </row>
    <row r="15" spans="1:12" ht="15.6" customHeight="1" x14ac:dyDescent="0.3">
      <c r="A15" s="168"/>
      <c r="C15" s="3" t="s">
        <v>214</v>
      </c>
      <c r="D15" s="80"/>
      <c r="E15" s="1"/>
      <c r="F15" s="209">
        <v>-2795053</v>
      </c>
      <c r="G15" s="76"/>
      <c r="H15" s="213">
        <v>0</v>
      </c>
      <c r="I15" s="214">
        <v>0</v>
      </c>
      <c r="J15" s="209">
        <v>0</v>
      </c>
      <c r="K15" s="16"/>
      <c r="L15" s="214">
        <v>0</v>
      </c>
    </row>
    <row r="16" spans="1:12" ht="15.6" customHeight="1" x14ac:dyDescent="0.3">
      <c r="A16" s="168"/>
      <c r="B16" s="3" t="s">
        <v>200</v>
      </c>
      <c r="C16" s="14"/>
      <c r="D16" s="36">
        <v>7</v>
      </c>
      <c r="E16" s="1"/>
      <c r="F16" s="24">
        <v>3469984</v>
      </c>
      <c r="G16" s="76"/>
      <c r="H16" s="213">
        <v>0</v>
      </c>
      <c r="I16" s="214"/>
      <c r="J16" s="209">
        <v>0</v>
      </c>
      <c r="K16" s="16"/>
      <c r="L16" s="214">
        <v>0</v>
      </c>
    </row>
    <row r="17" spans="1:12" ht="15.6" customHeight="1" x14ac:dyDescent="0.3">
      <c r="B17" s="168" t="s">
        <v>151</v>
      </c>
      <c r="C17" s="14"/>
      <c r="E17" s="1"/>
      <c r="F17" s="24">
        <v>69958716</v>
      </c>
      <c r="G17" s="210"/>
      <c r="H17" s="211">
        <v>50391294</v>
      </c>
      <c r="I17" s="4"/>
      <c r="J17" s="212">
        <v>163588</v>
      </c>
      <c r="K17" s="4"/>
      <c r="L17" s="211">
        <v>7481</v>
      </c>
    </row>
    <row r="18" spans="1:12" ht="15.6" customHeight="1" x14ac:dyDescent="0.3">
      <c r="B18" s="3" t="s">
        <v>152</v>
      </c>
      <c r="D18" s="80"/>
      <c r="E18" s="1"/>
      <c r="F18" s="209">
        <v>-190263</v>
      </c>
      <c r="G18" s="210"/>
      <c r="H18" s="211">
        <v>-6914</v>
      </c>
      <c r="I18" s="4"/>
      <c r="J18" s="212">
        <v>-2616517</v>
      </c>
      <c r="K18" s="4"/>
      <c r="L18" s="211">
        <v>-377809</v>
      </c>
    </row>
    <row r="19" spans="1:12" ht="15.6" customHeight="1" x14ac:dyDescent="0.3">
      <c r="B19" s="3" t="s">
        <v>153</v>
      </c>
      <c r="D19" s="80"/>
      <c r="E19" s="1"/>
      <c r="F19" s="24">
        <v>-360000</v>
      </c>
      <c r="G19" s="210"/>
      <c r="H19" s="211">
        <v>-360000</v>
      </c>
      <c r="I19" s="4"/>
      <c r="J19" s="212">
        <v>0</v>
      </c>
      <c r="K19" s="4"/>
      <c r="L19" s="211">
        <v>0</v>
      </c>
    </row>
    <row r="20" spans="1:12" ht="15.6" customHeight="1" x14ac:dyDescent="0.3">
      <c r="B20" s="3" t="s">
        <v>93</v>
      </c>
      <c r="D20" s="80"/>
      <c r="E20" s="1"/>
      <c r="F20" s="209">
        <v>31394455</v>
      </c>
      <c r="G20" s="210"/>
      <c r="H20" s="211">
        <v>17320663</v>
      </c>
      <c r="I20" s="4"/>
      <c r="J20" s="212">
        <v>1177945</v>
      </c>
      <c r="K20" s="4"/>
      <c r="L20" s="211">
        <v>701028</v>
      </c>
    </row>
    <row r="21" spans="1:12" ht="15.6" customHeight="1" x14ac:dyDescent="0.3">
      <c r="B21" s="3" t="s">
        <v>154</v>
      </c>
      <c r="D21" s="80"/>
      <c r="E21" s="1"/>
      <c r="F21" s="209">
        <v>1546216</v>
      </c>
      <c r="G21" s="210"/>
      <c r="H21" s="211">
        <v>3171958</v>
      </c>
      <c r="I21" s="4"/>
      <c r="J21" s="212">
        <v>410430</v>
      </c>
      <c r="K21" s="4"/>
      <c r="L21" s="211">
        <v>789138</v>
      </c>
    </row>
    <row r="22" spans="1:12" ht="15.6" customHeight="1" x14ac:dyDescent="0.3">
      <c r="B22" s="3" t="s">
        <v>203</v>
      </c>
      <c r="D22" s="80"/>
      <c r="E22" s="1"/>
      <c r="F22" s="209"/>
      <c r="G22" s="210"/>
      <c r="H22" s="211"/>
      <c r="I22" s="4"/>
      <c r="J22" s="212"/>
      <c r="K22" s="4"/>
      <c r="L22" s="211"/>
    </row>
    <row r="23" spans="1:12" ht="15.6" customHeight="1" x14ac:dyDescent="0.3">
      <c r="C23" s="3" t="s">
        <v>202</v>
      </c>
      <c r="D23" s="215"/>
      <c r="E23" s="1"/>
      <c r="F23" s="209">
        <v>865096</v>
      </c>
      <c r="G23" s="210"/>
      <c r="H23" s="211">
        <v>-113472</v>
      </c>
      <c r="I23" s="4"/>
      <c r="J23" s="212">
        <v>0</v>
      </c>
      <c r="K23" s="4"/>
      <c r="L23" s="211">
        <v>0</v>
      </c>
    </row>
    <row r="24" spans="1:12" ht="15.6" customHeight="1" x14ac:dyDescent="0.3">
      <c r="B24" s="3" t="s">
        <v>225</v>
      </c>
      <c r="D24" s="216"/>
      <c r="E24" s="1"/>
      <c r="F24" s="209">
        <v>-4048903</v>
      </c>
      <c r="G24" s="210"/>
      <c r="H24" s="211">
        <v>-8808454</v>
      </c>
      <c r="I24" s="4"/>
      <c r="J24" s="212">
        <v>0</v>
      </c>
      <c r="K24" s="4"/>
      <c r="L24" s="211">
        <v>3327413</v>
      </c>
    </row>
    <row r="25" spans="1:12" ht="15.6" customHeight="1" x14ac:dyDescent="0.3">
      <c r="B25" s="14" t="s">
        <v>222</v>
      </c>
      <c r="E25" s="1"/>
      <c r="F25" s="209">
        <v>-4576450</v>
      </c>
      <c r="G25" s="210"/>
      <c r="H25" s="211">
        <v>41</v>
      </c>
      <c r="I25" s="4"/>
      <c r="J25" s="212">
        <v>0</v>
      </c>
      <c r="K25" s="4"/>
      <c r="L25" s="211">
        <v>0</v>
      </c>
    </row>
    <row r="26" spans="1:12" ht="15.6" customHeight="1" x14ac:dyDescent="0.3">
      <c r="A26" s="3" t="s">
        <v>156</v>
      </c>
      <c r="D26" s="80"/>
      <c r="E26" s="1"/>
      <c r="F26" s="209"/>
      <c r="G26" s="210"/>
      <c r="H26" s="211"/>
      <c r="I26" s="4"/>
      <c r="J26" s="209"/>
      <c r="K26" s="4"/>
      <c r="L26" s="211"/>
    </row>
    <row r="27" spans="1:12" ht="15.6" customHeight="1" x14ac:dyDescent="0.3">
      <c r="B27" s="3" t="s">
        <v>15</v>
      </c>
      <c r="D27" s="80"/>
      <c r="E27" s="1"/>
      <c r="F27" s="209">
        <v>69403131</v>
      </c>
      <c r="G27" s="210"/>
      <c r="H27" s="211">
        <v>51410567</v>
      </c>
      <c r="I27" s="4"/>
      <c r="J27" s="212">
        <v>-3613713</v>
      </c>
      <c r="K27" s="4"/>
      <c r="L27" s="211">
        <v>-50746</v>
      </c>
    </row>
    <row r="28" spans="1:12" ht="15.6" customHeight="1" x14ac:dyDescent="0.3">
      <c r="B28" s="3" t="s">
        <v>19</v>
      </c>
      <c r="D28" s="80"/>
      <c r="E28" s="1"/>
      <c r="F28" s="209">
        <v>285198103</v>
      </c>
      <c r="G28" s="210"/>
      <c r="H28" s="211">
        <v>-33165319</v>
      </c>
      <c r="I28" s="4"/>
      <c r="J28" s="212">
        <v>0</v>
      </c>
      <c r="K28" s="4"/>
      <c r="L28" s="211">
        <v>0</v>
      </c>
    </row>
    <row r="29" spans="1:12" ht="15.6" customHeight="1" x14ac:dyDescent="0.3">
      <c r="B29" s="3" t="s">
        <v>157</v>
      </c>
      <c r="D29" s="80"/>
      <c r="E29" s="1"/>
      <c r="F29" s="209">
        <v>8504441</v>
      </c>
      <c r="G29" s="210"/>
      <c r="H29" s="211">
        <v>4747990</v>
      </c>
      <c r="I29" s="4"/>
      <c r="J29" s="212">
        <v>0</v>
      </c>
      <c r="K29" s="4"/>
      <c r="L29" s="211">
        <v>0</v>
      </c>
    </row>
    <row r="30" spans="1:12" ht="15.6" customHeight="1" x14ac:dyDescent="0.3">
      <c r="B30" s="3" t="s">
        <v>21</v>
      </c>
      <c r="D30" s="80"/>
      <c r="E30" s="1"/>
      <c r="F30" s="209">
        <v>17755979</v>
      </c>
      <c r="G30" s="210"/>
      <c r="H30" s="211">
        <v>13404265</v>
      </c>
      <c r="I30" s="4"/>
      <c r="J30" s="212">
        <v>10784</v>
      </c>
      <c r="K30" s="4"/>
      <c r="L30" s="211">
        <v>-16049</v>
      </c>
    </row>
    <row r="31" spans="1:12" ht="15.6" customHeight="1" x14ac:dyDescent="0.3">
      <c r="B31" s="3" t="s">
        <v>36</v>
      </c>
      <c r="D31" s="80"/>
      <c r="E31" s="1"/>
      <c r="F31" s="209">
        <v>-2322181</v>
      </c>
      <c r="G31" s="210"/>
      <c r="H31" s="211">
        <v>9123165</v>
      </c>
      <c r="I31" s="4"/>
      <c r="J31" s="212">
        <v>-1750673</v>
      </c>
      <c r="K31" s="4"/>
      <c r="L31" s="211">
        <v>385448</v>
      </c>
    </row>
    <row r="32" spans="1:12" ht="15.6" customHeight="1" x14ac:dyDescent="0.3">
      <c r="B32" s="3" t="s">
        <v>46</v>
      </c>
      <c r="D32" s="80"/>
      <c r="E32" s="1"/>
      <c r="F32" s="209">
        <v>-389390923</v>
      </c>
      <c r="G32" s="76"/>
      <c r="H32" s="211">
        <v>-112987225</v>
      </c>
      <c r="I32" s="16"/>
      <c r="J32" s="212">
        <v>-76421</v>
      </c>
      <c r="K32" s="16"/>
      <c r="L32" s="211">
        <v>-4510113</v>
      </c>
    </row>
    <row r="33" spans="1:12" ht="15.6" customHeight="1" x14ac:dyDescent="0.3">
      <c r="B33" s="3" t="s">
        <v>53</v>
      </c>
      <c r="D33" s="80"/>
      <c r="E33" s="1"/>
      <c r="F33" s="217">
        <v>-371229</v>
      </c>
      <c r="G33" s="76"/>
      <c r="H33" s="218">
        <v>-24289669</v>
      </c>
      <c r="I33" s="16"/>
      <c r="J33" s="219">
        <v>480378</v>
      </c>
      <c r="K33" s="16"/>
      <c r="L33" s="218">
        <v>0</v>
      </c>
    </row>
    <row r="34" spans="1:12" ht="4.5" customHeight="1" x14ac:dyDescent="0.3">
      <c r="D34" s="80"/>
      <c r="E34" s="1"/>
      <c r="F34" s="209"/>
      <c r="G34" s="76"/>
      <c r="H34" s="211"/>
      <c r="I34" s="16"/>
      <c r="J34" s="209"/>
      <c r="K34" s="16"/>
      <c r="L34" s="211"/>
    </row>
    <row r="35" spans="1:12" ht="15.6" customHeight="1" x14ac:dyDescent="0.3">
      <c r="A35" s="3" t="s">
        <v>158</v>
      </c>
      <c r="D35" s="80"/>
      <c r="E35" s="1"/>
      <c r="F35" s="43">
        <f>SUM(F12:F33)</f>
        <v>40022843</v>
      </c>
      <c r="G35" s="210"/>
      <c r="H35" s="29">
        <f>SUM(H12:H33)</f>
        <v>138876523</v>
      </c>
      <c r="I35" s="4"/>
      <c r="J35" s="43">
        <f>SUM(J12:J33)</f>
        <v>-35969818</v>
      </c>
      <c r="K35" s="4"/>
      <c r="L35" s="29">
        <f>SUM(L12:L33)</f>
        <v>-21524725</v>
      </c>
    </row>
    <row r="36" spans="1:12" ht="15.6" customHeight="1" x14ac:dyDescent="0.3">
      <c r="B36" s="3" t="s">
        <v>159</v>
      </c>
      <c r="D36" s="80"/>
      <c r="E36" s="1"/>
      <c r="F36" s="209">
        <v>-30133651</v>
      </c>
      <c r="G36" s="210"/>
      <c r="H36" s="211">
        <v>-18053310</v>
      </c>
      <c r="I36" s="4"/>
      <c r="J36" s="220">
        <v>-215007</v>
      </c>
      <c r="K36" s="4"/>
      <c r="L36" s="211">
        <v>-341381</v>
      </c>
    </row>
    <row r="37" spans="1:12" ht="15.6" customHeight="1" x14ac:dyDescent="0.3">
      <c r="B37" s="3" t="s">
        <v>216</v>
      </c>
      <c r="D37" s="80"/>
      <c r="E37" s="1"/>
      <c r="F37" s="217">
        <v>840197</v>
      </c>
      <c r="G37" s="76"/>
      <c r="H37" s="218">
        <v>-285016</v>
      </c>
      <c r="I37" s="16"/>
      <c r="J37" s="219">
        <v>-18280</v>
      </c>
      <c r="K37" s="16"/>
      <c r="L37" s="218">
        <v>0</v>
      </c>
    </row>
    <row r="38" spans="1:12" ht="5.25" customHeight="1" x14ac:dyDescent="0.3">
      <c r="D38" s="80"/>
      <c r="E38" s="1"/>
      <c r="F38" s="81"/>
      <c r="G38" s="76"/>
      <c r="H38" s="132"/>
      <c r="I38" s="16"/>
      <c r="J38" s="81"/>
      <c r="K38" s="16"/>
      <c r="L38" s="132"/>
    </row>
    <row r="39" spans="1:12" ht="15.6" customHeight="1" x14ac:dyDescent="0.3">
      <c r="A39" s="71" t="s">
        <v>160</v>
      </c>
      <c r="B39" s="1"/>
      <c r="D39" s="80"/>
      <c r="E39" s="1"/>
      <c r="F39" s="217">
        <f>SUM(F34:F37)</f>
        <v>10729389</v>
      </c>
      <c r="G39" s="76"/>
      <c r="H39" s="218">
        <f>SUM(H34:H37)</f>
        <v>120538197</v>
      </c>
      <c r="I39" s="16"/>
      <c r="J39" s="217">
        <f>SUM(J34:J37)</f>
        <v>-36203105</v>
      </c>
      <c r="K39" s="16"/>
      <c r="L39" s="218">
        <f>SUM(L34:L37)</f>
        <v>-21866106</v>
      </c>
    </row>
    <row r="40" spans="1:12" ht="3.75" customHeight="1" x14ac:dyDescent="0.3">
      <c r="A40" s="1"/>
      <c r="D40" s="80"/>
      <c r="E40" s="1"/>
      <c r="F40" s="209"/>
      <c r="G40" s="76"/>
      <c r="H40" s="211"/>
      <c r="I40" s="16"/>
      <c r="J40" s="209"/>
      <c r="K40" s="16"/>
      <c r="L40" s="211"/>
    </row>
    <row r="41" spans="1:12" ht="15.6" customHeight="1" x14ac:dyDescent="0.3">
      <c r="A41" s="1" t="s">
        <v>161</v>
      </c>
      <c r="D41" s="14"/>
      <c r="E41" s="1"/>
      <c r="F41" s="209"/>
      <c r="G41" s="76"/>
      <c r="H41" s="211"/>
      <c r="I41" s="16"/>
      <c r="J41" s="209"/>
      <c r="K41" s="211"/>
      <c r="L41" s="211"/>
    </row>
    <row r="42" spans="1:12" ht="15.6" customHeight="1" x14ac:dyDescent="0.3">
      <c r="B42" s="3" t="s">
        <v>162</v>
      </c>
      <c r="D42" s="14"/>
      <c r="F42" s="209">
        <v>-74227</v>
      </c>
      <c r="G42" s="210"/>
      <c r="H42" s="211">
        <v>0</v>
      </c>
      <c r="I42" s="4"/>
      <c r="J42" s="209">
        <v>0</v>
      </c>
      <c r="K42" s="211"/>
      <c r="L42" s="211">
        <v>0</v>
      </c>
    </row>
    <row r="43" spans="1:12" ht="15.6" customHeight="1" x14ac:dyDescent="0.3">
      <c r="A43" s="1"/>
      <c r="B43" s="3" t="s">
        <v>163</v>
      </c>
      <c r="D43" s="14"/>
      <c r="E43" s="1"/>
      <c r="F43" s="209"/>
      <c r="G43" s="76"/>
      <c r="H43" s="211"/>
      <c r="I43" s="16"/>
      <c r="J43" s="209"/>
      <c r="K43" s="16"/>
      <c r="L43" s="211"/>
    </row>
    <row r="44" spans="1:12" ht="15.6" customHeight="1" x14ac:dyDescent="0.3">
      <c r="A44" s="14"/>
      <c r="B44" s="14"/>
      <c r="C44" s="14" t="s">
        <v>26</v>
      </c>
      <c r="D44" s="215"/>
      <c r="E44" s="1"/>
      <c r="F44" s="209">
        <v>0</v>
      </c>
      <c r="G44" s="76"/>
      <c r="H44" s="211">
        <v>-6930000</v>
      </c>
      <c r="I44" s="16"/>
      <c r="J44" s="209">
        <v>0</v>
      </c>
      <c r="K44" s="16"/>
      <c r="L44" s="211">
        <v>0</v>
      </c>
    </row>
    <row r="45" spans="1:12" ht="15.6" customHeight="1" x14ac:dyDescent="0.3">
      <c r="A45" s="1"/>
      <c r="B45" s="3" t="s">
        <v>164</v>
      </c>
      <c r="E45" s="1"/>
      <c r="F45" s="209">
        <v>0</v>
      </c>
      <c r="G45" s="76"/>
      <c r="H45" s="211">
        <v>0</v>
      </c>
      <c r="I45" s="16"/>
      <c r="J45" s="209">
        <v>0</v>
      </c>
      <c r="K45" s="16"/>
      <c r="L45" s="211">
        <v>-535292178</v>
      </c>
    </row>
    <row r="46" spans="1:12" ht="15.6" customHeight="1" x14ac:dyDescent="0.3">
      <c r="A46" s="1"/>
      <c r="B46" s="14" t="s">
        <v>165</v>
      </c>
      <c r="E46" s="1"/>
      <c r="F46" s="209"/>
      <c r="G46" s="76"/>
      <c r="H46" s="211"/>
      <c r="I46" s="16"/>
      <c r="J46" s="209"/>
      <c r="K46" s="16"/>
      <c r="L46" s="211"/>
    </row>
    <row r="47" spans="1:12" ht="15.6" customHeight="1" x14ac:dyDescent="0.3">
      <c r="A47" s="1"/>
      <c r="B47" s="14"/>
      <c r="C47" s="3" t="s">
        <v>166</v>
      </c>
      <c r="E47" s="1"/>
      <c r="F47" s="209">
        <v>0</v>
      </c>
      <c r="G47" s="76"/>
      <c r="H47" s="211">
        <v>-189303889</v>
      </c>
      <c r="I47" s="16"/>
      <c r="J47" s="209">
        <v>0</v>
      </c>
      <c r="K47" s="16"/>
      <c r="L47" s="211">
        <v>0</v>
      </c>
    </row>
    <row r="48" spans="1:12" ht="15.6" customHeight="1" x14ac:dyDescent="0.3">
      <c r="B48" s="41" t="s">
        <v>167</v>
      </c>
      <c r="D48" s="80"/>
      <c r="E48" s="1"/>
      <c r="F48" s="209">
        <v>0</v>
      </c>
      <c r="G48" s="76"/>
      <c r="H48" s="211">
        <v>0</v>
      </c>
      <c r="I48" s="16"/>
      <c r="J48" s="209">
        <v>0</v>
      </c>
      <c r="K48" s="16"/>
      <c r="L48" s="211">
        <v>108139823</v>
      </c>
    </row>
    <row r="49" spans="1:12" ht="15.6" customHeight="1" x14ac:dyDescent="0.3">
      <c r="A49" s="1"/>
      <c r="B49" s="3" t="s">
        <v>168</v>
      </c>
      <c r="D49" s="80"/>
      <c r="E49" s="1"/>
      <c r="F49" s="209">
        <v>0</v>
      </c>
      <c r="G49" s="76"/>
      <c r="H49" s="211">
        <v>-20340</v>
      </c>
      <c r="I49" s="16"/>
      <c r="J49" s="209">
        <v>0</v>
      </c>
      <c r="K49" s="16"/>
      <c r="L49" s="211">
        <v>0</v>
      </c>
    </row>
    <row r="50" spans="1:12" ht="15.6" customHeight="1" x14ac:dyDescent="0.3">
      <c r="A50" s="14"/>
      <c r="B50" s="3" t="s">
        <v>169</v>
      </c>
      <c r="C50" s="14"/>
      <c r="E50" s="1"/>
      <c r="F50" s="209"/>
      <c r="G50" s="76"/>
      <c r="H50" s="211"/>
      <c r="I50" s="16"/>
      <c r="J50" s="220"/>
      <c r="K50" s="16"/>
      <c r="L50" s="211"/>
    </row>
    <row r="51" spans="1:12" ht="15.6" customHeight="1" x14ac:dyDescent="0.3">
      <c r="A51" s="14"/>
      <c r="C51" s="14" t="s">
        <v>155</v>
      </c>
      <c r="D51" s="36">
        <v>8</v>
      </c>
      <c r="E51" s="1"/>
      <c r="F51" s="209">
        <v>-54360025</v>
      </c>
      <c r="G51" s="76"/>
      <c r="H51" s="211">
        <v>-26522555</v>
      </c>
      <c r="I51" s="16"/>
      <c r="J51" s="220">
        <v>-92277</v>
      </c>
      <c r="K51" s="16"/>
      <c r="L51" s="211">
        <v>-380810</v>
      </c>
    </row>
    <row r="52" spans="1:12" ht="15.6" customHeight="1" x14ac:dyDescent="0.3">
      <c r="A52" s="14"/>
      <c r="B52" s="14" t="s">
        <v>170</v>
      </c>
      <c r="C52" s="14"/>
      <c r="E52" s="1"/>
      <c r="F52" s="209">
        <v>8931308</v>
      </c>
      <c r="G52" s="76"/>
      <c r="H52" s="211">
        <v>0</v>
      </c>
      <c r="I52" s="16"/>
      <c r="J52" s="220">
        <v>0</v>
      </c>
      <c r="K52" s="16"/>
      <c r="L52" s="211">
        <v>0</v>
      </c>
    </row>
    <row r="53" spans="1:12" ht="15.6" customHeight="1" x14ac:dyDescent="0.3">
      <c r="A53" s="14"/>
      <c r="B53" s="14" t="s">
        <v>18</v>
      </c>
      <c r="C53" s="14"/>
      <c r="E53" s="1"/>
      <c r="F53" s="209">
        <v>990000</v>
      </c>
      <c r="G53" s="76"/>
      <c r="H53" s="211">
        <v>0</v>
      </c>
      <c r="I53" s="16"/>
      <c r="J53" s="220">
        <v>0</v>
      </c>
      <c r="K53" s="16"/>
      <c r="L53" s="211">
        <v>0</v>
      </c>
    </row>
    <row r="54" spans="1:12" ht="15.6" customHeight="1" x14ac:dyDescent="0.3">
      <c r="A54" s="1"/>
      <c r="B54" s="3" t="s">
        <v>171</v>
      </c>
      <c r="E54" s="1"/>
      <c r="F54" s="209">
        <v>0</v>
      </c>
      <c r="G54" s="14"/>
      <c r="H54" s="211">
        <v>0</v>
      </c>
      <c r="I54" s="29"/>
      <c r="J54" s="220">
        <v>0</v>
      </c>
      <c r="K54" s="29"/>
      <c r="L54" s="29">
        <v>-50000000</v>
      </c>
    </row>
    <row r="55" spans="1:12" ht="15.6" customHeight="1" x14ac:dyDescent="0.3">
      <c r="B55" s="3" t="s">
        <v>172</v>
      </c>
      <c r="F55" s="24">
        <v>190263</v>
      </c>
      <c r="H55" s="4">
        <v>6914</v>
      </c>
      <c r="I55" s="6"/>
      <c r="J55" s="221">
        <v>1228024</v>
      </c>
      <c r="K55" s="5"/>
      <c r="L55" s="4">
        <v>377809</v>
      </c>
    </row>
    <row r="56" spans="1:12" ht="15.6" customHeight="1" x14ac:dyDescent="0.3">
      <c r="A56" s="14"/>
      <c r="B56" s="3" t="s">
        <v>153</v>
      </c>
      <c r="D56" s="215"/>
      <c r="E56" s="1"/>
      <c r="F56" s="28">
        <v>509542</v>
      </c>
      <c r="G56" s="222"/>
      <c r="H56" s="223">
        <v>627218</v>
      </c>
      <c r="I56" s="16"/>
      <c r="J56" s="219">
        <v>0</v>
      </c>
      <c r="K56" s="16"/>
      <c r="L56" s="218">
        <v>0</v>
      </c>
    </row>
    <row r="57" spans="1:12" ht="8.1" customHeight="1" x14ac:dyDescent="0.3">
      <c r="A57" s="14"/>
      <c r="D57" s="80"/>
      <c r="E57" s="1"/>
      <c r="F57" s="209"/>
      <c r="G57" s="76"/>
      <c r="H57" s="211"/>
      <c r="I57" s="16"/>
      <c r="J57" s="209"/>
      <c r="K57" s="16"/>
      <c r="L57" s="211"/>
    </row>
    <row r="58" spans="1:12" ht="13.5" customHeight="1" x14ac:dyDescent="0.3">
      <c r="A58" s="1" t="s">
        <v>227</v>
      </c>
      <c r="C58" s="14"/>
      <c r="D58" s="80"/>
      <c r="E58" s="106"/>
      <c r="F58" s="217">
        <f>SUM(F41:F56)</f>
        <v>-43813139</v>
      </c>
      <c r="G58" s="76"/>
      <c r="H58" s="218">
        <f>SUM(H41:H56)</f>
        <v>-222142652</v>
      </c>
      <c r="I58" s="16"/>
      <c r="J58" s="217">
        <f>SUM(J41:J56)</f>
        <v>1135747</v>
      </c>
      <c r="K58" s="16"/>
      <c r="L58" s="218">
        <f>SUM(L41:L56)</f>
        <v>-477155356</v>
      </c>
    </row>
    <row r="59" spans="1:12" ht="15.6" customHeight="1" x14ac:dyDescent="0.3">
      <c r="A59" s="1"/>
      <c r="C59" s="14"/>
      <c r="D59" s="80"/>
      <c r="E59" s="106"/>
      <c r="F59" s="211"/>
      <c r="G59" s="76"/>
      <c r="H59" s="211"/>
      <c r="I59" s="16"/>
      <c r="J59" s="211"/>
      <c r="K59" s="16"/>
      <c r="L59" s="211"/>
    </row>
    <row r="60" spans="1:12" ht="21.9" customHeight="1" x14ac:dyDescent="0.3">
      <c r="A60" s="10" t="s">
        <v>40</v>
      </c>
      <c r="B60" s="10"/>
      <c r="C60" s="224"/>
      <c r="D60" s="77"/>
      <c r="E60" s="134"/>
      <c r="F60" s="218"/>
      <c r="G60" s="225"/>
      <c r="H60" s="218"/>
      <c r="I60" s="22"/>
      <c r="J60" s="218"/>
      <c r="K60" s="22"/>
      <c r="L60" s="218"/>
    </row>
    <row r="61" spans="1:12" ht="16.5" customHeight="1" x14ac:dyDescent="0.3">
      <c r="A61" s="1" t="str">
        <f>A1</f>
        <v>Bio Green Energy Tech Public Company Limited</v>
      </c>
      <c r="C61" s="1"/>
      <c r="D61" s="80"/>
      <c r="E61" s="1"/>
      <c r="F61" s="132"/>
      <c r="G61" s="76"/>
      <c r="H61" s="132"/>
      <c r="I61" s="76"/>
      <c r="J61" s="132"/>
      <c r="K61" s="76"/>
      <c r="L61" s="132"/>
    </row>
    <row r="62" spans="1:12" ht="16.5" customHeight="1" x14ac:dyDescent="0.3">
      <c r="A62" s="1" t="s">
        <v>210</v>
      </c>
      <c r="B62" s="106"/>
      <c r="C62" s="1"/>
      <c r="D62" s="80"/>
      <c r="E62" s="1"/>
      <c r="F62" s="132"/>
      <c r="G62" s="76"/>
      <c r="H62" s="132"/>
      <c r="I62" s="76"/>
      <c r="J62" s="132"/>
      <c r="K62" s="76"/>
      <c r="L62" s="132"/>
    </row>
    <row r="63" spans="1:12" ht="16.5" customHeight="1" x14ac:dyDescent="0.3">
      <c r="A63" s="8" t="str">
        <f>'7-8 (6m)'!A3</f>
        <v>For the six-month period ended 30 June 2023</v>
      </c>
      <c r="B63" s="8"/>
      <c r="C63" s="8"/>
      <c r="D63" s="77"/>
      <c r="E63" s="8"/>
      <c r="F63" s="78"/>
      <c r="G63" s="225"/>
      <c r="H63" s="78"/>
      <c r="I63" s="225"/>
      <c r="J63" s="78"/>
      <c r="K63" s="225"/>
      <c r="L63" s="78"/>
    </row>
    <row r="64" spans="1:12" ht="16.5" customHeight="1" x14ac:dyDescent="0.3">
      <c r="G64" s="203"/>
      <c r="I64" s="204"/>
      <c r="K64" s="203"/>
    </row>
    <row r="65" spans="1:12" ht="16.5" customHeight="1" x14ac:dyDescent="0.3">
      <c r="G65" s="203"/>
      <c r="I65" s="204"/>
      <c r="K65" s="203"/>
    </row>
    <row r="66" spans="1:12" ht="16.5" customHeight="1" x14ac:dyDescent="0.3">
      <c r="A66" s="1"/>
      <c r="B66" s="1"/>
      <c r="C66" s="1"/>
      <c r="D66" s="80"/>
      <c r="E66" s="1"/>
      <c r="F66" s="246" t="s">
        <v>3</v>
      </c>
      <c r="G66" s="246"/>
      <c r="H66" s="246"/>
      <c r="J66" s="246" t="s">
        <v>4</v>
      </c>
      <c r="K66" s="246"/>
      <c r="L66" s="246"/>
    </row>
    <row r="67" spans="1:12" ht="16.5" customHeight="1" x14ac:dyDescent="0.3">
      <c r="A67" s="1"/>
      <c r="B67" s="1"/>
      <c r="C67" s="1"/>
      <c r="D67" s="80"/>
      <c r="E67" s="1"/>
      <c r="F67" s="244" t="s">
        <v>5</v>
      </c>
      <c r="G67" s="244"/>
      <c r="H67" s="244"/>
      <c r="I67" s="80"/>
      <c r="J67" s="244" t="s">
        <v>5</v>
      </c>
      <c r="K67" s="244"/>
      <c r="L67" s="244"/>
    </row>
    <row r="68" spans="1:12" ht="16.5" customHeight="1" x14ac:dyDescent="0.3">
      <c r="A68" s="1"/>
      <c r="B68" s="1"/>
      <c r="C68" s="1"/>
      <c r="D68" s="80"/>
      <c r="E68" s="1"/>
      <c r="F68" s="73" t="s">
        <v>8</v>
      </c>
      <c r="G68" s="42"/>
      <c r="H68" s="73" t="s">
        <v>8</v>
      </c>
      <c r="I68" s="80"/>
      <c r="J68" s="73" t="s">
        <v>8</v>
      </c>
      <c r="K68" s="42"/>
      <c r="L68" s="73" t="s">
        <v>8</v>
      </c>
    </row>
    <row r="69" spans="1:12" ht="16.5" customHeight="1" x14ac:dyDescent="0.3">
      <c r="A69" s="1"/>
      <c r="B69" s="1"/>
      <c r="C69" s="1"/>
      <c r="D69" s="80"/>
      <c r="E69" s="1"/>
      <c r="F69" s="76">
        <v>2023</v>
      </c>
      <c r="G69" s="42"/>
      <c r="H69" s="76">
        <v>2022</v>
      </c>
      <c r="I69" s="15"/>
      <c r="J69" s="76">
        <v>2023</v>
      </c>
      <c r="K69" s="42"/>
      <c r="L69" s="76">
        <v>2022</v>
      </c>
    </row>
    <row r="70" spans="1:12" ht="16.5" customHeight="1" x14ac:dyDescent="0.3">
      <c r="A70" s="1"/>
      <c r="B70" s="1"/>
      <c r="C70" s="1"/>
      <c r="D70" s="77" t="s">
        <v>10</v>
      </c>
      <c r="E70" s="1"/>
      <c r="F70" s="78" t="s">
        <v>11</v>
      </c>
      <c r="G70" s="76"/>
      <c r="H70" s="78" t="s">
        <v>11</v>
      </c>
      <c r="I70" s="76"/>
      <c r="J70" s="78" t="s">
        <v>11</v>
      </c>
      <c r="K70" s="76"/>
      <c r="L70" s="78" t="s">
        <v>11</v>
      </c>
    </row>
    <row r="71" spans="1:12" ht="16.5" customHeight="1" x14ac:dyDescent="0.3">
      <c r="A71" s="1"/>
      <c r="B71" s="1"/>
      <c r="D71" s="80"/>
      <c r="E71" s="1"/>
      <c r="F71" s="24"/>
      <c r="G71" s="76"/>
      <c r="H71" s="211"/>
      <c r="I71" s="76"/>
      <c r="J71" s="24"/>
      <c r="K71" s="76"/>
      <c r="L71" s="211"/>
    </row>
    <row r="72" spans="1:12" ht="16.5" customHeight="1" x14ac:dyDescent="0.3">
      <c r="A72" s="1" t="s">
        <v>173</v>
      </c>
      <c r="B72" s="1"/>
      <c r="F72" s="226"/>
      <c r="G72" s="14"/>
      <c r="H72" s="14"/>
      <c r="I72" s="14"/>
      <c r="J72" s="226"/>
      <c r="K72" s="14"/>
      <c r="L72" s="14"/>
    </row>
    <row r="73" spans="1:12" ht="16.5" customHeight="1" x14ac:dyDescent="0.3">
      <c r="A73" s="3" t="s">
        <v>211</v>
      </c>
      <c r="F73" s="226"/>
      <c r="G73" s="14"/>
      <c r="H73" s="114"/>
      <c r="I73" s="14"/>
      <c r="J73" s="115"/>
      <c r="K73" s="14"/>
      <c r="L73" s="114"/>
    </row>
    <row r="74" spans="1:12" ht="16.5" customHeight="1" x14ac:dyDescent="0.3">
      <c r="B74" s="3" t="s">
        <v>174</v>
      </c>
      <c r="F74" s="226">
        <v>59395390</v>
      </c>
      <c r="G74" s="14"/>
      <c r="H74" s="14">
        <v>-114779937</v>
      </c>
      <c r="I74" s="14"/>
      <c r="J74" s="221">
        <v>0</v>
      </c>
      <c r="K74" s="14"/>
      <c r="L74" s="114">
        <v>0</v>
      </c>
    </row>
    <row r="75" spans="1:12" ht="16.5" customHeight="1" x14ac:dyDescent="0.3">
      <c r="A75" s="3" t="s">
        <v>175</v>
      </c>
      <c r="C75" s="39"/>
      <c r="E75" s="1"/>
      <c r="F75" s="115">
        <v>0</v>
      </c>
      <c r="G75" s="227"/>
      <c r="H75" s="114">
        <v>54000000</v>
      </c>
      <c r="I75" s="227"/>
      <c r="J75" s="228">
        <v>0</v>
      </c>
      <c r="K75" s="227"/>
      <c r="L75" s="114">
        <v>54000000</v>
      </c>
    </row>
    <row r="76" spans="1:12" ht="16.5" customHeight="1" x14ac:dyDescent="0.3">
      <c r="A76" s="3" t="s">
        <v>176</v>
      </c>
      <c r="C76" s="39"/>
      <c r="E76" s="1"/>
      <c r="F76" s="115">
        <v>103</v>
      </c>
      <c r="G76" s="227"/>
      <c r="H76" s="114">
        <v>34501350</v>
      </c>
      <c r="I76" s="227"/>
      <c r="J76" s="228">
        <v>0</v>
      </c>
      <c r="K76" s="227"/>
      <c r="L76" s="114">
        <v>34501350</v>
      </c>
    </row>
    <row r="77" spans="1:12" ht="16.5" customHeight="1" x14ac:dyDescent="0.3">
      <c r="A77" s="3" t="s">
        <v>177</v>
      </c>
      <c r="C77" s="39"/>
      <c r="E77" s="1"/>
      <c r="F77" s="115"/>
      <c r="G77" s="227"/>
      <c r="H77" s="114"/>
      <c r="I77" s="227"/>
      <c r="J77" s="228"/>
      <c r="K77" s="227"/>
      <c r="L77" s="114"/>
    </row>
    <row r="78" spans="1:12" ht="16.5" customHeight="1" x14ac:dyDescent="0.3">
      <c r="A78" s="14"/>
      <c r="B78" s="14" t="s">
        <v>178</v>
      </c>
      <c r="C78" s="39"/>
      <c r="D78" s="36" t="s">
        <v>179</v>
      </c>
      <c r="E78" s="1"/>
      <c r="F78" s="115">
        <v>2060000</v>
      </c>
      <c r="G78" s="227"/>
      <c r="H78" s="114">
        <v>0</v>
      </c>
      <c r="I78" s="227"/>
      <c r="J78" s="221">
        <v>0</v>
      </c>
      <c r="K78" s="227"/>
      <c r="L78" s="114">
        <v>0</v>
      </c>
    </row>
    <row r="79" spans="1:12" ht="16.5" customHeight="1" x14ac:dyDescent="0.3">
      <c r="A79" s="3" t="s">
        <v>180</v>
      </c>
      <c r="B79" s="14"/>
      <c r="C79" s="39"/>
      <c r="E79" s="1"/>
      <c r="F79" s="115"/>
      <c r="G79" s="227"/>
      <c r="H79" s="114"/>
      <c r="I79" s="227"/>
      <c r="J79" s="221"/>
      <c r="K79" s="227"/>
      <c r="L79" s="114"/>
    </row>
    <row r="80" spans="1:12" ht="16.5" customHeight="1" x14ac:dyDescent="0.3">
      <c r="A80" s="14"/>
      <c r="B80" s="14" t="s">
        <v>178</v>
      </c>
      <c r="C80" s="39"/>
      <c r="D80" s="36" t="s">
        <v>179</v>
      </c>
      <c r="E80" s="1"/>
      <c r="F80" s="115">
        <v>-7081000</v>
      </c>
      <c r="G80" s="227"/>
      <c r="H80" s="114">
        <v>-8000000</v>
      </c>
      <c r="I80" s="227"/>
      <c r="J80" s="221">
        <v>0</v>
      </c>
      <c r="K80" s="227"/>
      <c r="L80" s="114">
        <v>0</v>
      </c>
    </row>
    <row r="81" spans="1:12" ht="16.5" customHeight="1" x14ac:dyDescent="0.3">
      <c r="A81" s="3" t="s">
        <v>180</v>
      </c>
      <c r="B81" s="14"/>
      <c r="C81" s="39"/>
      <c r="D81" s="215"/>
      <c r="E81" s="1"/>
      <c r="F81" s="115"/>
      <c r="G81" s="227"/>
      <c r="H81" s="114"/>
      <c r="I81" s="227"/>
      <c r="J81" s="228"/>
      <c r="K81" s="227"/>
      <c r="L81" s="114"/>
    </row>
    <row r="82" spans="1:12" ht="16.5" customHeight="1" x14ac:dyDescent="0.3">
      <c r="B82" s="14" t="s">
        <v>181</v>
      </c>
      <c r="C82" s="39"/>
      <c r="D82" s="215"/>
      <c r="E82" s="1"/>
      <c r="F82" s="115">
        <v>0</v>
      </c>
      <c r="G82" s="227"/>
      <c r="H82" s="114">
        <v>-54000000</v>
      </c>
      <c r="I82" s="227"/>
      <c r="J82" s="228">
        <v>0</v>
      </c>
      <c r="K82" s="227"/>
      <c r="L82" s="114">
        <v>-4000000</v>
      </c>
    </row>
    <row r="83" spans="1:12" ht="16.5" customHeight="1" x14ac:dyDescent="0.3">
      <c r="A83" s="3" t="s">
        <v>182</v>
      </c>
      <c r="B83" s="14"/>
      <c r="C83" s="39"/>
      <c r="E83" s="1"/>
      <c r="F83" s="115"/>
      <c r="G83" s="227"/>
      <c r="H83" s="114"/>
      <c r="I83" s="227"/>
      <c r="J83" s="221"/>
      <c r="K83" s="227"/>
      <c r="L83" s="114"/>
    </row>
    <row r="84" spans="1:12" ht="16.5" customHeight="1" x14ac:dyDescent="0.3">
      <c r="B84" s="14" t="s">
        <v>178</v>
      </c>
      <c r="C84" s="39"/>
      <c r="E84" s="1"/>
      <c r="F84" s="115">
        <v>0</v>
      </c>
      <c r="G84" s="227"/>
      <c r="H84" s="114">
        <v>-5882309</v>
      </c>
      <c r="I84" s="227"/>
      <c r="J84" s="221">
        <v>0</v>
      </c>
      <c r="K84" s="227"/>
      <c r="L84" s="114">
        <v>0</v>
      </c>
    </row>
    <row r="85" spans="1:12" ht="16.5" customHeight="1" x14ac:dyDescent="0.3">
      <c r="A85" s="3" t="s">
        <v>183</v>
      </c>
      <c r="B85" s="14"/>
      <c r="C85" s="39"/>
      <c r="D85" s="215">
        <v>11.2</v>
      </c>
      <c r="E85" s="1"/>
      <c r="F85" s="115">
        <v>-14324030</v>
      </c>
      <c r="G85" s="227"/>
      <c r="H85" s="114">
        <v>0</v>
      </c>
      <c r="I85" s="227"/>
      <c r="J85" s="221">
        <v>0</v>
      </c>
      <c r="K85" s="227"/>
      <c r="L85" s="114">
        <v>0</v>
      </c>
    </row>
    <row r="86" spans="1:12" ht="16.5" customHeight="1" x14ac:dyDescent="0.3">
      <c r="A86" s="14" t="s">
        <v>184</v>
      </c>
      <c r="B86" s="14"/>
      <c r="C86" s="39"/>
      <c r="E86" s="1"/>
      <c r="F86" s="115"/>
      <c r="G86" s="227"/>
      <c r="H86" s="114"/>
      <c r="I86" s="227"/>
      <c r="J86" s="115"/>
      <c r="K86" s="227"/>
      <c r="L86" s="114"/>
    </row>
    <row r="87" spans="1:12" ht="16.5" customHeight="1" x14ac:dyDescent="0.3">
      <c r="A87" s="14"/>
      <c r="B87" s="14" t="s">
        <v>185</v>
      </c>
      <c r="C87" s="14"/>
      <c r="D87" s="215">
        <v>11.1</v>
      </c>
      <c r="E87" s="1"/>
      <c r="F87" s="115">
        <v>-84233913</v>
      </c>
      <c r="G87" s="227"/>
      <c r="H87" s="114">
        <v>-52708875</v>
      </c>
      <c r="I87" s="227"/>
      <c r="J87" s="115">
        <v>-3404662</v>
      </c>
      <c r="K87" s="227"/>
      <c r="L87" s="114">
        <v>-2790855</v>
      </c>
    </row>
    <row r="88" spans="1:12" ht="16.5" customHeight="1" x14ac:dyDescent="0.3">
      <c r="A88" s="3" t="s">
        <v>186</v>
      </c>
      <c r="B88" s="14"/>
      <c r="C88" s="14"/>
      <c r="D88" s="36">
        <v>10</v>
      </c>
      <c r="E88" s="1"/>
      <c r="F88" s="115">
        <v>206100000</v>
      </c>
      <c r="G88" s="227"/>
      <c r="H88" s="213">
        <v>0</v>
      </c>
      <c r="I88" s="213"/>
      <c r="J88" s="115">
        <v>206100000</v>
      </c>
      <c r="K88" s="213"/>
      <c r="L88" s="49">
        <v>0</v>
      </c>
    </row>
    <row r="89" spans="1:12" ht="16.5" customHeight="1" x14ac:dyDescent="0.3">
      <c r="A89" s="3" t="s">
        <v>232</v>
      </c>
      <c r="B89" s="14"/>
      <c r="C89" s="14"/>
      <c r="E89" s="1"/>
      <c r="F89" s="115">
        <v>-521593</v>
      </c>
      <c r="G89" s="227"/>
      <c r="H89" s="213">
        <v>0</v>
      </c>
      <c r="I89" s="213"/>
      <c r="J89" s="115">
        <v>-521593</v>
      </c>
      <c r="K89" s="213"/>
      <c r="L89" s="49">
        <v>0</v>
      </c>
    </row>
    <row r="90" spans="1:12" ht="16.5" customHeight="1" x14ac:dyDescent="0.3">
      <c r="A90" s="3" t="s">
        <v>187</v>
      </c>
      <c r="B90" s="14"/>
      <c r="C90" s="39"/>
      <c r="D90" s="80"/>
      <c r="E90" s="1"/>
      <c r="F90" s="229">
        <v>-9027828</v>
      </c>
      <c r="G90" s="227"/>
      <c r="H90" s="230">
        <v>-11996340</v>
      </c>
      <c r="I90" s="4"/>
      <c r="J90" s="219">
        <v>0</v>
      </c>
      <c r="K90" s="4"/>
      <c r="L90" s="11">
        <v>0</v>
      </c>
    </row>
    <row r="91" spans="1:12" ht="16.5" customHeight="1" x14ac:dyDescent="0.3">
      <c r="B91" s="14"/>
      <c r="C91" s="39"/>
      <c r="D91" s="80"/>
      <c r="E91" s="1"/>
      <c r="F91" s="115"/>
      <c r="G91" s="227"/>
      <c r="H91" s="114"/>
      <c r="I91" s="4"/>
      <c r="J91" s="24"/>
      <c r="K91" s="4"/>
    </row>
    <row r="92" spans="1:12" ht="16.5" customHeight="1" x14ac:dyDescent="0.3">
      <c r="A92" s="71" t="s">
        <v>228</v>
      </c>
      <c r="B92" s="14"/>
      <c r="C92" s="39"/>
      <c r="D92" s="80"/>
      <c r="E92" s="1"/>
      <c r="F92" s="217">
        <f>SUM(F73:F90)</f>
        <v>152367129</v>
      </c>
      <c r="G92" s="76"/>
      <c r="H92" s="218">
        <f>SUM(H73:H90)</f>
        <v>-158866111</v>
      </c>
      <c r="I92" s="16"/>
      <c r="J92" s="217">
        <f>SUM(J73:J90)</f>
        <v>202173745</v>
      </c>
      <c r="K92" s="16"/>
      <c r="L92" s="218">
        <f>SUM(L73:L90)</f>
        <v>81710495</v>
      </c>
    </row>
    <row r="93" spans="1:12" ht="16.5" customHeight="1" x14ac:dyDescent="0.3">
      <c r="A93" s="71"/>
      <c r="B93" s="14"/>
      <c r="C93" s="39"/>
      <c r="D93" s="80"/>
      <c r="E93" s="1"/>
      <c r="F93" s="115"/>
      <c r="G93" s="227"/>
      <c r="H93" s="114"/>
      <c r="I93" s="227"/>
      <c r="J93" s="115"/>
      <c r="K93" s="227"/>
      <c r="L93" s="114"/>
    </row>
    <row r="94" spans="1:12" ht="16.5" customHeight="1" x14ac:dyDescent="0.3">
      <c r="A94" s="71" t="s">
        <v>229</v>
      </c>
      <c r="C94" s="14"/>
      <c r="D94" s="80"/>
      <c r="E94" s="1"/>
      <c r="F94" s="115">
        <f>SUM(F39,F58,F92)</f>
        <v>119283379</v>
      </c>
      <c r="G94" s="227"/>
      <c r="H94" s="114">
        <f>SUM(H39,H58,H92)</f>
        <v>-260470566</v>
      </c>
      <c r="I94" s="227"/>
      <c r="J94" s="115">
        <f>SUM(J39,J58,J92)</f>
        <v>167106387</v>
      </c>
      <c r="K94" s="227"/>
      <c r="L94" s="114">
        <f>SUM(L39,L58,L92)</f>
        <v>-417310967</v>
      </c>
    </row>
    <row r="95" spans="1:12" ht="16.5" customHeight="1" x14ac:dyDescent="0.3">
      <c r="A95" s="14" t="s">
        <v>188</v>
      </c>
      <c r="C95" s="14"/>
      <c r="D95" s="80"/>
      <c r="E95" s="1"/>
      <c r="F95" s="115">
        <v>297990202</v>
      </c>
      <c r="G95" s="227"/>
      <c r="H95" s="114">
        <v>547893836</v>
      </c>
      <c r="I95" s="227"/>
      <c r="J95" s="228">
        <f>'BS 2-4'!L17</f>
        <v>143084502</v>
      </c>
      <c r="K95" s="227"/>
      <c r="L95" s="114">
        <v>543046723</v>
      </c>
    </row>
    <row r="96" spans="1:12" ht="16.5" customHeight="1" x14ac:dyDescent="0.3">
      <c r="A96" s="14" t="s">
        <v>212</v>
      </c>
      <c r="C96" s="14"/>
      <c r="D96" s="80"/>
      <c r="E96" s="1"/>
      <c r="F96" s="28">
        <v>-11127395</v>
      </c>
      <c r="G96" s="227"/>
      <c r="H96" s="230">
        <v>-16495122</v>
      </c>
      <c r="I96" s="227"/>
      <c r="J96" s="219">
        <v>0</v>
      </c>
      <c r="K96" s="227"/>
      <c r="L96" s="230">
        <v>2173040</v>
      </c>
    </row>
    <row r="97" spans="1:12" ht="16.5" customHeight="1" x14ac:dyDescent="0.3">
      <c r="A97" s="14"/>
      <c r="B97" s="1"/>
      <c r="C97" s="1"/>
      <c r="D97" s="80"/>
      <c r="E97" s="1"/>
      <c r="F97" s="115"/>
      <c r="G97" s="227"/>
      <c r="H97" s="114"/>
      <c r="I97" s="227"/>
      <c r="J97" s="115"/>
      <c r="K97" s="227"/>
      <c r="L97" s="114"/>
    </row>
    <row r="98" spans="1:12" ht="16.5" customHeight="1" thickBot="1" x14ac:dyDescent="0.35">
      <c r="A98" s="1" t="s">
        <v>189</v>
      </c>
      <c r="B98" s="1"/>
      <c r="C98" s="1"/>
      <c r="D98" s="80"/>
      <c r="E98" s="1"/>
      <c r="F98" s="231">
        <f>SUM(F94:F96)</f>
        <v>406146186</v>
      </c>
      <c r="G98" s="227"/>
      <c r="H98" s="232">
        <f>SUM(H94:H96)</f>
        <v>270928148</v>
      </c>
      <c r="I98" s="227"/>
      <c r="J98" s="231">
        <f>SUM(J94:J96)</f>
        <v>310190889</v>
      </c>
      <c r="K98" s="227"/>
      <c r="L98" s="232">
        <f>SUM(L94:L96)</f>
        <v>127908796</v>
      </c>
    </row>
    <row r="99" spans="1:12" ht="16.5" customHeight="1" thickTop="1" x14ac:dyDescent="0.3">
      <c r="B99" s="1"/>
      <c r="C99" s="1"/>
      <c r="D99" s="80"/>
      <c r="E99" s="1"/>
      <c r="F99" s="115"/>
      <c r="G99" s="227"/>
      <c r="H99" s="114"/>
      <c r="I99" s="227"/>
      <c r="J99" s="115"/>
      <c r="K99" s="227"/>
      <c r="L99" s="114"/>
    </row>
    <row r="100" spans="1:12" ht="16.5" customHeight="1" x14ac:dyDescent="0.3">
      <c r="A100" s="1" t="s">
        <v>190</v>
      </c>
      <c r="B100" s="14"/>
      <c r="C100" s="1"/>
      <c r="D100" s="80"/>
      <c r="E100" s="1"/>
      <c r="F100" s="115"/>
      <c r="G100" s="227"/>
      <c r="H100" s="114"/>
      <c r="I100" s="227"/>
      <c r="J100" s="115"/>
      <c r="K100" s="227"/>
      <c r="L100" s="114"/>
    </row>
    <row r="101" spans="1:12" ht="16.5" customHeight="1" x14ac:dyDescent="0.3">
      <c r="A101" s="3" t="s">
        <v>191</v>
      </c>
      <c r="B101" s="14"/>
      <c r="C101" s="1"/>
      <c r="D101" s="80"/>
      <c r="E101" s="1"/>
      <c r="F101" s="115">
        <v>0</v>
      </c>
      <c r="G101" s="227"/>
      <c r="H101" s="114">
        <v>2924498</v>
      </c>
      <c r="I101" s="227"/>
      <c r="J101" s="221">
        <v>0</v>
      </c>
      <c r="K101" s="227"/>
      <c r="L101" s="114">
        <v>0</v>
      </c>
    </row>
    <row r="102" spans="1:12" ht="16.5" customHeight="1" x14ac:dyDescent="0.3">
      <c r="A102" s="3" t="s">
        <v>215</v>
      </c>
      <c r="B102" s="14"/>
      <c r="C102" s="1"/>
      <c r="D102" s="80"/>
      <c r="E102" s="1"/>
      <c r="F102" s="115">
        <v>0</v>
      </c>
      <c r="G102" s="227"/>
      <c r="H102" s="114">
        <v>0</v>
      </c>
      <c r="I102" s="227"/>
      <c r="J102" s="221">
        <v>0</v>
      </c>
      <c r="K102" s="227"/>
      <c r="L102" s="114">
        <v>2122377</v>
      </c>
    </row>
    <row r="103" spans="1:12" ht="16.5" customHeight="1" x14ac:dyDescent="0.3">
      <c r="A103" s="3" t="s">
        <v>194</v>
      </c>
      <c r="B103" s="14"/>
      <c r="C103" s="1"/>
      <c r="D103" s="36">
        <v>8</v>
      </c>
      <c r="E103" s="1"/>
      <c r="F103" s="115">
        <v>7473866</v>
      </c>
      <c r="G103" s="227"/>
      <c r="H103" s="213">
        <v>0</v>
      </c>
      <c r="I103" s="227"/>
      <c r="J103" s="221">
        <v>0</v>
      </c>
      <c r="K103" s="227"/>
      <c r="L103" s="213">
        <v>0</v>
      </c>
    </row>
    <row r="104" spans="1:12" ht="16.5" customHeight="1" x14ac:dyDescent="0.3">
      <c r="A104" s="3" t="s">
        <v>231</v>
      </c>
      <c r="B104" s="14"/>
      <c r="C104" s="1"/>
      <c r="D104" s="36">
        <v>8</v>
      </c>
      <c r="E104" s="1"/>
      <c r="F104" s="115">
        <v>11116499</v>
      </c>
      <c r="G104" s="227"/>
      <c r="H104" s="213">
        <v>0</v>
      </c>
      <c r="I104" s="227"/>
      <c r="J104" s="221">
        <v>0</v>
      </c>
      <c r="K104" s="227"/>
      <c r="L104" s="213">
        <v>0</v>
      </c>
    </row>
    <row r="105" spans="1:12" ht="16.5" customHeight="1" x14ac:dyDescent="0.3">
      <c r="A105" s="14" t="s">
        <v>192</v>
      </c>
      <c r="B105" s="14"/>
      <c r="C105" s="1"/>
      <c r="D105" s="14"/>
      <c r="E105" s="1"/>
      <c r="F105" s="115"/>
      <c r="G105" s="213"/>
      <c r="H105" s="14"/>
      <c r="I105" s="213"/>
      <c r="J105" s="221"/>
      <c r="K105" s="227"/>
      <c r="L105" s="14"/>
    </row>
    <row r="106" spans="1:12" ht="16.5" customHeight="1" x14ac:dyDescent="0.3">
      <c r="A106" s="1"/>
      <c r="B106" s="14" t="s">
        <v>193</v>
      </c>
      <c r="C106" s="1"/>
      <c r="D106" s="36" t="s">
        <v>17</v>
      </c>
      <c r="E106" s="1"/>
      <c r="F106" s="115">
        <v>0</v>
      </c>
      <c r="G106" s="227"/>
      <c r="H106" s="213">
        <v>0</v>
      </c>
      <c r="I106" s="227"/>
      <c r="J106" s="221">
        <v>130000000</v>
      </c>
      <c r="K106" s="227"/>
      <c r="L106" s="213">
        <v>0</v>
      </c>
    </row>
    <row r="107" spans="1:12" ht="16.5" customHeight="1" x14ac:dyDescent="0.3">
      <c r="A107" s="3" t="s">
        <v>213</v>
      </c>
      <c r="B107" s="14"/>
      <c r="C107" s="1"/>
      <c r="D107" s="80"/>
      <c r="E107" s="1"/>
      <c r="F107" s="115"/>
      <c r="G107" s="227"/>
      <c r="H107" s="213"/>
      <c r="I107" s="227"/>
      <c r="J107" s="221"/>
      <c r="K107" s="227"/>
      <c r="L107" s="213"/>
    </row>
    <row r="108" spans="1:12" ht="16.5" customHeight="1" x14ac:dyDescent="0.3">
      <c r="B108" s="14" t="s">
        <v>195</v>
      </c>
      <c r="C108" s="1"/>
      <c r="D108" s="36" t="s">
        <v>201</v>
      </c>
      <c r="E108" s="1"/>
      <c r="F108" s="115">
        <v>201759264</v>
      </c>
      <c r="G108" s="227"/>
      <c r="H108" s="213">
        <v>0</v>
      </c>
      <c r="I108" s="227"/>
      <c r="J108" s="221">
        <v>0</v>
      </c>
      <c r="K108" s="227"/>
      <c r="L108" s="213">
        <v>0</v>
      </c>
    </row>
    <row r="109" spans="1:12" ht="16.5" customHeight="1" x14ac:dyDescent="0.3">
      <c r="B109" s="14"/>
      <c r="C109" s="1"/>
      <c r="D109" s="80"/>
      <c r="E109" s="1"/>
      <c r="F109" s="114"/>
      <c r="G109" s="227"/>
      <c r="H109" s="114"/>
      <c r="I109" s="227"/>
      <c r="J109" s="114"/>
      <c r="K109" s="227"/>
      <c r="L109" s="114"/>
    </row>
    <row r="110" spans="1:12" ht="16.5" customHeight="1" x14ac:dyDescent="0.3">
      <c r="B110" s="14"/>
      <c r="C110" s="1"/>
      <c r="D110" s="80"/>
      <c r="E110" s="1"/>
      <c r="F110" s="114"/>
      <c r="G110" s="227"/>
      <c r="H110" s="114"/>
      <c r="I110" s="227"/>
      <c r="J110" s="114"/>
      <c r="K110" s="227"/>
      <c r="L110" s="114"/>
    </row>
    <row r="111" spans="1:12" ht="16.5" customHeight="1" x14ac:dyDescent="0.3">
      <c r="B111" s="14"/>
      <c r="C111" s="1"/>
      <c r="D111" s="80"/>
      <c r="E111" s="1"/>
      <c r="F111" s="114"/>
      <c r="G111" s="227"/>
      <c r="H111" s="114"/>
      <c r="I111" s="227"/>
      <c r="J111" s="114"/>
      <c r="K111" s="227"/>
      <c r="L111" s="114"/>
    </row>
    <row r="112" spans="1:12" ht="17.25" customHeight="1" x14ac:dyDescent="0.3">
      <c r="B112" s="14"/>
      <c r="C112" s="1"/>
      <c r="D112" s="80"/>
      <c r="E112" s="1"/>
      <c r="F112" s="114"/>
      <c r="G112" s="227"/>
      <c r="H112" s="114"/>
      <c r="I112" s="227"/>
      <c r="J112" s="233"/>
      <c r="K112" s="227"/>
      <c r="L112" s="114"/>
    </row>
    <row r="113" spans="1:12" ht="2.1" customHeight="1" x14ac:dyDescent="0.3">
      <c r="B113" s="14"/>
      <c r="C113" s="1"/>
      <c r="D113" s="80"/>
      <c r="E113" s="1"/>
      <c r="F113" s="114"/>
      <c r="G113" s="227"/>
      <c r="H113" s="114"/>
      <c r="I113" s="227"/>
      <c r="J113" s="233"/>
      <c r="K113" s="227"/>
      <c r="L113" s="114"/>
    </row>
    <row r="114" spans="1:12" ht="21.9" customHeight="1" x14ac:dyDescent="0.3">
      <c r="A114" s="10" t="str">
        <f>A60</f>
        <v>The accompanying notes form part of this interim financial information.</v>
      </c>
      <c r="B114" s="10"/>
      <c r="C114" s="10"/>
      <c r="D114" s="234"/>
      <c r="E114" s="10"/>
      <c r="F114" s="11"/>
      <c r="G114" s="10"/>
      <c r="H114" s="11"/>
      <c r="I114" s="234"/>
      <c r="J114" s="11"/>
      <c r="K114" s="10"/>
      <c r="L114" s="11"/>
    </row>
  </sheetData>
  <mergeCells count="8">
    <mergeCell ref="F67:H67"/>
    <mergeCell ref="J67:L67"/>
    <mergeCell ref="F6:H6"/>
    <mergeCell ref="J6:L6"/>
    <mergeCell ref="F7:H7"/>
    <mergeCell ref="J7:L7"/>
    <mergeCell ref="F66:H66"/>
    <mergeCell ref="J66:L66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5-6 (3m)</vt:lpstr>
      <vt:lpstr>7-8 (6m)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Soracha Pakaporn</cp:lastModifiedBy>
  <cp:lastPrinted>2023-08-11T03:01:00Z</cp:lastPrinted>
  <dcterms:created xsi:type="dcterms:W3CDTF">2023-08-03T07:15:32Z</dcterms:created>
  <dcterms:modified xsi:type="dcterms:W3CDTF">2023-08-11T09:56:11Z</dcterms:modified>
</cp:coreProperties>
</file>