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040" windowHeight="12360" tabRatio="802" activeTab="5"/>
  </bookViews>
  <sheets>
    <sheet name="BS3-4" sheetId="7" r:id="rId1"/>
    <sheet name="PL5-6(3M)" sheetId="2" r:id="rId2"/>
    <sheet name="PL7-8 (6M)" sheetId="8" r:id="rId3"/>
    <sheet name="SH9-10" sheetId="3" r:id="rId4"/>
    <sheet name="SH11-12" sheetId="4" r:id="rId5"/>
    <sheet name="Cash flows13-14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5" l="1"/>
  <c r="B28" i="5"/>
  <c r="F22" i="5"/>
  <c r="B22" i="5"/>
  <c r="F74" i="5"/>
  <c r="D27" i="8"/>
  <c r="D84" i="7"/>
  <c r="E84" i="7"/>
  <c r="F84" i="7"/>
  <c r="H84" i="7"/>
  <c r="I84" i="7"/>
  <c r="M44" i="3" l="1"/>
  <c r="Q44" i="3" s="1"/>
  <c r="Q45" i="3" s="1"/>
  <c r="I45" i="3"/>
  <c r="K45" i="3"/>
  <c r="O45" i="3"/>
  <c r="M45" i="3" l="1"/>
  <c r="K51" i="4" l="1"/>
  <c r="G51" i="4"/>
  <c r="E51" i="4"/>
  <c r="C51" i="4"/>
  <c r="K44" i="4" l="1"/>
  <c r="I44" i="4"/>
  <c r="M43" i="4"/>
  <c r="M44" i="4" s="1"/>
  <c r="H10" i="5" l="1"/>
  <c r="D10" i="5"/>
  <c r="F32" i="8"/>
  <c r="M40" i="3" l="1"/>
  <c r="M13" i="3" l="1"/>
  <c r="M22" i="4"/>
  <c r="M48" i="4"/>
  <c r="M39" i="4"/>
  <c r="M13" i="4"/>
  <c r="J32" i="8"/>
  <c r="J33" i="8" s="1"/>
  <c r="J32" i="2"/>
  <c r="J33" i="2" s="1"/>
  <c r="F32" i="2"/>
  <c r="F33" i="2" s="1"/>
  <c r="B58" i="5"/>
  <c r="F58" i="5"/>
  <c r="H58" i="5"/>
  <c r="D58" i="5"/>
  <c r="C49" i="4"/>
  <c r="E49" i="4"/>
  <c r="G49" i="4"/>
  <c r="K49" i="4"/>
  <c r="C25" i="4"/>
  <c r="E25" i="4"/>
  <c r="G25" i="4"/>
  <c r="K23" i="4"/>
  <c r="M17" i="4"/>
  <c r="M18" i="4" s="1"/>
  <c r="K18" i="4"/>
  <c r="K25" i="4" s="1"/>
  <c r="I18" i="4"/>
  <c r="I21" i="4"/>
  <c r="M21" i="4" s="1"/>
  <c r="M49" i="3"/>
  <c r="K50" i="3"/>
  <c r="K52" i="3" s="1"/>
  <c r="M22" i="3"/>
  <c r="K21" i="3"/>
  <c r="K23" i="3" s="1"/>
  <c r="L25" i="3"/>
  <c r="I21" i="3"/>
  <c r="M21" i="3" s="1"/>
  <c r="O18" i="3"/>
  <c r="K18" i="3"/>
  <c r="I18" i="3"/>
  <c r="M17" i="3"/>
  <c r="Q17" i="3" s="1"/>
  <c r="Q18" i="3" s="1"/>
  <c r="D33" i="8"/>
  <c r="I52" i="8"/>
  <c r="I50" i="8" s="1"/>
  <c r="G52" i="8"/>
  <c r="G50" i="8" s="1"/>
  <c r="E52" i="8"/>
  <c r="E50" i="8" s="1"/>
  <c r="I33" i="8"/>
  <c r="H33" i="8"/>
  <c r="G33" i="8"/>
  <c r="E33" i="8"/>
  <c r="F33" i="8"/>
  <c r="J19" i="8"/>
  <c r="H19" i="8"/>
  <c r="F19" i="8"/>
  <c r="D19" i="8"/>
  <c r="J13" i="8"/>
  <c r="H13" i="8"/>
  <c r="F13" i="8"/>
  <c r="D13" i="8"/>
  <c r="E50" i="2"/>
  <c r="G50" i="2"/>
  <c r="I50" i="2"/>
  <c r="G52" i="2"/>
  <c r="I52" i="2"/>
  <c r="E52" i="2"/>
  <c r="H33" i="2"/>
  <c r="D33" i="2"/>
  <c r="E33" i="2"/>
  <c r="G33" i="2"/>
  <c r="I33" i="2"/>
  <c r="D19" i="2"/>
  <c r="H21" i="8" l="1"/>
  <c r="H25" i="8" s="1"/>
  <c r="H27" i="8" s="1"/>
  <c r="H39" i="8" s="1"/>
  <c r="K25" i="3"/>
  <c r="M18" i="3"/>
  <c r="D21" i="8"/>
  <c r="D25" i="8" s="1"/>
  <c r="D34" i="8" s="1"/>
  <c r="D52" i="8" s="1"/>
  <c r="D50" i="8" s="1"/>
  <c r="J21" i="8"/>
  <c r="J25" i="8" s="1"/>
  <c r="J27" i="8" s="1"/>
  <c r="J39" i="8" s="1"/>
  <c r="J37" i="8" s="1"/>
  <c r="F21" i="8"/>
  <c r="F25" i="8" s="1"/>
  <c r="F27" i="8" s="1"/>
  <c r="F39" i="8" s="1"/>
  <c r="F37" i="8" s="1"/>
  <c r="H34" i="8" l="1"/>
  <c r="H52" i="8" s="1"/>
  <c r="H54" i="8" s="1"/>
  <c r="H37" i="8"/>
  <c r="F26" i="5"/>
  <c r="F36" i="5" s="1"/>
  <c r="F38" i="5" s="1"/>
  <c r="I47" i="4"/>
  <c r="M47" i="4" s="1"/>
  <c r="D39" i="8"/>
  <c r="J34" i="8"/>
  <c r="J52" i="8" s="1"/>
  <c r="J54" i="8" s="1"/>
  <c r="F34" i="8"/>
  <c r="F52" i="8" s="1"/>
  <c r="F54" i="8" s="1"/>
  <c r="D54" i="8"/>
  <c r="H50" i="8"/>
  <c r="D37" i="8" l="1"/>
  <c r="B10" i="5"/>
  <c r="I48" i="3"/>
  <c r="M48" i="3" s="1"/>
  <c r="M50" i="3" s="1"/>
  <c r="F50" i="8"/>
  <c r="J50" i="8"/>
  <c r="M52" i="3" l="1"/>
  <c r="M55" i="3"/>
  <c r="I47" i="7"/>
  <c r="C81" i="5" l="1"/>
  <c r="E81" i="5"/>
  <c r="G81" i="5"/>
  <c r="H71" i="5" l="1"/>
  <c r="D71" i="5"/>
  <c r="J49" i="4"/>
  <c r="P50" i="3"/>
  <c r="P52" i="3" s="1"/>
  <c r="O50" i="3"/>
  <c r="O52" i="3" s="1"/>
  <c r="N50" i="3"/>
  <c r="N52" i="3" s="1"/>
  <c r="J50" i="3"/>
  <c r="J52" i="3" s="1"/>
  <c r="H50" i="3"/>
  <c r="H52" i="3" s="1"/>
  <c r="G50" i="3"/>
  <c r="G52" i="3" s="1"/>
  <c r="F50" i="3"/>
  <c r="F52" i="3" s="1"/>
  <c r="E50" i="3"/>
  <c r="E52" i="3" s="1"/>
  <c r="D50" i="3"/>
  <c r="D52" i="3" s="1"/>
  <c r="C50" i="3"/>
  <c r="C52" i="3" s="1"/>
  <c r="Q49" i="3"/>
  <c r="Q40" i="3" l="1"/>
  <c r="J19" i="2"/>
  <c r="J13" i="2"/>
  <c r="F19" i="2"/>
  <c r="F13" i="2"/>
  <c r="J21" i="2" l="1"/>
  <c r="J25" i="2" s="1"/>
  <c r="J27" i="2" s="1"/>
  <c r="J34" i="2" s="1"/>
  <c r="J52" i="2" s="1"/>
  <c r="J50" i="2" s="1"/>
  <c r="F21" i="2"/>
  <c r="F25" i="2" s="1"/>
  <c r="F27" i="2" s="1"/>
  <c r="D26" i="5" s="1"/>
  <c r="D36" i="5" s="1"/>
  <c r="D38" i="5" s="1"/>
  <c r="D73" i="5" s="1"/>
  <c r="D75" i="5" s="1"/>
  <c r="I57" i="7"/>
  <c r="E47" i="7"/>
  <c r="E57" i="7" s="1"/>
  <c r="I79" i="7"/>
  <c r="I81" i="7" s="1"/>
  <c r="I64" i="7"/>
  <c r="I32" i="7"/>
  <c r="I19" i="7"/>
  <c r="E79" i="7"/>
  <c r="E81" i="7" s="1"/>
  <c r="E64" i="7"/>
  <c r="E32" i="7"/>
  <c r="E19" i="7"/>
  <c r="G79" i="7"/>
  <c r="G81" i="7" s="1"/>
  <c r="C79" i="7"/>
  <c r="G64" i="7"/>
  <c r="C64" i="7"/>
  <c r="G57" i="7"/>
  <c r="C57" i="7"/>
  <c r="G32" i="7"/>
  <c r="C32" i="7"/>
  <c r="K31" i="7"/>
  <c r="M31" i="7" s="1"/>
  <c r="G19" i="7"/>
  <c r="K18" i="7"/>
  <c r="O17" i="7"/>
  <c r="K17" i="7"/>
  <c r="K11" i="7"/>
  <c r="C19" i="7"/>
  <c r="J39" i="2" l="1"/>
  <c r="F34" i="2"/>
  <c r="F52" i="2" s="1"/>
  <c r="F50" i="2" s="1"/>
  <c r="F39" i="2"/>
  <c r="F37" i="2" s="1"/>
  <c r="H26" i="5"/>
  <c r="H36" i="5" s="1"/>
  <c r="H38" i="5" s="1"/>
  <c r="H73" i="5" s="1"/>
  <c r="H75" i="5" s="1"/>
  <c r="C81" i="7"/>
  <c r="C34" i="7"/>
  <c r="I34" i="7"/>
  <c r="E66" i="7"/>
  <c r="E83" i="7" s="1"/>
  <c r="G66" i="7"/>
  <c r="G83" i="7" s="1"/>
  <c r="P17" i="7"/>
  <c r="G34" i="7"/>
  <c r="M17" i="7"/>
  <c r="I66" i="7"/>
  <c r="I83" i="7" s="1"/>
  <c r="E34" i="7"/>
  <c r="C66" i="7"/>
  <c r="G84" i="7" l="1"/>
  <c r="J37" i="2"/>
  <c r="F54" i="2"/>
  <c r="J54" i="2"/>
  <c r="C83" i="7"/>
  <c r="C84" i="7" s="1"/>
  <c r="G35" i="7"/>
  <c r="I35" i="7"/>
  <c r="E35" i="7"/>
  <c r="C35" i="7" l="1"/>
  <c r="J23" i="4"/>
  <c r="P23" i="3"/>
  <c r="P25" i="3" s="1"/>
  <c r="O23" i="3"/>
  <c r="O25" i="3" s="1"/>
  <c r="N23" i="3"/>
  <c r="N25" i="3" s="1"/>
  <c r="J23" i="3"/>
  <c r="J25" i="3" s="1"/>
  <c r="H23" i="3"/>
  <c r="H25" i="3" s="1"/>
  <c r="G23" i="3"/>
  <c r="G25" i="3" s="1"/>
  <c r="F23" i="3"/>
  <c r="F25" i="3" s="1"/>
  <c r="E23" i="3"/>
  <c r="E25" i="3" s="1"/>
  <c r="D23" i="3"/>
  <c r="D25" i="3" s="1"/>
  <c r="C23" i="3"/>
  <c r="C25" i="3" s="1"/>
  <c r="Q22" i="3"/>
  <c r="Q13" i="3"/>
  <c r="C26" i="5" l="1"/>
  <c r="E26" i="5"/>
  <c r="G26" i="5"/>
  <c r="D13" i="2"/>
  <c r="D21" i="2" s="1"/>
  <c r="H13" i="2"/>
  <c r="H19" i="2"/>
  <c r="B71" i="5"/>
  <c r="F71" i="5"/>
  <c r="H21" i="2" l="1"/>
  <c r="H25" i="2" s="1"/>
  <c r="D25" i="2" l="1"/>
  <c r="D27" i="2" s="1"/>
  <c r="D34" i="2" s="1"/>
  <c r="D52" i="2" s="1"/>
  <c r="D50" i="2" s="1"/>
  <c r="H27" i="2"/>
  <c r="D39" i="2" l="1"/>
  <c r="H34" i="2"/>
  <c r="H52" i="2" s="1"/>
  <c r="H50" i="2" s="1"/>
  <c r="H39" i="2"/>
  <c r="F73" i="5" l="1"/>
  <c r="F75" i="5" s="1"/>
  <c r="D37" i="2"/>
  <c r="H37" i="2"/>
  <c r="F76" i="5" l="1"/>
  <c r="F81" i="5"/>
  <c r="I50" i="3"/>
  <c r="I52" i="3" s="1"/>
  <c r="I55" i="3" s="1"/>
  <c r="I23" i="4"/>
  <c r="I25" i="4" s="1"/>
  <c r="M23" i="4"/>
  <c r="M25" i="4" s="1"/>
  <c r="H54" i="2"/>
  <c r="I23" i="3"/>
  <c r="I25" i="3" s="1"/>
  <c r="D54" i="2"/>
  <c r="Q48" i="3" l="1"/>
  <c r="Q50" i="3" s="1"/>
  <c r="M49" i="4"/>
  <c r="I49" i="4"/>
  <c r="I51" i="4" s="1"/>
  <c r="I54" i="4" s="1"/>
  <c r="M23" i="3"/>
  <c r="M25" i="3" s="1"/>
  <c r="Q21" i="3"/>
  <c r="Q23" i="3" s="1"/>
  <c r="Q25" i="3" s="1"/>
  <c r="B26" i="5"/>
  <c r="B36" i="5" s="1"/>
  <c r="B38" i="5" s="1"/>
  <c r="B73" i="5" s="1"/>
  <c r="M51" i="4" l="1"/>
  <c r="M53" i="4" s="1"/>
  <c r="B75" i="5"/>
  <c r="Q52" i="3"/>
  <c r="Q54" i="3" s="1"/>
  <c r="M56" i="3"/>
  <c r="B76" i="5" l="1"/>
  <c r="B81" i="5"/>
</calcChain>
</file>

<file path=xl/sharedStrings.xml><?xml version="1.0" encoding="utf-8"?>
<sst xmlns="http://schemas.openxmlformats.org/spreadsheetml/2006/main" count="420" uniqueCount="201">
  <si>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</si>
  <si>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</si>
  <si>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</si>
  <si>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</si>
  <si>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</si>
  <si>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</si>
  <si>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</si>
  <si>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</si>
  <si>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</si>
  <si>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</si>
  <si>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</si>
  <si>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</si>
  <si>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</si>
  <si>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</si>
  <si>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</si>
  <si>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</si>
  <si>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</si>
  <si>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</si>
  <si>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</si>
  <si>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</si>
  <si>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</si>
  <si>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</si>
  <si>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</si>
  <si>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</si>
  <si>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</si>
  <si>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</si>
  <si>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</si>
  <si>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</si>
  <si>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</si>
  <si>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</si>
  <si>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</si>
  <si>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</si>
  <si>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</si>
  <si>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</si>
  <si>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</si>
  <si>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</si>
  <si>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</si>
  <si>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</si>
  <si>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</si>
  <si>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</si>
  <si>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</si>
  <si>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</si>
  <si>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</si>
  <si>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</si>
  <si>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</si>
  <si>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</si>
  <si>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</si>
  <si>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</si>
  <si>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</si>
  <si>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</si>
  <si>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</si>
  <si>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</si>
  <si>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</si>
  <si>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</si>
  <si>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</si>
  <si>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</si>
  <si>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</si>
  <si>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</si>
  <si>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</si>
  <si>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</si>
  <si>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</si>
  <si>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</si>
  <si>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</si>
  <si>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</si>
  <si>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</si>
  <si>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</si>
  <si>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</si>
  <si>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</si>
  <si>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</si>
  <si>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</si>
  <si>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</si>
  <si>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</si>
  <si>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</si>
  <si>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</si>
  <si>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</si>
  <si>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กำไรจากการจำหน่ายเครื่องจักรและอุปกรณ์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</si>
  <si>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</si>
  <si>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</si>
  <si>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</si>
  <si>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</si>
  <si>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</si>
  <si>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เงินสดรับจากเงินกู้ยืมระยะสั้นจากบุคคลหรือกิจการที่เกี่ยวข้องกัน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</si>
  <si>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</si>
  <si>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</si>
  <si>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</si>
  <si>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</si>
  <si>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ของบริษัทใหญ่</t>
  </si>
  <si>
    <t>ส่วนแบ่งขาดทุนจากเงินลงทุนในบริษัทร่วม (สุทธิจากภาษี)</t>
  </si>
  <si>
    <t>ภาษีเงินได้จ่ายออก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</si>
  <si>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</si>
  <si>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</si>
  <si>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</si>
  <si>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</si>
  <si>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</si>
  <si>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</si>
  <si>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</si>
  <si>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</si>
  <si>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</si>
  <si>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</si>
  <si>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</si>
  <si>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</si>
  <si>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</si>
  <si>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</si>
  <si>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ลูกหนี้อื่น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</si>
  <si>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</si>
  <si>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</si>
  <si>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(ไม่ได้ตรวจสอบ)</t>
  </si>
  <si>
    <t>รายการที่ไม่เป็นเงินสด</t>
  </si>
  <si>
    <t>เจ้าหนี้อื่นค่าซื้อเครื่องจักรและอุปกรณ์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</si>
  <si>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</si>
  <si>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</si>
  <si>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</si>
  <si>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</t>
  </si>
  <si>
    <t xml:space="preserve">    (หุ้นสามัญจำนวน 330,000,000 หุ้น มูลค่า 1 บาทต่อหุ้น)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</si>
  <si>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</si>
  <si>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</si>
  <si>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</si>
  <si>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</si>
  <si>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</si>
  <si>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</si>
  <si>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</si>
  <si>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</si>
  <si>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</si>
  <si>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เงินปันผลจ่ายให้ผู้ถือหุ้นของบริษัท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</si>
  <si>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</si>
  <si>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</si>
  <si>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การแบ่งปันกำไร</t>
  </si>
  <si>
    <t>การแบ่งปันกำไรเบ็ดเสร็จรวม</t>
  </si>
  <si>
    <t>กลับรายการขาดทุนจากการด้อยค่าซึ่งเป็นไปตาม TFRS 9</t>
  </si>
  <si>
    <t>เจ้าหนี้หมุนเวียนอื่น</t>
  </si>
  <si>
    <t>เงินลงทุนในตราสารทุนที่ไม่อยู่ใน</t>
  </si>
  <si>
    <t xml:space="preserve">    ความต้องการของตลาด  </t>
  </si>
  <si>
    <t>สิทธิการใช้ที่ได้มาจากการทำสัญญา</t>
  </si>
  <si>
    <t>เงินให้กู้ยืมระยะสั้นแก่กิจการอื่น</t>
  </si>
  <si>
    <t xml:space="preserve">   จากสถาบันการเงิน</t>
  </si>
  <si>
    <t>2565</t>
  </si>
  <si>
    <t>ยอดคงเหลือ ณ วันที่ 1 มกราคม 2565</t>
  </si>
  <si>
    <t>เงินสดรับชำระคืนจากเงินให้กู้ยืมระยะสั้นแก่กิจการอื่น</t>
  </si>
  <si>
    <t>ผลขาดทุนจากการด้อยค่าที่รับรู้ในกำไรหรือขาดทุน</t>
  </si>
  <si>
    <t>4, 7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</si>
  <si>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</si>
  <si>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</si>
  <si>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เจ้าหนี้อื่น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</si>
  <si>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</si>
  <si>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</si>
  <si>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หนี้สินตามสัญญาเช่าการเงินที่ถึงกำหนดชำระ</t>
  </si>
  <si>
    <t xml:space="preserve">   ที่ถึงกำหนดชำระภายในหนึ่งปี </t>
  </si>
  <si>
    <t>เงินกู้ยืมระยะยาวจากสถาบันการเงิน</t>
  </si>
  <si>
    <t>2566</t>
  </si>
  <si>
    <t>ยอดคงเหลือ ณ วันที่ 1 มกราคม 2566</t>
  </si>
  <si>
    <t>2, 3</t>
  </si>
  <si>
    <t xml:space="preserve">     ขาดทุน</t>
  </si>
  <si>
    <t>2, 7</t>
  </si>
  <si>
    <t>(ขาดทุน) กำไรสำหรับงวด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</si>
  <si>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</si>
  <si>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กำไรก่อนภาษีเงินได้</t>
  </si>
  <si>
    <t>(ขาดทุน) กำไรจากกิจกรรมดำเนินงาน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</si>
  <si>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</si>
  <si>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</si>
  <si>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ปรับรายการที่กระทบ (ขาดทุน) กำไรเป็นเงินสดรับ (จ่าย)</t>
  </si>
  <si>
    <t>30 มิถุนายน</t>
  </si>
  <si>
    <t>วันที่ 30 มิถุนายน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</si>
  <si>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</si>
  <si>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</si>
  <si>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</si>
  <si>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ผลขาดทุนจากการปรับมูลค่าหนี้สินอนุพันธ์</t>
  </si>
  <si>
    <t xml:space="preserve">สำหรับงวดหกเดือนสิ้นสุด          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</si>
  <si>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</si>
  <si>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</si>
  <si>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</si>
  <si>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</si>
  <si>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</si>
  <si>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</si>
  <si>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</si>
  <si>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</si>
  <si>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การปรับมูลค่า</t>
  </si>
  <si>
    <t>หนี้สินอนุพันธ์</t>
  </si>
  <si>
    <t>องค์ประกอบอื่น</t>
  </si>
  <si>
    <t>ของส่วนของ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</si>
  <si>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</si>
  <si>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</si>
  <si>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</si>
  <si>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สำหรับงวดหกเดือนสิ้นสุด</t>
  </si>
  <si>
    <t>กำไรจากการจำหน่ายอสังหาริมทรัพย์เพื่อการลงทุน</t>
  </si>
  <si>
    <t>เงินปันผลรับ</t>
  </si>
  <si>
    <t>เงินสดรับจากการขายอสังหาริมทรัพย์เพื่อการลงทุน</t>
  </si>
  <si>
    <t>เงินสดจ่ายเพื่อให้กู้ยืมระยะยาวแก่กิจการอื่น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</si>
  <si>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</si>
  <si>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</si>
  <si>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</si>
  <si>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</si>
  <si>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</si>
  <si>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เงินสดจ่ายเพื่อชำระเงินกู้ยืมระยะยาวจากสถาบันการเงิน</t>
  </si>
  <si>
    <t>[</t>
  </si>
  <si>
    <t>กำไรจากการเปลี่ยนแปลงสัญญาเช่า</t>
  </si>
  <si>
    <t>กลับรายการค่าเผื่อมูลค่าสินค้าลดลงและสินค้าล้าสมัย</t>
  </si>
  <si>
    <t>กำไรจากอัตราแลกเปลี่ยนที่ยังไม่เกิดขึ้นจริง</t>
  </si>
  <si>
    <t xml:space="preserve">    จากสถาบันการเงินสุทธิเพิ่มขึ้น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</si>
  <si>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</si>
  <si>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</si>
  <si>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เงินสดจ่ายเพื่อซื้ออาคาร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</si>
</sst>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8" fontId="0" fillId="0" borderId="0" xfId="0" applyNumberFormat="1" applyAlignment="1">
      <alignment horizontal="righ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189" fontId="4" fillId="0" borderId="0" xfId="1" applyNumberFormat="1" applyFont="1" applyFill="1"/>
    <xf numFmtId="0" fontId="2" fillId="0" borderId="0" xfId="4" applyFont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0" fontId="0" fillId="0" borderId="0" xfId="6" applyNumberFormat="1" applyFont="1" applyFill="1" applyAlignment="1">
      <alignment horizontal="right"/>
    </xf>
    <xf numFmtId="188" fontId="0" fillId="0" borderId="0" xfId="0" applyNumberFormat="1"/>
    <xf numFmtId="189" fontId="0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188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90" fontId="0" fillId="0" borderId="0" xfId="5" applyNumberFormat="1" applyFont="1"/>
    <xf numFmtId="191" fontId="0" fillId="0" borderId="0" xfId="1" applyNumberFormat="1" applyFont="1" applyFill="1" applyBorder="1"/>
    <xf numFmtId="189" fontId="4" fillId="0" borderId="4" xfId="1" applyNumberFormat="1" applyFont="1" applyFill="1" applyBorder="1" applyAlignment="1"/>
    <xf numFmtId="191" fontId="0" fillId="0" borderId="0" xfId="5" applyNumberFormat="1" applyFont="1"/>
    <xf numFmtId="3" fontId="4" fillId="0" borderId="0" xfId="0" applyNumberFormat="1" applyFont="1" applyAlignment="1">
      <alignment wrapText="1"/>
    </xf>
    <xf numFmtId="189" fontId="4" fillId="0" borderId="0" xfId="1" applyNumberFormat="1" applyFont="1" applyFill="1" applyBorder="1" applyAlignment="1">
      <alignment wrapText="1"/>
    </xf>
    <xf numFmtId="189" fontId="0" fillId="0" borderId="0" xfId="1" applyNumberFormat="1" applyFont="1" applyFill="1" applyBorder="1" applyAlignment="1"/>
    <xf numFmtId="189" fontId="4" fillId="0" borderId="4" xfId="1" applyNumberFormat="1" applyFont="1" applyFill="1" applyBorder="1" applyAlignment="1">
      <alignment wrapText="1"/>
    </xf>
    <xf numFmtId="189" fontId="0" fillId="0" borderId="0" xfId="1" applyNumberFormat="1" applyFont="1" applyFill="1" applyBorder="1"/>
    <xf numFmtId="189" fontId="0" fillId="0" borderId="0" xfId="1" applyNumberFormat="1" applyFont="1" applyFill="1"/>
    <xf numFmtId="187" fontId="4" fillId="0" borderId="4" xfId="1" applyFont="1" applyFill="1" applyBorder="1" applyAlignment="1">
      <alignment horizontal="right"/>
    </xf>
    <xf numFmtId="0" fontId="0" fillId="0" borderId="0" xfId="0" applyAlignment="1">
      <alignment horizontal="right"/>
    </xf>
    <xf numFmtId="190" fontId="4" fillId="0" borderId="0" xfId="2" applyNumberFormat="1" applyFont="1"/>
    <xf numFmtId="0" fontId="10" fillId="0" borderId="0" xfId="0" applyFont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/>
    <xf numFmtId="190" fontId="0" fillId="0" borderId="0" xfId="2" applyNumberFormat="1" applyFont="1"/>
    <xf numFmtId="189" fontId="4" fillId="0" borderId="1" xfId="1" applyNumberFormat="1" applyFont="1" applyFill="1" applyBorder="1" applyAlignment="1">
      <alignment horizontal="center"/>
    </xf>
    <xf numFmtId="189" fontId="0" fillId="0" borderId="0" xfId="1" applyNumberFormat="1" applyFont="1" applyBorder="1" applyAlignment="1"/>
    <xf numFmtId="0" fontId="4" fillId="0" borderId="0" xfId="2" applyFont="1" applyAlignment="1">
      <alignment horizontal="left"/>
    </xf>
    <xf numFmtId="189" fontId="4" fillId="0" borderId="4" xfId="1" applyNumberFormat="1" applyFont="1" applyFill="1" applyBorder="1"/>
    <xf numFmtId="189" fontId="2" fillId="0" borderId="0" xfId="0" applyNumberFormat="1" applyFont="1"/>
    <xf numFmtId="0" fontId="1" fillId="0" borderId="0" xfId="0" applyFont="1"/>
    <xf numFmtId="1" fontId="6" fillId="0" borderId="0" xfId="2" applyNumberFormat="1" applyFont="1" applyAlignment="1">
      <alignment horizontal="center"/>
    </xf>
    <xf numFmtId="0" fontId="2" fillId="0" borderId="0" xfId="3" applyFont="1"/>
    <xf numFmtId="0" fontId="0" fillId="0" borderId="0" xfId="3" applyFont="1"/>
    <xf numFmtId="0" fontId="6" fillId="0" borderId="0" xfId="0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191" fontId="0" fillId="0" borderId="0" xfId="2" applyNumberFormat="1" applyFont="1"/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center"/>
    </xf>
    <xf numFmtId="188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8" fontId="0" fillId="0" borderId="2" xfId="0" applyNumberFormat="1" applyBorder="1"/>
    <xf numFmtId="189" fontId="0" fillId="0" borderId="2" xfId="1" applyNumberFormat="1" applyFont="1" applyFill="1" applyBorder="1"/>
    <xf numFmtId="188" fontId="4" fillId="0" borderId="4" xfId="0" applyNumberFormat="1" applyFont="1" applyBorder="1"/>
    <xf numFmtId="189" fontId="0" fillId="0" borderId="0" xfId="1" quotePrefix="1" applyNumberFormat="1" applyFont="1" applyFill="1" applyAlignment="1">
      <alignment horizontal="center"/>
    </xf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7" fontId="0" fillId="0" borderId="2" xfId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7" fontId="0" fillId="0" borderId="0" xfId="1" applyFont="1" applyFill="1"/>
    <xf numFmtId="188" fontId="4" fillId="0" borderId="0" xfId="0" applyNumberFormat="1" applyFont="1"/>
    <xf numFmtId="0" fontId="0" fillId="0" borderId="0" xfId="0" applyAlignment="1">
      <alignment horizontal="left"/>
    </xf>
    <xf numFmtId="37" fontId="4" fillId="0" borderId="0" xfId="0" applyNumberFormat="1" applyFont="1" applyAlignment="1">
      <alignment horizontal="right"/>
    </xf>
    <xf numFmtId="189" fontId="1" fillId="0" borderId="0" xfId="1" applyNumberFormat="1" applyFont="1" applyFill="1" applyBorder="1" applyAlignment="1"/>
    <xf numFmtId="0" fontId="0" fillId="0" borderId="0" xfId="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91" fontId="4" fillId="0" borderId="0" xfId="3" applyNumberFormat="1" applyFont="1" applyAlignment="1">
      <alignment horizontal="center"/>
    </xf>
    <xf numFmtId="189" fontId="0" fillId="0" borderId="0" xfId="0" applyNumberForma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87" fontId="0" fillId="0" borderId="0" xfId="0" applyNumberFormat="1"/>
    <xf numFmtId="189" fontId="0" fillId="0" borderId="0" xfId="1" quotePrefix="1" applyNumberFormat="1" applyFont="1" applyFill="1" applyAlignment="1"/>
    <xf numFmtId="189" fontId="4" fillId="0" borderId="1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 applyAlignment="1">
      <alignment horizontal="center"/>
    </xf>
    <xf numFmtId="49" fontId="0" fillId="0" borderId="0" xfId="1" applyNumberFormat="1" applyFont="1" applyFill="1"/>
    <xf numFmtId="0" fontId="0" fillId="2" borderId="0" xfId="0" applyFill="1"/>
    <xf numFmtId="189" fontId="0" fillId="0" borderId="2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Alignment="1">
      <alignment horizontal="right"/>
    </xf>
    <xf numFmtId="189" fontId="1" fillId="0" borderId="0" xfId="0" applyNumberFormat="1" applyFont="1"/>
    <xf numFmtId="188" fontId="1" fillId="0" borderId="0" xfId="0" applyNumberFormat="1" applyFont="1" applyAlignment="1">
      <alignment horizontal="right"/>
    </xf>
    <xf numFmtId="188" fontId="1" fillId="0" borderId="0" xfId="0" applyNumberFormat="1" applyFont="1"/>
    <xf numFmtId="189" fontId="0" fillId="0" borderId="2" xfId="1" applyNumberFormat="1" applyFont="1" applyBorder="1"/>
    <xf numFmtId="189" fontId="4" fillId="0" borderId="1" xfId="0" applyNumberFormat="1" applyFont="1" applyBorder="1" applyAlignment="1">
      <alignment horizontal="right"/>
    </xf>
    <xf numFmtId="189" fontId="0" fillId="0" borderId="0" xfId="1" applyNumberFormat="1" applyFont="1"/>
    <xf numFmtId="189" fontId="4" fillId="0" borderId="0" xfId="0" applyNumberFormat="1" applyFont="1" applyAlignment="1">
      <alignment horizontal="right"/>
    </xf>
    <xf numFmtId="189" fontId="4" fillId="0" borderId="3" xfId="0" applyNumberFormat="1" applyFont="1" applyBorder="1" applyAlignment="1">
      <alignment horizontal="right"/>
    </xf>
    <xf numFmtId="190" fontId="5" fillId="0" borderId="0" xfId="2" applyNumberFormat="1" applyFont="1"/>
    <xf numFmtId="191" fontId="6" fillId="0" borderId="0" xfId="2" applyNumberFormat="1" applyFont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89" fontId="4" fillId="0" borderId="0" xfId="1" quotePrefix="1" applyNumberFormat="1" applyFont="1" applyAlignment="1">
      <alignment horizontal="center"/>
    </xf>
    <xf numFmtId="189" fontId="1" fillId="0" borderId="0" xfId="1" quotePrefix="1" applyNumberFormat="1" applyFont="1" applyFill="1" applyBorder="1" applyAlignment="1">
      <alignment horizontal="center"/>
    </xf>
    <xf numFmtId="189" fontId="1" fillId="0" borderId="2" xfId="1" applyNumberFormat="1" applyFont="1" applyFill="1" applyBorder="1" applyAlignment="1">
      <alignment horizontal="center"/>
    </xf>
    <xf numFmtId="189" fontId="1" fillId="0" borderId="2" xfId="1" quotePrefix="1" applyNumberFormat="1" applyFont="1" applyFill="1" applyBorder="1" applyAlignment="1">
      <alignment horizontal="center"/>
    </xf>
    <xf numFmtId="189" fontId="1" fillId="0" borderId="1" xfId="1" applyNumberFormat="1" applyFont="1" applyFill="1" applyBorder="1" applyAlignment="1">
      <alignment horizontal="center"/>
    </xf>
    <xf numFmtId="190" fontId="1" fillId="0" borderId="0" xfId="2" applyNumberFormat="1" applyFont="1"/>
    <xf numFmtId="189" fontId="1" fillId="0" borderId="0" xfId="1" quotePrefix="1" applyNumberFormat="1" applyFont="1" applyFill="1" applyBorder="1" applyAlignment="1">
      <alignment horizontal="right"/>
    </xf>
    <xf numFmtId="189" fontId="1" fillId="0" borderId="0" xfId="1" applyNumberFormat="1" applyFont="1" applyAlignment="1">
      <alignment horizontal="right"/>
    </xf>
    <xf numFmtId="189" fontId="1" fillId="0" borderId="0" xfId="1" applyNumberFormat="1" applyFont="1" applyBorder="1" applyAlignment="1">
      <alignment horizontal="right"/>
    </xf>
    <xf numFmtId="189" fontId="1" fillId="0" borderId="2" xfId="1" applyNumberFormat="1" applyFont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0" fillId="0" borderId="0" xfId="1" quotePrefix="1" applyNumberFormat="1" applyFont="1" applyAlignment="1">
      <alignment horizontal="center"/>
    </xf>
    <xf numFmtId="189" fontId="4" fillId="0" borderId="0" xfId="1" quotePrefix="1" applyNumberFormat="1" applyFont="1" applyBorder="1" applyAlignment="1">
      <alignment horizontal="center"/>
    </xf>
    <xf numFmtId="189" fontId="4" fillId="0" borderId="2" xfId="1" quotePrefix="1" applyNumberFormat="1" applyFont="1" applyFill="1" applyBorder="1" applyAlignment="1">
      <alignment horizontal="center"/>
    </xf>
    <xf numFmtId="187" fontId="0" fillId="0" borderId="2" xfId="1" applyFont="1" applyBorder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89" fontId="4" fillId="0" borderId="1" xfId="1" applyNumberFormat="1" applyFont="1" applyBorder="1" applyAlignment="1">
      <alignment horizontal="center"/>
    </xf>
    <xf numFmtId="189" fontId="4" fillId="0" borderId="0" xfId="1" applyNumberFormat="1" applyFont="1" applyAlignment="1">
      <alignment horizontal="right"/>
    </xf>
    <xf numFmtId="189" fontId="0" fillId="0" borderId="0" xfId="1" applyNumberFormat="1" applyFont="1" applyBorder="1" applyAlignment="1">
      <alignment horizontal="center"/>
    </xf>
    <xf numFmtId="189" fontId="4" fillId="0" borderId="0" xfId="1" applyNumberFormat="1" applyFont="1" applyBorder="1" applyAlignment="1">
      <alignment horizontal="center"/>
    </xf>
    <xf numFmtId="189" fontId="4" fillId="0" borderId="4" xfId="1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center"/>
    </xf>
    <xf numFmtId="189" fontId="4" fillId="0" borderId="4" xfId="1" applyNumberFormat="1" applyFont="1" applyBorder="1" applyAlignment="1">
      <alignment horizontal="right"/>
    </xf>
    <xf numFmtId="187" fontId="4" fillId="0" borderId="0" xfId="1" applyFont="1" applyFill="1"/>
    <xf numFmtId="187" fontId="12" fillId="0" borderId="0" xfId="1" applyFont="1" applyFill="1"/>
    <xf numFmtId="189" fontId="4" fillId="0" borderId="4" xfId="1" applyNumberFormat="1" applyFont="1" applyBorder="1"/>
    <xf numFmtId="189" fontId="0" fillId="0" borderId="0" xfId="1" applyNumberFormat="1" applyFont="1" applyBorder="1"/>
    <xf numFmtId="188" fontId="0" fillId="0" borderId="2" xfId="0" applyNumberFormat="1" applyBorder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91" fontId="4" fillId="0" borderId="0" xfId="3" applyNumberFormat="1" applyFont="1" applyAlignment="1">
      <alignment horizontal="center"/>
    </xf>
  </cellXfs>
  <cellStyles count="8">
    <cellStyle name="Comma" xfId="1" builtinId="3"/>
    <cellStyle name="Comma 2" xfId="7"/>
    <cellStyle name="Normal" xfId="0" builtinId="0"/>
    <cellStyle name="Normal 4" xfId="2"/>
    <cellStyle name="Normal 4 2 2" xfId="3"/>
    <cellStyle name="Normal 5" xfId="4"/>
    <cellStyle name="Normal_AMT_BCP_TFS_Q151_Final-120508 2 2" xfId="5"/>
    <cellStyle name="Percent" xfId="6" builtinId="5"/>
  </cellStyles>
  <dxfs count="0"/>
  <tableStyles count="0" defaultTableStyle="TableStyleMedium2" defaultPivotStyle="PivotStyleLight16"/>
  <colors>
    <mruColors>
      <color rgb="FFFF99FF"/>
      <color rgb="FF66FFFF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85"/>
  <sheetViews>
    <sheetView view="pageBreakPreview" zoomScale="90" zoomScaleNormal="90" zoomScaleSheetLayoutView="90" workbookViewId="0">
      <selection activeCell="G15" sqref="G15"/>
    </sheetView>
  </sheetViews>
  <sheetFormatPr defaultColWidth="8.875" defaultRowHeight="21.6" x14ac:dyDescent="0.55000000000000004"/>
  <cols>
    <col min="1" max="1" width="47.875" customWidth="1"/>
    <col min="2" max="2" width="9.25" style="7" customWidth="1"/>
    <col min="3" max="3" width="14.375" style="38" customWidth="1"/>
    <col min="4" max="4" width="1" style="38" customWidth="1"/>
    <col min="5" max="5" width="12.75" style="38" customWidth="1"/>
    <col min="6" max="6" width="1" style="38" customWidth="1"/>
    <col min="7" max="7" width="14.375" style="38" customWidth="1"/>
    <col min="8" max="8" width="1" style="38" customWidth="1"/>
    <col min="9" max="9" width="12.75" style="38" customWidth="1"/>
    <col min="11" max="11" width="12.25" hidden="1" customWidth="1"/>
    <col min="12" max="12" width="14.625" hidden="1" customWidth="1"/>
    <col min="13" max="13" width="12.25" hidden="1" customWidth="1"/>
    <col min="14" max="14" width="0" hidden="1" customWidth="1"/>
    <col min="15" max="16" width="14.875" hidden="1" customWidth="1"/>
    <col min="17" max="17" width="12.875" customWidth="1"/>
  </cols>
  <sheetData>
    <row r="1" spans="1:11" s="3" customFormat="1" ht="23.4" x14ac:dyDescent="0.6">
      <c r="A1" s="1" t="s">
        <v>0</v>
      </c>
      <c r="B1" s="2"/>
      <c r="C1" s="81"/>
      <c r="D1" s="81"/>
      <c r="E1" s="81"/>
      <c r="F1" s="81"/>
      <c r="G1" s="81"/>
      <c r="H1" s="81"/>
      <c r="I1" s="81"/>
    </row>
    <row r="2" spans="1:11" s="3" customFormat="1" ht="21.75" customHeight="1" x14ac:dyDescent="0.6">
      <c r="A2" s="1" t="s">
        <v>1</v>
      </c>
      <c r="B2" s="2"/>
      <c r="C2" s="81"/>
      <c r="D2" s="81"/>
      <c r="E2" s="81"/>
      <c r="F2" s="81"/>
      <c r="G2" s="81"/>
      <c r="H2" s="81"/>
      <c r="I2" s="81"/>
    </row>
    <row r="3" spans="1:11" s="3" customFormat="1" ht="10.5" customHeight="1" x14ac:dyDescent="0.6">
      <c r="B3" s="4"/>
      <c r="C3" s="16"/>
      <c r="D3" s="16"/>
      <c r="E3" s="16"/>
      <c r="F3" s="16"/>
      <c r="G3" s="16"/>
      <c r="H3" s="16"/>
      <c r="I3" s="16"/>
    </row>
    <row r="4" spans="1:11" ht="21" customHeight="1" x14ac:dyDescent="0.6">
      <c r="C4" s="143" t="s">
        <v>2</v>
      </c>
      <c r="D4" s="143"/>
      <c r="E4" s="143"/>
      <c r="F4" s="143"/>
      <c r="G4" s="143" t="s">
        <v>3</v>
      </c>
      <c r="H4" s="143"/>
      <c r="I4" s="143"/>
    </row>
    <row r="5" spans="1:11" ht="21" customHeight="1" x14ac:dyDescent="0.55000000000000004">
      <c r="C5" s="20" t="s">
        <v>160</v>
      </c>
      <c r="D5" s="35"/>
      <c r="E5" s="14" t="s">
        <v>4</v>
      </c>
      <c r="F5" s="14"/>
      <c r="G5" s="20" t="s">
        <v>160</v>
      </c>
      <c r="H5" s="35"/>
      <c r="I5" s="14" t="s">
        <v>4</v>
      </c>
    </row>
    <row r="6" spans="1:11" ht="21" customHeight="1" x14ac:dyDescent="0.6">
      <c r="A6" s="1" t="s">
        <v>5</v>
      </c>
      <c r="B6" s="7" t="s">
        <v>6</v>
      </c>
      <c r="C6" s="96" t="s">
        <v>148</v>
      </c>
      <c r="D6" s="97"/>
      <c r="E6" s="96" t="s">
        <v>135</v>
      </c>
      <c r="G6" s="96" t="s">
        <v>148</v>
      </c>
      <c r="H6" s="97"/>
      <c r="I6" s="96" t="s">
        <v>135</v>
      </c>
    </row>
    <row r="7" spans="1:11" ht="21" customHeight="1" x14ac:dyDescent="0.6">
      <c r="A7" s="1"/>
      <c r="C7" s="90" t="s">
        <v>106</v>
      </c>
      <c r="D7" s="90"/>
      <c r="E7" s="90"/>
      <c r="F7" s="90"/>
      <c r="G7" s="90" t="s">
        <v>106</v>
      </c>
      <c r="H7" s="90"/>
      <c r="I7" s="90"/>
    </row>
    <row r="8" spans="1:11" ht="21.75" customHeight="1" x14ac:dyDescent="0.55000000000000004">
      <c r="C8" s="142" t="s">
        <v>7</v>
      </c>
      <c r="D8" s="142"/>
      <c r="E8" s="142"/>
      <c r="F8" s="142"/>
      <c r="G8" s="142"/>
      <c r="H8" s="142"/>
      <c r="I8" s="142"/>
    </row>
    <row r="9" spans="1:11" ht="21.75" customHeight="1" x14ac:dyDescent="0.6">
      <c r="A9" s="6" t="s">
        <v>8</v>
      </c>
      <c r="C9" s="18"/>
      <c r="D9" s="18"/>
      <c r="E9" s="18"/>
      <c r="F9" s="18"/>
      <c r="G9" s="18"/>
      <c r="H9" s="18"/>
      <c r="I9" s="18"/>
    </row>
    <row r="10" spans="1:11" ht="21.75" customHeight="1" x14ac:dyDescent="0.55000000000000004">
      <c r="A10" t="s">
        <v>9</v>
      </c>
      <c r="C10" s="18">
        <v>296007</v>
      </c>
      <c r="D10" s="18"/>
      <c r="E10" s="18">
        <v>383907</v>
      </c>
      <c r="F10" s="18"/>
      <c r="G10" s="18">
        <v>247900</v>
      </c>
      <c r="H10" s="18"/>
      <c r="I10" s="18">
        <v>336341</v>
      </c>
    </row>
    <row r="11" spans="1:11" ht="21.75" customHeight="1" x14ac:dyDescent="0.55000000000000004">
      <c r="A11" t="s">
        <v>115</v>
      </c>
      <c r="B11" s="7" t="s">
        <v>150</v>
      </c>
      <c r="C11" s="18">
        <v>611312</v>
      </c>
      <c r="D11" s="18"/>
      <c r="E11" s="18">
        <v>716398</v>
      </c>
      <c r="F11" s="18"/>
      <c r="G11" s="18">
        <v>612110</v>
      </c>
      <c r="H11" s="18"/>
      <c r="I11" s="18">
        <v>716344</v>
      </c>
      <c r="K11" s="89">
        <f>G11-I11</f>
        <v>-104234</v>
      </c>
    </row>
    <row r="12" spans="1:11" ht="21.75" hidden="1" customHeight="1" x14ac:dyDescent="0.55000000000000004">
      <c r="A12" t="s">
        <v>103</v>
      </c>
      <c r="B12" s="7" t="s">
        <v>139</v>
      </c>
      <c r="C12" s="18"/>
      <c r="D12" s="18"/>
      <c r="E12" s="18"/>
      <c r="F12" s="18"/>
      <c r="G12" s="19"/>
      <c r="H12" s="18"/>
      <c r="I12" s="19"/>
    </row>
    <row r="13" spans="1:11" ht="21.75" hidden="1" customHeight="1" x14ac:dyDescent="0.55000000000000004">
      <c r="A13" t="s">
        <v>140</v>
      </c>
      <c r="B13" s="7">
        <v>4</v>
      </c>
      <c r="C13" s="68"/>
      <c r="D13" s="18"/>
      <c r="E13" s="68"/>
      <c r="F13" s="18"/>
      <c r="G13" s="68"/>
      <c r="H13" s="18"/>
      <c r="I13" s="68"/>
    </row>
    <row r="14" spans="1:11" ht="21.75" hidden="1" customHeight="1" x14ac:dyDescent="0.55000000000000004">
      <c r="A14" t="s">
        <v>133</v>
      </c>
      <c r="C14" s="18"/>
      <c r="D14" s="18"/>
      <c r="E14" s="18">
        <v>0</v>
      </c>
      <c r="F14" s="18"/>
      <c r="G14" s="18"/>
      <c r="H14" s="18"/>
      <c r="I14" s="18">
        <v>0</v>
      </c>
    </row>
    <row r="15" spans="1:11" ht="21.75" customHeight="1" x14ac:dyDescent="0.55000000000000004">
      <c r="A15" t="s">
        <v>10</v>
      </c>
      <c r="C15" s="18"/>
      <c r="E15" s="18"/>
      <c r="G15" s="18"/>
      <c r="I15" s="18"/>
    </row>
    <row r="16" spans="1:11" ht="21.75" customHeight="1" x14ac:dyDescent="0.55000000000000004">
      <c r="A16" t="s">
        <v>100</v>
      </c>
      <c r="B16" s="91">
        <v>6</v>
      </c>
      <c r="C16" s="18">
        <v>800</v>
      </c>
      <c r="D16" s="18"/>
      <c r="E16" s="18">
        <v>1200</v>
      </c>
      <c r="F16" s="18"/>
      <c r="G16" s="18">
        <v>800</v>
      </c>
      <c r="H16" s="18"/>
      <c r="I16" s="18">
        <v>1200</v>
      </c>
    </row>
    <row r="17" spans="1:16" ht="21.75" customHeight="1" x14ac:dyDescent="0.55000000000000004">
      <c r="A17" t="s">
        <v>11</v>
      </c>
      <c r="C17" s="18">
        <v>1147351</v>
      </c>
      <c r="D17" s="18"/>
      <c r="E17" s="18">
        <v>1275031</v>
      </c>
      <c r="F17" s="18"/>
      <c r="G17" s="18">
        <v>1137401</v>
      </c>
      <c r="H17" s="18"/>
      <c r="I17" s="18">
        <v>1267202</v>
      </c>
      <c r="K17" s="89">
        <f>G17-I17</f>
        <v>-129801</v>
      </c>
      <c r="L17" s="73">
        <v>-7465172</v>
      </c>
      <c r="M17" s="89">
        <f>SUM(K17:L17)</f>
        <v>-7594973</v>
      </c>
      <c r="O17" s="73">
        <f>C17-E17</f>
        <v>-127680</v>
      </c>
      <c r="P17" s="92">
        <f>O17+L17</f>
        <v>-7592852</v>
      </c>
    </row>
    <row r="18" spans="1:16" ht="21.75" customHeight="1" x14ac:dyDescent="0.55000000000000004">
      <c r="A18" t="s">
        <v>12</v>
      </c>
      <c r="C18" s="18">
        <v>1151</v>
      </c>
      <c r="D18" s="18"/>
      <c r="E18" s="18">
        <v>981</v>
      </c>
      <c r="F18" s="18"/>
      <c r="G18" s="18">
        <v>1151</v>
      </c>
      <c r="H18" s="18"/>
      <c r="I18" s="18">
        <v>981</v>
      </c>
      <c r="K18" s="89">
        <f>G18-I18</f>
        <v>170</v>
      </c>
    </row>
    <row r="19" spans="1:16" ht="21.75" customHeight="1" x14ac:dyDescent="0.6">
      <c r="A19" s="3" t="s">
        <v>13</v>
      </c>
      <c r="C19" s="21">
        <f>SUM(C10:C18)</f>
        <v>2056621</v>
      </c>
      <c r="D19" s="64"/>
      <c r="E19" s="21">
        <f>SUM(E10:E18)</f>
        <v>2377517</v>
      </c>
      <c r="F19" s="64"/>
      <c r="G19" s="21">
        <f>SUM(G10:G18)</f>
        <v>1999362</v>
      </c>
      <c r="H19" s="64"/>
      <c r="I19" s="21">
        <f>SUM(I10:I18)</f>
        <v>2322068</v>
      </c>
    </row>
    <row r="20" spans="1:16" ht="21.75" customHeight="1" x14ac:dyDescent="0.55000000000000004">
      <c r="C20" s="18"/>
      <c r="D20" s="18"/>
      <c r="E20" s="18"/>
      <c r="F20" s="18"/>
      <c r="G20" s="18"/>
      <c r="H20" s="18"/>
      <c r="I20" s="18"/>
    </row>
    <row r="21" spans="1:16" ht="21.75" customHeight="1" x14ac:dyDescent="0.6">
      <c r="A21" s="6" t="s">
        <v>14</v>
      </c>
      <c r="C21" s="18"/>
      <c r="D21" s="18"/>
      <c r="E21" s="18"/>
      <c r="F21" s="18"/>
      <c r="G21" s="18"/>
      <c r="H21" s="18"/>
      <c r="I21" s="18"/>
    </row>
    <row r="22" spans="1:16" ht="21.75" hidden="1" customHeight="1" x14ac:dyDescent="0.55000000000000004">
      <c r="A22" t="s">
        <v>141</v>
      </c>
      <c r="B22" s="7">
        <v>9</v>
      </c>
      <c r="C22" s="20"/>
      <c r="D22" s="18"/>
      <c r="E22" s="20"/>
      <c r="F22" s="18"/>
      <c r="G22" s="18"/>
      <c r="H22" s="18"/>
      <c r="I22" s="18"/>
    </row>
    <row r="23" spans="1:16" ht="21.75" customHeight="1" x14ac:dyDescent="0.55000000000000004">
      <c r="A23" t="s">
        <v>15</v>
      </c>
      <c r="B23" s="7">
        <v>4</v>
      </c>
      <c r="C23" s="68">
        <v>0</v>
      </c>
      <c r="D23" s="18"/>
      <c r="E23" s="68">
        <v>0</v>
      </c>
      <c r="F23" s="18"/>
      <c r="G23" s="18">
        <v>10000</v>
      </c>
      <c r="H23" s="18"/>
      <c r="I23" s="18">
        <v>10000</v>
      </c>
    </row>
    <row r="24" spans="1:16" ht="21.75" customHeight="1" x14ac:dyDescent="0.55000000000000004">
      <c r="A24" t="s">
        <v>130</v>
      </c>
      <c r="C24" s="68"/>
      <c r="D24" s="18"/>
      <c r="E24" s="68"/>
      <c r="F24" s="18"/>
      <c r="G24" s="18"/>
      <c r="H24" s="18"/>
      <c r="I24" s="18"/>
    </row>
    <row r="25" spans="1:16" ht="21.75" customHeight="1" x14ac:dyDescent="0.55000000000000004">
      <c r="A25" t="s">
        <v>131</v>
      </c>
      <c r="C25" s="24">
        <v>7383</v>
      </c>
      <c r="D25" s="18"/>
      <c r="E25" s="24">
        <v>7383</v>
      </c>
      <c r="F25" s="18"/>
      <c r="G25" s="24">
        <v>7383</v>
      </c>
      <c r="H25" s="18"/>
      <c r="I25" s="24">
        <v>7383</v>
      </c>
    </row>
    <row r="26" spans="1:16" ht="21.75" customHeight="1" x14ac:dyDescent="0.55000000000000004">
      <c r="A26" t="s">
        <v>16</v>
      </c>
      <c r="C26" s="18">
        <v>0</v>
      </c>
      <c r="D26" s="18"/>
      <c r="E26" s="18">
        <v>200</v>
      </c>
      <c r="F26" s="18"/>
      <c r="G26" s="18">
        <v>0</v>
      </c>
      <c r="H26" s="18"/>
      <c r="I26" s="18">
        <v>200</v>
      </c>
    </row>
    <row r="27" spans="1:16" ht="21.75" customHeight="1" x14ac:dyDescent="0.55000000000000004">
      <c r="A27" t="s">
        <v>17</v>
      </c>
      <c r="C27" s="24">
        <v>129184</v>
      </c>
      <c r="D27" s="18"/>
      <c r="E27" s="93">
        <v>129222</v>
      </c>
      <c r="F27" s="18"/>
      <c r="G27" s="18">
        <v>129448</v>
      </c>
      <c r="H27" s="18"/>
      <c r="I27" s="18">
        <v>129486</v>
      </c>
    </row>
    <row r="28" spans="1:16" ht="21.75" customHeight="1" x14ac:dyDescent="0.55000000000000004">
      <c r="A28" t="s">
        <v>18</v>
      </c>
      <c r="B28" s="7">
        <v>5</v>
      </c>
      <c r="C28" s="24">
        <v>681980</v>
      </c>
      <c r="D28" s="18"/>
      <c r="E28" s="24">
        <v>663026</v>
      </c>
      <c r="F28" s="18"/>
      <c r="G28" s="18">
        <v>680634</v>
      </c>
      <c r="H28" s="18"/>
      <c r="I28" s="18">
        <v>661384</v>
      </c>
    </row>
    <row r="29" spans="1:16" ht="21.75" customHeight="1" x14ac:dyDescent="0.55000000000000004">
      <c r="A29" t="s">
        <v>114</v>
      </c>
      <c r="C29" s="24">
        <v>13370</v>
      </c>
      <c r="D29" s="18"/>
      <c r="E29" s="24">
        <v>11168</v>
      </c>
      <c r="F29" s="18"/>
      <c r="G29" s="18">
        <v>13370</v>
      </c>
      <c r="H29" s="18"/>
      <c r="I29" s="18">
        <v>11168</v>
      </c>
    </row>
    <row r="30" spans="1:16" ht="21.75" customHeight="1" x14ac:dyDescent="0.6">
      <c r="A30" t="s">
        <v>19</v>
      </c>
      <c r="C30" s="24">
        <v>39825</v>
      </c>
      <c r="D30" s="18"/>
      <c r="E30" s="24">
        <v>44851</v>
      </c>
      <c r="F30" s="18"/>
      <c r="G30" s="18">
        <v>39772</v>
      </c>
      <c r="H30" s="18"/>
      <c r="I30" s="18">
        <v>44507</v>
      </c>
      <c r="K30" s="1"/>
    </row>
    <row r="31" spans="1:16" ht="21.75" customHeight="1" x14ac:dyDescent="0.55000000000000004">
      <c r="A31" t="s">
        <v>20</v>
      </c>
      <c r="C31" s="24">
        <v>15203</v>
      </c>
      <c r="D31" s="18"/>
      <c r="E31" s="24">
        <v>12877</v>
      </c>
      <c r="F31" s="18"/>
      <c r="G31" s="18">
        <v>14941</v>
      </c>
      <c r="H31" s="18"/>
      <c r="I31" s="18">
        <v>12588</v>
      </c>
      <c r="K31" s="89">
        <f>G31-I31</f>
        <v>2353</v>
      </c>
      <c r="L31" s="73">
        <v>204500</v>
      </c>
      <c r="M31" s="92">
        <f>K31-L31</f>
        <v>-202147</v>
      </c>
    </row>
    <row r="32" spans="1:16" ht="21.75" customHeight="1" x14ac:dyDescent="0.6">
      <c r="A32" s="3" t="s">
        <v>21</v>
      </c>
      <c r="C32" s="94">
        <f>SUM(C22:C31)</f>
        <v>886945</v>
      </c>
      <c r="D32" s="64"/>
      <c r="E32" s="94">
        <f>SUM(E22:E31)</f>
        <v>868727</v>
      </c>
      <c r="F32" s="64"/>
      <c r="G32" s="21">
        <f>SUM(G22:G31)</f>
        <v>895548</v>
      </c>
      <c r="H32" s="64"/>
      <c r="I32" s="21">
        <f>SUM(I22:I31)</f>
        <v>876716</v>
      </c>
      <c r="K32" s="1"/>
    </row>
    <row r="33" spans="1:9" ht="6.15" customHeight="1" x14ac:dyDescent="0.6">
      <c r="A33" s="3"/>
      <c r="D33" s="18"/>
      <c r="F33" s="18"/>
      <c r="H33" s="18"/>
    </row>
    <row r="34" spans="1:9" ht="21.75" customHeight="1" thickBot="1" x14ac:dyDescent="0.65">
      <c r="A34" s="3" t="s">
        <v>22</v>
      </c>
      <c r="C34" s="82">
        <f>SUM(C19+C32)</f>
        <v>2943566</v>
      </c>
      <c r="D34" s="64"/>
      <c r="E34" s="82">
        <f>SUM(E19+E32)</f>
        <v>3246244</v>
      </c>
      <c r="F34" s="64"/>
      <c r="G34" s="82">
        <f>SUM(G19+G32)</f>
        <v>2894910</v>
      </c>
      <c r="H34" s="64"/>
      <c r="I34" s="82">
        <f>SUM(I19+I32)</f>
        <v>3198784</v>
      </c>
    </row>
    <row r="35" spans="1:9" ht="21.75" customHeight="1" thickTop="1" x14ac:dyDescent="0.6">
      <c r="A35" s="3"/>
      <c r="C35" s="95">
        <f>C34-C83</f>
        <v>0</v>
      </c>
      <c r="D35" s="83"/>
      <c r="E35" s="95">
        <f>E34-E83</f>
        <v>0</v>
      </c>
      <c r="F35" s="83"/>
      <c r="G35" s="95">
        <f>G34-G83</f>
        <v>0</v>
      </c>
      <c r="H35" s="83"/>
      <c r="I35" s="95">
        <f>I34-I83</f>
        <v>0</v>
      </c>
    </row>
    <row r="36" spans="1:9" s="1" customFormat="1" ht="23.4" x14ac:dyDescent="0.6">
      <c r="A36" s="1" t="s">
        <v>0</v>
      </c>
      <c r="B36" s="2"/>
      <c r="C36" s="81"/>
      <c r="D36" s="81"/>
      <c r="E36" s="81"/>
      <c r="F36" s="81"/>
      <c r="G36" s="81"/>
      <c r="H36" s="81"/>
      <c r="I36" s="81"/>
    </row>
    <row r="37" spans="1:9" s="1" customFormat="1" ht="22.5" customHeight="1" x14ac:dyDescent="0.6">
      <c r="A37" s="1" t="s">
        <v>1</v>
      </c>
      <c r="B37" s="2"/>
      <c r="C37" s="81"/>
      <c r="D37" s="81"/>
      <c r="E37" s="81"/>
      <c r="F37" s="81"/>
      <c r="G37" s="81"/>
      <c r="H37" s="81"/>
      <c r="I37" s="81"/>
    </row>
    <row r="38" spans="1:9" s="1" customFormat="1" ht="10.5" customHeight="1" x14ac:dyDescent="0.6">
      <c r="B38" s="2"/>
      <c r="C38" s="81"/>
      <c r="D38" s="81"/>
      <c r="E38" s="81"/>
      <c r="F38" s="81"/>
      <c r="G38" s="81"/>
      <c r="H38" s="81"/>
      <c r="I38" s="81"/>
    </row>
    <row r="39" spans="1:9" ht="21" customHeight="1" x14ac:dyDescent="0.6">
      <c r="C39" s="143" t="s">
        <v>2</v>
      </c>
      <c r="D39" s="143"/>
      <c r="E39" s="143"/>
      <c r="F39" s="100"/>
      <c r="G39" s="143" t="s">
        <v>3</v>
      </c>
      <c r="H39" s="143"/>
      <c r="I39" s="143"/>
    </row>
    <row r="40" spans="1:9" ht="21" customHeight="1" x14ac:dyDescent="0.55000000000000004">
      <c r="C40" s="20" t="s">
        <v>160</v>
      </c>
      <c r="D40" s="35"/>
      <c r="E40" s="14" t="s">
        <v>4</v>
      </c>
      <c r="F40" s="14"/>
      <c r="G40" s="20" t="s">
        <v>160</v>
      </c>
      <c r="H40" s="35"/>
      <c r="I40" s="14" t="s">
        <v>4</v>
      </c>
    </row>
    <row r="41" spans="1:9" ht="21" customHeight="1" x14ac:dyDescent="0.55000000000000004">
      <c r="A41" s="11" t="s">
        <v>23</v>
      </c>
      <c r="B41" s="7" t="s">
        <v>6</v>
      </c>
      <c r="C41" s="96" t="s">
        <v>148</v>
      </c>
      <c r="D41" s="97"/>
      <c r="E41" s="96" t="s">
        <v>135</v>
      </c>
      <c r="G41" s="96" t="s">
        <v>148</v>
      </c>
      <c r="H41" s="97"/>
      <c r="I41" s="96" t="s">
        <v>135</v>
      </c>
    </row>
    <row r="42" spans="1:9" ht="21" customHeight="1" x14ac:dyDescent="0.55000000000000004">
      <c r="A42" s="11"/>
      <c r="C42" s="90" t="s">
        <v>106</v>
      </c>
      <c r="D42" s="90"/>
      <c r="E42" s="90"/>
      <c r="F42" s="90"/>
      <c r="G42" s="90" t="s">
        <v>106</v>
      </c>
      <c r="H42" s="90"/>
      <c r="I42" s="90"/>
    </row>
    <row r="43" spans="1:9" ht="15.75" customHeight="1" x14ac:dyDescent="0.55000000000000004">
      <c r="C43" s="142" t="s">
        <v>7</v>
      </c>
      <c r="D43" s="142"/>
      <c r="E43" s="142"/>
      <c r="F43" s="142"/>
      <c r="G43" s="142"/>
      <c r="H43" s="142"/>
      <c r="I43" s="142"/>
    </row>
    <row r="44" spans="1:9" ht="21" customHeight="1" x14ac:dyDescent="0.55000000000000004">
      <c r="A44" s="12" t="s">
        <v>24</v>
      </c>
      <c r="C44" s="18"/>
      <c r="D44" s="18"/>
      <c r="E44" s="18"/>
      <c r="F44" s="18"/>
      <c r="G44" s="18"/>
      <c r="H44" s="18"/>
      <c r="I44" s="18"/>
    </row>
    <row r="45" spans="1:9" ht="20.55" customHeight="1" x14ac:dyDescent="0.55000000000000004">
      <c r="A45" t="s">
        <v>94</v>
      </c>
      <c r="C45" s="18"/>
      <c r="D45" s="18"/>
      <c r="E45" s="18"/>
      <c r="F45" s="18"/>
      <c r="G45" s="18"/>
      <c r="H45" s="18"/>
      <c r="I45" s="18"/>
    </row>
    <row r="46" spans="1:9" ht="20.55" customHeight="1" x14ac:dyDescent="0.55000000000000004">
      <c r="A46" t="s">
        <v>134</v>
      </c>
      <c r="C46" s="18">
        <v>5591</v>
      </c>
      <c r="D46" s="18"/>
      <c r="E46" s="18">
        <v>5438</v>
      </c>
      <c r="F46" s="18"/>
      <c r="G46" s="18">
        <v>5591</v>
      </c>
      <c r="H46" s="18"/>
      <c r="I46" s="18">
        <v>5438</v>
      </c>
    </row>
    <row r="47" spans="1:9" ht="21" customHeight="1" x14ac:dyDescent="0.55000000000000004">
      <c r="A47" t="s">
        <v>116</v>
      </c>
      <c r="B47" s="7">
        <v>2</v>
      </c>
      <c r="C47" s="18">
        <v>339611</v>
      </c>
      <c r="D47" s="18"/>
      <c r="E47" s="18">
        <f>432758</f>
        <v>432758</v>
      </c>
      <c r="F47" s="18"/>
      <c r="G47" s="18">
        <v>338766</v>
      </c>
      <c r="H47" s="18"/>
      <c r="I47" s="18">
        <f>429552</f>
        <v>429552</v>
      </c>
    </row>
    <row r="48" spans="1:9" ht="21" hidden="1" customHeight="1" x14ac:dyDescent="0.55000000000000004">
      <c r="A48" t="s">
        <v>142</v>
      </c>
      <c r="B48" s="7">
        <v>4</v>
      </c>
      <c r="C48" s="19"/>
      <c r="D48" s="18"/>
      <c r="E48" s="19"/>
      <c r="F48" s="18"/>
      <c r="G48" s="19"/>
      <c r="H48" s="18"/>
      <c r="I48" s="19"/>
    </row>
    <row r="49" spans="1:10" ht="21" customHeight="1" x14ac:dyDescent="0.55000000000000004">
      <c r="A49" t="s">
        <v>143</v>
      </c>
      <c r="C49" s="18"/>
      <c r="E49" s="18"/>
    </row>
    <row r="50" spans="1:10" ht="20.55" customHeight="1" x14ac:dyDescent="0.55000000000000004">
      <c r="A50" t="s">
        <v>100</v>
      </c>
      <c r="B50" s="7">
        <v>6</v>
      </c>
      <c r="C50" s="20">
        <v>22200</v>
      </c>
      <c r="D50" s="18"/>
      <c r="E50" s="68">
        <v>22200</v>
      </c>
      <c r="F50" s="18"/>
      <c r="G50" s="68">
        <v>22200</v>
      </c>
      <c r="H50" s="18"/>
      <c r="I50" s="68">
        <v>22200</v>
      </c>
    </row>
    <row r="51" spans="1:10" ht="21" hidden="1" customHeight="1" x14ac:dyDescent="0.55000000000000004">
      <c r="A51" t="s">
        <v>144</v>
      </c>
      <c r="B51" s="7">
        <v>4</v>
      </c>
      <c r="C51" s="20"/>
      <c r="D51" s="18"/>
      <c r="E51" s="20"/>
      <c r="F51" s="18"/>
      <c r="G51" s="20"/>
      <c r="H51" s="18"/>
      <c r="I51" s="20"/>
    </row>
    <row r="52" spans="1:10" ht="21" hidden="1" customHeight="1" x14ac:dyDescent="0.55000000000000004">
      <c r="A52" t="s">
        <v>145</v>
      </c>
      <c r="C52" s="20"/>
      <c r="D52" s="18"/>
      <c r="E52" s="20"/>
      <c r="F52" s="18"/>
      <c r="G52" s="20"/>
      <c r="H52" s="18"/>
      <c r="I52" s="20"/>
    </row>
    <row r="53" spans="1:10" ht="21" hidden="1" customHeight="1" x14ac:dyDescent="0.55000000000000004">
      <c r="A53" t="s">
        <v>100</v>
      </c>
      <c r="B53" s="7">
        <v>15</v>
      </c>
      <c r="C53" s="18"/>
      <c r="D53" s="18"/>
      <c r="E53" s="18"/>
      <c r="F53" s="18"/>
      <c r="G53" s="68"/>
      <c r="H53" s="18"/>
      <c r="I53" s="68"/>
    </row>
    <row r="54" spans="1:10" ht="21" customHeight="1" x14ac:dyDescent="0.55000000000000004">
      <c r="A54" t="s">
        <v>118</v>
      </c>
      <c r="C54" s="18"/>
      <c r="D54" s="18"/>
      <c r="E54" s="18"/>
      <c r="F54" s="18"/>
      <c r="G54" s="68"/>
      <c r="H54" s="18"/>
      <c r="I54" s="68"/>
    </row>
    <row r="55" spans="1:10" ht="20.55" customHeight="1" x14ac:dyDescent="0.55000000000000004">
      <c r="A55" t="s">
        <v>146</v>
      </c>
      <c r="B55" s="7">
        <v>8</v>
      </c>
      <c r="C55" s="18">
        <v>5328</v>
      </c>
      <c r="D55" s="18"/>
      <c r="E55" s="18">
        <v>5377</v>
      </c>
      <c r="F55" s="18"/>
      <c r="G55" s="18">
        <v>5328</v>
      </c>
      <c r="H55" s="18"/>
      <c r="I55" s="18">
        <v>5377</v>
      </c>
    </row>
    <row r="56" spans="1:10" ht="20.55" customHeight="1" x14ac:dyDescent="0.55000000000000004">
      <c r="A56" t="s">
        <v>117</v>
      </c>
      <c r="C56" s="18">
        <v>722</v>
      </c>
      <c r="D56" s="18"/>
      <c r="E56" s="18">
        <v>4247</v>
      </c>
      <c r="F56" s="18"/>
      <c r="G56" s="68">
        <v>0</v>
      </c>
      <c r="H56" s="18"/>
      <c r="I56" s="68">
        <v>3730</v>
      </c>
    </row>
    <row r="57" spans="1:10" ht="21.9" customHeight="1" x14ac:dyDescent="0.6">
      <c r="A57" s="3" t="s">
        <v>25</v>
      </c>
      <c r="C57" s="21">
        <f>SUM(C46:C56)</f>
        <v>373452</v>
      </c>
      <c r="D57" s="64"/>
      <c r="E57" s="21">
        <f>SUM(E46:E56)</f>
        <v>470020</v>
      </c>
      <c r="F57" s="64"/>
      <c r="G57" s="21">
        <f>SUM(G46:G56)</f>
        <v>371885</v>
      </c>
      <c r="H57" s="64"/>
      <c r="I57" s="21">
        <f>SUM(I46:I56)</f>
        <v>466297</v>
      </c>
    </row>
    <row r="58" spans="1:10" ht="4.5" customHeight="1" x14ac:dyDescent="0.55000000000000004">
      <c r="C58" s="18"/>
      <c r="D58" s="18"/>
      <c r="E58" s="18"/>
      <c r="F58" s="18"/>
      <c r="G58" s="18"/>
      <c r="H58" s="18"/>
      <c r="I58" s="18"/>
    </row>
    <row r="59" spans="1:10" ht="21" customHeight="1" x14ac:dyDescent="0.55000000000000004">
      <c r="A59" s="12" t="s">
        <v>26</v>
      </c>
      <c r="C59" s="18"/>
      <c r="D59" s="18"/>
      <c r="E59" s="18"/>
      <c r="F59" s="18"/>
      <c r="G59" s="18"/>
      <c r="H59" s="18"/>
      <c r="I59" s="18"/>
    </row>
    <row r="60" spans="1:10" ht="21" customHeight="1" x14ac:dyDescent="0.55000000000000004">
      <c r="A60" t="s">
        <v>147</v>
      </c>
      <c r="B60" s="7">
        <v>6</v>
      </c>
      <c r="C60" s="14">
        <v>66700</v>
      </c>
      <c r="D60" s="43"/>
      <c r="E60" s="13">
        <v>77800</v>
      </c>
      <c r="F60" s="43"/>
      <c r="G60" s="13">
        <v>66700</v>
      </c>
      <c r="H60" s="43"/>
      <c r="I60" s="13">
        <v>77800</v>
      </c>
    </row>
    <row r="61" spans="1:10" ht="21" customHeight="1" x14ac:dyDescent="0.55000000000000004">
      <c r="A61" t="s">
        <v>118</v>
      </c>
      <c r="B61" s="7">
        <v>8</v>
      </c>
      <c r="C61" s="14">
        <v>9604</v>
      </c>
      <c r="D61" s="43"/>
      <c r="E61" s="14">
        <v>5889</v>
      </c>
      <c r="F61" s="43"/>
      <c r="G61" s="14">
        <v>9604</v>
      </c>
      <c r="H61" s="43"/>
      <c r="I61" s="14">
        <v>5889</v>
      </c>
      <c r="J61" s="89"/>
    </row>
    <row r="62" spans="1:10" ht="21" customHeight="1" x14ac:dyDescent="0.55000000000000004">
      <c r="A62" t="s">
        <v>101</v>
      </c>
      <c r="C62" s="13"/>
      <c r="D62" s="43"/>
      <c r="E62" s="13"/>
      <c r="F62" s="43"/>
      <c r="H62" s="43"/>
    </row>
    <row r="63" spans="1:10" ht="20.55" customHeight="1" x14ac:dyDescent="0.55000000000000004">
      <c r="A63" t="s">
        <v>102</v>
      </c>
      <c r="C63" s="84">
        <v>176430</v>
      </c>
      <c r="D63" s="18"/>
      <c r="E63" s="84">
        <v>180151</v>
      </c>
      <c r="F63" s="18"/>
      <c r="G63" s="84">
        <v>175043</v>
      </c>
      <c r="H63" s="18"/>
      <c r="I63" s="84">
        <v>178857</v>
      </c>
    </row>
    <row r="64" spans="1:10" ht="24.6" customHeight="1" x14ac:dyDescent="0.6">
      <c r="A64" s="3" t="s">
        <v>27</v>
      </c>
      <c r="C64" s="21">
        <f>SUM(C60:C63)</f>
        <v>252734</v>
      </c>
      <c r="D64" s="64"/>
      <c r="E64" s="21">
        <f>SUM(E60:E63)</f>
        <v>263840</v>
      </c>
      <c r="F64" s="64"/>
      <c r="G64" s="21">
        <f>SUM(G60:G63)</f>
        <v>251347</v>
      </c>
      <c r="H64" s="64"/>
      <c r="I64" s="21">
        <f>SUM(I60:I63)</f>
        <v>262546</v>
      </c>
    </row>
    <row r="65" spans="1:9" ht="3.75" customHeight="1" x14ac:dyDescent="0.6">
      <c r="A65" s="3"/>
      <c r="C65" s="25"/>
      <c r="D65" s="25"/>
      <c r="E65" s="25"/>
      <c r="F65" s="25"/>
      <c r="G65" s="25"/>
      <c r="H65" s="25"/>
      <c r="I65" s="25"/>
    </row>
    <row r="66" spans="1:9" ht="22.5" customHeight="1" x14ac:dyDescent="0.6">
      <c r="A66" s="15" t="s">
        <v>28</v>
      </c>
      <c r="C66" s="85">
        <f>SUM(C64,C57)</f>
        <v>626186</v>
      </c>
      <c r="D66" s="64"/>
      <c r="E66" s="85">
        <f>SUM(E64,E57)</f>
        <v>733860</v>
      </c>
      <c r="F66" s="64"/>
      <c r="G66" s="85">
        <f>SUM(G64,G57)</f>
        <v>623232</v>
      </c>
      <c r="H66" s="64"/>
      <c r="I66" s="85">
        <f>SUM(I64,I57)</f>
        <v>728843</v>
      </c>
    </row>
    <row r="67" spans="1:9" ht="3" customHeight="1" x14ac:dyDescent="0.6">
      <c r="A67" s="1"/>
      <c r="B67" s="2"/>
      <c r="C67" s="81"/>
      <c r="D67" s="81"/>
      <c r="E67" s="81"/>
      <c r="F67" s="81"/>
      <c r="G67" s="81"/>
      <c r="H67" s="81"/>
      <c r="I67" s="81"/>
    </row>
    <row r="68" spans="1:9" ht="21" customHeight="1" x14ac:dyDescent="0.6">
      <c r="A68" s="6" t="s">
        <v>29</v>
      </c>
      <c r="C68" s="18"/>
      <c r="D68" s="18"/>
      <c r="E68" s="18"/>
      <c r="F68" s="18"/>
      <c r="G68" s="18"/>
      <c r="H68" s="18"/>
      <c r="I68" s="18"/>
    </row>
    <row r="69" spans="1:9" ht="21" customHeight="1" x14ac:dyDescent="0.55000000000000004">
      <c r="A69" s="52" t="s">
        <v>30</v>
      </c>
      <c r="C69" s="18"/>
      <c r="D69" s="18"/>
      <c r="E69" s="18"/>
      <c r="F69" s="18"/>
      <c r="G69" s="18"/>
      <c r="H69" s="18"/>
      <c r="I69" s="18"/>
    </row>
    <row r="70" spans="1:9" ht="20.55" customHeight="1" x14ac:dyDescent="0.55000000000000004">
      <c r="A70" t="s">
        <v>31</v>
      </c>
      <c r="C70" s="18"/>
      <c r="D70" s="18"/>
      <c r="E70" s="18"/>
      <c r="F70" s="18"/>
      <c r="G70" s="18"/>
      <c r="H70" s="18"/>
      <c r="I70" s="18"/>
    </row>
    <row r="71" spans="1:9" ht="21" customHeight="1" thickBot="1" x14ac:dyDescent="0.6">
      <c r="A71" s="56" t="s">
        <v>113</v>
      </c>
      <c r="C71" s="86">
        <v>330000</v>
      </c>
      <c r="D71" s="18"/>
      <c r="E71" s="86">
        <v>330000</v>
      </c>
      <c r="F71" s="18"/>
      <c r="G71" s="86">
        <v>330000</v>
      </c>
      <c r="H71" s="18"/>
      <c r="I71" s="86">
        <v>330000</v>
      </c>
    </row>
    <row r="72" spans="1:9" ht="21" customHeight="1" thickTop="1" x14ac:dyDescent="0.55000000000000004">
      <c r="A72" t="s">
        <v>32</v>
      </c>
      <c r="C72"/>
      <c r="D72" s="18"/>
      <c r="E72"/>
      <c r="F72"/>
      <c r="G72"/>
      <c r="H72"/>
      <c r="I72"/>
    </row>
    <row r="73" spans="1:9" ht="21" customHeight="1" x14ac:dyDescent="0.55000000000000004">
      <c r="A73" s="56" t="s">
        <v>113</v>
      </c>
      <c r="C73" s="43">
        <v>330000</v>
      </c>
      <c r="D73" s="18"/>
      <c r="E73" s="43">
        <v>330000</v>
      </c>
      <c r="F73" s="18"/>
      <c r="G73" s="43">
        <v>330000</v>
      </c>
      <c r="H73" s="43"/>
      <c r="I73" s="43">
        <v>330000</v>
      </c>
    </row>
    <row r="74" spans="1:9" ht="20.55" customHeight="1" x14ac:dyDescent="0.55000000000000004">
      <c r="A74" t="s">
        <v>33</v>
      </c>
      <c r="C74" s="37"/>
      <c r="D74" s="18"/>
      <c r="E74" s="37"/>
      <c r="F74" s="18"/>
      <c r="G74" s="37"/>
      <c r="H74" s="18"/>
      <c r="I74" s="37"/>
    </row>
    <row r="75" spans="1:9" ht="20.55" customHeight="1" x14ac:dyDescent="0.55000000000000004">
      <c r="A75" s="52" t="s">
        <v>34</v>
      </c>
      <c r="C75" s="18">
        <v>420491</v>
      </c>
      <c r="D75" s="18"/>
      <c r="E75" s="18">
        <v>420491</v>
      </c>
      <c r="F75" s="18"/>
      <c r="G75" s="18">
        <v>420491</v>
      </c>
      <c r="H75" s="18"/>
      <c r="I75" s="18">
        <v>420491</v>
      </c>
    </row>
    <row r="76" spans="1:9" ht="21" customHeight="1" x14ac:dyDescent="0.55000000000000004">
      <c r="A76" s="52" t="s">
        <v>35</v>
      </c>
      <c r="C76" s="18"/>
      <c r="D76" s="18"/>
      <c r="E76" s="18"/>
      <c r="F76" s="18"/>
      <c r="G76" s="18"/>
      <c r="H76" s="18"/>
      <c r="I76" s="18"/>
    </row>
    <row r="77" spans="1:9" s="1" customFormat="1" ht="20.55" customHeight="1" x14ac:dyDescent="0.6">
      <c r="A77" t="s">
        <v>36</v>
      </c>
      <c r="B77" s="7"/>
      <c r="C77" s="18">
        <v>33000</v>
      </c>
      <c r="D77" s="18"/>
      <c r="E77" s="18">
        <v>33000</v>
      </c>
      <c r="F77" s="18"/>
      <c r="G77" s="18">
        <v>33000</v>
      </c>
      <c r="H77" s="18"/>
      <c r="I77" s="18">
        <v>33000</v>
      </c>
    </row>
    <row r="78" spans="1:9" s="1" customFormat="1" ht="20.55" customHeight="1" x14ac:dyDescent="0.6">
      <c r="A78" s="52" t="s">
        <v>37</v>
      </c>
      <c r="B78" s="7"/>
      <c r="C78" s="84">
        <v>1533889</v>
      </c>
      <c r="D78" s="18"/>
      <c r="E78" s="84">
        <v>1728893</v>
      </c>
      <c r="F78" s="18"/>
      <c r="G78" s="84">
        <v>1488187</v>
      </c>
      <c r="H78" s="18"/>
      <c r="I78" s="84">
        <v>1686450</v>
      </c>
    </row>
    <row r="79" spans="1:9" s="1" customFormat="1" ht="21" customHeight="1" x14ac:dyDescent="0.6">
      <c r="A79" s="3" t="s">
        <v>38</v>
      </c>
      <c r="B79" s="7"/>
      <c r="C79" s="64">
        <f>SUM(C72:C78)</f>
        <v>2317380</v>
      </c>
      <c r="D79" s="19"/>
      <c r="E79" s="64">
        <f>SUM(E72:E78)</f>
        <v>2512384</v>
      </c>
      <c r="F79" s="19"/>
      <c r="G79" s="64">
        <f>SUM(G73:G78)</f>
        <v>2271678</v>
      </c>
      <c r="H79" s="64"/>
      <c r="I79" s="64">
        <f>SUM(I73:I78)</f>
        <v>2469941</v>
      </c>
    </row>
    <row r="80" spans="1:9" ht="21" customHeight="1" x14ac:dyDescent="0.55000000000000004">
      <c r="A80" t="s">
        <v>39</v>
      </c>
      <c r="C80" s="18">
        <v>0</v>
      </c>
      <c r="D80" s="18"/>
      <c r="E80" s="18">
        <v>0</v>
      </c>
      <c r="F80" s="18"/>
      <c r="G80" s="69">
        <v>0</v>
      </c>
      <c r="H80" s="18"/>
      <c r="I80" s="69">
        <v>0</v>
      </c>
    </row>
    <row r="81" spans="1:19" ht="21" customHeight="1" x14ac:dyDescent="0.6">
      <c r="A81" s="3" t="s">
        <v>40</v>
      </c>
      <c r="C81" s="21">
        <f>SUM(C79:C80)</f>
        <v>2317380</v>
      </c>
      <c r="D81" s="64"/>
      <c r="E81" s="21">
        <f>SUM(E79:E80)</f>
        <v>2512384</v>
      </c>
      <c r="F81" s="64"/>
      <c r="G81" s="21">
        <f>SUM(G79:G80)</f>
        <v>2271678</v>
      </c>
      <c r="H81" s="64"/>
      <c r="I81" s="21">
        <f>SUM(I79:I80)</f>
        <v>2469941</v>
      </c>
    </row>
    <row r="82" spans="1:19" ht="6.15" customHeight="1" x14ac:dyDescent="0.6">
      <c r="A82" s="3"/>
      <c r="D82" s="18"/>
      <c r="F82" s="18"/>
      <c r="H82" s="18"/>
    </row>
    <row r="83" spans="1:19" ht="21" customHeight="1" thickBot="1" x14ac:dyDescent="0.65">
      <c r="A83" s="15" t="s">
        <v>41</v>
      </c>
      <c r="C83" s="82">
        <f>C66+C81</f>
        <v>2943566</v>
      </c>
      <c r="D83" s="64"/>
      <c r="E83" s="82">
        <f>E66+E81</f>
        <v>3246244</v>
      </c>
      <c r="F83" s="64"/>
      <c r="G83" s="82">
        <f>G66+G81</f>
        <v>2894910</v>
      </c>
      <c r="H83" s="64"/>
      <c r="I83" s="82">
        <f>I66+I81</f>
        <v>3198784</v>
      </c>
      <c r="Q83" s="89"/>
      <c r="R83" s="89"/>
      <c r="S83" s="89"/>
    </row>
    <row r="84" spans="1:19" ht="22.2" hidden="1" thickTop="1" x14ac:dyDescent="0.55000000000000004">
      <c r="C84" s="38">
        <f t="shared" ref="C84:I84" si="0">C83-C34</f>
        <v>0</v>
      </c>
      <c r="D84" s="38">
        <f t="shared" si="0"/>
        <v>0</v>
      </c>
      <c r="E84" s="38">
        <f t="shared" si="0"/>
        <v>0</v>
      </c>
      <c r="F84" s="38">
        <f t="shared" si="0"/>
        <v>0</v>
      </c>
      <c r="G84" s="38">
        <f t="shared" si="0"/>
        <v>0</v>
      </c>
      <c r="H84" s="38">
        <f t="shared" si="0"/>
        <v>0</v>
      </c>
      <c r="I84" s="38">
        <f t="shared" si="0"/>
        <v>0</v>
      </c>
    </row>
    <row r="85" spans="1:19" ht="22.2" thickTop="1" x14ac:dyDescent="0.55000000000000004"/>
  </sheetData>
  <mergeCells count="6">
    <mergeCell ref="C43:I43"/>
    <mergeCell ref="C4:F4"/>
    <mergeCell ref="G4:I4"/>
    <mergeCell ref="C8:I8"/>
    <mergeCell ref="C39:E39"/>
    <mergeCell ref="G39:I39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55"/>
  <sheetViews>
    <sheetView view="pageBreakPreview" topLeftCell="A37" zoomScale="82" zoomScaleNormal="81" zoomScaleSheetLayoutView="82" workbookViewId="0">
      <selection activeCell="J32" sqref="J32"/>
    </sheetView>
  </sheetViews>
  <sheetFormatPr defaultColWidth="9.125" defaultRowHeight="23.25" customHeight="1" x14ac:dyDescent="0.55000000000000004"/>
  <cols>
    <col min="1" max="1" width="44.625" customWidth="1"/>
    <col min="2" max="2" width="8.375" style="7" customWidth="1"/>
    <col min="3" max="3" width="0.875" customWidth="1"/>
    <col min="4" max="4" width="11.625" customWidth="1"/>
    <col min="5" max="5" width="0.875" customWidth="1"/>
    <col min="6" max="6" width="11.625" customWidth="1"/>
    <col min="7" max="7" width="0.875" customWidth="1"/>
    <col min="8" max="8" width="11.625" style="38" customWidth="1"/>
    <col min="9" max="9" width="0.875" customWidth="1"/>
    <col min="10" max="10" width="11.625" style="38" customWidth="1"/>
  </cols>
  <sheetData>
    <row r="1" spans="1:12" s="3" customFormat="1" ht="23.25" customHeight="1" x14ac:dyDescent="0.6">
      <c r="A1" s="1" t="s">
        <v>0</v>
      </c>
      <c r="B1" s="4"/>
      <c r="H1" s="16"/>
      <c r="J1" s="16"/>
    </row>
    <row r="2" spans="1:12" s="3" customFormat="1" ht="23.25" customHeight="1" x14ac:dyDescent="0.6">
      <c r="A2" s="17" t="s">
        <v>42</v>
      </c>
      <c r="B2" s="4"/>
      <c r="H2" s="16"/>
      <c r="J2" s="16"/>
    </row>
    <row r="3" spans="1:12" s="3" customFormat="1" ht="21" customHeight="1" x14ac:dyDescent="0.6">
      <c r="A3" s="17"/>
      <c r="B3" s="4"/>
      <c r="H3" s="16"/>
      <c r="J3" s="16"/>
    </row>
    <row r="4" spans="1:12" ht="21" customHeight="1" x14ac:dyDescent="0.6">
      <c r="C4" s="5"/>
      <c r="D4" s="145" t="s">
        <v>43</v>
      </c>
      <c r="E4" s="145"/>
      <c r="F4" s="145"/>
      <c r="G4" s="79"/>
      <c r="H4" s="145" t="s">
        <v>109</v>
      </c>
      <c r="I4" s="145"/>
      <c r="J4" s="145"/>
    </row>
    <row r="5" spans="1:12" ht="21" customHeight="1" x14ac:dyDescent="0.6">
      <c r="C5" s="5"/>
      <c r="D5" s="146" t="s">
        <v>45</v>
      </c>
      <c r="E5" s="146"/>
      <c r="F5" s="146"/>
      <c r="G5" s="79"/>
      <c r="H5" s="146" t="s">
        <v>45</v>
      </c>
      <c r="I5" s="146"/>
      <c r="J5" s="146"/>
    </row>
    <row r="6" spans="1:12" ht="21" customHeight="1" x14ac:dyDescent="0.6">
      <c r="C6" s="5"/>
      <c r="D6" s="147" t="s">
        <v>161</v>
      </c>
      <c r="E6" s="147"/>
      <c r="F6" s="147"/>
      <c r="G6" s="79"/>
      <c r="H6" s="147" t="s">
        <v>161</v>
      </c>
      <c r="I6" s="147"/>
      <c r="J6" s="147"/>
    </row>
    <row r="7" spans="1:12" ht="21" customHeight="1" x14ac:dyDescent="0.55000000000000004">
      <c r="B7" s="7" t="s">
        <v>6</v>
      </c>
      <c r="C7" s="5"/>
      <c r="D7" s="80">
        <v>2566</v>
      </c>
      <c r="E7" s="80"/>
      <c r="F7" s="80">
        <v>2565</v>
      </c>
      <c r="G7" s="80"/>
      <c r="H7" s="80">
        <v>2566</v>
      </c>
      <c r="I7" s="78"/>
      <c r="J7" s="80">
        <v>2565</v>
      </c>
    </row>
    <row r="8" spans="1:12" ht="21" customHeight="1" x14ac:dyDescent="0.55000000000000004">
      <c r="C8" s="5"/>
      <c r="D8" s="144" t="s">
        <v>7</v>
      </c>
      <c r="E8" s="144"/>
      <c r="F8" s="144"/>
      <c r="G8" s="144"/>
      <c r="H8" s="144"/>
      <c r="I8" s="144"/>
      <c r="J8" s="144"/>
    </row>
    <row r="9" spans="1:12" ht="21.75" customHeight="1" x14ac:dyDescent="0.6">
      <c r="A9" s="6" t="s">
        <v>46</v>
      </c>
      <c r="D9" s="10"/>
      <c r="E9" s="10"/>
      <c r="F9" s="10"/>
      <c r="G9" s="10"/>
      <c r="H9" s="18"/>
      <c r="I9" s="10"/>
      <c r="J9" s="18"/>
    </row>
    <row r="10" spans="1:12" ht="21.75" customHeight="1" x14ac:dyDescent="0.55000000000000004">
      <c r="A10" t="s">
        <v>47</v>
      </c>
      <c r="B10" s="7" t="s">
        <v>152</v>
      </c>
      <c r="D10" s="77">
        <v>1019104</v>
      </c>
      <c r="E10" s="58"/>
      <c r="F10" s="103">
        <v>1595736</v>
      </c>
      <c r="G10" s="58"/>
      <c r="H10" s="35">
        <v>1011637</v>
      </c>
      <c r="I10" s="58"/>
      <c r="J10" s="103">
        <v>1589977</v>
      </c>
      <c r="L10" s="89"/>
    </row>
    <row r="11" spans="1:12" ht="21.75" customHeight="1" x14ac:dyDescent="0.55000000000000004">
      <c r="A11" t="s">
        <v>125</v>
      </c>
      <c r="D11" s="77">
        <v>16409</v>
      </c>
      <c r="E11" s="58"/>
      <c r="F11" s="20">
        <v>24834</v>
      </c>
      <c r="G11" s="58"/>
      <c r="H11" s="35">
        <v>16336</v>
      </c>
      <c r="I11" s="58"/>
      <c r="J11" s="20">
        <v>24694</v>
      </c>
    </row>
    <row r="12" spans="1:12" ht="21.75" customHeight="1" x14ac:dyDescent="0.55000000000000004">
      <c r="A12" t="s">
        <v>48</v>
      </c>
      <c r="B12" s="7">
        <v>2</v>
      </c>
      <c r="D12" s="35">
        <v>5490</v>
      </c>
      <c r="E12" s="58"/>
      <c r="F12" s="103">
        <v>5668</v>
      </c>
      <c r="G12" s="58"/>
      <c r="H12" s="35">
        <v>4875</v>
      </c>
      <c r="I12" s="58"/>
      <c r="J12" s="103">
        <v>5194</v>
      </c>
    </row>
    <row r="13" spans="1:12" ht="21.75" customHeight="1" x14ac:dyDescent="0.6">
      <c r="A13" s="3" t="s">
        <v>49</v>
      </c>
      <c r="D13" s="106">
        <f>SUM(D10:D12)</f>
        <v>1041003</v>
      </c>
      <c r="E13" s="9"/>
      <c r="F13" s="8">
        <f>SUM(F10:F12)</f>
        <v>1626238</v>
      </c>
      <c r="G13" s="9"/>
      <c r="H13" s="21">
        <f>SUM(H10:H12)</f>
        <v>1032848</v>
      </c>
      <c r="I13" s="9"/>
      <c r="J13" s="21">
        <f>SUM(J10:J12)</f>
        <v>1619865</v>
      </c>
    </row>
    <row r="14" spans="1:12" ht="12" customHeight="1" x14ac:dyDescent="0.55000000000000004">
      <c r="D14" s="10"/>
      <c r="E14" s="10"/>
      <c r="F14" s="10"/>
      <c r="G14" s="10"/>
      <c r="H14" s="18"/>
      <c r="I14" s="10"/>
      <c r="J14" s="18"/>
    </row>
    <row r="15" spans="1:12" ht="21.75" customHeight="1" x14ac:dyDescent="0.6">
      <c r="A15" s="6" t="s">
        <v>50</v>
      </c>
      <c r="D15" s="22"/>
      <c r="E15" s="10"/>
      <c r="F15" s="22"/>
      <c r="G15" s="10"/>
      <c r="H15" s="22"/>
      <c r="I15" s="10"/>
      <c r="J15" s="22"/>
    </row>
    <row r="16" spans="1:12" ht="21.75" customHeight="1" x14ac:dyDescent="0.55000000000000004">
      <c r="A16" t="s">
        <v>51</v>
      </c>
      <c r="B16" s="7">
        <v>2</v>
      </c>
      <c r="D16" s="77">
        <v>968274</v>
      </c>
      <c r="E16" s="58"/>
      <c r="F16" s="104">
        <v>1397989</v>
      </c>
      <c r="G16" s="58"/>
      <c r="H16" s="35">
        <v>965015</v>
      </c>
      <c r="I16" s="58"/>
      <c r="J16" s="104">
        <v>1395686</v>
      </c>
    </row>
    <row r="17" spans="1:10" ht="21" customHeight="1" x14ac:dyDescent="0.55000000000000004">
      <c r="A17" t="s">
        <v>97</v>
      </c>
      <c r="B17" s="7">
        <v>2</v>
      </c>
      <c r="D17" s="77">
        <v>18125</v>
      </c>
      <c r="E17" s="58"/>
      <c r="F17" s="104">
        <v>37667</v>
      </c>
      <c r="G17" s="58"/>
      <c r="H17" s="35">
        <v>16396</v>
      </c>
      <c r="I17" s="58"/>
      <c r="J17" s="104">
        <v>36682</v>
      </c>
    </row>
    <row r="18" spans="1:10" ht="21" customHeight="1" x14ac:dyDescent="0.55000000000000004">
      <c r="A18" t="s">
        <v>52</v>
      </c>
      <c r="B18" s="7">
        <v>2</v>
      </c>
      <c r="D18" s="35">
        <v>35013</v>
      </c>
      <c r="E18" s="58"/>
      <c r="F18" s="104">
        <v>39396</v>
      </c>
      <c r="G18" s="58"/>
      <c r="H18" s="35">
        <v>33433</v>
      </c>
      <c r="I18" s="58"/>
      <c r="J18" s="104">
        <v>37977</v>
      </c>
    </row>
    <row r="19" spans="1:10" ht="21" customHeight="1" x14ac:dyDescent="0.6">
      <c r="A19" s="3" t="s">
        <v>54</v>
      </c>
      <c r="D19" s="106">
        <f>SUM(D16:D18)</f>
        <v>1021412</v>
      </c>
      <c r="E19" s="23"/>
      <c r="F19" s="8">
        <f>SUM(F16:F18)</f>
        <v>1475052</v>
      </c>
      <c r="G19" s="9"/>
      <c r="H19" s="21">
        <f>SUM(H16:H18)</f>
        <v>1014844</v>
      </c>
      <c r="I19" s="9"/>
      <c r="J19" s="21">
        <f>SUM(J16:J18)</f>
        <v>1470345</v>
      </c>
    </row>
    <row r="20" spans="1:10" ht="12" customHeight="1" x14ac:dyDescent="0.55000000000000004">
      <c r="D20" s="35"/>
      <c r="E20" s="58"/>
      <c r="F20" s="35"/>
      <c r="G20" s="58"/>
      <c r="H20" s="35"/>
      <c r="I20" s="58"/>
      <c r="J20" s="35"/>
    </row>
    <row r="21" spans="1:10" ht="21.75" customHeight="1" x14ac:dyDescent="0.6">
      <c r="A21" s="3" t="s">
        <v>188</v>
      </c>
      <c r="B21" s="4"/>
      <c r="C21" s="3"/>
      <c r="D21" s="72">
        <f>D13-D19</f>
        <v>19591</v>
      </c>
      <c r="E21" s="76"/>
      <c r="F21" s="72">
        <f>F13-F19</f>
        <v>151186</v>
      </c>
      <c r="G21" s="76"/>
      <c r="H21" s="72">
        <f>H13-H19</f>
        <v>18004</v>
      </c>
      <c r="I21" s="76"/>
      <c r="J21" s="72">
        <f>J13-J19</f>
        <v>149520</v>
      </c>
    </row>
    <row r="22" spans="1:10" ht="21.75" customHeight="1" x14ac:dyDescent="0.55000000000000004">
      <c r="A22" t="s">
        <v>53</v>
      </c>
      <c r="D22" s="99">
        <v>-989</v>
      </c>
      <c r="E22" s="58"/>
      <c r="F22" s="105">
        <v>-1099</v>
      </c>
      <c r="G22" s="58"/>
      <c r="H22" s="99">
        <v>-989</v>
      </c>
      <c r="I22" s="58"/>
      <c r="J22" s="66">
        <v>-1099</v>
      </c>
    </row>
    <row r="23" spans="1:10" ht="21.75" hidden="1" customHeight="1" x14ac:dyDescent="0.55000000000000004">
      <c r="A23" s="98" t="s">
        <v>128</v>
      </c>
      <c r="B23" s="7">
        <v>10</v>
      </c>
      <c r="D23" s="35"/>
      <c r="E23" s="58"/>
      <c r="F23" s="35"/>
      <c r="G23" s="58"/>
      <c r="H23" s="35"/>
      <c r="I23" s="58"/>
      <c r="J23" s="35"/>
    </row>
    <row r="24" spans="1:10" ht="21.75" hidden="1" customHeight="1" x14ac:dyDescent="0.55000000000000004">
      <c r="A24" t="s">
        <v>119</v>
      </c>
      <c r="D24" s="26">
        <v>0</v>
      </c>
      <c r="E24" s="58"/>
      <c r="F24" s="26">
        <v>0</v>
      </c>
      <c r="G24" s="23"/>
      <c r="H24" s="26">
        <v>0</v>
      </c>
      <c r="I24" s="23"/>
      <c r="J24" s="26">
        <v>0</v>
      </c>
    </row>
    <row r="25" spans="1:10" ht="21.75" customHeight="1" x14ac:dyDescent="0.6">
      <c r="A25" s="3" t="s">
        <v>189</v>
      </c>
      <c r="D25" s="108">
        <f>D21+D22+D23+D24</f>
        <v>18602</v>
      </c>
      <c r="E25" s="23"/>
      <c r="F25" s="9">
        <f>F21+F22+F23+F24</f>
        <v>150087</v>
      </c>
      <c r="G25" s="9"/>
      <c r="H25" s="108">
        <f>H21+H22+H23+H24</f>
        <v>17015</v>
      </c>
      <c r="I25" s="9"/>
      <c r="J25" s="9">
        <f>J21+J22+J23+J24</f>
        <v>148421</v>
      </c>
    </row>
    <row r="26" spans="1:10" ht="21.75" customHeight="1" x14ac:dyDescent="0.55000000000000004">
      <c r="A26" t="s">
        <v>120</v>
      </c>
      <c r="D26" s="141">
        <v>-1263</v>
      </c>
      <c r="E26" s="10"/>
      <c r="F26" s="10">
        <v>-2316</v>
      </c>
      <c r="G26" s="58"/>
      <c r="H26" s="26">
        <v>-912</v>
      </c>
      <c r="I26" s="58"/>
      <c r="J26" s="10">
        <v>-2006</v>
      </c>
    </row>
    <row r="27" spans="1:10" ht="21.75" customHeight="1" thickBot="1" x14ac:dyDescent="0.65">
      <c r="A27" s="3" t="s">
        <v>190</v>
      </c>
      <c r="D27" s="109">
        <f>SUM(D25:D26)</f>
        <v>17339</v>
      </c>
      <c r="E27" s="23"/>
      <c r="F27" s="27">
        <f>SUM(F25:F26)</f>
        <v>147771</v>
      </c>
      <c r="G27" s="9"/>
      <c r="H27" s="109">
        <f>SUM(H25:H26)</f>
        <v>16103</v>
      </c>
      <c r="I27" s="9"/>
      <c r="J27" s="27">
        <f>SUM(J25:J26)</f>
        <v>146415</v>
      </c>
    </row>
    <row r="28" spans="1:10" ht="20.55" customHeight="1" thickTop="1" x14ac:dyDescent="0.6">
      <c r="A28" s="3"/>
      <c r="D28" s="9"/>
      <c r="E28" s="23"/>
      <c r="F28" s="9"/>
      <c r="G28" s="9"/>
      <c r="H28" s="25"/>
      <c r="I28" s="9"/>
      <c r="J28" s="25"/>
    </row>
    <row r="29" spans="1:10" ht="20.55" customHeight="1" x14ac:dyDescent="0.6">
      <c r="A29" s="3" t="s">
        <v>162</v>
      </c>
      <c r="D29" s="9"/>
      <c r="E29" s="23"/>
      <c r="F29" s="9"/>
      <c r="G29" s="9"/>
      <c r="H29" s="25"/>
      <c r="I29" s="9"/>
      <c r="J29" s="25"/>
    </row>
    <row r="30" spans="1:10" ht="20.55" customHeight="1" x14ac:dyDescent="0.6">
      <c r="A30" s="6" t="s">
        <v>163</v>
      </c>
      <c r="D30" s="9"/>
      <c r="E30" s="23"/>
      <c r="F30" s="9"/>
      <c r="G30" s="9"/>
      <c r="H30" s="25"/>
      <c r="I30" s="9"/>
      <c r="J30" s="25"/>
    </row>
    <row r="31" spans="1:10" ht="21" customHeight="1" x14ac:dyDescent="0.6">
      <c r="A31" s="6" t="s">
        <v>164</v>
      </c>
      <c r="D31" s="9"/>
      <c r="E31" s="23"/>
      <c r="F31" s="9"/>
      <c r="G31" s="9"/>
      <c r="H31" s="25"/>
      <c r="I31" s="9"/>
      <c r="J31" s="25"/>
    </row>
    <row r="32" spans="1:10" ht="21" customHeight="1" x14ac:dyDescent="0.55000000000000004">
      <c r="A32" t="s">
        <v>165</v>
      </c>
      <c r="B32" s="29"/>
      <c r="C32" s="29"/>
      <c r="D32" s="26">
        <v>0</v>
      </c>
      <c r="E32" s="43">
        <v>0</v>
      </c>
      <c r="F32" s="141">
        <f>'SH9-10'!$K$22</f>
        <v>-833</v>
      </c>
      <c r="G32" s="43">
        <v>0</v>
      </c>
      <c r="H32" s="26">
        <v>0</v>
      </c>
      <c r="I32" s="43">
        <v>0</v>
      </c>
      <c r="J32" s="141">
        <f>'SH11-12'!$K$22</f>
        <v>-833</v>
      </c>
    </row>
    <row r="33" spans="1:10" ht="21" customHeight="1" x14ac:dyDescent="0.6">
      <c r="A33" s="28" t="s">
        <v>121</v>
      </c>
      <c r="B33" s="29"/>
      <c r="C33" s="29"/>
      <c r="D33" s="127">
        <f t="shared" ref="D33" si="0">SUM(D32)</f>
        <v>0</v>
      </c>
      <c r="E33" s="70">
        <f t="shared" ref="E33" si="1">SUM(E32)</f>
        <v>0</v>
      </c>
      <c r="F33" s="127">
        <f>SUM(F32)</f>
        <v>-833</v>
      </c>
      <c r="G33" s="70">
        <f t="shared" ref="G33:J33" si="2">SUM(G32)</f>
        <v>0</v>
      </c>
      <c r="H33" s="127">
        <f t="shared" si="2"/>
        <v>0</v>
      </c>
      <c r="I33" s="70">
        <f t="shared" si="2"/>
        <v>0</v>
      </c>
      <c r="J33" s="127">
        <f t="shared" si="2"/>
        <v>-833</v>
      </c>
    </row>
    <row r="34" spans="1:10" ht="21.75" customHeight="1" thickBot="1" x14ac:dyDescent="0.65">
      <c r="A34" s="28" t="s">
        <v>122</v>
      </c>
      <c r="B34" s="29"/>
      <c r="C34" s="29"/>
      <c r="D34" s="31">
        <f>D27+D32</f>
        <v>17339</v>
      </c>
      <c r="E34" s="32"/>
      <c r="F34" s="31">
        <f>F27+F33</f>
        <v>146938</v>
      </c>
      <c r="G34" s="32"/>
      <c r="H34" s="31">
        <f>H27+H32</f>
        <v>16103</v>
      </c>
      <c r="I34" s="32"/>
      <c r="J34" s="31">
        <f>J27+J33</f>
        <v>145582</v>
      </c>
    </row>
    <row r="35" spans="1:10" ht="14.1" customHeight="1" thickTop="1" x14ac:dyDescent="0.6">
      <c r="B35" s="29"/>
      <c r="C35" s="29"/>
      <c r="D35" s="33"/>
      <c r="E35" s="32"/>
      <c r="F35" s="33"/>
      <c r="G35" s="32"/>
      <c r="H35" s="34"/>
      <c r="I35" s="32"/>
      <c r="J35" s="34"/>
    </row>
    <row r="36" spans="1:10" ht="21.9" customHeight="1" x14ac:dyDescent="0.6">
      <c r="A36" s="28" t="s">
        <v>126</v>
      </c>
      <c r="B36" s="29"/>
      <c r="C36" s="29"/>
      <c r="E36" s="32"/>
      <c r="G36" s="32"/>
      <c r="H36" s="35"/>
      <c r="I36" s="32"/>
      <c r="J36" s="35"/>
    </row>
    <row r="37" spans="1:10" ht="21.75" customHeight="1" x14ac:dyDescent="0.55000000000000004">
      <c r="A37" s="75" t="s">
        <v>55</v>
      </c>
      <c r="B37" s="29"/>
      <c r="C37" s="29"/>
      <c r="D37" s="35">
        <f>D39-D38</f>
        <v>17339</v>
      </c>
      <c r="F37" s="35">
        <f>F39-F38</f>
        <v>147771</v>
      </c>
      <c r="H37" s="35">
        <f>H39-H38</f>
        <v>16103</v>
      </c>
      <c r="J37" s="35">
        <f>J39-J38</f>
        <v>146415</v>
      </c>
    </row>
    <row r="38" spans="1:10" ht="21.75" customHeight="1" x14ac:dyDescent="0.55000000000000004">
      <c r="A38" s="75" t="s">
        <v>56</v>
      </c>
      <c r="B38" s="29"/>
      <c r="C38" s="29"/>
      <c r="D38" s="71">
        <v>0</v>
      </c>
      <c r="E38" s="5"/>
      <c r="F38" s="71">
        <v>0</v>
      </c>
      <c r="G38" s="5"/>
      <c r="H38" s="71">
        <v>0</v>
      </c>
      <c r="I38" s="5"/>
      <c r="J38" s="71">
        <v>0</v>
      </c>
    </row>
    <row r="39" spans="1:10" ht="21.75" customHeight="1" thickBot="1" x14ac:dyDescent="0.65">
      <c r="A39" s="28" t="s">
        <v>190</v>
      </c>
      <c r="B39" s="29"/>
      <c r="C39" s="29"/>
      <c r="D39" s="31">
        <f>D27</f>
        <v>17339</v>
      </c>
      <c r="E39" s="16"/>
      <c r="F39" s="139">
        <f>F27</f>
        <v>147771</v>
      </c>
      <c r="G39" s="16"/>
      <c r="H39" s="31">
        <f>H27</f>
        <v>16103</v>
      </c>
      <c r="I39" s="16"/>
      <c r="J39" s="31">
        <f>J27</f>
        <v>146415</v>
      </c>
    </row>
    <row r="40" spans="1:10" ht="20.55" customHeight="1" thickTop="1" x14ac:dyDescent="0.55000000000000004">
      <c r="B40" s="29"/>
      <c r="C40" s="29"/>
      <c r="D40" s="29"/>
      <c r="E40" s="29"/>
      <c r="F40" s="29"/>
      <c r="G40" s="32"/>
      <c r="H40" s="37"/>
      <c r="I40" s="32"/>
      <c r="J40" s="37"/>
    </row>
    <row r="41" spans="1:10" s="3" customFormat="1" ht="23.25" customHeight="1" x14ac:dyDescent="0.6">
      <c r="A41" s="28"/>
      <c r="B41" s="4"/>
      <c r="H41" s="16"/>
      <c r="J41" s="16"/>
    </row>
    <row r="42" spans="1:10" s="3" customFormat="1" ht="23.25" customHeight="1" x14ac:dyDescent="0.6">
      <c r="A42" s="1" t="s">
        <v>0</v>
      </c>
      <c r="B42" s="4"/>
      <c r="H42" s="16"/>
      <c r="J42" s="16"/>
    </row>
    <row r="43" spans="1:10" s="3" customFormat="1" ht="21" customHeight="1" x14ac:dyDescent="0.6">
      <c r="A43" s="17" t="s">
        <v>42</v>
      </c>
      <c r="B43" s="4"/>
      <c r="H43" s="16"/>
      <c r="J43" s="16"/>
    </row>
    <row r="44" spans="1:10" ht="21" customHeight="1" x14ac:dyDescent="0.6">
      <c r="A44" s="17"/>
      <c r="C44" s="5"/>
      <c r="D44" s="145" t="s">
        <v>43</v>
      </c>
      <c r="E44" s="145"/>
      <c r="F44" s="145"/>
      <c r="G44" s="79"/>
      <c r="H44" s="145" t="s">
        <v>44</v>
      </c>
      <c r="I44" s="145"/>
      <c r="J44" s="145"/>
    </row>
    <row r="45" spans="1:10" ht="21" customHeight="1" x14ac:dyDescent="0.6">
      <c r="C45" s="5"/>
      <c r="D45" s="146" t="s">
        <v>45</v>
      </c>
      <c r="E45" s="146"/>
      <c r="F45" s="146"/>
      <c r="G45" s="79"/>
      <c r="H45" s="146" t="s">
        <v>45</v>
      </c>
      <c r="I45" s="146"/>
      <c r="J45" s="146"/>
    </row>
    <row r="46" spans="1:10" ht="21" customHeight="1" x14ac:dyDescent="0.6">
      <c r="C46" s="5"/>
      <c r="D46" s="147" t="s">
        <v>161</v>
      </c>
      <c r="E46" s="147"/>
      <c r="F46" s="147"/>
      <c r="G46" s="79"/>
      <c r="H46" s="147" t="s">
        <v>161</v>
      </c>
      <c r="I46" s="147"/>
      <c r="J46" s="147"/>
    </row>
    <row r="47" spans="1:10" ht="21" customHeight="1" x14ac:dyDescent="0.55000000000000004">
      <c r="C47" s="5"/>
      <c r="D47" s="80">
        <v>2566</v>
      </c>
      <c r="E47" s="80"/>
      <c r="F47" s="80">
        <v>2565</v>
      </c>
      <c r="G47" s="80"/>
      <c r="H47" s="80">
        <v>2566</v>
      </c>
      <c r="I47" s="78"/>
      <c r="J47" s="80">
        <v>2565</v>
      </c>
    </row>
    <row r="48" spans="1:10" ht="21" customHeight="1" x14ac:dyDescent="0.55000000000000004">
      <c r="C48" s="5"/>
      <c r="D48" s="144" t="s">
        <v>7</v>
      </c>
      <c r="E48" s="144"/>
      <c r="F48" s="144"/>
      <c r="G48" s="144"/>
      <c r="H48" s="144"/>
      <c r="I48" s="144"/>
      <c r="J48" s="144"/>
    </row>
    <row r="49" spans="1:10" ht="21.75" customHeight="1" x14ac:dyDescent="0.6">
      <c r="A49" s="28" t="s">
        <v>127</v>
      </c>
      <c r="B49" s="29"/>
      <c r="C49" s="29"/>
      <c r="D49" s="29"/>
      <c r="E49" s="29"/>
      <c r="F49" s="29"/>
      <c r="G49" s="32"/>
      <c r="I49" s="32"/>
    </row>
    <row r="50" spans="1:10" ht="21.75" customHeight="1" x14ac:dyDescent="0.55000000000000004">
      <c r="A50" s="75" t="s">
        <v>55</v>
      </c>
      <c r="B50" s="29"/>
      <c r="C50" s="29"/>
      <c r="D50" s="35">
        <f t="shared" ref="D50:E50" si="3">D52-D51</f>
        <v>17339</v>
      </c>
      <c r="E50" s="35">
        <f t="shared" si="3"/>
        <v>0</v>
      </c>
      <c r="F50" s="35">
        <f>F52-F51</f>
        <v>146938</v>
      </c>
      <c r="G50" s="35">
        <f t="shared" ref="G50:J50" si="4">G52-G51</f>
        <v>0</v>
      </c>
      <c r="H50" s="35">
        <f t="shared" si="4"/>
        <v>16103</v>
      </c>
      <c r="I50" s="35">
        <f t="shared" si="4"/>
        <v>0</v>
      </c>
      <c r="J50" s="35">
        <f t="shared" si="4"/>
        <v>145582</v>
      </c>
    </row>
    <row r="51" spans="1:10" ht="21.75" customHeight="1" x14ac:dyDescent="0.55000000000000004">
      <c r="A51" s="75" t="s">
        <v>56</v>
      </c>
      <c r="B51" s="29"/>
      <c r="C51" s="29"/>
      <c r="D51" s="26">
        <v>0</v>
      </c>
      <c r="E51" s="30"/>
      <c r="F51" s="69">
        <v>0</v>
      </c>
      <c r="G51" s="30"/>
      <c r="H51" s="69">
        <v>0</v>
      </c>
      <c r="I51" s="30"/>
      <c r="J51" s="69">
        <v>0</v>
      </c>
    </row>
    <row r="52" spans="1:10" ht="21.75" customHeight="1" thickBot="1" x14ac:dyDescent="0.65">
      <c r="A52" s="28" t="s">
        <v>122</v>
      </c>
      <c r="B52" s="29"/>
      <c r="C52" s="29"/>
      <c r="D52" s="136">
        <f t="shared" ref="D52:J52" si="5">D34</f>
        <v>17339</v>
      </c>
      <c r="E52" s="34">
        <f t="shared" si="5"/>
        <v>0</v>
      </c>
      <c r="F52" s="136">
        <f>F34</f>
        <v>146938</v>
      </c>
      <c r="G52" s="34">
        <f t="shared" si="5"/>
        <v>0</v>
      </c>
      <c r="H52" s="136">
        <f t="shared" si="5"/>
        <v>16103</v>
      </c>
      <c r="I52" s="34">
        <f t="shared" si="5"/>
        <v>0</v>
      </c>
      <c r="J52" s="136">
        <f t="shared" si="5"/>
        <v>145582</v>
      </c>
    </row>
    <row r="53" spans="1:10" ht="15.45" customHeight="1" thickTop="1" x14ac:dyDescent="0.6">
      <c r="A53" s="3"/>
      <c r="D53" s="9"/>
      <c r="E53" s="23"/>
      <c r="F53" s="9"/>
      <c r="G53" s="9"/>
      <c r="H53" s="25"/>
      <c r="I53" s="9"/>
      <c r="J53" s="25"/>
    </row>
    <row r="54" spans="1:10" ht="24.75" customHeight="1" thickBot="1" x14ac:dyDescent="0.65">
      <c r="A54" s="3" t="s">
        <v>191</v>
      </c>
      <c r="D54" s="39">
        <f>D52/330000</f>
        <v>5.2542424242424245E-2</v>
      </c>
      <c r="E54" s="23"/>
      <c r="F54" s="39">
        <f>F52/330000</f>
        <v>0.44526666666666664</v>
      </c>
      <c r="G54" s="9"/>
      <c r="H54" s="39">
        <f>H52/330000</f>
        <v>4.87969696969697E-2</v>
      </c>
      <c r="I54" s="9"/>
      <c r="J54" s="39">
        <f>J52/330000</f>
        <v>0.44115757575757575</v>
      </c>
    </row>
    <row r="55" spans="1:10" ht="23.25" customHeight="1" thickTop="1" x14ac:dyDescent="0.55000000000000004"/>
  </sheetData>
  <mergeCells count="14">
    <mergeCell ref="D8:J8"/>
    <mergeCell ref="D4:F4"/>
    <mergeCell ref="H4:J4"/>
    <mergeCell ref="D5:F5"/>
    <mergeCell ref="H5:J5"/>
    <mergeCell ref="D6:F6"/>
    <mergeCell ref="H6:J6"/>
    <mergeCell ref="D48:J48"/>
    <mergeCell ref="D44:F44"/>
    <mergeCell ref="H44:J44"/>
    <mergeCell ref="D45:F45"/>
    <mergeCell ref="H45:J45"/>
    <mergeCell ref="D46:F46"/>
    <mergeCell ref="H46:J46"/>
  </mergeCells>
  <conditionalFormatting sqref="D34:D37">
    <cfRule type="expression" priority="28" stopIfTrue="1">
      <formula>"if(E11&gt;0,#,##0;(#,##0),"-")"</formula>
    </cfRule>
  </conditionalFormatting>
  <conditionalFormatting sqref="D51">
    <cfRule type="expression" priority="24" stopIfTrue="1">
      <formula>"if(E11&gt;0,#,##0;(#,##0),"-")"</formula>
    </cfRule>
  </conditionalFormatting>
  <conditionalFormatting sqref="D50:J50">
    <cfRule type="expression" priority="9" stopIfTrue="1">
      <formula>"if(E11&gt;0,#,##0;(#,##0),"-")"</formula>
    </cfRule>
  </conditionalFormatting>
  <conditionalFormatting sqref="E32 G32 I32 E38 G38 I38 D39 H39:H40">
    <cfRule type="expression" priority="55" stopIfTrue="1">
      <formula>"if(E11&gt;0,#,##0;(#,##0),"-")"</formula>
    </cfRule>
  </conditionalFormatting>
  <conditionalFormatting sqref="E51:E52 G51:G52 I51:I52">
    <cfRule type="expression" priority="12" stopIfTrue="1">
      <formula>"if(E11&gt;0,#,##0;(#,##0),"-")"</formula>
    </cfRule>
  </conditionalFormatting>
  <conditionalFormatting sqref="F34:F37">
    <cfRule type="expression" priority="11" stopIfTrue="1">
      <formula>"if(E11&gt;0,#,##0;(#,##0),"-")"</formula>
    </cfRule>
  </conditionalFormatting>
  <conditionalFormatting sqref="F39">
    <cfRule type="expression" priority="1" stopIfTrue="1">
      <formula>"if(E11&gt;0,#,##0;(#,##0),"-")"</formula>
    </cfRule>
  </conditionalFormatting>
  <conditionalFormatting sqref="F51">
    <cfRule type="expression" priority="10" stopIfTrue="1">
      <formula>"if(E11&gt;0,#,##0;(#,##0),"-")"</formula>
    </cfRule>
  </conditionalFormatting>
  <conditionalFormatting sqref="H34:H37">
    <cfRule type="expression" priority="27" stopIfTrue="1">
      <formula>"if(E11&gt;0,#,##0;(#,##0),"-")"</formula>
    </cfRule>
  </conditionalFormatting>
  <conditionalFormatting sqref="H51">
    <cfRule type="expression" priority="23" stopIfTrue="1">
      <formula>"if(E11&gt;0,#,##0;(#,##0),"-")"</formula>
    </cfRule>
  </conditionalFormatting>
  <conditionalFormatting sqref="J34:J37">
    <cfRule type="expression" priority="7" stopIfTrue="1">
      <formula>"if(E11&gt;0,#,##0;(#,##0),"-")"</formula>
    </cfRule>
  </conditionalFormatting>
  <conditionalFormatting sqref="J39:J40">
    <cfRule type="expression" priority="4" stopIfTrue="1">
      <formula>"if(E11&gt;0,#,##0;(#,##0),"-")"</formula>
    </cfRule>
  </conditionalFormatting>
  <conditionalFormatting sqref="J51">
    <cfRule type="expression" priority="6" stopIfTrue="1">
      <formula>"if(E11&gt;0,#,##0;(#,##0),"-")"</formula>
    </cfRule>
  </conditionalFormatting>
  <pageMargins left="0.7" right="0.7" top="0.48" bottom="0" header="0.5" footer="0.5"/>
  <pageSetup paperSize="9" scale="95" firstPageNumber="5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55"/>
  <sheetViews>
    <sheetView view="pageBreakPreview" topLeftCell="A33" zoomScale="90" zoomScaleNormal="81" zoomScaleSheetLayoutView="90" workbookViewId="0">
      <selection activeCell="J32" sqref="J32"/>
    </sheetView>
  </sheetViews>
  <sheetFormatPr defaultColWidth="9.125" defaultRowHeight="23.25" customHeight="1" x14ac:dyDescent="0.55000000000000004"/>
  <cols>
    <col min="1" max="1" width="44.625" customWidth="1"/>
    <col min="2" max="2" width="8.375" style="7" customWidth="1"/>
    <col min="3" max="3" width="0.875" customWidth="1"/>
    <col min="4" max="4" width="12.375" customWidth="1"/>
    <col min="5" max="5" width="1" customWidth="1"/>
    <col min="6" max="6" width="11.625" customWidth="1"/>
    <col min="7" max="7" width="0.875" customWidth="1"/>
    <col min="8" max="8" width="11.625" style="38" customWidth="1"/>
    <col min="9" max="9" width="0.875" customWidth="1"/>
    <col min="10" max="10" width="11.625" style="38" customWidth="1"/>
  </cols>
  <sheetData>
    <row r="1" spans="1:12" s="3" customFormat="1" ht="23.25" customHeight="1" x14ac:dyDescent="0.6">
      <c r="A1" s="1" t="s">
        <v>0</v>
      </c>
      <c r="B1" s="4"/>
      <c r="H1" s="16"/>
      <c r="J1" s="16"/>
    </row>
    <row r="2" spans="1:12" s="3" customFormat="1" ht="23.25" customHeight="1" x14ac:dyDescent="0.6">
      <c r="A2" s="17" t="s">
        <v>42</v>
      </c>
      <c r="B2" s="4"/>
      <c r="H2" s="16"/>
      <c r="J2" s="16"/>
    </row>
    <row r="3" spans="1:12" s="3" customFormat="1" ht="21" customHeight="1" x14ac:dyDescent="0.6">
      <c r="A3" s="17"/>
      <c r="B3" s="4"/>
      <c r="H3" s="16"/>
      <c r="J3" s="16"/>
    </row>
    <row r="4" spans="1:12" ht="21" customHeight="1" x14ac:dyDescent="0.6">
      <c r="C4" s="5"/>
      <c r="D4" s="145" t="s">
        <v>43</v>
      </c>
      <c r="E4" s="145"/>
      <c r="F4" s="145"/>
      <c r="G4" s="79"/>
      <c r="H4" s="145" t="s">
        <v>44</v>
      </c>
      <c r="I4" s="145"/>
      <c r="J4" s="145"/>
    </row>
    <row r="5" spans="1:12" ht="21" customHeight="1" x14ac:dyDescent="0.6">
      <c r="C5" s="5"/>
      <c r="D5" s="147" t="s">
        <v>166</v>
      </c>
      <c r="E5" s="148"/>
      <c r="F5" s="148"/>
      <c r="G5" s="79"/>
      <c r="H5" s="147" t="s">
        <v>166</v>
      </c>
      <c r="I5" s="148"/>
      <c r="J5" s="148"/>
    </row>
    <row r="6" spans="1:12" ht="21" customHeight="1" x14ac:dyDescent="0.6">
      <c r="C6" s="5"/>
      <c r="D6" s="147" t="s">
        <v>161</v>
      </c>
      <c r="E6" s="147"/>
      <c r="F6" s="147"/>
      <c r="G6" s="79"/>
      <c r="H6" s="147" t="s">
        <v>161</v>
      </c>
      <c r="I6" s="147"/>
      <c r="J6" s="147"/>
    </row>
    <row r="7" spans="1:12" ht="21" customHeight="1" x14ac:dyDescent="0.55000000000000004">
      <c r="B7" s="7" t="s">
        <v>6</v>
      </c>
      <c r="C7" s="5"/>
      <c r="D7" s="80">
        <v>2566</v>
      </c>
      <c r="E7" s="80"/>
      <c r="F7" s="80">
        <v>2565</v>
      </c>
      <c r="G7" s="80"/>
      <c r="H7" s="80">
        <v>2566</v>
      </c>
      <c r="I7" s="78"/>
      <c r="J7" s="80">
        <v>2565</v>
      </c>
    </row>
    <row r="8" spans="1:12" ht="21" customHeight="1" x14ac:dyDescent="0.55000000000000004">
      <c r="C8" s="5"/>
      <c r="D8" s="144" t="s">
        <v>7</v>
      </c>
      <c r="E8" s="144"/>
      <c r="F8" s="144"/>
      <c r="G8" s="144"/>
      <c r="H8" s="144"/>
      <c r="I8" s="144"/>
      <c r="J8" s="144"/>
    </row>
    <row r="9" spans="1:12" ht="21.75" customHeight="1" x14ac:dyDescent="0.6">
      <c r="A9" s="6" t="s">
        <v>46</v>
      </c>
      <c r="D9" s="10"/>
      <c r="E9" s="10"/>
      <c r="F9" s="10"/>
      <c r="G9" s="10"/>
      <c r="H9" s="18"/>
      <c r="I9" s="10"/>
      <c r="J9" s="18"/>
    </row>
    <row r="10" spans="1:12" ht="21.75" customHeight="1" x14ac:dyDescent="0.55000000000000004">
      <c r="A10" t="s">
        <v>47</v>
      </c>
      <c r="B10" s="7" t="s">
        <v>152</v>
      </c>
      <c r="D10" s="103">
        <v>2298744</v>
      </c>
      <c r="E10" s="58"/>
      <c r="F10" s="103">
        <v>2892381</v>
      </c>
      <c r="G10" s="58"/>
      <c r="H10" s="35">
        <v>2286577</v>
      </c>
      <c r="I10" s="58"/>
      <c r="J10" s="103">
        <v>2883178</v>
      </c>
      <c r="L10" s="89"/>
    </row>
    <row r="11" spans="1:12" ht="21.75" customHeight="1" x14ac:dyDescent="0.55000000000000004">
      <c r="A11" t="s">
        <v>125</v>
      </c>
      <c r="D11" s="20">
        <v>18757</v>
      </c>
      <c r="E11" s="58"/>
      <c r="F11" s="20">
        <v>34031</v>
      </c>
      <c r="G11" s="58"/>
      <c r="H11" s="35">
        <v>18662</v>
      </c>
      <c r="I11" s="58"/>
      <c r="J11" s="20">
        <v>33837</v>
      </c>
    </row>
    <row r="12" spans="1:12" ht="21.75" customHeight="1" x14ac:dyDescent="0.55000000000000004">
      <c r="A12" t="s">
        <v>48</v>
      </c>
      <c r="B12" s="7">
        <v>2</v>
      </c>
      <c r="D12" s="103">
        <v>8254</v>
      </c>
      <c r="E12" s="58"/>
      <c r="F12" s="103">
        <v>8798</v>
      </c>
      <c r="G12" s="58"/>
      <c r="H12" s="35">
        <v>7183</v>
      </c>
      <c r="I12" s="58"/>
      <c r="J12" s="103">
        <v>8011</v>
      </c>
    </row>
    <row r="13" spans="1:12" ht="21.75" customHeight="1" x14ac:dyDescent="0.6">
      <c r="A13" s="3" t="s">
        <v>49</v>
      </c>
      <c r="D13" s="106">
        <f>SUM(D10:D12)</f>
        <v>2325755</v>
      </c>
      <c r="E13" s="9"/>
      <c r="F13" s="8">
        <f>SUM(F10:F12)</f>
        <v>2935210</v>
      </c>
      <c r="G13" s="9"/>
      <c r="H13" s="21">
        <f>SUM(H10:H12)</f>
        <v>2312422</v>
      </c>
      <c r="I13" s="9"/>
      <c r="J13" s="21">
        <f>SUM(J10:J12)</f>
        <v>2925026</v>
      </c>
    </row>
    <row r="14" spans="1:12" ht="12" customHeight="1" x14ac:dyDescent="0.55000000000000004">
      <c r="D14" s="10"/>
      <c r="E14" s="10"/>
      <c r="F14" s="10"/>
      <c r="G14" s="10"/>
      <c r="H14" s="18"/>
      <c r="I14" s="10"/>
      <c r="J14" s="18"/>
    </row>
    <row r="15" spans="1:12" ht="21.75" customHeight="1" x14ac:dyDescent="0.6">
      <c r="A15" s="6" t="s">
        <v>50</v>
      </c>
      <c r="D15" s="22"/>
      <c r="E15" s="10"/>
      <c r="F15" s="22"/>
      <c r="G15" s="10"/>
      <c r="H15" s="22"/>
      <c r="I15" s="10"/>
      <c r="J15" s="22"/>
    </row>
    <row r="16" spans="1:12" ht="21.75" customHeight="1" x14ac:dyDescent="0.55000000000000004">
      <c r="A16" t="s">
        <v>51</v>
      </c>
      <c r="B16" s="7">
        <v>2</v>
      </c>
      <c r="D16" s="104">
        <v>2228706</v>
      </c>
      <c r="E16" s="58"/>
      <c r="F16" s="104">
        <v>2584311</v>
      </c>
      <c r="G16" s="58"/>
      <c r="H16" s="35">
        <v>2226080</v>
      </c>
      <c r="I16" s="58"/>
      <c r="J16" s="104">
        <v>2582094</v>
      </c>
    </row>
    <row r="17" spans="1:10" ht="21" customHeight="1" x14ac:dyDescent="0.55000000000000004">
      <c r="A17" t="s">
        <v>97</v>
      </c>
      <c r="B17" s="7">
        <v>2</v>
      </c>
      <c r="D17" s="104">
        <v>51489</v>
      </c>
      <c r="E17" s="58"/>
      <c r="F17" s="104">
        <v>68354</v>
      </c>
      <c r="G17" s="58"/>
      <c r="H17" s="35">
        <v>48239</v>
      </c>
      <c r="I17" s="58"/>
      <c r="J17" s="104">
        <v>66053</v>
      </c>
    </row>
    <row r="18" spans="1:10" ht="21" customHeight="1" x14ac:dyDescent="0.55000000000000004">
      <c r="A18" t="s">
        <v>52</v>
      </c>
      <c r="B18" s="7">
        <v>2</v>
      </c>
      <c r="D18" s="104">
        <v>67723</v>
      </c>
      <c r="E18" s="58"/>
      <c r="F18" s="104">
        <v>77027</v>
      </c>
      <c r="G18" s="58"/>
      <c r="H18" s="35">
        <v>64664</v>
      </c>
      <c r="I18" s="58"/>
      <c r="J18" s="104">
        <v>74032</v>
      </c>
    </row>
    <row r="19" spans="1:10" ht="21" customHeight="1" x14ac:dyDescent="0.6">
      <c r="A19" s="3" t="s">
        <v>54</v>
      </c>
      <c r="D19" s="106">
        <f>SUM(D16:D18)</f>
        <v>2347918</v>
      </c>
      <c r="E19" s="23"/>
      <c r="F19" s="8">
        <f>SUM(F16:F18)</f>
        <v>2729692</v>
      </c>
      <c r="G19" s="9"/>
      <c r="H19" s="21">
        <f>SUM(H16:H18)</f>
        <v>2338983</v>
      </c>
      <c r="I19" s="9"/>
      <c r="J19" s="21">
        <f>SUM(J16:J18)</f>
        <v>2722179</v>
      </c>
    </row>
    <row r="20" spans="1:10" ht="12" customHeight="1" x14ac:dyDescent="0.55000000000000004">
      <c r="D20" s="35"/>
      <c r="E20" s="58"/>
      <c r="F20" s="35"/>
      <c r="G20" s="58"/>
      <c r="H20" s="35"/>
      <c r="I20" s="58"/>
      <c r="J20" s="35"/>
    </row>
    <row r="21" spans="1:10" ht="21.75" customHeight="1" x14ac:dyDescent="0.6">
      <c r="A21" s="3" t="s">
        <v>156</v>
      </c>
      <c r="B21" s="4"/>
      <c r="C21" s="3"/>
      <c r="D21" s="72">
        <f>D13-D19</f>
        <v>-22163</v>
      </c>
      <c r="E21" s="76"/>
      <c r="F21" s="72">
        <f>F13-F19</f>
        <v>205518</v>
      </c>
      <c r="G21" s="76"/>
      <c r="H21" s="72">
        <f>H13-H19</f>
        <v>-26561</v>
      </c>
      <c r="I21" s="76"/>
      <c r="J21" s="72">
        <f>J13-J19</f>
        <v>202847</v>
      </c>
    </row>
    <row r="22" spans="1:10" ht="21.75" customHeight="1" x14ac:dyDescent="0.55000000000000004">
      <c r="A22" t="s">
        <v>53</v>
      </c>
      <c r="D22" s="105">
        <v>-1966</v>
      </c>
      <c r="E22" s="58"/>
      <c r="F22" s="105">
        <v>-1357</v>
      </c>
      <c r="G22" s="58"/>
      <c r="H22" s="99">
        <v>-1966</v>
      </c>
      <c r="I22" s="58"/>
      <c r="J22" s="66">
        <v>-1357</v>
      </c>
    </row>
    <row r="23" spans="1:10" ht="21.75" hidden="1" customHeight="1" x14ac:dyDescent="0.55000000000000004">
      <c r="A23" s="98" t="s">
        <v>128</v>
      </c>
      <c r="B23" s="7">
        <v>10</v>
      </c>
      <c r="D23" s="35"/>
      <c r="E23" s="58"/>
      <c r="F23" s="35"/>
      <c r="G23" s="58"/>
      <c r="H23" s="35"/>
      <c r="I23" s="58"/>
      <c r="J23" s="35"/>
    </row>
    <row r="24" spans="1:10" ht="21.75" hidden="1" customHeight="1" x14ac:dyDescent="0.55000000000000004">
      <c r="A24" t="s">
        <v>119</v>
      </c>
      <c r="D24" s="26">
        <v>0</v>
      </c>
      <c r="E24" s="58"/>
      <c r="F24" s="26">
        <v>0</v>
      </c>
      <c r="G24" s="23"/>
      <c r="H24" s="26">
        <v>0</v>
      </c>
      <c r="I24" s="23"/>
      <c r="J24" s="26">
        <v>0</v>
      </c>
    </row>
    <row r="25" spans="1:10" ht="21.75" customHeight="1" x14ac:dyDescent="0.6">
      <c r="A25" s="3" t="s">
        <v>155</v>
      </c>
      <c r="D25" s="108">
        <f>D21+D22+D23+D24</f>
        <v>-24129</v>
      </c>
      <c r="E25" s="23"/>
      <c r="F25" s="9">
        <f>F21+F22+F23+F24</f>
        <v>204161</v>
      </c>
      <c r="G25" s="9"/>
      <c r="H25" s="108">
        <f>H21+H22+H23+H24</f>
        <v>-28527</v>
      </c>
      <c r="I25" s="9"/>
      <c r="J25" s="9">
        <f>J21+J22+J23+J24</f>
        <v>201490</v>
      </c>
    </row>
    <row r="26" spans="1:10" ht="21.75" customHeight="1" x14ac:dyDescent="0.55000000000000004">
      <c r="A26" t="s">
        <v>120</v>
      </c>
      <c r="D26" s="141">
        <v>-5875</v>
      </c>
      <c r="E26" s="10"/>
      <c r="F26" s="10">
        <v>-3253</v>
      </c>
      <c r="G26" s="58"/>
      <c r="H26" s="26">
        <v>-4736</v>
      </c>
      <c r="I26" s="58"/>
      <c r="J26" s="10">
        <v>-2891</v>
      </c>
    </row>
    <row r="27" spans="1:10" ht="21.75" customHeight="1" thickBot="1" x14ac:dyDescent="0.65">
      <c r="A27" s="3" t="s">
        <v>153</v>
      </c>
      <c r="D27" s="109">
        <f>SUM(D25:D26)</f>
        <v>-30004</v>
      </c>
      <c r="E27" s="23"/>
      <c r="F27" s="27">
        <f>SUM(F25:F26)</f>
        <v>200908</v>
      </c>
      <c r="G27" s="9"/>
      <c r="H27" s="109">
        <f>SUM(H25:H26)</f>
        <v>-33263</v>
      </c>
      <c r="I27" s="9"/>
      <c r="J27" s="27">
        <f>SUM(J25:J26)</f>
        <v>198599</v>
      </c>
    </row>
    <row r="28" spans="1:10" ht="20.55" customHeight="1" thickTop="1" x14ac:dyDescent="0.6">
      <c r="A28" s="3"/>
      <c r="D28" s="9"/>
      <c r="E28" s="23"/>
      <c r="F28" s="9"/>
      <c r="G28" s="9"/>
      <c r="H28" s="25"/>
      <c r="I28" s="9"/>
      <c r="J28" s="25"/>
    </row>
    <row r="29" spans="1:10" ht="20.55" customHeight="1" x14ac:dyDescent="0.6">
      <c r="A29" s="3" t="s">
        <v>162</v>
      </c>
      <c r="D29" s="9"/>
      <c r="E29" s="23"/>
      <c r="F29" s="9"/>
      <c r="G29" s="9"/>
      <c r="H29" s="25"/>
      <c r="I29" s="9"/>
      <c r="J29" s="25"/>
    </row>
    <row r="30" spans="1:10" ht="20.55" customHeight="1" x14ac:dyDescent="0.6">
      <c r="A30" s="6" t="s">
        <v>163</v>
      </c>
      <c r="D30" s="9"/>
      <c r="E30" s="23"/>
      <c r="F30" s="9"/>
      <c r="G30" s="9"/>
      <c r="H30" s="25"/>
      <c r="I30" s="9"/>
      <c r="J30" s="25"/>
    </row>
    <row r="31" spans="1:10" ht="21" customHeight="1" x14ac:dyDescent="0.6">
      <c r="A31" s="6" t="s">
        <v>164</v>
      </c>
      <c r="D31" s="9"/>
      <c r="E31" s="23"/>
      <c r="F31" s="9"/>
      <c r="G31" s="9"/>
      <c r="H31" s="25"/>
      <c r="I31" s="9"/>
      <c r="J31" s="25"/>
    </row>
    <row r="32" spans="1:10" ht="21" customHeight="1" x14ac:dyDescent="0.55000000000000004">
      <c r="A32" t="s">
        <v>165</v>
      </c>
      <c r="B32" s="29"/>
      <c r="C32" s="29"/>
      <c r="D32" s="128">
        <v>0</v>
      </c>
      <c r="E32" s="43">
        <v>0</v>
      </c>
      <c r="F32" s="141">
        <f>'SH9-10'!$K$22</f>
        <v>-833</v>
      </c>
      <c r="G32" s="43">
        <v>0</v>
      </c>
      <c r="H32" s="26">
        <v>0</v>
      </c>
      <c r="I32" s="43">
        <v>0</v>
      </c>
      <c r="J32" s="141">
        <f>'SH11-12'!$K$22</f>
        <v>-833</v>
      </c>
    </row>
    <row r="33" spans="1:10" ht="21" customHeight="1" x14ac:dyDescent="0.6">
      <c r="A33" s="28" t="s">
        <v>121</v>
      </c>
      <c r="B33" s="29"/>
      <c r="C33" s="29"/>
      <c r="D33" s="69">
        <f t="shared" ref="D33:E33" si="0">SUM(D32)</f>
        <v>0</v>
      </c>
      <c r="E33" s="13">
        <f t="shared" si="0"/>
        <v>0</v>
      </c>
      <c r="F33" s="127">
        <f>SUM(F32)</f>
        <v>-833</v>
      </c>
      <c r="G33" s="13">
        <f t="shared" ref="G33:J33" si="1">SUM(G32)</f>
        <v>0</v>
      </c>
      <c r="H33" s="69">
        <f t="shared" si="1"/>
        <v>0</v>
      </c>
      <c r="I33" s="13">
        <f t="shared" si="1"/>
        <v>0</v>
      </c>
      <c r="J33" s="127">
        <f t="shared" si="1"/>
        <v>-833</v>
      </c>
    </row>
    <row r="34" spans="1:10" ht="21.75" customHeight="1" thickBot="1" x14ac:dyDescent="0.65">
      <c r="A34" s="28" t="s">
        <v>122</v>
      </c>
      <c r="B34" s="29"/>
      <c r="C34" s="29"/>
      <c r="D34" s="31">
        <f>D27+D32</f>
        <v>-30004</v>
      </c>
      <c r="E34" s="32"/>
      <c r="F34" s="31">
        <f>F27+F33</f>
        <v>200075</v>
      </c>
      <c r="G34" s="32"/>
      <c r="H34" s="31">
        <f>H27+H32</f>
        <v>-33263</v>
      </c>
      <c r="I34" s="32"/>
      <c r="J34" s="31">
        <f>J27+J33</f>
        <v>197766</v>
      </c>
    </row>
    <row r="35" spans="1:10" ht="14.1" customHeight="1" thickTop="1" x14ac:dyDescent="0.6">
      <c r="B35" s="29"/>
      <c r="C35" s="29"/>
      <c r="D35" s="33"/>
      <c r="E35" s="32"/>
      <c r="F35" s="33"/>
      <c r="G35" s="32"/>
      <c r="H35" s="34"/>
      <c r="I35" s="32"/>
      <c r="J35" s="34"/>
    </row>
    <row r="36" spans="1:10" ht="21.9" customHeight="1" x14ac:dyDescent="0.6">
      <c r="A36" s="28" t="s">
        <v>126</v>
      </c>
      <c r="B36" s="29"/>
      <c r="C36" s="29"/>
      <c r="E36" s="32"/>
      <c r="G36" s="32"/>
      <c r="H36" s="35"/>
      <c r="I36" s="32"/>
      <c r="J36" s="35"/>
    </row>
    <row r="37" spans="1:10" ht="21.75" customHeight="1" x14ac:dyDescent="0.55000000000000004">
      <c r="A37" s="75" t="s">
        <v>55</v>
      </c>
      <c r="B37" s="29"/>
      <c r="C37" s="29"/>
      <c r="D37" s="35">
        <f>D39-D38</f>
        <v>-30004</v>
      </c>
      <c r="F37" s="35">
        <f>F39-F38</f>
        <v>200908</v>
      </c>
      <c r="H37" s="35">
        <f>H39-H38</f>
        <v>-33263</v>
      </c>
      <c r="J37" s="35">
        <f>J39-J38</f>
        <v>198599</v>
      </c>
    </row>
    <row r="38" spans="1:10" ht="21.75" customHeight="1" x14ac:dyDescent="0.55000000000000004">
      <c r="A38" s="75" t="s">
        <v>56</v>
      </c>
      <c r="B38" s="29"/>
      <c r="C38" s="29"/>
      <c r="D38" s="71">
        <v>0</v>
      </c>
      <c r="E38" s="5"/>
      <c r="F38" s="71">
        <v>0</v>
      </c>
      <c r="G38" s="5"/>
      <c r="H38" s="71">
        <v>0</v>
      </c>
      <c r="I38" s="5"/>
      <c r="J38" s="71">
        <v>0</v>
      </c>
    </row>
    <row r="39" spans="1:10" ht="21.75" customHeight="1" thickBot="1" x14ac:dyDescent="0.65">
      <c r="A39" s="28" t="s">
        <v>153</v>
      </c>
      <c r="B39" s="29"/>
      <c r="C39" s="29"/>
      <c r="D39" s="31">
        <f>D27</f>
        <v>-30004</v>
      </c>
      <c r="E39" s="16"/>
      <c r="F39" s="139">
        <f>F27</f>
        <v>200908</v>
      </c>
      <c r="G39" s="16"/>
      <c r="H39" s="31">
        <f>H27</f>
        <v>-33263</v>
      </c>
      <c r="I39" s="16"/>
      <c r="J39" s="31">
        <f>J27</f>
        <v>198599</v>
      </c>
    </row>
    <row r="40" spans="1:10" ht="20.55" customHeight="1" thickTop="1" x14ac:dyDescent="0.55000000000000004">
      <c r="B40" s="29"/>
      <c r="C40" s="29"/>
      <c r="D40" s="29"/>
      <c r="E40" s="29"/>
      <c r="F40" s="29"/>
      <c r="G40" s="32"/>
      <c r="H40" s="37"/>
      <c r="I40" s="32"/>
      <c r="J40" s="37"/>
    </row>
    <row r="41" spans="1:10" s="3" customFormat="1" ht="23.25" customHeight="1" x14ac:dyDescent="0.6">
      <c r="A41" s="28"/>
      <c r="B41" s="4"/>
      <c r="H41" s="16"/>
      <c r="J41" s="16"/>
    </row>
    <row r="42" spans="1:10" s="3" customFormat="1" ht="23.25" customHeight="1" x14ac:dyDescent="0.6">
      <c r="A42" s="1" t="s">
        <v>0</v>
      </c>
      <c r="B42" s="4"/>
      <c r="H42" s="16"/>
      <c r="J42" s="16"/>
    </row>
    <row r="43" spans="1:10" s="3" customFormat="1" ht="21" customHeight="1" x14ac:dyDescent="0.6">
      <c r="A43" s="17" t="s">
        <v>42</v>
      </c>
      <c r="B43" s="4"/>
      <c r="H43" s="16"/>
      <c r="J43" s="16"/>
    </row>
    <row r="44" spans="1:10" ht="21" customHeight="1" x14ac:dyDescent="0.6">
      <c r="A44" s="17"/>
      <c r="C44" s="5"/>
      <c r="D44" s="145" t="s">
        <v>43</v>
      </c>
      <c r="E44" s="145"/>
      <c r="F44" s="145"/>
      <c r="G44" s="79"/>
      <c r="H44" s="145" t="s">
        <v>44</v>
      </c>
      <c r="I44" s="145"/>
      <c r="J44" s="145"/>
    </row>
    <row r="45" spans="1:10" ht="21" customHeight="1" x14ac:dyDescent="0.6">
      <c r="C45" s="5"/>
      <c r="D45" s="147" t="s">
        <v>166</v>
      </c>
      <c r="E45" s="148"/>
      <c r="F45" s="148"/>
      <c r="G45" s="79"/>
      <c r="H45" s="147" t="s">
        <v>166</v>
      </c>
      <c r="I45" s="148"/>
      <c r="J45" s="148"/>
    </row>
    <row r="46" spans="1:10" ht="21" customHeight="1" x14ac:dyDescent="0.6">
      <c r="C46" s="5"/>
      <c r="D46" s="147" t="s">
        <v>161</v>
      </c>
      <c r="E46" s="147"/>
      <c r="F46" s="147"/>
      <c r="G46" s="79"/>
      <c r="H46" s="147" t="s">
        <v>161</v>
      </c>
      <c r="I46" s="147"/>
      <c r="J46" s="147"/>
    </row>
    <row r="47" spans="1:10" ht="21" customHeight="1" x14ac:dyDescent="0.55000000000000004">
      <c r="C47" s="5"/>
      <c r="D47" s="80">
        <v>2566</v>
      </c>
      <c r="E47" s="80"/>
      <c r="F47" s="80">
        <v>2565</v>
      </c>
      <c r="G47" s="80"/>
      <c r="H47" s="80">
        <v>2566</v>
      </c>
      <c r="I47" s="78"/>
      <c r="J47" s="80">
        <v>2565</v>
      </c>
    </row>
    <row r="48" spans="1:10" ht="21" customHeight="1" x14ac:dyDescent="0.55000000000000004">
      <c r="C48" s="5"/>
      <c r="D48" s="144" t="s">
        <v>7</v>
      </c>
      <c r="E48" s="144"/>
      <c r="F48" s="144"/>
      <c r="G48" s="144"/>
      <c r="H48" s="144"/>
      <c r="I48" s="144"/>
      <c r="J48" s="144"/>
    </row>
    <row r="49" spans="1:10" ht="21.75" customHeight="1" x14ac:dyDescent="0.6">
      <c r="A49" s="28" t="s">
        <v>127</v>
      </c>
      <c r="B49" s="29"/>
      <c r="C49" s="29"/>
      <c r="D49" s="29"/>
      <c r="E49" s="29"/>
      <c r="F49" s="29"/>
      <c r="G49" s="32"/>
      <c r="I49" s="32"/>
    </row>
    <row r="50" spans="1:10" ht="21.75" customHeight="1" x14ac:dyDescent="0.55000000000000004">
      <c r="A50" s="75" t="s">
        <v>55</v>
      </c>
      <c r="B50" s="29"/>
      <c r="C50" s="29"/>
      <c r="D50" s="35">
        <f t="shared" ref="D50:E50" si="2">D52-D51</f>
        <v>-30004</v>
      </c>
      <c r="E50" s="35">
        <f t="shared" si="2"/>
        <v>0</v>
      </c>
      <c r="F50" s="35">
        <f>F52-F51</f>
        <v>200075</v>
      </c>
      <c r="G50" s="35">
        <f t="shared" ref="G50:J50" si="3">G52-G51</f>
        <v>0</v>
      </c>
      <c r="H50" s="35">
        <f t="shared" si="3"/>
        <v>-33263</v>
      </c>
      <c r="I50" s="35">
        <f t="shared" si="3"/>
        <v>0</v>
      </c>
      <c r="J50" s="35">
        <f t="shared" si="3"/>
        <v>197766</v>
      </c>
    </row>
    <row r="51" spans="1:10" ht="21.75" customHeight="1" x14ac:dyDescent="0.55000000000000004">
      <c r="A51" s="75" t="s">
        <v>56</v>
      </c>
      <c r="B51" s="29"/>
      <c r="C51" s="29"/>
      <c r="D51" s="26">
        <v>0</v>
      </c>
      <c r="E51" s="30"/>
      <c r="F51" s="69">
        <v>0</v>
      </c>
      <c r="G51" s="30"/>
      <c r="H51" s="69">
        <v>0</v>
      </c>
      <c r="I51" s="30"/>
      <c r="J51" s="69">
        <v>0</v>
      </c>
    </row>
    <row r="52" spans="1:10" ht="21.75" customHeight="1" thickBot="1" x14ac:dyDescent="0.65">
      <c r="A52" s="28" t="s">
        <v>122</v>
      </c>
      <c r="B52" s="29"/>
      <c r="C52" s="29"/>
      <c r="D52" s="36">
        <f t="shared" ref="D52:J52" si="4">D34</f>
        <v>-30004</v>
      </c>
      <c r="E52" s="34">
        <f t="shared" si="4"/>
        <v>0</v>
      </c>
      <c r="F52" s="36">
        <f>F34</f>
        <v>200075</v>
      </c>
      <c r="G52" s="34">
        <f t="shared" si="4"/>
        <v>0</v>
      </c>
      <c r="H52" s="36">
        <f t="shared" si="4"/>
        <v>-33263</v>
      </c>
      <c r="I52" s="34">
        <f t="shared" si="4"/>
        <v>0</v>
      </c>
      <c r="J52" s="36">
        <f t="shared" si="4"/>
        <v>197766</v>
      </c>
    </row>
    <row r="53" spans="1:10" ht="15.45" customHeight="1" thickTop="1" x14ac:dyDescent="0.6">
      <c r="A53" s="3"/>
      <c r="D53" s="9"/>
      <c r="E53" s="23"/>
      <c r="F53" s="9"/>
      <c r="G53" s="9"/>
      <c r="H53" s="25"/>
      <c r="I53" s="9"/>
      <c r="J53" s="25"/>
    </row>
    <row r="54" spans="1:10" ht="24.75" customHeight="1" thickBot="1" x14ac:dyDescent="0.65">
      <c r="A54" s="3" t="s">
        <v>154</v>
      </c>
      <c r="D54" s="39">
        <f>D52/330000</f>
        <v>-9.0921212121212125E-2</v>
      </c>
      <c r="E54" s="23"/>
      <c r="F54" s="39">
        <f>F52/330000</f>
        <v>0.60628787878787882</v>
      </c>
      <c r="G54" s="9"/>
      <c r="H54" s="39">
        <f>H52/330000</f>
        <v>-0.10079696969696969</v>
      </c>
      <c r="I54" s="9"/>
      <c r="J54" s="39">
        <f>J52/330000</f>
        <v>0.5992909090909091</v>
      </c>
    </row>
    <row r="55" spans="1:10" ht="23.25" customHeight="1" thickTop="1" x14ac:dyDescent="0.55000000000000004"/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conditionalFormatting sqref="D34:D37">
    <cfRule type="expression" priority="14" stopIfTrue="1">
      <formula>"if(E11&gt;0,#,##0;(#,##0),"-")"</formula>
    </cfRule>
  </conditionalFormatting>
  <conditionalFormatting sqref="D50:J52">
    <cfRule type="expression" priority="4" stopIfTrue="1">
      <formula>"if(E11&gt;0,#,##0;(#,##0),"-")"</formula>
    </cfRule>
  </conditionalFormatting>
  <conditionalFormatting sqref="E32 G32 I32 E38 G38 I38 D39 H39:H40">
    <cfRule type="expression" priority="15" stopIfTrue="1">
      <formula>"if(E11&gt;0,#,##0;(#,##0),"-")"</formula>
    </cfRule>
  </conditionalFormatting>
  <conditionalFormatting sqref="F34:F37">
    <cfRule type="expression" priority="9" stopIfTrue="1">
      <formula>"if(E11&gt;0,#,##0;(#,##0),"-")"</formula>
    </cfRule>
  </conditionalFormatting>
  <conditionalFormatting sqref="F39">
    <cfRule type="expression" priority="2" stopIfTrue="1">
      <formula>"if(E11&gt;0,#,##0;(#,##0),"-")"</formula>
    </cfRule>
  </conditionalFormatting>
  <conditionalFormatting sqref="H34:H37">
    <cfRule type="expression" priority="13" stopIfTrue="1">
      <formula>"if(E11&gt;0,#,##0;(#,##0),"-")"</formula>
    </cfRule>
  </conditionalFormatting>
  <conditionalFormatting sqref="J34:J37">
    <cfRule type="expression" priority="5" stopIfTrue="1">
      <formula>"if(E11&gt;0,#,##0;(#,##0),"-")"</formula>
    </cfRule>
  </conditionalFormatting>
  <conditionalFormatting sqref="J39:J4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7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56"/>
  <sheetViews>
    <sheetView view="pageBreakPreview" topLeftCell="A23" zoomScale="70" zoomScaleNormal="76" zoomScaleSheetLayoutView="70" workbookViewId="0">
      <selection activeCell="J8" sqref="J8"/>
    </sheetView>
  </sheetViews>
  <sheetFormatPr defaultColWidth="9.125" defaultRowHeight="23.25" customHeight="1" x14ac:dyDescent="0.55000000000000004"/>
  <cols>
    <col min="1" max="1" width="40.25" customWidth="1"/>
    <col min="2" max="2" width="10.75" customWidth="1"/>
    <col min="3" max="3" width="14" customWidth="1"/>
    <col min="4" max="4" width="1.125" customWidth="1"/>
    <col min="5" max="5" width="15.25" customWidth="1"/>
    <col min="6" max="6" width="1" customWidth="1"/>
    <col min="7" max="7" width="15.25" customWidth="1"/>
    <col min="8" max="8" width="1" customWidth="1"/>
    <col min="9" max="9" width="14" customWidth="1"/>
    <col min="10" max="10" width="1.125" customWidth="1"/>
    <col min="11" max="11" width="15.375" customWidth="1"/>
    <col min="12" max="12" width="1" customWidth="1"/>
    <col min="13" max="13" width="14" customWidth="1"/>
    <col min="14" max="14" width="1" customWidth="1"/>
    <col min="15" max="15" width="13" customWidth="1"/>
    <col min="16" max="16" width="1" customWidth="1"/>
    <col min="17" max="17" width="12.75" customWidth="1"/>
  </cols>
  <sheetData>
    <row r="1" spans="1:17" s="3" customFormat="1" ht="23.25" customHeight="1" x14ac:dyDescent="0.6">
      <c r="A1" s="1" t="s">
        <v>0</v>
      </c>
      <c r="B1" s="1"/>
      <c r="Q1" s="40"/>
    </row>
    <row r="2" spans="1:17" s="3" customFormat="1" ht="23.25" customHeight="1" x14ac:dyDescent="0.6">
      <c r="A2" s="1" t="s">
        <v>57</v>
      </c>
      <c r="B2" s="1"/>
      <c r="Q2" s="40"/>
    </row>
    <row r="3" spans="1:17" ht="15" customHeight="1" x14ac:dyDescent="0.55000000000000004"/>
    <row r="4" spans="1:17" ht="21.6" customHeight="1" x14ac:dyDescent="0.6">
      <c r="C4" s="149" t="s">
        <v>43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7" ht="21.6" customHeight="1" x14ac:dyDescent="0.6">
      <c r="C5" s="87"/>
      <c r="D5" s="87"/>
      <c r="E5" s="87"/>
      <c r="F5" s="87"/>
      <c r="G5" s="87"/>
      <c r="H5" s="87"/>
      <c r="I5" s="87"/>
      <c r="J5" s="87"/>
      <c r="K5" s="5" t="s">
        <v>177</v>
      </c>
      <c r="L5" s="5"/>
      <c r="M5" s="87"/>
      <c r="N5" s="87"/>
      <c r="O5" s="87"/>
      <c r="P5" s="87"/>
      <c r="Q5" s="87"/>
    </row>
    <row r="6" spans="1:17" ht="21.6" customHeight="1" x14ac:dyDescent="0.6">
      <c r="C6" s="87"/>
      <c r="D6" s="87"/>
      <c r="E6" s="87"/>
      <c r="F6" s="87"/>
      <c r="G6" s="87"/>
      <c r="H6" s="87"/>
      <c r="I6" s="87"/>
      <c r="J6" s="87"/>
      <c r="K6" s="5" t="s">
        <v>178</v>
      </c>
      <c r="L6" s="5"/>
      <c r="M6" s="87"/>
      <c r="N6" s="87"/>
      <c r="O6" s="87"/>
      <c r="P6" s="87"/>
      <c r="Q6" s="87"/>
    </row>
    <row r="7" spans="1:17" ht="21.6" customHeight="1" x14ac:dyDescent="0.6">
      <c r="C7" s="87"/>
      <c r="D7" s="87"/>
      <c r="E7" s="87"/>
      <c r="F7" s="87"/>
      <c r="G7" s="150" t="s">
        <v>35</v>
      </c>
      <c r="H7" s="150"/>
      <c r="I7" s="150"/>
      <c r="J7" s="87"/>
      <c r="K7" s="113" t="s">
        <v>62</v>
      </c>
      <c r="L7" s="5"/>
      <c r="M7" s="87"/>
      <c r="N7" s="87"/>
      <c r="O7" s="87"/>
      <c r="P7" s="87"/>
      <c r="Q7" s="87"/>
    </row>
    <row r="8" spans="1:17" ht="21.6" customHeight="1" x14ac:dyDescent="0.55000000000000004">
      <c r="C8" s="5" t="s">
        <v>30</v>
      </c>
      <c r="D8" s="5"/>
      <c r="E8" s="5"/>
      <c r="F8" s="5"/>
      <c r="G8" s="5"/>
      <c r="H8" s="5"/>
      <c r="I8" s="5"/>
      <c r="J8" s="5"/>
      <c r="K8" s="5"/>
      <c r="L8" s="5"/>
      <c r="M8" s="5" t="s">
        <v>58</v>
      </c>
      <c r="N8" s="5"/>
      <c r="O8" s="5" t="s">
        <v>59</v>
      </c>
    </row>
    <row r="9" spans="1:17" ht="21.6" customHeight="1" x14ac:dyDescent="0.55000000000000004">
      <c r="C9" s="5" t="s">
        <v>60</v>
      </c>
      <c r="D9" s="5"/>
      <c r="E9" s="5" t="s">
        <v>83</v>
      </c>
      <c r="F9" s="5"/>
      <c r="G9" s="5" t="s">
        <v>61</v>
      </c>
      <c r="H9" s="5"/>
      <c r="I9" s="5" t="s">
        <v>85</v>
      </c>
      <c r="J9" s="5"/>
      <c r="K9" s="5" t="s">
        <v>175</v>
      </c>
      <c r="L9" s="5"/>
      <c r="M9" s="5" t="s">
        <v>62</v>
      </c>
      <c r="N9" s="5"/>
      <c r="O9" s="5" t="s">
        <v>63</v>
      </c>
      <c r="P9" s="5"/>
      <c r="Q9" s="5" t="s">
        <v>64</v>
      </c>
    </row>
    <row r="10" spans="1:17" ht="21.6" customHeight="1" x14ac:dyDescent="0.55000000000000004">
      <c r="B10" s="7" t="s">
        <v>6</v>
      </c>
      <c r="C10" s="5" t="s">
        <v>65</v>
      </c>
      <c r="D10" s="5"/>
      <c r="E10" s="5" t="s">
        <v>82</v>
      </c>
      <c r="F10" s="5"/>
      <c r="G10" s="5" t="s">
        <v>66</v>
      </c>
      <c r="H10" s="5"/>
      <c r="I10" s="5" t="s">
        <v>84</v>
      </c>
      <c r="J10" s="5"/>
      <c r="K10" s="5" t="s">
        <v>176</v>
      </c>
      <c r="L10" s="5"/>
      <c r="M10" s="5" t="s">
        <v>86</v>
      </c>
      <c r="N10" s="5"/>
      <c r="O10" s="5" t="s">
        <v>67</v>
      </c>
      <c r="P10" s="5"/>
      <c r="Q10" s="5" t="s">
        <v>68</v>
      </c>
    </row>
    <row r="11" spans="1:17" ht="21" customHeight="1" x14ac:dyDescent="0.55000000000000004">
      <c r="C11" s="144" t="s">
        <v>7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</row>
    <row r="12" spans="1:17" ht="22.5" customHeight="1" x14ac:dyDescent="0.6">
      <c r="A12" s="41" t="s">
        <v>167</v>
      </c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7" ht="21.75" customHeight="1" x14ac:dyDescent="0.6">
      <c r="A13" s="41" t="s">
        <v>136</v>
      </c>
      <c r="B13" s="41"/>
      <c r="C13" s="70">
        <v>330000</v>
      </c>
      <c r="D13" s="70">
        <v>0</v>
      </c>
      <c r="E13" s="70">
        <v>420491</v>
      </c>
      <c r="F13" s="70">
        <v>0</v>
      </c>
      <c r="G13" s="70">
        <v>33000</v>
      </c>
      <c r="H13" s="13">
        <v>0</v>
      </c>
      <c r="I13" s="25">
        <v>1320520</v>
      </c>
      <c r="J13" s="70">
        <v>0</v>
      </c>
      <c r="K13" s="114">
        <v>0</v>
      </c>
      <c r="L13" s="126"/>
      <c r="M13" s="70">
        <f>SUM(C13:K13)</f>
        <v>2104011</v>
      </c>
      <c r="N13" s="70">
        <v>0</v>
      </c>
      <c r="O13" s="70">
        <v>0</v>
      </c>
      <c r="P13" s="70">
        <v>0</v>
      </c>
      <c r="Q13" s="70">
        <f>SUM(M13:P13)</f>
        <v>2104011</v>
      </c>
    </row>
    <row r="14" spans="1:17" ht="13.5" customHeight="1" x14ac:dyDescent="0.6">
      <c r="A14" s="45"/>
      <c r="B14" s="4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 ht="22.2" x14ac:dyDescent="0.6">
      <c r="A15" s="41" t="s">
        <v>171</v>
      </c>
      <c r="B15" s="4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 ht="22.2" x14ac:dyDescent="0.6">
      <c r="A16" s="110" t="s">
        <v>172</v>
      </c>
      <c r="B16" s="4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7" ht="21.6" x14ac:dyDescent="0.55000000000000004">
      <c r="A17" s="46" t="s">
        <v>173</v>
      </c>
      <c r="B17" s="111">
        <v>9</v>
      </c>
      <c r="C17" s="116">
        <v>0</v>
      </c>
      <c r="D17" s="112">
        <v>0</v>
      </c>
      <c r="E17" s="116">
        <v>0</v>
      </c>
      <c r="F17" s="112">
        <v>0</v>
      </c>
      <c r="G17" s="116">
        <v>0</v>
      </c>
      <c r="H17" s="35"/>
      <c r="I17" s="116">
        <v>-49500</v>
      </c>
      <c r="J17" s="35"/>
      <c r="K17" s="116">
        <v>0</v>
      </c>
      <c r="L17" s="35"/>
      <c r="M17" s="116">
        <f>SUM(C17:K17)</f>
        <v>-49500</v>
      </c>
      <c r="N17" s="35"/>
      <c r="O17" s="116">
        <v>0</v>
      </c>
      <c r="P17" s="35"/>
      <c r="Q17" s="117">
        <f>SUM(M17:P17)</f>
        <v>-49500</v>
      </c>
    </row>
    <row r="18" spans="1:17" ht="22.2" x14ac:dyDescent="0.6">
      <c r="A18" s="110" t="s">
        <v>174</v>
      </c>
      <c r="B18" s="45"/>
      <c r="C18" s="118">
        <v>0</v>
      </c>
      <c r="D18" s="112">
        <v>0</v>
      </c>
      <c r="E18" s="118">
        <v>0</v>
      </c>
      <c r="F18" s="112">
        <v>0</v>
      </c>
      <c r="G18" s="118">
        <v>0</v>
      </c>
      <c r="H18" s="35"/>
      <c r="I18" s="47">
        <f>SUM(I17:I17)</f>
        <v>-49500</v>
      </c>
      <c r="J18" s="35"/>
      <c r="K18" s="47">
        <f>SUM(K17:K17)</f>
        <v>0</v>
      </c>
      <c r="L18" s="25"/>
      <c r="M18" s="47">
        <f>SUM(M17:M17)</f>
        <v>-49500</v>
      </c>
      <c r="N18" s="25"/>
      <c r="O18" s="47">
        <f>SUM(O17:O17)</f>
        <v>0</v>
      </c>
      <c r="P18" s="25"/>
      <c r="Q18" s="47">
        <f>SUM(Q17:Q17)</f>
        <v>-49500</v>
      </c>
    </row>
    <row r="19" spans="1:17" ht="16.05" customHeight="1" x14ac:dyDescent="0.6">
      <c r="A19" s="45"/>
      <c r="B19" s="4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 ht="21.6" customHeight="1" x14ac:dyDescent="0.6">
      <c r="A20" s="41" t="s">
        <v>69</v>
      </c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17" ht="21.75" customHeight="1" x14ac:dyDescent="0.55000000000000004">
      <c r="A21" s="46" t="s">
        <v>112</v>
      </c>
      <c r="B21" s="46"/>
      <c r="C21" s="13">
        <v>0</v>
      </c>
      <c r="D21" s="43"/>
      <c r="E21" s="13">
        <v>0</v>
      </c>
      <c r="F21" s="14"/>
      <c r="G21" s="13">
        <v>0</v>
      </c>
      <c r="H21" s="43"/>
      <c r="I21" s="13">
        <f>'PL7-8 (6M)'!F27</f>
        <v>200908</v>
      </c>
      <c r="J21" s="13">
        <v>0</v>
      </c>
      <c r="K21" s="60">
        <f>SUM(A21:G21)</f>
        <v>0</v>
      </c>
      <c r="L21" s="13"/>
      <c r="M21" s="60">
        <f>SUM(C21:K21)</f>
        <v>200908</v>
      </c>
      <c r="N21" s="43"/>
      <c r="O21" s="13">
        <v>0</v>
      </c>
      <c r="P21" s="43"/>
      <c r="Q21" s="13">
        <f>SUM(M21:P21)</f>
        <v>200908</v>
      </c>
    </row>
    <row r="22" spans="1:17" ht="21.75" customHeight="1" x14ac:dyDescent="0.6">
      <c r="A22" s="46" t="s">
        <v>110</v>
      </c>
      <c r="B22" s="46"/>
      <c r="C22" s="13">
        <v>0</v>
      </c>
      <c r="D22" s="25"/>
      <c r="E22" s="13">
        <v>0</v>
      </c>
      <c r="F22" s="25"/>
      <c r="G22" s="13">
        <v>0</v>
      </c>
      <c r="H22" s="25"/>
      <c r="I22" s="69">
        <v>0</v>
      </c>
      <c r="J22" s="25"/>
      <c r="K22" s="112">
        <v>-833</v>
      </c>
      <c r="L22" s="25"/>
      <c r="M22" s="60">
        <f>SUM(C22:K22)</f>
        <v>-833</v>
      </c>
      <c r="N22" s="25"/>
      <c r="O22" s="13">
        <v>0</v>
      </c>
      <c r="P22" s="25"/>
      <c r="Q22" s="13">
        <f>SUM(M22:P22)</f>
        <v>-833</v>
      </c>
    </row>
    <row r="23" spans="1:17" ht="21.75" customHeight="1" x14ac:dyDescent="0.6">
      <c r="A23" s="41" t="s">
        <v>111</v>
      </c>
      <c r="B23" s="41"/>
      <c r="C23" s="47">
        <f t="shared" ref="C23:H23" si="0">SUM(C21:C22)</f>
        <v>0</v>
      </c>
      <c r="D23" s="25">
        <f t="shared" si="0"/>
        <v>0</v>
      </c>
      <c r="E23" s="47">
        <f t="shared" si="0"/>
        <v>0</v>
      </c>
      <c r="F23" s="25">
        <f t="shared" si="0"/>
        <v>0</v>
      </c>
      <c r="G23" s="47">
        <f t="shared" si="0"/>
        <v>0</v>
      </c>
      <c r="H23" s="25">
        <f t="shared" si="0"/>
        <v>0</v>
      </c>
      <c r="I23" s="47">
        <f>SUM(I21:I22)</f>
        <v>200908</v>
      </c>
      <c r="J23" s="25">
        <f>SUM(J21:J22)</f>
        <v>0</v>
      </c>
      <c r="K23" s="47">
        <f>SUM(K21:K22)</f>
        <v>-833</v>
      </c>
      <c r="L23" s="25"/>
      <c r="M23" s="47">
        <f>SUM(M21:M22)</f>
        <v>200075</v>
      </c>
      <c r="N23" s="25">
        <f>SUM(N21:N22)</f>
        <v>0</v>
      </c>
      <c r="O23" s="47">
        <f>SUM(O21:O22)</f>
        <v>0</v>
      </c>
      <c r="P23" s="25">
        <f>SUM(P13:P22)</f>
        <v>0</v>
      </c>
      <c r="Q23" s="47">
        <f>SUM(Q21:Q22)</f>
        <v>200075</v>
      </c>
    </row>
    <row r="24" spans="1:17" ht="19.05" customHeight="1" x14ac:dyDescent="0.6">
      <c r="A24" s="45"/>
      <c r="B24" s="45"/>
      <c r="C24" s="44"/>
      <c r="D24" s="48"/>
      <c r="E24" s="44"/>
      <c r="F24" s="48"/>
      <c r="G24" s="44"/>
      <c r="H24" s="48"/>
      <c r="I24" s="44"/>
      <c r="J24" s="35"/>
      <c r="K24" s="35"/>
      <c r="L24" s="35"/>
      <c r="M24" s="44"/>
      <c r="N24" s="35"/>
      <c r="O24" s="44"/>
      <c r="P24" s="35"/>
      <c r="Q24" s="44"/>
    </row>
    <row r="25" spans="1:17" ht="21.75" customHeight="1" thickBot="1" x14ac:dyDescent="0.65">
      <c r="A25" s="49" t="s">
        <v>168</v>
      </c>
      <c r="B25" s="49"/>
      <c r="C25" s="50">
        <f t="shared" ref="C25:Q25" si="1">SUM(C13,C18,C23)</f>
        <v>330000</v>
      </c>
      <c r="D25" s="44">
        <f t="shared" si="1"/>
        <v>0</v>
      </c>
      <c r="E25" s="50">
        <f t="shared" si="1"/>
        <v>420491</v>
      </c>
      <c r="F25" s="44">
        <f t="shared" si="1"/>
        <v>0</v>
      </c>
      <c r="G25" s="50">
        <f t="shared" si="1"/>
        <v>33000</v>
      </c>
      <c r="H25" s="44">
        <f t="shared" si="1"/>
        <v>0</v>
      </c>
      <c r="I25" s="50">
        <f t="shared" si="1"/>
        <v>1471928</v>
      </c>
      <c r="J25" s="44">
        <f t="shared" si="1"/>
        <v>0</v>
      </c>
      <c r="K25" s="50">
        <f t="shared" si="1"/>
        <v>-833</v>
      </c>
      <c r="L25" s="44">
        <f t="shared" si="1"/>
        <v>0</v>
      </c>
      <c r="M25" s="50">
        <f t="shared" si="1"/>
        <v>2254586</v>
      </c>
      <c r="N25" s="44">
        <f t="shared" si="1"/>
        <v>0</v>
      </c>
      <c r="O25" s="50">
        <f t="shared" si="1"/>
        <v>0</v>
      </c>
      <c r="P25" s="44">
        <f t="shared" si="1"/>
        <v>0</v>
      </c>
      <c r="Q25" s="50">
        <f t="shared" si="1"/>
        <v>2254586</v>
      </c>
    </row>
    <row r="26" spans="1:17" ht="21.75" customHeight="1" thickTop="1" x14ac:dyDescent="0.6">
      <c r="A26" s="49"/>
      <c r="B26" s="49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23.25" hidden="1" customHeight="1" x14ac:dyDescent="0.55000000000000004"/>
    <row r="28" spans="1:17" s="3" customFormat="1" ht="23.25" customHeight="1" x14ac:dyDescent="0.6">
      <c r="A28" s="1" t="s">
        <v>0</v>
      </c>
      <c r="B28" s="1"/>
      <c r="Q28" s="40"/>
    </row>
    <row r="29" spans="1:17" s="3" customFormat="1" ht="23.25" customHeight="1" x14ac:dyDescent="0.6">
      <c r="A29" s="1" t="s">
        <v>57</v>
      </c>
      <c r="B29" s="1"/>
      <c r="Q29" s="40"/>
    </row>
    <row r="30" spans="1:17" ht="14.4" customHeight="1" x14ac:dyDescent="0.55000000000000004"/>
    <row r="31" spans="1:17" ht="21.6" customHeight="1" x14ac:dyDescent="0.6">
      <c r="C31" s="149" t="s">
        <v>43</v>
      </c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</row>
    <row r="32" spans="1:17" ht="21.6" customHeight="1" x14ac:dyDescent="0.6">
      <c r="C32" s="87"/>
      <c r="D32" s="87"/>
      <c r="E32" s="87"/>
      <c r="F32" s="87"/>
      <c r="G32" s="87"/>
      <c r="H32" s="87"/>
      <c r="I32" s="87"/>
      <c r="J32" s="87"/>
      <c r="K32" s="5" t="s">
        <v>177</v>
      </c>
      <c r="L32" s="87"/>
      <c r="M32" s="87"/>
      <c r="N32" s="87"/>
      <c r="O32" s="87"/>
      <c r="P32" s="87"/>
      <c r="Q32" s="87"/>
    </row>
    <row r="33" spans="1:17" ht="21.6" customHeight="1" x14ac:dyDescent="0.6">
      <c r="C33" s="87"/>
      <c r="D33" s="87"/>
      <c r="E33" s="87"/>
      <c r="F33" s="87"/>
      <c r="G33" s="87"/>
      <c r="H33" s="87"/>
      <c r="I33" s="87"/>
      <c r="J33" s="87"/>
      <c r="K33" s="5" t="s">
        <v>178</v>
      </c>
      <c r="L33" s="87"/>
      <c r="M33" s="87"/>
      <c r="N33" s="87"/>
      <c r="O33" s="87"/>
      <c r="P33" s="87"/>
      <c r="Q33" s="87"/>
    </row>
    <row r="34" spans="1:17" ht="21.6" customHeight="1" x14ac:dyDescent="0.6">
      <c r="C34" s="87"/>
      <c r="D34" s="87"/>
      <c r="E34" s="87"/>
      <c r="F34" s="87"/>
      <c r="G34" s="150" t="s">
        <v>35</v>
      </c>
      <c r="H34" s="150"/>
      <c r="I34" s="150"/>
      <c r="J34" s="87"/>
      <c r="K34" s="113" t="s">
        <v>62</v>
      </c>
      <c r="L34" s="87"/>
      <c r="M34" s="87"/>
      <c r="N34" s="87"/>
      <c r="O34" s="87"/>
      <c r="P34" s="87"/>
      <c r="Q34" s="87"/>
    </row>
    <row r="35" spans="1:17" ht="21.6" customHeight="1" x14ac:dyDescent="0.55000000000000004">
      <c r="C35" s="5" t="s">
        <v>30</v>
      </c>
      <c r="D35" s="5"/>
      <c r="E35" s="5"/>
      <c r="F35" s="5"/>
      <c r="G35" s="5"/>
      <c r="H35" s="5"/>
      <c r="I35" s="5"/>
      <c r="J35" s="5"/>
      <c r="K35" s="5"/>
      <c r="L35" s="5"/>
      <c r="M35" s="5" t="s">
        <v>58</v>
      </c>
      <c r="N35" s="5"/>
      <c r="O35" s="5" t="s">
        <v>59</v>
      </c>
    </row>
    <row r="36" spans="1:17" ht="21.6" customHeight="1" x14ac:dyDescent="0.55000000000000004">
      <c r="C36" s="5" t="s">
        <v>60</v>
      </c>
      <c r="D36" s="5"/>
      <c r="E36" s="5" t="s">
        <v>83</v>
      </c>
      <c r="F36" s="5"/>
      <c r="G36" s="5" t="s">
        <v>61</v>
      </c>
      <c r="H36" s="5"/>
      <c r="I36" s="5" t="s">
        <v>85</v>
      </c>
      <c r="J36" s="5"/>
      <c r="K36" s="5" t="s">
        <v>175</v>
      </c>
      <c r="L36" s="5"/>
      <c r="M36" s="5" t="s">
        <v>62</v>
      </c>
      <c r="N36" s="5"/>
      <c r="O36" s="5" t="s">
        <v>63</v>
      </c>
      <c r="P36" s="5"/>
      <c r="Q36" s="5" t="s">
        <v>64</v>
      </c>
    </row>
    <row r="37" spans="1:17" ht="21.6" customHeight="1" x14ac:dyDescent="0.55000000000000004">
      <c r="B37" s="7" t="s">
        <v>6</v>
      </c>
      <c r="C37" s="5" t="s">
        <v>65</v>
      </c>
      <c r="D37" s="5"/>
      <c r="E37" s="5" t="s">
        <v>82</v>
      </c>
      <c r="F37" s="5"/>
      <c r="G37" s="5" t="s">
        <v>66</v>
      </c>
      <c r="H37" s="5"/>
      <c r="I37" s="5" t="s">
        <v>84</v>
      </c>
      <c r="J37" s="5"/>
      <c r="K37" s="5" t="s">
        <v>176</v>
      </c>
      <c r="L37" s="5"/>
      <c r="M37" s="5" t="s">
        <v>86</v>
      </c>
      <c r="N37" s="5"/>
      <c r="O37" s="5" t="s">
        <v>67</v>
      </c>
      <c r="P37" s="5"/>
      <c r="Q37" s="5" t="s">
        <v>68</v>
      </c>
    </row>
    <row r="38" spans="1:17" ht="21.6" customHeight="1" x14ac:dyDescent="0.55000000000000004">
      <c r="C38" s="144" t="s">
        <v>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</row>
    <row r="39" spans="1:17" ht="22.5" customHeight="1" x14ac:dyDescent="0.6">
      <c r="A39" s="41" t="s">
        <v>169</v>
      </c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21.75" customHeight="1" x14ac:dyDescent="0.6">
      <c r="A40" s="41" t="s">
        <v>149</v>
      </c>
      <c r="B40" s="41"/>
      <c r="C40" s="70">
        <v>330000</v>
      </c>
      <c r="D40" s="70"/>
      <c r="E40" s="100">
        <v>420491</v>
      </c>
      <c r="F40" s="70"/>
      <c r="G40" s="70">
        <v>33000</v>
      </c>
      <c r="H40" s="13"/>
      <c r="I40" s="25">
        <v>1728893</v>
      </c>
      <c r="J40" s="70">
        <v>0</v>
      </c>
      <c r="K40" s="114">
        <v>0</v>
      </c>
      <c r="L40" s="70"/>
      <c r="M40" s="100">
        <f>SUM(C40:K40)</f>
        <v>2512384</v>
      </c>
      <c r="N40" s="70">
        <v>0</v>
      </c>
      <c r="O40" s="70">
        <v>0</v>
      </c>
      <c r="P40" s="70">
        <v>0</v>
      </c>
      <c r="Q40" s="70">
        <f>SUM(M40:P40)</f>
        <v>2512384</v>
      </c>
    </row>
    <row r="41" spans="1:17" ht="22.2" x14ac:dyDescent="0.6">
      <c r="A41" s="45"/>
      <c r="B41" s="4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ht="22.2" x14ac:dyDescent="0.6">
      <c r="A42" s="41" t="s">
        <v>171</v>
      </c>
      <c r="B42" s="45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</row>
    <row r="43" spans="1:17" ht="22.2" x14ac:dyDescent="0.6">
      <c r="A43" s="110" t="s">
        <v>172</v>
      </c>
      <c r="B43" s="45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</row>
    <row r="44" spans="1:17" ht="21.6" x14ac:dyDescent="0.55000000000000004">
      <c r="A44" s="46" t="s">
        <v>173</v>
      </c>
      <c r="B44" s="111">
        <v>9</v>
      </c>
      <c r="C44" s="129">
        <v>0</v>
      </c>
      <c r="D44" s="124">
        <v>0</v>
      </c>
      <c r="E44" s="129">
        <v>0</v>
      </c>
      <c r="F44" s="124">
        <v>0</v>
      </c>
      <c r="G44" s="129">
        <v>0</v>
      </c>
      <c r="H44" s="140"/>
      <c r="I44" s="129">
        <v>-165000</v>
      </c>
      <c r="J44" s="107"/>
      <c r="K44" s="129">
        <v>0</v>
      </c>
      <c r="L44" s="107"/>
      <c r="M44" s="129">
        <f>SUM(C44:K44)</f>
        <v>-165000</v>
      </c>
      <c r="N44" s="107"/>
      <c r="O44" s="129">
        <v>0</v>
      </c>
      <c r="P44" s="107"/>
      <c r="Q44" s="129">
        <f>SUM(M44:P44)</f>
        <v>-165000</v>
      </c>
    </row>
    <row r="45" spans="1:17" ht="22.2" x14ac:dyDescent="0.6">
      <c r="A45" s="110" t="s">
        <v>174</v>
      </c>
      <c r="B45" s="45"/>
      <c r="C45" s="130">
        <v>0</v>
      </c>
      <c r="D45" s="135">
        <v>0</v>
      </c>
      <c r="E45" s="130">
        <v>0</v>
      </c>
      <c r="F45" s="135">
        <v>0</v>
      </c>
      <c r="G45" s="130">
        <v>0</v>
      </c>
      <c r="H45" s="107"/>
      <c r="I45" s="130">
        <f>SUM(I44:I44)</f>
        <v>-165000</v>
      </c>
      <c r="J45" s="107"/>
      <c r="K45" s="130">
        <f>SUM(K44:K44)</f>
        <v>0</v>
      </c>
      <c r="L45" s="131"/>
      <c r="M45" s="130">
        <f>SUM(M44:M44)</f>
        <v>-165000</v>
      </c>
      <c r="N45" s="131"/>
      <c r="O45" s="130">
        <f>SUM(O44:O44)</f>
        <v>0</v>
      </c>
      <c r="P45" s="131"/>
      <c r="Q45" s="130">
        <f>SUM(Q44:Q44)</f>
        <v>-165000</v>
      </c>
    </row>
    <row r="46" spans="1:17" ht="17.55" customHeight="1" x14ac:dyDescent="0.6">
      <c r="A46" s="110"/>
      <c r="B46" s="45"/>
      <c r="C46" s="132"/>
      <c r="D46" s="124"/>
      <c r="E46" s="132"/>
      <c r="F46" s="124"/>
      <c r="G46" s="132"/>
      <c r="H46" s="107"/>
      <c r="I46" s="133"/>
      <c r="J46" s="107"/>
      <c r="K46" s="133"/>
      <c r="L46" s="131"/>
      <c r="M46" s="133"/>
      <c r="N46" s="131"/>
      <c r="O46" s="133"/>
      <c r="P46" s="131"/>
      <c r="Q46" s="133"/>
    </row>
    <row r="47" spans="1:17" ht="21.75" customHeight="1" x14ac:dyDescent="0.6">
      <c r="A47" s="41" t="s">
        <v>69</v>
      </c>
      <c r="B47" s="41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ht="21.75" customHeight="1" x14ac:dyDescent="0.55000000000000004">
      <c r="A48" s="46" t="s">
        <v>151</v>
      </c>
      <c r="B48" s="46"/>
      <c r="C48" s="14">
        <v>0</v>
      </c>
      <c r="D48" s="43"/>
      <c r="E48" s="14">
        <v>0</v>
      </c>
      <c r="F48" s="14"/>
      <c r="G48" s="14">
        <v>0</v>
      </c>
      <c r="H48" s="43"/>
      <c r="I48" s="14">
        <f>'PL7-8 (6M)'!D39</f>
        <v>-30004</v>
      </c>
      <c r="J48" s="13">
        <v>0</v>
      </c>
      <c r="K48" s="60">
        <v>0</v>
      </c>
      <c r="L48" s="13"/>
      <c r="M48" s="60">
        <f>SUM(C48:K48)</f>
        <v>-30004</v>
      </c>
      <c r="N48" s="43"/>
      <c r="O48" s="14">
        <v>0</v>
      </c>
      <c r="P48" s="43"/>
      <c r="Q48" s="13">
        <f>SUM(M48:P48)</f>
        <v>-30004</v>
      </c>
    </row>
    <row r="49" spans="1:17" ht="21.75" customHeight="1" x14ac:dyDescent="0.6">
      <c r="A49" s="46" t="s">
        <v>110</v>
      </c>
      <c r="B49" s="46"/>
      <c r="C49" s="14">
        <v>0</v>
      </c>
      <c r="D49" s="25"/>
      <c r="E49" s="14">
        <v>0</v>
      </c>
      <c r="F49" s="25"/>
      <c r="G49" s="14">
        <v>0</v>
      </c>
      <c r="H49" s="25"/>
      <c r="I49" s="14">
        <v>0</v>
      </c>
      <c r="J49" s="25"/>
      <c r="K49" s="124">
        <v>0</v>
      </c>
      <c r="L49" s="25"/>
      <c r="M49" s="60">
        <f>SUM(C49:K49)</f>
        <v>0</v>
      </c>
      <c r="N49" s="25"/>
      <c r="O49" s="14">
        <v>0</v>
      </c>
      <c r="P49" s="25"/>
      <c r="Q49" s="13">
        <f>SUM(M49:P49)</f>
        <v>0</v>
      </c>
    </row>
    <row r="50" spans="1:17" ht="21.75" customHeight="1" x14ac:dyDescent="0.6">
      <c r="A50" s="41" t="s">
        <v>111</v>
      </c>
      <c r="B50" s="41"/>
      <c r="C50" s="47">
        <f t="shared" ref="C50:H50" si="2">SUM(C48:C49)</f>
        <v>0</v>
      </c>
      <c r="D50" s="25">
        <f t="shared" si="2"/>
        <v>0</v>
      </c>
      <c r="E50" s="47">
        <f t="shared" si="2"/>
        <v>0</v>
      </c>
      <c r="F50" s="25">
        <f t="shared" si="2"/>
        <v>0</v>
      </c>
      <c r="G50" s="47">
        <f t="shared" si="2"/>
        <v>0</v>
      </c>
      <c r="H50" s="25">
        <f t="shared" si="2"/>
        <v>0</v>
      </c>
      <c r="I50" s="47">
        <f>SUM(I48:I49)</f>
        <v>-30004</v>
      </c>
      <c r="J50" s="25">
        <f>SUM(J48:J49)</f>
        <v>0</v>
      </c>
      <c r="K50" s="47">
        <f>SUM(K48:K49)</f>
        <v>0</v>
      </c>
      <c r="L50" s="25"/>
      <c r="M50" s="47">
        <f>SUM(M48:M49)</f>
        <v>-30004</v>
      </c>
      <c r="N50" s="25">
        <f>SUM(N48:N49)</f>
        <v>0</v>
      </c>
      <c r="O50" s="47">
        <f>SUM(O48:O49)</f>
        <v>0</v>
      </c>
      <c r="P50" s="25">
        <f>SUM(P40:P49)</f>
        <v>0</v>
      </c>
      <c r="Q50" s="47">
        <f>SUM(Q48:Q49)</f>
        <v>-30004</v>
      </c>
    </row>
    <row r="51" spans="1:17" ht="18" customHeight="1" x14ac:dyDescent="0.6">
      <c r="A51" s="45"/>
      <c r="B51" s="45"/>
      <c r="C51" s="44"/>
      <c r="D51" s="48"/>
      <c r="E51" s="44"/>
      <c r="F51" s="48"/>
      <c r="G51" s="44"/>
      <c r="H51" s="48"/>
      <c r="I51" s="44"/>
      <c r="J51" s="35"/>
      <c r="K51" s="35"/>
      <c r="L51" s="35"/>
      <c r="M51" s="44"/>
      <c r="N51" s="35"/>
      <c r="O51" s="44"/>
      <c r="P51" s="35"/>
      <c r="Q51" s="44"/>
    </row>
    <row r="52" spans="1:17" ht="21.75" customHeight="1" thickBot="1" x14ac:dyDescent="0.65">
      <c r="A52" s="49" t="s">
        <v>170</v>
      </c>
      <c r="B52" s="49"/>
      <c r="C52" s="50">
        <f>SUM(C40,C45,C50)</f>
        <v>330000</v>
      </c>
      <c r="D52" s="48">
        <f t="shared" ref="D52:J52" si="3">SUM(D40,D50)</f>
        <v>0</v>
      </c>
      <c r="E52" s="50">
        <f>SUM(E40,E45,E50)</f>
        <v>420491</v>
      </c>
      <c r="F52" s="48">
        <f t="shared" si="3"/>
        <v>0</v>
      </c>
      <c r="G52" s="50">
        <f>SUM(G40,G45,G50)</f>
        <v>33000</v>
      </c>
      <c r="H52" s="48">
        <f t="shared" si="3"/>
        <v>0</v>
      </c>
      <c r="I52" s="50">
        <f>SUM(I40,I45,I50)</f>
        <v>1533889</v>
      </c>
      <c r="J52" s="44">
        <f t="shared" si="3"/>
        <v>0</v>
      </c>
      <c r="K52" s="50">
        <f>SUM(K40,K45,K50)</f>
        <v>0</v>
      </c>
      <c r="L52" s="35"/>
      <c r="M52" s="50">
        <f>SUM(M40,M45,M50)</f>
        <v>2317380</v>
      </c>
      <c r="N52" s="35">
        <f t="shared" ref="N52" si="4">SUM(N40,N50)</f>
        <v>0</v>
      </c>
      <c r="O52" s="134">
        <f>SUM(O40,O45,O50)</f>
        <v>0</v>
      </c>
      <c r="P52" s="35">
        <f>P50</f>
        <v>0</v>
      </c>
      <c r="Q52" s="50">
        <f>SUM(M52:P52)</f>
        <v>2317380</v>
      </c>
    </row>
    <row r="53" spans="1:17" ht="23.25" customHeight="1" thickTop="1" x14ac:dyDescent="0.55000000000000004">
      <c r="M53" s="89"/>
    </row>
    <row r="54" spans="1:17" ht="23.25" hidden="1" customHeight="1" x14ac:dyDescent="0.55000000000000004">
      <c r="Q54" s="89">
        <f>Q52-'BS3-4'!C81</f>
        <v>0</v>
      </c>
    </row>
    <row r="55" spans="1:17" ht="23.25" hidden="1" customHeight="1" x14ac:dyDescent="0.55000000000000004">
      <c r="I55" s="89">
        <f>I52-'BS3-4'!C78</f>
        <v>0</v>
      </c>
      <c r="M55" s="89">
        <f>M50-'PL7-8 (6M)'!D39</f>
        <v>0</v>
      </c>
    </row>
    <row r="56" spans="1:17" ht="23.25" hidden="1" customHeight="1" x14ac:dyDescent="0.55000000000000004">
      <c r="M56" s="89">
        <f>M52-'BS3-4'!C79</f>
        <v>0</v>
      </c>
    </row>
  </sheetData>
  <mergeCells count="6">
    <mergeCell ref="C31:Q31"/>
    <mergeCell ref="C38:Q38"/>
    <mergeCell ref="C4:Q4"/>
    <mergeCell ref="C11:Q11"/>
    <mergeCell ref="G7:I7"/>
    <mergeCell ref="G34:I34"/>
  </mergeCells>
  <conditionalFormatting sqref="C21:C23 E21:E23 G21:G23 Q21:Q23 I22:I23">
    <cfRule type="expression" priority="47" stopIfTrue="1">
      <formula>"if(E11&gt;0,#,##0;(#,##0),"-")"</formula>
    </cfRule>
  </conditionalFormatting>
  <conditionalFormatting sqref="C48:C50 E48:E50 G48:G50 Q48:Q50 I49:I50">
    <cfRule type="expression" priority="39" stopIfTrue="1">
      <formula>"if(E11&gt;0,#,##0;(#,##0),"-")"</formula>
    </cfRule>
  </conditionalFormatting>
  <conditionalFormatting sqref="C17:G18">
    <cfRule type="expression" priority="34" stopIfTrue="1">
      <formula>"if(E11&gt;0,#,##0;(#,##0),"-")"</formula>
    </cfRule>
  </conditionalFormatting>
  <conditionalFormatting sqref="C44:G46">
    <cfRule type="expression" priority="13" stopIfTrue="1">
      <formula>"if(E11&gt;0,#,##0;(#,##0),"-")"</formula>
    </cfRule>
  </conditionalFormatting>
  <conditionalFormatting sqref="C13:H13">
    <cfRule type="expression" priority="51" stopIfTrue="1">
      <formula>"if(E11&gt;0,#,##0;(#,##0),"-")"</formula>
    </cfRule>
  </conditionalFormatting>
  <conditionalFormatting sqref="C40:H40">
    <cfRule type="expression" priority="35" stopIfTrue="1">
      <formula>"if(E11&gt;0,#,##0;(#,##0),"-")"</formula>
    </cfRule>
  </conditionalFormatting>
  <conditionalFormatting sqref="I17:I18">
    <cfRule type="expression" priority="27" stopIfTrue="1">
      <formula>"if(E11&gt;0,#,##0;(#,##0),"-")"</formula>
    </cfRule>
  </conditionalFormatting>
  <conditionalFormatting sqref="I44:I46">
    <cfRule type="expression" priority="7" stopIfTrue="1">
      <formula>"if(E11&gt;0,#,##0;(#,##0),"-")"</formula>
    </cfRule>
  </conditionalFormatting>
  <conditionalFormatting sqref="I21:J21 L21">
    <cfRule type="expression" priority="45" stopIfTrue="1">
      <formula>"if(E11&gt;0,#,##0;(#,##0),"-")"</formula>
    </cfRule>
  </conditionalFormatting>
  <conditionalFormatting sqref="I48:J48 L48">
    <cfRule type="expression" priority="37" stopIfTrue="1">
      <formula>"if(E11&gt;0,#,##0;(#,##0),"-")"</formula>
    </cfRule>
  </conditionalFormatting>
  <conditionalFormatting sqref="J13:Q13">
    <cfRule type="expression" priority="32" stopIfTrue="1">
      <formula>"if(E11&gt;0,#,##0;(#,##0),"-")"</formula>
    </cfRule>
  </conditionalFormatting>
  <conditionalFormatting sqref="J40:Q40">
    <cfRule type="expression" priority="18" stopIfTrue="1">
      <formula>"if(E11&gt;0,#,##0;(#,##0),"-")"</formula>
    </cfRule>
  </conditionalFormatting>
  <conditionalFormatting sqref="K17:K18">
    <cfRule type="expression" priority="24" stopIfTrue="1">
      <formula>"if(E11&gt;0,#,##0;(#,##0),"-")"</formula>
    </cfRule>
  </conditionalFormatting>
  <conditionalFormatting sqref="K21:K23">
    <cfRule type="expression" priority="20" stopIfTrue="1">
      <formula>"if(E11&gt;0,#,##0;(#,##0),"-")"</formula>
    </cfRule>
  </conditionalFormatting>
  <conditionalFormatting sqref="K44:K46">
    <cfRule type="expression" priority="4" stopIfTrue="1">
      <formula>"if(E11&gt;0,#,##0;(#,##0),"-")"</formula>
    </cfRule>
  </conditionalFormatting>
  <conditionalFormatting sqref="K48:K50">
    <cfRule type="expression" priority="2" stopIfTrue="1">
      <formula>"if(E11&gt;0,#,##0;(#,##0),"-")"</formula>
    </cfRule>
  </conditionalFormatting>
  <conditionalFormatting sqref="M17:M18">
    <cfRule type="expression" priority="26" stopIfTrue="1">
      <formula>"if(E11&gt;0,#,##0;(#,##0),"-")"</formula>
    </cfRule>
  </conditionalFormatting>
  <conditionalFormatting sqref="M21:M23">
    <cfRule type="expression" priority="14" stopIfTrue="1">
      <formula>"if(E11&gt;0,#,##0;(#,##0),"-")"</formula>
    </cfRule>
  </conditionalFormatting>
  <conditionalFormatting sqref="M44:M46">
    <cfRule type="expression" priority="6" stopIfTrue="1">
      <formula>"if(E11&gt;0,#,##0;(#,##0),"-")"</formula>
    </cfRule>
  </conditionalFormatting>
  <conditionalFormatting sqref="M48:M50">
    <cfRule type="expression" priority="16" stopIfTrue="1">
      <formula>"if(E11&gt;0,#,##0;(#,##0),"-")"</formula>
    </cfRule>
  </conditionalFormatting>
  <conditionalFormatting sqref="O17:O18">
    <cfRule type="expression" priority="23" stopIfTrue="1">
      <formula>"if(E11&gt;0,#,##0;(#,##0),"-")"</formula>
    </cfRule>
  </conditionalFormatting>
  <conditionalFormatting sqref="O21:O23">
    <cfRule type="expression" priority="46" stopIfTrue="1">
      <formula>"if(E11&gt;0,#,##0;(#,##0),"-")"</formula>
    </cfRule>
  </conditionalFormatting>
  <conditionalFormatting sqref="O44:O46">
    <cfRule type="expression" priority="3" stopIfTrue="1">
      <formula>"if(E11&gt;0,#,##0;(#,##0),"-")"</formula>
    </cfRule>
  </conditionalFormatting>
  <conditionalFormatting sqref="O48:O50">
    <cfRule type="expression" priority="1" stopIfTrue="1">
      <formula>"if(E11&gt;0,#,##0;(#,##0),"-")"</formula>
    </cfRule>
  </conditionalFormatting>
  <conditionalFormatting sqref="Q17:Q18">
    <cfRule type="expression" priority="25" stopIfTrue="1">
      <formula>"if(E11&gt;0,#,##0;(#,##0),"-")"</formula>
    </cfRule>
  </conditionalFormatting>
  <conditionalFormatting sqref="Q44:Q46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8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54"/>
  <sheetViews>
    <sheetView view="pageBreakPreview" topLeftCell="A28" zoomScale="80" zoomScaleNormal="80" zoomScaleSheetLayoutView="80" workbookViewId="0">
      <selection activeCell="J8" sqref="J8"/>
    </sheetView>
  </sheetViews>
  <sheetFormatPr defaultColWidth="9.125" defaultRowHeight="23.25" customHeight="1" x14ac:dyDescent="0.55000000000000004"/>
  <cols>
    <col min="1" max="1" width="56.875" style="52" customWidth="1"/>
    <col min="2" max="2" width="10.125" customWidth="1"/>
    <col min="3" max="3" width="14.125" style="52" customWidth="1"/>
    <col min="4" max="4" width="2.125" style="52" customWidth="1"/>
    <col min="5" max="5" width="15.375" style="52" customWidth="1"/>
    <col min="6" max="6" width="2.125" style="52" customWidth="1"/>
    <col min="7" max="7" width="15.375" style="52" customWidth="1"/>
    <col min="8" max="8" width="2.125" style="52" customWidth="1"/>
    <col min="9" max="9" width="14.125" style="52" customWidth="1"/>
    <col min="10" max="10" width="2.125" style="52" customWidth="1"/>
    <col min="11" max="11" width="17" style="52" customWidth="1"/>
    <col min="12" max="12" width="2.125" style="52" customWidth="1"/>
    <col min="13" max="13" width="14.125" style="52" customWidth="1"/>
    <col min="14" max="16384" width="9.125" style="52"/>
  </cols>
  <sheetData>
    <row r="1" spans="1:13" ht="23.25" customHeight="1" x14ac:dyDescent="0.6">
      <c r="A1" s="1" t="s">
        <v>0</v>
      </c>
      <c r="B1" s="49"/>
      <c r="C1" s="1"/>
      <c r="D1" s="1"/>
      <c r="E1" s="1"/>
      <c r="F1" s="1"/>
      <c r="G1" s="1"/>
      <c r="H1" s="1"/>
      <c r="I1" s="1"/>
      <c r="J1" s="1"/>
      <c r="K1" s="1"/>
      <c r="L1" s="1"/>
      <c r="M1" s="51"/>
    </row>
    <row r="2" spans="1:13" ht="23.25" customHeight="1" x14ac:dyDescent="0.6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649999999999999" customHeight="1" x14ac:dyDescent="0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3.25" customHeight="1" x14ac:dyDescent="0.6">
      <c r="C4" s="149" t="s">
        <v>71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customFormat="1" ht="23.25" customHeight="1" x14ac:dyDescent="0.6">
      <c r="C5" s="87"/>
      <c r="D5" s="87"/>
      <c r="E5" s="87"/>
      <c r="F5" s="87"/>
      <c r="G5" s="87"/>
      <c r="H5" s="87"/>
      <c r="I5" s="87"/>
      <c r="J5" s="87"/>
      <c r="K5" s="5" t="s">
        <v>177</v>
      </c>
      <c r="L5" s="87"/>
      <c r="M5" s="87"/>
    </row>
    <row r="6" spans="1:13" customFormat="1" ht="23.25" customHeight="1" x14ac:dyDescent="0.6">
      <c r="C6" s="87"/>
      <c r="D6" s="87"/>
      <c r="E6" s="87"/>
      <c r="F6" s="87"/>
      <c r="G6" s="87"/>
      <c r="H6" s="87"/>
      <c r="I6" s="87"/>
      <c r="J6" s="87"/>
      <c r="K6" s="5" t="s">
        <v>178</v>
      </c>
      <c r="L6" s="87"/>
      <c r="M6" s="87"/>
    </row>
    <row r="7" spans="1:13" customFormat="1" ht="23.25" customHeight="1" x14ac:dyDescent="0.6">
      <c r="C7" s="87"/>
      <c r="D7" s="87"/>
      <c r="E7" s="87"/>
      <c r="F7" s="87"/>
      <c r="G7" s="150" t="s">
        <v>35</v>
      </c>
      <c r="H7" s="150"/>
      <c r="I7" s="150"/>
      <c r="J7" s="87"/>
      <c r="K7" s="113" t="s">
        <v>62</v>
      </c>
      <c r="L7" s="87"/>
      <c r="M7" s="87"/>
    </row>
    <row r="8" spans="1:13" customFormat="1" ht="22.95" customHeight="1" x14ac:dyDescent="0.55000000000000004">
      <c r="C8" s="5" t="s">
        <v>30</v>
      </c>
      <c r="E8" s="5"/>
      <c r="F8" s="5"/>
      <c r="G8" s="5"/>
      <c r="H8" s="5"/>
      <c r="I8" s="5"/>
      <c r="J8" s="5"/>
      <c r="K8" s="5"/>
      <c r="L8" s="5"/>
      <c r="M8" s="5"/>
    </row>
    <row r="9" spans="1:13" customFormat="1" ht="23.25" customHeight="1" x14ac:dyDescent="0.55000000000000004">
      <c r="C9" s="5" t="s">
        <v>60</v>
      </c>
      <c r="E9" s="5" t="s">
        <v>83</v>
      </c>
      <c r="G9" s="5" t="s">
        <v>61</v>
      </c>
      <c r="I9" s="5" t="s">
        <v>85</v>
      </c>
      <c r="K9" s="5" t="s">
        <v>175</v>
      </c>
      <c r="M9" s="5" t="s">
        <v>58</v>
      </c>
    </row>
    <row r="10" spans="1:13" customFormat="1" ht="23.25" customHeight="1" x14ac:dyDescent="0.55000000000000004">
      <c r="B10" s="7" t="s">
        <v>6</v>
      </c>
      <c r="C10" s="5" t="s">
        <v>65</v>
      </c>
      <c r="D10" s="5"/>
      <c r="E10" s="5" t="s">
        <v>82</v>
      </c>
      <c r="F10" s="5"/>
      <c r="G10" s="5" t="s">
        <v>66</v>
      </c>
      <c r="H10" s="5"/>
      <c r="I10" s="5" t="s">
        <v>84</v>
      </c>
      <c r="J10" s="5"/>
      <c r="K10" s="5" t="s">
        <v>176</v>
      </c>
      <c r="L10" s="5"/>
      <c r="M10" s="5" t="s">
        <v>62</v>
      </c>
    </row>
    <row r="11" spans="1:13" customFormat="1" ht="23.25" customHeight="1" x14ac:dyDescent="0.55000000000000004">
      <c r="B11" s="5"/>
      <c r="C11" s="144" t="s">
        <v>7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customFormat="1" ht="23.25" customHeight="1" x14ac:dyDescent="0.6">
      <c r="A12" s="28" t="s">
        <v>167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3" customFormat="1" ht="23.25" customHeight="1" x14ac:dyDescent="0.6">
      <c r="A13" s="41" t="s">
        <v>136</v>
      </c>
      <c r="B13" s="53"/>
      <c r="C13" s="44">
        <v>330000</v>
      </c>
      <c r="D13" s="35"/>
      <c r="E13" s="44">
        <v>420491</v>
      </c>
      <c r="F13" s="35"/>
      <c r="G13" s="44">
        <v>33000</v>
      </c>
      <c r="H13" s="35"/>
      <c r="I13" s="25">
        <v>1284162</v>
      </c>
      <c r="J13" s="72"/>
      <c r="K13" s="114">
        <v>0</v>
      </c>
      <c r="L13" s="72"/>
      <c r="M13" s="70">
        <f>SUM(C13,E13,G13,I13,K13)</f>
        <v>2067653</v>
      </c>
    </row>
    <row r="14" spans="1:13" customFormat="1" ht="23.25" customHeight="1" x14ac:dyDescent="0.6">
      <c r="A14" s="4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customFormat="1" ht="23.25" customHeight="1" x14ac:dyDescent="0.6">
      <c r="A15" s="41" t="s">
        <v>171</v>
      </c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customFormat="1" ht="23.25" customHeight="1" x14ac:dyDescent="0.6">
      <c r="A16" s="110" t="s">
        <v>179</v>
      </c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customFormat="1" ht="23.25" customHeight="1" x14ac:dyDescent="0.55000000000000004">
      <c r="A17" s="119" t="s">
        <v>180</v>
      </c>
      <c r="B17" s="111">
        <v>9</v>
      </c>
      <c r="C17" s="69">
        <v>0</v>
      </c>
      <c r="D17" s="13">
        <v>0</v>
      </c>
      <c r="E17" s="69">
        <v>0</v>
      </c>
      <c r="F17" s="13">
        <v>0</v>
      </c>
      <c r="G17" s="69">
        <v>0</v>
      </c>
      <c r="H17" s="35"/>
      <c r="I17" s="99">
        <v>-49500</v>
      </c>
      <c r="J17" s="35"/>
      <c r="K17" s="115">
        <v>0</v>
      </c>
      <c r="L17" s="35"/>
      <c r="M17" s="115">
        <f>SUM(C17,E17,G17,I17,K17)</f>
        <v>-49500</v>
      </c>
    </row>
    <row r="18" spans="1:13" customFormat="1" ht="23.25" customHeight="1" x14ac:dyDescent="0.6">
      <c r="A18" s="110" t="s">
        <v>181</v>
      </c>
      <c r="B18" s="41"/>
      <c r="C18" s="69">
        <v>0</v>
      </c>
      <c r="D18" s="13">
        <v>0</v>
      </c>
      <c r="E18" s="69">
        <v>0</v>
      </c>
      <c r="F18" s="13">
        <v>0</v>
      </c>
      <c r="G18" s="69">
        <v>0</v>
      </c>
      <c r="H18" s="35"/>
      <c r="I18" s="94">
        <f>SUM(I17)</f>
        <v>-49500</v>
      </c>
      <c r="J18" s="35"/>
      <c r="K18" s="94">
        <f>SUM(K17)</f>
        <v>0</v>
      </c>
      <c r="L18" s="35"/>
      <c r="M18" s="94">
        <f>SUM(M17)</f>
        <v>-49500</v>
      </c>
    </row>
    <row r="19" spans="1:13" customFormat="1" ht="18" customHeight="1" x14ac:dyDescent="0.6">
      <c r="A19" s="4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customFormat="1" ht="23.25" customHeight="1" x14ac:dyDescent="0.6">
      <c r="A20" s="41" t="s">
        <v>69</v>
      </c>
      <c r="B20" s="4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customFormat="1" ht="23.25" customHeight="1" x14ac:dyDescent="0.6">
      <c r="A21" s="46" t="s">
        <v>112</v>
      </c>
      <c r="B21" s="41"/>
      <c r="C21" s="13">
        <v>0</v>
      </c>
      <c r="D21" s="43"/>
      <c r="E21" s="13">
        <v>0</v>
      </c>
      <c r="F21" s="14"/>
      <c r="G21" s="13">
        <v>0</v>
      </c>
      <c r="H21" s="43"/>
      <c r="I21" s="13">
        <f>'PL7-8 (6M)'!J39</f>
        <v>198599</v>
      </c>
      <c r="J21" s="43"/>
      <c r="K21" s="120">
        <v>0</v>
      </c>
      <c r="L21" s="43"/>
      <c r="M21" s="13">
        <f>SUM(C21:K21)</f>
        <v>198599</v>
      </c>
    </row>
    <row r="22" spans="1:13" customFormat="1" ht="23.25" customHeight="1" x14ac:dyDescent="0.6">
      <c r="A22" s="46" t="s">
        <v>110</v>
      </c>
      <c r="B22" s="46"/>
      <c r="C22" s="13">
        <v>0</v>
      </c>
      <c r="D22" s="25"/>
      <c r="E22" s="13">
        <v>0</v>
      </c>
      <c r="F22" s="25"/>
      <c r="G22" s="13">
        <v>0</v>
      </c>
      <c r="H22" s="25"/>
      <c r="I22" s="13">
        <v>0</v>
      </c>
      <c r="J22" s="25"/>
      <c r="K22" s="120">
        <v>-833</v>
      </c>
      <c r="L22" s="25"/>
      <c r="M22" s="13">
        <f>SUM(C22:K22)</f>
        <v>-833</v>
      </c>
    </row>
    <row r="23" spans="1:13" customFormat="1" ht="23.25" customHeight="1" x14ac:dyDescent="0.6">
      <c r="A23" s="41" t="s">
        <v>111</v>
      </c>
      <c r="B23" s="46"/>
      <c r="C23" s="47">
        <v>0</v>
      </c>
      <c r="D23" s="25"/>
      <c r="E23" s="47">
        <v>0</v>
      </c>
      <c r="F23" s="25"/>
      <c r="G23" s="47">
        <v>0</v>
      </c>
      <c r="H23" s="25"/>
      <c r="I23" s="47">
        <f>SUM(I21:I22)</f>
        <v>198599</v>
      </c>
      <c r="J23" s="100">
        <f>SUM(J21:J22)</f>
        <v>0</v>
      </c>
      <c r="K23" s="21">
        <f>SUM(K21:K22)</f>
        <v>-833</v>
      </c>
      <c r="L23" s="100"/>
      <c r="M23" s="47">
        <f>SUM(M21:M22)</f>
        <v>197766</v>
      </c>
    </row>
    <row r="24" spans="1:13" customFormat="1" ht="19.05" customHeight="1" x14ac:dyDescent="0.6">
      <c r="A24" s="45"/>
      <c r="B24" s="41"/>
      <c r="C24" s="44"/>
      <c r="D24" s="48"/>
      <c r="E24" s="44"/>
      <c r="F24" s="48"/>
      <c r="G24" s="44"/>
      <c r="H24" s="48"/>
      <c r="I24" s="44"/>
      <c r="J24" s="48"/>
      <c r="K24" s="48"/>
      <c r="L24" s="48"/>
      <c r="M24" s="44"/>
    </row>
    <row r="25" spans="1:13" customFormat="1" ht="23.25" customHeight="1" thickBot="1" x14ac:dyDescent="0.65">
      <c r="A25" s="49" t="s">
        <v>168</v>
      </c>
      <c r="B25" s="45"/>
      <c r="C25" s="50">
        <f>SUM(C13,C18,C23)</f>
        <v>330000</v>
      </c>
      <c r="D25" s="48"/>
      <c r="E25" s="50">
        <f>SUM(E13,E18,E23)</f>
        <v>420491</v>
      </c>
      <c r="F25" s="48"/>
      <c r="G25" s="50">
        <f>SUM(G13,G18,G23)</f>
        <v>33000</v>
      </c>
      <c r="H25" s="48"/>
      <c r="I25" s="50">
        <f>SUM(I13,I18,I23)</f>
        <v>1433261</v>
      </c>
      <c r="J25" s="48"/>
      <c r="K25" s="50">
        <f>SUM(K13,K18,K23)</f>
        <v>-833</v>
      </c>
      <c r="L25" s="48"/>
      <c r="M25" s="50">
        <f>SUM(M13,M18,M23)</f>
        <v>2215919</v>
      </c>
    </row>
    <row r="26" spans="1:13" ht="23.25" customHeight="1" thickTop="1" x14ac:dyDescent="0.55000000000000004"/>
    <row r="27" spans="1:13" ht="23.25" customHeight="1" x14ac:dyDescent="0.6">
      <c r="A27" s="1" t="s">
        <v>0</v>
      </c>
      <c r="B27" s="49"/>
      <c r="C27" s="1"/>
      <c r="D27" s="1"/>
      <c r="E27" s="1"/>
      <c r="F27" s="1"/>
      <c r="G27" s="1"/>
      <c r="H27" s="1"/>
      <c r="I27" s="1"/>
      <c r="J27" s="1"/>
      <c r="K27" s="1"/>
      <c r="L27" s="1"/>
      <c r="M27" s="51"/>
    </row>
    <row r="28" spans="1:13" ht="23.25" customHeight="1" x14ac:dyDescent="0.6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9.05" customHeight="1" x14ac:dyDescent="0.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customFormat="1" ht="23.25" customHeight="1" x14ac:dyDescent="0.6">
      <c r="C30" s="149" t="s">
        <v>71</v>
      </c>
      <c r="D30" s="149"/>
      <c r="E30" s="149"/>
      <c r="F30" s="149"/>
      <c r="G30" s="149"/>
      <c r="H30" s="149"/>
      <c r="I30" s="149"/>
      <c r="J30" s="149"/>
      <c r="K30" s="149"/>
      <c r="L30" s="149"/>
      <c r="M30" s="149"/>
    </row>
    <row r="31" spans="1:13" customFormat="1" ht="23.25" customHeight="1" x14ac:dyDescent="0.6">
      <c r="C31" s="87"/>
      <c r="D31" s="87"/>
      <c r="E31" s="87"/>
      <c r="F31" s="87"/>
      <c r="G31" s="87"/>
      <c r="H31" s="87"/>
      <c r="I31" s="87"/>
      <c r="J31" s="87"/>
      <c r="K31" s="5" t="s">
        <v>177</v>
      </c>
      <c r="L31" s="87"/>
      <c r="M31" s="87"/>
    </row>
    <row r="32" spans="1:13" customFormat="1" ht="23.25" customHeight="1" x14ac:dyDescent="0.6">
      <c r="C32" s="87"/>
      <c r="D32" s="87"/>
      <c r="E32" s="87"/>
      <c r="F32" s="87"/>
      <c r="G32" s="87"/>
      <c r="H32" s="87"/>
      <c r="I32" s="87"/>
      <c r="J32" s="87"/>
      <c r="K32" s="5" t="s">
        <v>178</v>
      </c>
      <c r="L32" s="87"/>
      <c r="M32" s="87"/>
    </row>
    <row r="33" spans="1:13" customFormat="1" ht="23.25" customHeight="1" x14ac:dyDescent="0.6">
      <c r="C33" s="87"/>
      <c r="D33" s="87"/>
      <c r="E33" s="87"/>
      <c r="F33" s="87"/>
      <c r="G33" s="150" t="s">
        <v>35</v>
      </c>
      <c r="H33" s="150"/>
      <c r="I33" s="150"/>
      <c r="J33" s="87"/>
      <c r="K33" s="113" t="s">
        <v>62</v>
      </c>
      <c r="L33" s="87"/>
      <c r="M33" s="87"/>
    </row>
    <row r="34" spans="1:13" customFormat="1" ht="23.25" customHeight="1" x14ac:dyDescent="0.55000000000000004">
      <c r="C34" s="5" t="s">
        <v>30</v>
      </c>
      <c r="E34" s="5"/>
      <c r="F34" s="5"/>
      <c r="G34" s="5"/>
      <c r="H34" s="5"/>
      <c r="I34" s="5"/>
      <c r="J34" s="5"/>
      <c r="K34" s="5"/>
      <c r="L34" s="5"/>
      <c r="M34" s="5"/>
    </row>
    <row r="35" spans="1:13" customFormat="1" ht="23.25" customHeight="1" x14ac:dyDescent="0.55000000000000004">
      <c r="C35" s="5" t="s">
        <v>60</v>
      </c>
      <c r="E35" s="5" t="s">
        <v>83</v>
      </c>
      <c r="G35" s="5" t="s">
        <v>61</v>
      </c>
      <c r="I35" s="5" t="s">
        <v>85</v>
      </c>
      <c r="K35" s="5" t="s">
        <v>175</v>
      </c>
      <c r="M35" s="5" t="s">
        <v>58</v>
      </c>
    </row>
    <row r="36" spans="1:13" customFormat="1" ht="23.25" customHeight="1" x14ac:dyDescent="0.55000000000000004">
      <c r="B36" s="7" t="s">
        <v>6</v>
      </c>
      <c r="C36" s="5" t="s">
        <v>65</v>
      </c>
      <c r="D36" s="5"/>
      <c r="E36" s="5" t="s">
        <v>82</v>
      </c>
      <c r="F36" s="5"/>
      <c r="G36" s="5" t="s">
        <v>66</v>
      </c>
      <c r="H36" s="5"/>
      <c r="I36" s="5" t="s">
        <v>84</v>
      </c>
      <c r="J36" s="5"/>
      <c r="K36" s="5" t="s">
        <v>176</v>
      </c>
      <c r="L36" s="5"/>
      <c r="M36" s="5" t="s">
        <v>62</v>
      </c>
    </row>
    <row r="37" spans="1:13" customFormat="1" ht="23.25" customHeight="1" x14ac:dyDescent="0.55000000000000004">
      <c r="B37" s="5"/>
      <c r="C37" s="144" t="s">
        <v>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</row>
    <row r="38" spans="1:13" customFormat="1" ht="23.25" customHeight="1" x14ac:dyDescent="0.6">
      <c r="A38" s="28" t="s">
        <v>169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3" customFormat="1" ht="23.25" customHeight="1" x14ac:dyDescent="0.6">
      <c r="A39" s="41" t="s">
        <v>149</v>
      </c>
      <c r="B39" s="53"/>
      <c r="C39" s="44">
        <v>330000</v>
      </c>
      <c r="D39" s="35"/>
      <c r="E39" s="44">
        <v>420491</v>
      </c>
      <c r="F39" s="35"/>
      <c r="G39" s="44">
        <v>33000</v>
      </c>
      <c r="H39" s="35"/>
      <c r="I39" s="25">
        <v>1686450</v>
      </c>
      <c r="J39" s="72"/>
      <c r="K39" s="114">
        <v>0</v>
      </c>
      <c r="L39" s="72"/>
      <c r="M39" s="70">
        <f>SUM(C39,E39,G39,I39,K39)</f>
        <v>2469941</v>
      </c>
    </row>
    <row r="40" spans="1:13" customFormat="1" ht="23.25" customHeight="1" x14ac:dyDescent="0.6">
      <c r="A40" s="4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customFormat="1" ht="23.25" customHeight="1" x14ac:dyDescent="0.6">
      <c r="A41" s="41" t="s">
        <v>171</v>
      </c>
      <c r="B41" s="41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customFormat="1" ht="23.25" customHeight="1" x14ac:dyDescent="0.6">
      <c r="A42" s="110" t="s">
        <v>179</v>
      </c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customFormat="1" ht="23.25" customHeight="1" x14ac:dyDescent="0.55000000000000004">
      <c r="A43" s="119" t="s">
        <v>180</v>
      </c>
      <c r="B43" s="111">
        <v>9</v>
      </c>
      <c r="C43" s="69">
        <v>0</v>
      </c>
      <c r="D43" s="13">
        <v>0</v>
      </c>
      <c r="E43" s="69">
        <v>0</v>
      </c>
      <c r="F43" s="13">
        <v>0</v>
      </c>
      <c r="G43" s="69">
        <v>0</v>
      </c>
      <c r="H43" s="35"/>
      <c r="I43" s="99">
        <v>-165000</v>
      </c>
      <c r="J43" s="35"/>
      <c r="K43" s="115">
        <v>0</v>
      </c>
      <c r="L43" s="35"/>
      <c r="M43" s="115">
        <f>SUM(C43,E43,G43,I43,K43)</f>
        <v>-165000</v>
      </c>
    </row>
    <row r="44" spans="1:13" customFormat="1" ht="23.25" customHeight="1" x14ac:dyDescent="0.6">
      <c r="A44" s="110" t="s">
        <v>181</v>
      </c>
      <c r="B44" s="41"/>
      <c r="C44" s="127">
        <v>0</v>
      </c>
      <c r="D44" s="70">
        <v>0</v>
      </c>
      <c r="E44" s="127">
        <v>0</v>
      </c>
      <c r="F44" s="70">
        <v>0</v>
      </c>
      <c r="G44" s="127">
        <v>0</v>
      </c>
      <c r="H44" s="35"/>
      <c r="I44" s="94">
        <f>SUM(I43)</f>
        <v>-165000</v>
      </c>
      <c r="J44" s="35"/>
      <c r="K44" s="94">
        <f>SUM(K43)</f>
        <v>0</v>
      </c>
      <c r="L44" s="35"/>
      <c r="M44" s="94">
        <f>SUM(M43)</f>
        <v>-165000</v>
      </c>
    </row>
    <row r="45" spans="1:13" customFormat="1" ht="17.55" customHeight="1" x14ac:dyDescent="0.6">
      <c r="A45" s="110"/>
      <c r="B45" s="41"/>
      <c r="C45" s="13"/>
      <c r="D45" s="13"/>
      <c r="E45" s="13"/>
      <c r="F45" s="13"/>
      <c r="G45" s="13"/>
      <c r="H45" s="35"/>
      <c r="I45" s="72"/>
      <c r="J45" s="35"/>
      <c r="K45" s="72"/>
      <c r="L45" s="35"/>
      <c r="M45" s="72"/>
    </row>
    <row r="46" spans="1:13" customFormat="1" ht="23.25" customHeight="1" x14ac:dyDescent="0.6">
      <c r="A46" s="41" t="s">
        <v>69</v>
      </c>
      <c r="B46" s="4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 customFormat="1" ht="23.25" customHeight="1" x14ac:dyDescent="0.6">
      <c r="A47" s="46" t="s">
        <v>151</v>
      </c>
      <c r="B47" s="41"/>
      <c r="C47" s="13">
        <v>0</v>
      </c>
      <c r="D47" s="43"/>
      <c r="E47" s="13">
        <v>0</v>
      </c>
      <c r="F47" s="14"/>
      <c r="G47" s="13">
        <v>0</v>
      </c>
      <c r="H47" s="43"/>
      <c r="I47" s="14">
        <f>'PL7-8 (6M)'!H39</f>
        <v>-33263</v>
      </c>
      <c r="J47" s="43"/>
      <c r="K47" s="114">
        <v>0</v>
      </c>
      <c r="L47" s="43"/>
      <c r="M47" s="13">
        <f>SUM(C47:K47)</f>
        <v>-33263</v>
      </c>
    </row>
    <row r="48" spans="1:13" customFormat="1" ht="23.25" customHeight="1" x14ac:dyDescent="0.6">
      <c r="A48" s="46" t="s">
        <v>110</v>
      </c>
      <c r="B48" s="46"/>
      <c r="C48" s="13">
        <v>0</v>
      </c>
      <c r="D48" s="25"/>
      <c r="E48" s="13">
        <v>0</v>
      </c>
      <c r="F48" s="25"/>
      <c r="G48" s="13">
        <v>0</v>
      </c>
      <c r="H48" s="25"/>
      <c r="I48" s="13">
        <v>0</v>
      </c>
      <c r="J48" s="25"/>
      <c r="K48" s="125">
        <v>0</v>
      </c>
      <c r="L48" s="25"/>
      <c r="M48" s="13">
        <f>SUM(C48:K48)</f>
        <v>0</v>
      </c>
    </row>
    <row r="49" spans="1:13" customFormat="1" ht="23.25" customHeight="1" x14ac:dyDescent="0.6">
      <c r="A49" s="41" t="s">
        <v>111</v>
      </c>
      <c r="B49" s="46"/>
      <c r="C49" s="47">
        <f>SUM(C47:C48)</f>
        <v>0</v>
      </c>
      <c r="D49" s="25"/>
      <c r="E49" s="47">
        <f>SUM(E47:E48)</f>
        <v>0</v>
      </c>
      <c r="F49" s="25"/>
      <c r="G49" s="47">
        <f>SUM(G47:G48)</f>
        <v>0</v>
      </c>
      <c r="H49" s="25"/>
      <c r="I49" s="47">
        <f>SUM(I47:I48)</f>
        <v>-33263</v>
      </c>
      <c r="J49" s="100">
        <f>SUM(J47:J48)</f>
        <v>0</v>
      </c>
      <c r="K49" s="47">
        <f>SUM(K47:K48)</f>
        <v>0</v>
      </c>
      <c r="L49" s="100"/>
      <c r="M49" s="47">
        <f>SUM(M47:M48)</f>
        <v>-33263</v>
      </c>
    </row>
    <row r="50" spans="1:13" customFormat="1" ht="16.649999999999999" customHeight="1" x14ac:dyDescent="0.6">
      <c r="A50" s="45"/>
      <c r="B50" s="41"/>
      <c r="C50" s="44"/>
      <c r="D50" s="48"/>
      <c r="E50" s="44"/>
      <c r="F50" s="48"/>
      <c r="G50" s="44"/>
      <c r="H50" s="48"/>
      <c r="I50" s="44"/>
      <c r="J50" s="48"/>
      <c r="K50" s="48"/>
      <c r="L50" s="48"/>
      <c r="M50" s="44"/>
    </row>
    <row r="51" spans="1:13" customFormat="1" ht="23.25" customHeight="1" thickBot="1" x14ac:dyDescent="0.65">
      <c r="A51" s="49" t="s">
        <v>170</v>
      </c>
      <c r="B51" s="45"/>
      <c r="C51" s="50">
        <f>SUM(C39,C44,C49)</f>
        <v>330000</v>
      </c>
      <c r="D51" s="48"/>
      <c r="E51" s="50">
        <f>SUM(E39,E44,E49)</f>
        <v>420491</v>
      </c>
      <c r="F51" s="48"/>
      <c r="G51" s="50">
        <f>SUM(G39,G44,G49)</f>
        <v>33000</v>
      </c>
      <c r="H51" s="48"/>
      <c r="I51" s="50">
        <f>SUM(I39,I44,I49)</f>
        <v>1488187</v>
      </c>
      <c r="J51" s="48"/>
      <c r="K51" s="50">
        <f>SUM(K39,K44,K49)</f>
        <v>0</v>
      </c>
      <c r="L51" s="48"/>
      <c r="M51" s="50">
        <f>SUM(M39,M44,M49)</f>
        <v>2271678</v>
      </c>
    </row>
    <row r="52" spans="1:13" ht="23.25" customHeight="1" thickTop="1" x14ac:dyDescent="0.55000000000000004"/>
    <row r="53" spans="1:13" ht="23.25" hidden="1" customHeight="1" x14ac:dyDescent="0.55000000000000004">
      <c r="M53" s="102">
        <f>M51-'BS3-4'!G81</f>
        <v>0</v>
      </c>
    </row>
    <row r="54" spans="1:13" ht="23.25" hidden="1" customHeight="1" x14ac:dyDescent="0.55000000000000004">
      <c r="I54" s="102">
        <f>I51-'BS3-4'!G78</f>
        <v>0</v>
      </c>
    </row>
  </sheetData>
  <mergeCells count="6">
    <mergeCell ref="C30:M30"/>
    <mergeCell ref="C37:M37"/>
    <mergeCell ref="C4:M4"/>
    <mergeCell ref="C11:M11"/>
    <mergeCell ref="G7:I7"/>
    <mergeCell ref="G33:I33"/>
  </mergeCells>
  <conditionalFormatting sqref="C47:C49">
    <cfRule type="expression" priority="4" stopIfTrue="1">
      <formula>"if(E11&gt;0,#,##0;(#,##0),"-")"</formula>
    </cfRule>
  </conditionalFormatting>
  <conditionalFormatting sqref="C17:G18">
    <cfRule type="expression" priority="15" stopIfTrue="1">
      <formula>"if(E11&gt;0,#,##0;(#,##0),"-")"</formula>
    </cfRule>
  </conditionalFormatting>
  <conditionalFormatting sqref="C43:G45">
    <cfRule type="expression" priority="3" stopIfTrue="1">
      <formula>"if(E11&gt;0,#,##0;(#,##0),"-")"</formula>
    </cfRule>
  </conditionalFormatting>
  <conditionalFormatting sqref="E47:E49">
    <cfRule type="expression" priority="5" stopIfTrue="1">
      <formula>"if(E11&gt;0,#,##0;(#,##0),"-")"</formula>
    </cfRule>
  </conditionalFormatting>
  <conditionalFormatting sqref="G47:G49">
    <cfRule type="expression" priority="6" stopIfTrue="1">
      <formula>"if(E11&gt;0,#,##0;(#,##0),"-")"</formula>
    </cfRule>
  </conditionalFormatting>
  <conditionalFormatting sqref="I21:I22 M21:M22 C21:C23 E21:E23 G21:G23">
    <cfRule type="expression" priority="21" stopIfTrue="1">
      <formula>"if(E11&gt;0,#,##0;(#,##0),"-")"</formula>
    </cfRule>
  </conditionalFormatting>
  <conditionalFormatting sqref="I47:I48 M47:M48">
    <cfRule type="expression" priority="17" stopIfTrue="1">
      <formula>"if(E11&gt;0,#,##0;(#,##0),"-")"</formula>
    </cfRule>
  </conditionalFormatting>
  <conditionalFormatting sqref="I23:J23 L23:M23">
    <cfRule type="expression" priority="24" stopIfTrue="1">
      <formula>"if(E11&gt;0,#,##0;(#,##0),"-")"</formula>
    </cfRule>
  </conditionalFormatting>
  <conditionalFormatting sqref="I49:M49">
    <cfRule type="expression" priority="20" stopIfTrue="1">
      <formula>"if(E11&gt;0,#,##0;(#,##0),"-")"</formula>
    </cfRule>
  </conditionalFormatting>
  <conditionalFormatting sqref="K13">
    <cfRule type="expression" priority="16" stopIfTrue="1">
      <formula>"if(E11&gt;0,#,##0;(#,##0),"-")"</formula>
    </cfRule>
  </conditionalFormatting>
  <conditionalFormatting sqref="K17">
    <cfRule type="expression" priority="14" stopIfTrue="1">
      <formula>"if(E11&gt;0,#,##0;(#,##0),"-")"</formula>
    </cfRule>
  </conditionalFormatting>
  <conditionalFormatting sqref="K21:K23">
    <cfRule type="expression" priority="10" stopIfTrue="1">
      <formula>"if(E11&gt;0,#,##0;(#,##0),"-")"</formula>
    </cfRule>
  </conditionalFormatting>
  <conditionalFormatting sqref="K39">
    <cfRule type="expression" priority="9" stopIfTrue="1">
      <formula>"if(E11&gt;0,#,##0;(#,##0),"-")"</formula>
    </cfRule>
  </conditionalFormatting>
  <conditionalFormatting sqref="K43">
    <cfRule type="expression" priority="2" stopIfTrue="1">
      <formula>"if(E11&gt;0,#,##0;(#,##0),"-")"</formula>
    </cfRule>
  </conditionalFormatting>
  <conditionalFormatting sqref="K47:K48">
    <cfRule type="expression" priority="7" stopIfTrue="1">
      <formula>"if(E11&gt;0,#,##0;(#,##0),"-")"</formula>
    </cfRule>
  </conditionalFormatting>
  <conditionalFormatting sqref="M13">
    <cfRule type="expression" priority="22" stopIfTrue="1">
      <formula>"if(E11&gt;0,#,##0;(#,##0),"-")"</formula>
    </cfRule>
  </conditionalFormatting>
  <conditionalFormatting sqref="M17">
    <cfRule type="expression" priority="13" stopIfTrue="1">
      <formula>"if(E11&gt;0,#,##0;(#,##0),"-")"</formula>
    </cfRule>
  </conditionalFormatting>
  <conditionalFormatting sqref="M39">
    <cfRule type="expression" priority="18" stopIfTrue="1">
      <formula>"if(E11&gt;0,#,##0;(#,##0),"-")"</formula>
    </cfRule>
  </conditionalFormatting>
  <conditionalFormatting sqref="M4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81"/>
  <sheetViews>
    <sheetView tabSelected="1" view="pageBreakPreview" topLeftCell="A54" zoomScale="90" zoomScaleNormal="100" zoomScaleSheetLayoutView="90" workbookViewId="0">
      <selection activeCell="M67" sqref="M67"/>
    </sheetView>
  </sheetViews>
  <sheetFormatPr defaultColWidth="9.125" defaultRowHeight="23.25" customHeight="1" x14ac:dyDescent="0.55000000000000004"/>
  <cols>
    <col min="1" max="1" width="56.875" customWidth="1"/>
    <col min="2" max="2" width="12.125" bestFit="1" customWidth="1"/>
    <col min="3" max="3" width="1.125" customWidth="1"/>
    <col min="4" max="4" width="11.75" customWidth="1"/>
    <col min="5" max="5" width="1.125" customWidth="1"/>
    <col min="6" max="6" width="12.125" style="38" bestFit="1" customWidth="1"/>
    <col min="7" max="7" width="1.125" customWidth="1"/>
    <col min="8" max="8" width="11.75" style="38" customWidth="1"/>
    <col min="10" max="10" width="14" style="73" customWidth="1"/>
  </cols>
  <sheetData>
    <row r="1" spans="1:10" s="3" customFormat="1" ht="23.25" customHeight="1" x14ac:dyDescent="0.6">
      <c r="A1" s="1" t="s">
        <v>0</v>
      </c>
      <c r="F1" s="16"/>
      <c r="H1" s="16"/>
      <c r="J1" s="137"/>
    </row>
    <row r="2" spans="1:10" s="3" customFormat="1" ht="23.25" customHeight="1" x14ac:dyDescent="0.6">
      <c r="A2" s="54" t="s">
        <v>72</v>
      </c>
      <c r="B2" s="55"/>
      <c r="C2" s="55"/>
      <c r="D2" s="55"/>
      <c r="F2" s="16"/>
      <c r="H2" s="16"/>
      <c r="J2" s="137"/>
    </row>
    <row r="3" spans="1:10" s="3" customFormat="1" ht="21.9" hidden="1" customHeight="1" x14ac:dyDescent="0.6">
      <c r="A3" s="54"/>
      <c r="B3" s="55"/>
      <c r="C3" s="55"/>
      <c r="D3" s="55"/>
      <c r="F3" s="16"/>
      <c r="H3" s="16"/>
      <c r="J3" s="137"/>
    </row>
    <row r="4" spans="1:10" ht="22.95" customHeight="1" x14ac:dyDescent="0.6">
      <c r="B4" s="151" t="s">
        <v>43</v>
      </c>
      <c r="C4" s="151"/>
      <c r="D4" s="151"/>
      <c r="E4" s="88"/>
      <c r="F4" s="151" t="s">
        <v>44</v>
      </c>
      <c r="G4" s="151"/>
      <c r="H4" s="151"/>
    </row>
    <row r="5" spans="1:10" ht="21.75" customHeight="1" x14ac:dyDescent="0.6">
      <c r="B5" s="146" t="s">
        <v>182</v>
      </c>
      <c r="C5" s="146"/>
      <c r="D5" s="146"/>
      <c r="E5" s="79"/>
      <c r="F5" s="146" t="s">
        <v>182</v>
      </c>
      <c r="G5" s="146"/>
      <c r="H5" s="146"/>
    </row>
    <row r="6" spans="1:10" ht="21.75" customHeight="1" x14ac:dyDescent="0.6">
      <c r="B6" s="146" t="s">
        <v>161</v>
      </c>
      <c r="C6" s="146"/>
      <c r="D6" s="146"/>
      <c r="E6" s="79"/>
      <c r="F6" s="146" t="s">
        <v>161</v>
      </c>
      <c r="G6" s="146"/>
      <c r="H6" s="146"/>
    </row>
    <row r="7" spans="1:10" ht="23.25" customHeight="1" x14ac:dyDescent="0.55000000000000004">
      <c r="B7" s="80">
        <v>2566</v>
      </c>
      <c r="C7" s="80"/>
      <c r="D7" s="80">
        <v>2565</v>
      </c>
      <c r="E7" s="80"/>
      <c r="F7" s="80">
        <v>2566</v>
      </c>
      <c r="G7" s="78"/>
      <c r="H7" s="80">
        <v>2565</v>
      </c>
    </row>
    <row r="8" spans="1:10" ht="23.25" customHeight="1" x14ac:dyDescent="0.55000000000000004">
      <c r="B8" s="144" t="s">
        <v>7</v>
      </c>
      <c r="C8" s="144"/>
      <c r="D8" s="144"/>
      <c r="E8" s="144"/>
      <c r="F8" s="144"/>
      <c r="G8" s="144"/>
      <c r="H8" s="144"/>
    </row>
    <row r="9" spans="1:10" ht="23.25" customHeight="1" x14ac:dyDescent="0.6">
      <c r="A9" s="6" t="s">
        <v>73</v>
      </c>
      <c r="B9" s="10"/>
      <c r="C9" s="10"/>
      <c r="D9" s="10"/>
      <c r="E9" s="10"/>
      <c r="F9" s="18"/>
      <c r="G9" s="10"/>
      <c r="H9" s="18"/>
    </row>
    <row r="10" spans="1:10" ht="23.25" customHeight="1" x14ac:dyDescent="0.55000000000000004">
      <c r="A10" t="s">
        <v>153</v>
      </c>
      <c r="B10" s="60">
        <f>'PL7-8 (6M)'!$D$39</f>
        <v>-30004</v>
      </c>
      <c r="C10" s="10"/>
      <c r="D10" s="19">
        <f>'PL7-8 (6M)'!$F$39</f>
        <v>200908</v>
      </c>
      <c r="E10" s="10"/>
      <c r="F10" s="60">
        <v>-33263</v>
      </c>
      <c r="G10" s="10"/>
      <c r="H10" s="121">
        <f>'PL7-8 (6M)'!$J$39</f>
        <v>198599</v>
      </c>
    </row>
    <row r="11" spans="1:10" ht="23.25" customHeight="1" x14ac:dyDescent="0.55000000000000004">
      <c r="A11" s="56" t="s">
        <v>159</v>
      </c>
      <c r="B11" s="10"/>
      <c r="C11" s="10"/>
      <c r="D11" s="10"/>
      <c r="E11" s="10"/>
      <c r="F11" s="18"/>
      <c r="G11" s="10"/>
      <c r="H11" s="18"/>
    </row>
    <row r="12" spans="1:10" ht="23.25" customHeight="1" x14ac:dyDescent="0.55000000000000004">
      <c r="A12" t="s">
        <v>53</v>
      </c>
      <c r="B12" s="60">
        <v>1966</v>
      </c>
      <c r="C12" s="10"/>
      <c r="D12" s="19">
        <v>1357</v>
      </c>
      <c r="E12" s="10"/>
      <c r="F12" s="60">
        <v>1966</v>
      </c>
      <c r="G12" s="10"/>
      <c r="H12" s="121">
        <v>1357</v>
      </c>
      <c r="J12" s="138"/>
    </row>
    <row r="13" spans="1:10" ht="23.25" customHeight="1" x14ac:dyDescent="0.55000000000000004">
      <c r="A13" t="s">
        <v>120</v>
      </c>
      <c r="B13" s="43">
        <v>5875</v>
      </c>
      <c r="C13" s="57"/>
      <c r="D13" s="19">
        <v>3253</v>
      </c>
      <c r="E13" s="58"/>
      <c r="F13" s="60">
        <v>4736</v>
      </c>
      <c r="G13" s="58"/>
      <c r="H13" s="121">
        <v>2891</v>
      </c>
    </row>
    <row r="14" spans="1:10" ht="23.25" customHeight="1" x14ac:dyDescent="0.55000000000000004">
      <c r="A14" t="s">
        <v>74</v>
      </c>
      <c r="B14" s="60">
        <v>61759</v>
      </c>
      <c r="C14" s="10"/>
      <c r="D14" s="19">
        <v>54336</v>
      </c>
      <c r="E14" s="10"/>
      <c r="F14" s="60">
        <v>61386</v>
      </c>
      <c r="G14" s="10"/>
      <c r="H14" s="121">
        <v>53974</v>
      </c>
    </row>
    <row r="15" spans="1:10" ht="23.25" hidden="1" customHeight="1" x14ac:dyDescent="0.55000000000000004"/>
    <row r="16" spans="1:10" ht="23.25" customHeight="1" x14ac:dyDescent="0.55000000000000004">
      <c r="A16" t="s">
        <v>195</v>
      </c>
      <c r="B16" s="60">
        <v>-16237</v>
      </c>
      <c r="C16" s="10"/>
      <c r="D16" s="104">
        <v>-6767</v>
      </c>
      <c r="E16" s="10"/>
      <c r="F16" s="60">
        <v>-16237</v>
      </c>
      <c r="G16" s="10"/>
      <c r="H16" s="104">
        <v>-6767</v>
      </c>
    </row>
    <row r="17" spans="1:8" ht="23.25" customHeight="1" x14ac:dyDescent="0.55000000000000004">
      <c r="A17" t="s">
        <v>138</v>
      </c>
      <c r="B17" s="60">
        <v>27</v>
      </c>
      <c r="C17" s="60"/>
      <c r="D17" s="19">
        <v>3680</v>
      </c>
      <c r="E17" s="60"/>
      <c r="F17" s="60">
        <v>27</v>
      </c>
      <c r="G17" s="10"/>
      <c r="H17" s="121">
        <v>3680</v>
      </c>
    </row>
    <row r="18" spans="1:8" ht="23.25" customHeight="1" x14ac:dyDescent="0.55000000000000004">
      <c r="A18" t="s">
        <v>183</v>
      </c>
      <c r="B18" s="43">
        <v>0</v>
      </c>
      <c r="C18" s="60"/>
      <c r="D18" s="18">
        <v>-3000</v>
      </c>
      <c r="E18" s="60"/>
      <c r="F18" s="60">
        <v>0</v>
      </c>
      <c r="G18" s="10"/>
      <c r="H18" s="101">
        <v>-3000</v>
      </c>
    </row>
    <row r="19" spans="1:8" ht="23.25" customHeight="1" x14ac:dyDescent="0.55000000000000004">
      <c r="A19" t="s">
        <v>75</v>
      </c>
      <c r="B19" s="60">
        <v>-21</v>
      </c>
      <c r="C19" s="57"/>
      <c r="D19" s="19">
        <v>-112</v>
      </c>
      <c r="E19" s="58"/>
      <c r="F19" s="60">
        <v>-21</v>
      </c>
      <c r="G19" s="58"/>
      <c r="H19" s="121">
        <v>-112</v>
      </c>
    </row>
    <row r="20" spans="1:8" ht="23.25" hidden="1" customHeight="1" x14ac:dyDescent="0.55000000000000004">
      <c r="A20" t="s">
        <v>194</v>
      </c>
      <c r="B20" s="43"/>
      <c r="C20" s="60"/>
      <c r="D20" s="43">
        <v>0</v>
      </c>
      <c r="E20" s="60"/>
      <c r="F20" s="60"/>
      <c r="G20" s="10"/>
      <c r="H20" s="60">
        <v>0</v>
      </c>
    </row>
    <row r="21" spans="1:8" ht="23.25" customHeight="1" x14ac:dyDescent="0.55000000000000004">
      <c r="A21" s="59" t="s">
        <v>104</v>
      </c>
      <c r="B21" s="60">
        <v>6645</v>
      </c>
      <c r="D21" s="19">
        <v>6657</v>
      </c>
      <c r="F21" s="60">
        <v>6551</v>
      </c>
      <c r="H21" s="19">
        <v>6568</v>
      </c>
    </row>
    <row r="22" spans="1:8" ht="23.25" customHeight="1" x14ac:dyDescent="0.55000000000000004">
      <c r="A22" t="s">
        <v>196</v>
      </c>
      <c r="B22" s="60">
        <f>-2319-788</f>
        <v>-3107</v>
      </c>
      <c r="C22" s="60"/>
      <c r="D22" s="60">
        <v>-2282</v>
      </c>
      <c r="E22" s="10"/>
      <c r="F22" s="60">
        <f>-2304-788</f>
        <v>-3092</v>
      </c>
      <c r="G22" s="60"/>
      <c r="H22" s="122">
        <v>-2267</v>
      </c>
    </row>
    <row r="23" spans="1:8" ht="23.25" hidden="1" customHeight="1" x14ac:dyDescent="0.55000000000000004">
      <c r="A23" t="s">
        <v>87</v>
      </c>
      <c r="B23" s="60"/>
      <c r="C23" s="57"/>
      <c r="D23" s="60">
        <v>0</v>
      </c>
      <c r="E23" s="10"/>
      <c r="F23" s="60">
        <v>0</v>
      </c>
      <c r="G23" s="10"/>
      <c r="H23" s="60">
        <v>0</v>
      </c>
    </row>
    <row r="24" spans="1:8" ht="23.25" customHeight="1" x14ac:dyDescent="0.55000000000000004">
      <c r="A24" t="s">
        <v>184</v>
      </c>
      <c r="B24" s="60">
        <v>-1603</v>
      </c>
      <c r="C24" s="57"/>
      <c r="D24" s="19">
        <v>-641</v>
      </c>
      <c r="E24" s="10"/>
      <c r="F24" s="60">
        <v>-1603</v>
      </c>
      <c r="G24" s="10"/>
      <c r="H24" s="121">
        <v>-641</v>
      </c>
    </row>
    <row r="25" spans="1:8" ht="23.25" customHeight="1" x14ac:dyDescent="0.55000000000000004">
      <c r="A25" t="s">
        <v>96</v>
      </c>
      <c r="B25" s="61">
        <v>-709</v>
      </c>
      <c r="C25" s="10"/>
      <c r="D25" s="61">
        <v>-36</v>
      </c>
      <c r="E25" s="10"/>
      <c r="F25" s="61">
        <v>-629</v>
      </c>
      <c r="G25" s="10"/>
      <c r="H25" s="123">
        <v>-24</v>
      </c>
    </row>
    <row r="26" spans="1:8" ht="22.5" customHeight="1" x14ac:dyDescent="0.6">
      <c r="A26" s="3"/>
      <c r="B26" s="19">
        <f t="shared" ref="B26:G26" si="0">SUM(B10:B25)</f>
        <v>24591</v>
      </c>
      <c r="C26" s="10">
        <f t="shared" si="0"/>
        <v>0</v>
      </c>
      <c r="D26" s="10">
        <f t="shared" si="0"/>
        <v>257353</v>
      </c>
      <c r="E26" s="10">
        <f t="shared" si="0"/>
        <v>0</v>
      </c>
      <c r="F26" s="19">
        <f t="shared" si="0"/>
        <v>19821</v>
      </c>
      <c r="G26" s="10">
        <f t="shared" si="0"/>
        <v>0</v>
      </c>
      <c r="H26" s="10">
        <f t="shared" ref="H26" si="1">SUM(H10:H25)</f>
        <v>254258</v>
      </c>
    </row>
    <row r="27" spans="1:8" ht="23.25" customHeight="1" x14ac:dyDescent="0.55000000000000004">
      <c r="A27" s="56" t="s">
        <v>76</v>
      </c>
      <c r="B27" s="10"/>
      <c r="C27" s="10"/>
      <c r="D27" s="10"/>
      <c r="E27" s="10"/>
      <c r="F27" s="18"/>
      <c r="G27" s="10"/>
      <c r="H27" s="18"/>
    </row>
    <row r="28" spans="1:8" ht="23.25" customHeight="1" x14ac:dyDescent="0.55000000000000004">
      <c r="A28" t="s">
        <v>115</v>
      </c>
      <c r="B28" s="60">
        <f>114391-20</f>
        <v>114371</v>
      </c>
      <c r="C28" s="19"/>
      <c r="D28" s="19">
        <v>-184512</v>
      </c>
      <c r="E28" s="19"/>
      <c r="F28" s="60">
        <f>113524-20</f>
        <v>113504</v>
      </c>
      <c r="G28" s="10"/>
      <c r="H28" s="121">
        <v>-181477</v>
      </c>
    </row>
    <row r="29" spans="1:8" ht="23.25" hidden="1" customHeight="1" x14ac:dyDescent="0.55000000000000004">
      <c r="A29" t="s">
        <v>103</v>
      </c>
      <c r="B29" s="60"/>
      <c r="C29" s="18"/>
      <c r="D29" s="60"/>
      <c r="E29" s="18"/>
      <c r="F29" s="60"/>
      <c r="G29" s="10"/>
      <c r="H29" s="60"/>
    </row>
    <row r="30" spans="1:8" ht="23.25" customHeight="1" x14ac:dyDescent="0.55000000000000004">
      <c r="A30" t="s">
        <v>77</v>
      </c>
      <c r="B30" s="43">
        <v>143916</v>
      </c>
      <c r="C30" s="18"/>
      <c r="D30" s="104">
        <v>-94582</v>
      </c>
      <c r="E30" s="18"/>
      <c r="F30" s="60">
        <v>146037</v>
      </c>
      <c r="G30" s="10"/>
      <c r="H30" s="104">
        <v>-91154</v>
      </c>
    </row>
    <row r="31" spans="1:8" ht="23.25" customHeight="1" x14ac:dyDescent="0.55000000000000004">
      <c r="A31" t="s">
        <v>12</v>
      </c>
      <c r="B31" s="60">
        <v>-170</v>
      </c>
      <c r="C31" s="18"/>
      <c r="D31" s="19">
        <v>54</v>
      </c>
      <c r="E31" s="18"/>
      <c r="F31" s="60">
        <v>-170</v>
      </c>
      <c r="G31" s="10"/>
      <c r="H31" s="121">
        <v>54</v>
      </c>
    </row>
    <row r="32" spans="1:8" ht="23.25" customHeight="1" x14ac:dyDescent="0.55000000000000004">
      <c r="A32" t="s">
        <v>20</v>
      </c>
      <c r="B32" s="60">
        <v>525</v>
      </c>
      <c r="C32" s="18"/>
      <c r="D32" s="19">
        <v>135</v>
      </c>
      <c r="E32" s="18"/>
      <c r="F32" s="60">
        <v>525</v>
      </c>
      <c r="G32" s="10"/>
      <c r="H32" s="121">
        <v>135</v>
      </c>
    </row>
    <row r="33" spans="1:10" ht="23.25" customHeight="1" x14ac:dyDescent="0.55000000000000004">
      <c r="A33" t="s">
        <v>116</v>
      </c>
      <c r="B33" s="60">
        <v>-106307</v>
      </c>
      <c r="C33" s="18"/>
      <c r="D33" s="19">
        <v>-114745</v>
      </c>
      <c r="E33" s="18"/>
      <c r="F33" s="60">
        <v>-103946</v>
      </c>
      <c r="G33" s="10"/>
      <c r="H33" s="121">
        <v>-113787</v>
      </c>
    </row>
    <row r="34" spans="1:10" ht="23.25" hidden="1" customHeight="1" x14ac:dyDescent="0.55000000000000004">
      <c r="A34" t="s">
        <v>129</v>
      </c>
      <c r="B34" s="60"/>
      <c r="C34" s="19"/>
      <c r="D34" s="60"/>
      <c r="E34" s="19"/>
      <c r="F34" s="60"/>
      <c r="G34" s="10"/>
      <c r="H34" s="60"/>
    </row>
    <row r="35" spans="1:10" ht="23.25" customHeight="1" x14ac:dyDescent="0.55000000000000004">
      <c r="A35" s="59" t="s">
        <v>105</v>
      </c>
      <c r="B35" s="61">
        <v>-10366</v>
      </c>
      <c r="C35" s="43"/>
      <c r="D35" s="61">
        <v>-13479</v>
      </c>
      <c r="E35" s="43"/>
      <c r="F35" s="61">
        <v>-10366</v>
      </c>
      <c r="G35" s="10"/>
      <c r="H35" s="61">
        <v>-13479</v>
      </c>
    </row>
    <row r="36" spans="1:10" ht="23.25" customHeight="1" x14ac:dyDescent="0.55000000000000004">
      <c r="A36" s="59" t="s">
        <v>157</v>
      </c>
      <c r="B36" s="19">
        <f>SUM(B26:B35)</f>
        <v>166560</v>
      </c>
      <c r="C36" s="43"/>
      <c r="D36" s="19">
        <f>SUM(D26:D35)</f>
        <v>-149776</v>
      </c>
      <c r="E36" s="43"/>
      <c r="F36" s="19">
        <f>SUM(F26:F35)</f>
        <v>165405</v>
      </c>
      <c r="G36" s="10"/>
      <c r="H36" s="19">
        <f>SUM(H26:H35)</f>
        <v>-145450</v>
      </c>
    </row>
    <row r="37" spans="1:10" ht="23.25" customHeight="1" x14ac:dyDescent="0.55000000000000004">
      <c r="A37" t="s">
        <v>88</v>
      </c>
      <c r="B37" s="60">
        <v>-4402</v>
      </c>
      <c r="C37" s="43"/>
      <c r="D37" s="19">
        <v>-3011</v>
      </c>
      <c r="E37" s="43"/>
      <c r="F37" s="60">
        <v>-3758</v>
      </c>
      <c r="G37" s="43"/>
      <c r="H37" s="121">
        <v>-2084</v>
      </c>
    </row>
    <row r="38" spans="1:10" ht="23.25" customHeight="1" x14ac:dyDescent="0.6">
      <c r="A38" s="3" t="s">
        <v>158</v>
      </c>
      <c r="B38" s="106">
        <f>SUM(B36:B37)</f>
        <v>162158</v>
      </c>
      <c r="C38" s="9"/>
      <c r="D38" s="8">
        <f>SUM(D36:D37)</f>
        <v>-152787</v>
      </c>
      <c r="E38" s="9"/>
      <c r="F38" s="106">
        <f>SUM(F36:F37)</f>
        <v>161647</v>
      </c>
      <c r="G38" s="9"/>
      <c r="H38" s="8">
        <f>SUM(H36:H37)</f>
        <v>-147534</v>
      </c>
    </row>
    <row r="39" spans="1:10" ht="14.4" customHeight="1" x14ac:dyDescent="0.6">
      <c r="A39" s="3"/>
      <c r="B39" s="9"/>
      <c r="C39" s="9"/>
      <c r="D39" s="9"/>
      <c r="E39" s="9"/>
      <c r="F39" s="9"/>
      <c r="G39" s="9"/>
      <c r="H39" s="9"/>
    </row>
    <row r="40" spans="1:10" s="3" customFormat="1" ht="23.25" customHeight="1" x14ac:dyDescent="0.6">
      <c r="A40" s="1" t="s">
        <v>0</v>
      </c>
      <c r="F40" s="16"/>
      <c r="H40" s="16"/>
      <c r="J40" s="137"/>
    </row>
    <row r="41" spans="1:10" s="3" customFormat="1" ht="23.25" customHeight="1" x14ac:dyDescent="0.6">
      <c r="A41" s="1" t="s">
        <v>72</v>
      </c>
      <c r="F41" s="16"/>
      <c r="H41" s="16"/>
      <c r="J41" s="137"/>
    </row>
    <row r="42" spans="1:10" s="3" customFormat="1" ht="21.9" hidden="1" customHeight="1" x14ac:dyDescent="0.6">
      <c r="A42" s="1"/>
      <c r="F42" s="16"/>
      <c r="H42" s="16"/>
      <c r="J42" s="137"/>
    </row>
    <row r="43" spans="1:10" ht="23.25" customHeight="1" x14ac:dyDescent="0.6">
      <c r="B43" s="149" t="s">
        <v>2</v>
      </c>
      <c r="C43" s="149"/>
      <c r="D43" s="149"/>
      <c r="E43" s="87"/>
      <c r="F43" s="149" t="s">
        <v>3</v>
      </c>
      <c r="G43" s="149"/>
      <c r="H43" s="149"/>
    </row>
    <row r="44" spans="1:10" ht="21.75" customHeight="1" x14ac:dyDescent="0.6">
      <c r="B44" s="146" t="s">
        <v>182</v>
      </c>
      <c r="C44" s="146"/>
      <c r="D44" s="146"/>
      <c r="E44" s="79"/>
      <c r="F44" s="146" t="s">
        <v>182</v>
      </c>
      <c r="G44" s="146"/>
      <c r="H44" s="146"/>
    </row>
    <row r="45" spans="1:10" ht="21.75" customHeight="1" x14ac:dyDescent="0.6">
      <c r="B45" s="146" t="s">
        <v>161</v>
      </c>
      <c r="C45" s="146"/>
      <c r="D45" s="146"/>
      <c r="E45" s="79"/>
      <c r="F45" s="146" t="s">
        <v>161</v>
      </c>
      <c r="G45" s="146"/>
      <c r="H45" s="146"/>
    </row>
    <row r="46" spans="1:10" ht="23.25" customHeight="1" x14ac:dyDescent="0.55000000000000004">
      <c r="B46" s="80">
        <v>2566</v>
      </c>
      <c r="C46" s="80"/>
      <c r="D46" s="80">
        <v>2565</v>
      </c>
      <c r="E46" s="80"/>
      <c r="F46" s="80">
        <v>2566</v>
      </c>
      <c r="G46" s="80"/>
      <c r="H46" s="80">
        <v>2565</v>
      </c>
    </row>
    <row r="47" spans="1:10" ht="23.25" customHeight="1" x14ac:dyDescent="0.55000000000000004">
      <c r="B47" s="144" t="s">
        <v>7</v>
      </c>
      <c r="C47" s="144"/>
      <c r="D47" s="144"/>
      <c r="E47" s="144"/>
      <c r="F47" s="144"/>
      <c r="G47" s="144"/>
      <c r="H47" s="144"/>
    </row>
    <row r="48" spans="1:10" ht="23.25" customHeight="1" x14ac:dyDescent="0.6">
      <c r="A48" s="6" t="s">
        <v>78</v>
      </c>
      <c r="C48" s="10"/>
      <c r="E48" s="10"/>
      <c r="F48" s="24"/>
      <c r="G48" s="10"/>
      <c r="H48" s="24"/>
    </row>
    <row r="49" spans="1:8" ht="23.25" customHeight="1" x14ac:dyDescent="0.55000000000000004">
      <c r="A49" t="s">
        <v>185</v>
      </c>
      <c r="B49" s="20">
        <v>0</v>
      </c>
      <c r="C49" s="10"/>
      <c r="D49" s="20">
        <v>8500</v>
      </c>
      <c r="E49" s="10"/>
      <c r="F49" s="24">
        <v>0</v>
      </c>
      <c r="G49" s="10"/>
      <c r="H49" s="124">
        <v>8500</v>
      </c>
    </row>
    <row r="50" spans="1:8" ht="23.25" customHeight="1" x14ac:dyDescent="0.55000000000000004">
      <c r="A50" t="s">
        <v>200</v>
      </c>
      <c r="B50" s="20">
        <v>-70701</v>
      </c>
      <c r="C50" s="10"/>
      <c r="D50" s="20">
        <v>-83711</v>
      </c>
      <c r="E50" s="10"/>
      <c r="F50" s="20">
        <v>-70651</v>
      </c>
      <c r="G50" s="10"/>
      <c r="H50" s="124">
        <v>-83631</v>
      </c>
    </row>
    <row r="51" spans="1:8" ht="23.25" customHeight="1" x14ac:dyDescent="0.55000000000000004">
      <c r="A51" t="s">
        <v>89</v>
      </c>
      <c r="B51" s="20">
        <v>21</v>
      </c>
      <c r="C51" s="24"/>
      <c r="D51" s="20">
        <v>112</v>
      </c>
      <c r="E51" s="24"/>
      <c r="F51" s="20">
        <v>21</v>
      </c>
      <c r="G51" s="24"/>
      <c r="H51" s="124">
        <v>112</v>
      </c>
    </row>
    <row r="52" spans="1:8" ht="23.25" customHeight="1" x14ac:dyDescent="0.55000000000000004">
      <c r="A52" t="s">
        <v>95</v>
      </c>
      <c r="B52" s="20">
        <v>-3404</v>
      </c>
      <c r="C52" s="10"/>
      <c r="D52" s="20">
        <v>-673</v>
      </c>
      <c r="E52" s="10"/>
      <c r="F52" s="20">
        <v>-3404</v>
      </c>
      <c r="G52" s="10"/>
      <c r="H52" s="124">
        <v>-654</v>
      </c>
    </row>
    <row r="53" spans="1:8" ht="23.25" customHeight="1" x14ac:dyDescent="0.55000000000000004">
      <c r="A53" t="s">
        <v>90</v>
      </c>
      <c r="B53" s="20">
        <v>600</v>
      </c>
      <c r="C53" s="24"/>
      <c r="D53" s="20">
        <v>150</v>
      </c>
      <c r="E53" s="20"/>
      <c r="F53" s="20">
        <v>600</v>
      </c>
      <c r="G53" s="20"/>
      <c r="H53" s="20">
        <v>150</v>
      </c>
    </row>
    <row r="54" spans="1:8" ht="23.25" customHeight="1" x14ac:dyDescent="0.55000000000000004">
      <c r="A54" t="s">
        <v>137</v>
      </c>
      <c r="B54" s="20">
        <v>0</v>
      </c>
      <c r="C54" s="24"/>
      <c r="D54" s="20">
        <v>2000</v>
      </c>
      <c r="E54" s="20"/>
      <c r="F54" s="20">
        <v>0</v>
      </c>
      <c r="G54" s="20"/>
      <c r="H54" s="20">
        <v>2000</v>
      </c>
    </row>
    <row r="55" spans="1:8" ht="23.25" customHeight="1" x14ac:dyDescent="0.55000000000000004">
      <c r="A55" t="s">
        <v>186</v>
      </c>
      <c r="B55" s="20">
        <v>0</v>
      </c>
      <c r="C55" s="24"/>
      <c r="D55" s="20">
        <v>-2000</v>
      </c>
      <c r="E55" s="20"/>
      <c r="F55" s="20">
        <v>0</v>
      </c>
      <c r="G55" s="20"/>
      <c r="H55" s="20">
        <v>-2000</v>
      </c>
    </row>
    <row r="56" spans="1:8" ht="23.25" customHeight="1" x14ac:dyDescent="0.55000000000000004">
      <c r="A56" t="s">
        <v>184</v>
      </c>
      <c r="B56" s="20">
        <v>1603</v>
      </c>
      <c r="C56" s="24"/>
      <c r="D56" s="20">
        <v>641</v>
      </c>
      <c r="E56" s="20"/>
      <c r="F56" s="20">
        <v>1603</v>
      </c>
      <c r="G56" s="20"/>
      <c r="H56" s="124">
        <v>641</v>
      </c>
    </row>
    <row r="57" spans="1:8" ht="23.25" customHeight="1" x14ac:dyDescent="0.55000000000000004">
      <c r="A57" t="s">
        <v>96</v>
      </c>
      <c r="B57" s="20">
        <v>709</v>
      </c>
      <c r="C57" s="62"/>
      <c r="D57" s="20">
        <v>36</v>
      </c>
      <c r="E57" s="23"/>
      <c r="F57" s="20">
        <v>629</v>
      </c>
      <c r="G57" s="23"/>
      <c r="H57" s="124">
        <v>24</v>
      </c>
    </row>
    <row r="58" spans="1:8" ht="23.25" customHeight="1" x14ac:dyDescent="0.6">
      <c r="A58" s="3" t="s">
        <v>91</v>
      </c>
      <c r="B58" s="106">
        <f>SUM(B49:B57)</f>
        <v>-71172</v>
      </c>
      <c r="C58" s="9"/>
      <c r="D58" s="8">
        <f>SUM(D49:D57)</f>
        <v>-74945</v>
      </c>
      <c r="E58" s="9"/>
      <c r="F58" s="106">
        <f>SUM(F49:F57)</f>
        <v>-71202</v>
      </c>
      <c r="G58" s="9"/>
      <c r="H58" s="8">
        <f>SUM(H49:H57)</f>
        <v>-74858</v>
      </c>
    </row>
    <row r="59" spans="1:8" ht="6.15" customHeight="1" x14ac:dyDescent="0.55000000000000004">
      <c r="A59" t="s">
        <v>193</v>
      </c>
      <c r="B59" s="23"/>
      <c r="C59" s="10"/>
      <c r="D59" s="23"/>
      <c r="E59" s="10"/>
      <c r="G59" s="10"/>
    </row>
    <row r="60" spans="1:8" ht="23.25" customHeight="1" x14ac:dyDescent="0.6">
      <c r="A60" s="6" t="s">
        <v>79</v>
      </c>
      <c r="B60" s="23"/>
      <c r="C60" s="10"/>
      <c r="D60" s="23"/>
      <c r="E60" s="10"/>
      <c r="G60" s="10"/>
    </row>
    <row r="61" spans="1:8" ht="23.25" customHeight="1" x14ac:dyDescent="0.55000000000000004">
      <c r="A61" t="s">
        <v>80</v>
      </c>
      <c r="B61" s="18">
        <v>-1966</v>
      </c>
      <c r="C61" s="18"/>
      <c r="D61" s="18">
        <v>-1242</v>
      </c>
      <c r="E61" s="18"/>
      <c r="F61" s="18">
        <v>-1966</v>
      </c>
      <c r="G61" s="18"/>
      <c r="H61" s="101">
        <v>-1242</v>
      </c>
    </row>
    <row r="62" spans="1:8" ht="22.95" customHeight="1" x14ac:dyDescent="0.55000000000000004">
      <c r="A62" t="s">
        <v>94</v>
      </c>
      <c r="B62" s="18"/>
      <c r="C62" s="18"/>
      <c r="D62" s="18"/>
      <c r="E62" s="18"/>
      <c r="F62" s="18"/>
      <c r="G62" s="18"/>
      <c r="H62" s="18"/>
    </row>
    <row r="63" spans="1:8" ht="23.25" customHeight="1" x14ac:dyDescent="0.55000000000000004">
      <c r="A63" t="s">
        <v>197</v>
      </c>
      <c r="B63" s="18">
        <v>153</v>
      </c>
      <c r="C63" s="18"/>
      <c r="D63" s="18">
        <v>206943</v>
      </c>
      <c r="E63" s="18"/>
      <c r="F63" s="18">
        <v>153</v>
      </c>
      <c r="G63" s="18"/>
      <c r="H63" s="101">
        <v>206943</v>
      </c>
    </row>
    <row r="64" spans="1:8" ht="23.25" hidden="1" customHeight="1" x14ac:dyDescent="0.55000000000000004">
      <c r="A64" t="s">
        <v>81</v>
      </c>
      <c r="B64" s="68"/>
      <c r="C64" s="18"/>
      <c r="D64" s="68"/>
      <c r="E64" s="20"/>
      <c r="F64" s="68"/>
      <c r="G64" s="20"/>
      <c r="H64" s="68"/>
    </row>
    <row r="65" spans="1:8" ht="23.25" hidden="1" customHeight="1" x14ac:dyDescent="0.55000000000000004">
      <c r="A65" t="s">
        <v>98</v>
      </c>
      <c r="F65"/>
      <c r="H65"/>
    </row>
    <row r="66" spans="1:8" ht="23.25" hidden="1" customHeight="1" x14ac:dyDescent="0.55000000000000004">
      <c r="A66" t="s">
        <v>99</v>
      </c>
      <c r="B66" s="18"/>
      <c r="C66" s="18"/>
      <c r="D66" s="18"/>
      <c r="E66" s="20"/>
      <c r="F66" s="18"/>
      <c r="G66" s="20"/>
      <c r="H66" s="18"/>
    </row>
    <row r="67" spans="1:8" ht="22.95" customHeight="1" x14ac:dyDescent="0.55000000000000004">
      <c r="A67" t="s">
        <v>187</v>
      </c>
      <c r="B67" s="68">
        <v>0</v>
      </c>
      <c r="C67" s="18"/>
      <c r="D67" s="18">
        <v>100000</v>
      </c>
      <c r="E67" s="18"/>
      <c r="F67" s="68">
        <v>0</v>
      </c>
      <c r="G67" s="18"/>
      <c r="H67" s="101">
        <v>100000</v>
      </c>
    </row>
    <row r="68" spans="1:8" ht="22.95" customHeight="1" x14ac:dyDescent="0.55000000000000004">
      <c r="A68" t="s">
        <v>192</v>
      </c>
      <c r="B68" s="68">
        <v>-11100</v>
      </c>
      <c r="C68" s="18"/>
      <c r="D68" s="18">
        <v>0</v>
      </c>
      <c r="E68" s="18"/>
      <c r="F68" s="68">
        <v>-11100</v>
      </c>
      <c r="G68" s="18"/>
      <c r="H68" s="101">
        <v>0</v>
      </c>
    </row>
    <row r="69" spans="1:8" ht="24.15" customHeight="1" x14ac:dyDescent="0.55000000000000004">
      <c r="A69" t="s">
        <v>124</v>
      </c>
      <c r="B69" s="18">
        <v>-973</v>
      </c>
      <c r="C69" s="18"/>
      <c r="D69" s="18">
        <v>-4288</v>
      </c>
      <c r="E69" s="18"/>
      <c r="F69" s="18">
        <v>-973</v>
      </c>
      <c r="G69" s="18"/>
      <c r="H69" s="101">
        <v>-4288</v>
      </c>
    </row>
    <row r="70" spans="1:8" ht="23.25" customHeight="1" x14ac:dyDescent="0.55000000000000004">
      <c r="A70" t="s">
        <v>123</v>
      </c>
      <c r="B70" s="18">
        <v>-165000</v>
      </c>
      <c r="C70" s="18"/>
      <c r="D70" s="18">
        <v>-49500</v>
      </c>
      <c r="E70" s="20"/>
      <c r="F70" s="68">
        <v>-165000</v>
      </c>
      <c r="G70" s="20"/>
      <c r="H70" s="125">
        <v>-49500</v>
      </c>
    </row>
    <row r="71" spans="1:8" ht="23.25" customHeight="1" x14ac:dyDescent="0.6">
      <c r="A71" s="3" t="s">
        <v>198</v>
      </c>
      <c r="B71" s="106">
        <f>SUM(B61:B70)</f>
        <v>-178886</v>
      </c>
      <c r="C71" s="9"/>
      <c r="D71" s="8">
        <f>SUM(D61:D70)</f>
        <v>251913</v>
      </c>
      <c r="E71" s="9"/>
      <c r="F71" s="106">
        <f>SUM(F61:F70)</f>
        <v>-178886</v>
      </c>
      <c r="G71" s="9"/>
      <c r="H71" s="8">
        <f>SUM(H61:H70)</f>
        <v>251913</v>
      </c>
    </row>
    <row r="72" spans="1:8" ht="11.1" customHeight="1" x14ac:dyDescent="0.55000000000000004">
      <c r="B72" s="23"/>
      <c r="C72" s="10"/>
      <c r="D72" s="23"/>
      <c r="E72" s="10"/>
      <c r="G72" s="10"/>
    </row>
    <row r="73" spans="1:8" ht="23.25" customHeight="1" x14ac:dyDescent="0.6">
      <c r="A73" s="3" t="s">
        <v>199</v>
      </c>
      <c r="B73" s="108">
        <f>B38+B58+B71</f>
        <v>-87900</v>
      </c>
      <c r="C73" s="9"/>
      <c r="D73" s="63">
        <f>D38+D58+D71</f>
        <v>24181</v>
      </c>
      <c r="E73" s="9"/>
      <c r="F73" s="64">
        <f>F38+F58+F71</f>
        <v>-88441</v>
      </c>
      <c r="G73" s="64"/>
      <c r="H73" s="64">
        <f>H38+H58+H71</f>
        <v>29521</v>
      </c>
    </row>
    <row r="74" spans="1:8" ht="23.25" customHeight="1" x14ac:dyDescent="0.55000000000000004">
      <c r="A74" t="s">
        <v>92</v>
      </c>
      <c r="B74" s="65">
        <v>383907</v>
      </c>
      <c r="C74" s="10"/>
      <c r="D74" s="65">
        <v>154911</v>
      </c>
      <c r="E74" s="10"/>
      <c r="F74" s="66">
        <f>'BS3-4'!I10</f>
        <v>336341</v>
      </c>
      <c r="G74" s="10"/>
      <c r="H74" s="66">
        <v>105789</v>
      </c>
    </row>
    <row r="75" spans="1:8" ht="23.25" customHeight="1" thickBot="1" x14ac:dyDescent="0.65">
      <c r="A75" s="3" t="s">
        <v>93</v>
      </c>
      <c r="B75" s="67">
        <f>SUM(B73:B74)</f>
        <v>296007</v>
      </c>
      <c r="C75" s="9"/>
      <c r="D75" s="67">
        <f>+D73+D74</f>
        <v>179092</v>
      </c>
      <c r="E75" s="9"/>
      <c r="F75" s="109">
        <f>+F73+F74</f>
        <v>247900</v>
      </c>
      <c r="G75" s="9"/>
      <c r="H75" s="50">
        <f>+H73+H74</f>
        <v>135310</v>
      </c>
    </row>
    <row r="76" spans="1:8" ht="18.600000000000001" hidden="1" customHeight="1" thickTop="1" x14ac:dyDescent="0.6">
      <c r="A76" s="3"/>
      <c r="B76" s="74">
        <f>B75-296007</f>
        <v>0</v>
      </c>
      <c r="C76" s="9"/>
      <c r="D76" s="74"/>
      <c r="E76" s="9"/>
      <c r="F76" s="44">
        <f>F75-'BS3-4'!G10</f>
        <v>0</v>
      </c>
      <c r="G76" s="9"/>
      <c r="H76" s="44"/>
    </row>
    <row r="77" spans="1:8" ht="23.25" customHeight="1" thickTop="1" x14ac:dyDescent="0.6">
      <c r="A77" s="3" t="s">
        <v>107</v>
      </c>
      <c r="B77" s="7"/>
      <c r="C77" s="38"/>
      <c r="D77" s="7"/>
      <c r="E77" s="38"/>
      <c r="G77" s="38"/>
    </row>
    <row r="78" spans="1:8" ht="23.25" customHeight="1" x14ac:dyDescent="0.55000000000000004">
      <c r="A78" t="s">
        <v>108</v>
      </c>
      <c r="B78" s="18">
        <v>2239</v>
      </c>
      <c r="C78" s="18">
        <v>5027878.21</v>
      </c>
      <c r="D78" s="18">
        <v>3910</v>
      </c>
      <c r="E78" s="18">
        <v>0</v>
      </c>
      <c r="F78" s="20">
        <v>2239</v>
      </c>
      <c r="G78" s="18">
        <v>5027878.21</v>
      </c>
      <c r="H78" s="18">
        <v>3910</v>
      </c>
    </row>
    <row r="79" spans="1:8" ht="23.25" customHeight="1" x14ac:dyDescent="0.55000000000000004">
      <c r="A79" t="s">
        <v>132</v>
      </c>
      <c r="B79" s="18">
        <v>6805</v>
      </c>
      <c r="C79" s="18"/>
      <c r="D79" s="38">
        <v>525</v>
      </c>
      <c r="E79" s="18"/>
      <c r="F79" s="20">
        <v>6805</v>
      </c>
      <c r="G79" s="18"/>
      <c r="H79" s="107">
        <v>525</v>
      </c>
    </row>
    <row r="81" spans="2:8" ht="23.25" hidden="1" customHeight="1" x14ac:dyDescent="0.55000000000000004">
      <c r="B81" s="73">
        <f>B75-'BS3-4'!C10</f>
        <v>0</v>
      </c>
      <c r="C81" s="73">
        <f>C75-'BS3-4'!D10</f>
        <v>0</v>
      </c>
      <c r="D81" s="73"/>
      <c r="E81" s="73">
        <f>E75-'BS3-4'!F10</f>
        <v>0</v>
      </c>
      <c r="F81" s="73">
        <f>F75-'BS3-4'!G10</f>
        <v>0</v>
      </c>
      <c r="G81" s="73">
        <f>G75-'BS3-4'!H10</f>
        <v>0</v>
      </c>
      <c r="H81" s="73"/>
    </row>
  </sheetData>
  <mergeCells count="14">
    <mergeCell ref="B4:D4"/>
    <mergeCell ref="F4:H4"/>
    <mergeCell ref="B5:D5"/>
    <mergeCell ref="F5:H5"/>
    <mergeCell ref="B6:D6"/>
    <mergeCell ref="F6:H6"/>
    <mergeCell ref="B47:H47"/>
    <mergeCell ref="B8:H8"/>
    <mergeCell ref="B43:D43"/>
    <mergeCell ref="F43:H43"/>
    <mergeCell ref="B44:D44"/>
    <mergeCell ref="F44:H44"/>
    <mergeCell ref="B45:D45"/>
    <mergeCell ref="F45:H45"/>
  </mergeCells>
  <pageMargins left="0.7" right="0.7" top="0.48" bottom="0" header="0.5" footer="0.5"/>
  <pageSetup paperSize="9" scale="93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72B55B-2492-4438-AF98-23F7C2B364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C576D-4BBA-4E12-94EF-432DFE8A0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BS3-4</vt:lpstr>
      <vt:lpstr>PL5-6(3M)</vt:lpstr>
      <vt:lpstr>PL7-8 (6M)</vt:lpstr>
      <vt:lpstr>SH9-10</vt:lpstr>
      <vt:lpstr>SH11-12</vt:lpstr>
      <vt:lpstr>Cash flows13-14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2023-08-11T06:49:38Z</cp:lastPrinted>
  <dcterms:created xsi:type="dcterms:W3CDTF">2016-03-31T12:09:20Z</dcterms:created>
  <dcterms:modified xsi:type="dcterms:W3CDTF">2023-08-11T08:45:32Z</dcterms:modified>
</cp:coreProperties>
</file>