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3040" windowHeight="12360" tabRatio="837" activeTab="1"/>
  </bookViews>
  <sheets>
    <sheet name="BS-2-3" sheetId="9" r:id="rId1"/>
    <sheet name=" PL4-5 (3M)" sheetId="5" r:id="rId2"/>
    <sheet name=" PL6-7 (6M)" sheetId="11" r:id="rId3"/>
    <sheet name="SH Conso 8-9" sheetId="3" r:id="rId4"/>
    <sheet name="SH Separate 10-11" sheetId="4" r:id="rId5"/>
    <sheet name="CF 12-13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2" i="6" l="1"/>
  <c r="B32" i="6"/>
  <c r="F26" i="6"/>
  <c r="B26" i="6"/>
  <c r="B17" i="6"/>
  <c r="F74" i="6" l="1"/>
  <c r="M45" i="3"/>
  <c r="Q45" i="3" s="1"/>
  <c r="Q46" i="3" s="1"/>
  <c r="C46" i="3"/>
  <c r="E46" i="3"/>
  <c r="G46" i="3"/>
  <c r="I46" i="3"/>
  <c r="K46" i="3"/>
  <c r="O46" i="3"/>
  <c r="D32" i="11"/>
  <c r="M46" i="3" l="1"/>
  <c r="M45" i="4"/>
  <c r="M46" i="4" s="1"/>
  <c r="C46" i="4"/>
  <c r="E46" i="4"/>
  <c r="G46" i="4"/>
  <c r="I46" i="4"/>
  <c r="K46" i="4"/>
  <c r="D32" i="5"/>
  <c r="H32" i="5"/>
  <c r="H32" i="11"/>
  <c r="J32" i="11" l="1"/>
  <c r="F32" i="11"/>
  <c r="J32" i="5" l="1"/>
  <c r="J34" i="5"/>
  <c r="F32" i="5"/>
  <c r="F34" i="5" s="1"/>
  <c r="F35" i="5" s="1"/>
  <c r="F55" i="5" s="1"/>
  <c r="F64" i="6"/>
  <c r="B64" i="6"/>
  <c r="D74" i="6"/>
  <c r="H64" i="6"/>
  <c r="D64" i="6"/>
  <c r="K51" i="4"/>
  <c r="K53" i="4" s="1"/>
  <c r="M50" i="4"/>
  <c r="M41" i="4"/>
  <c r="K24" i="4"/>
  <c r="M18" i="4"/>
  <c r="M19" i="4" s="1"/>
  <c r="M23" i="4"/>
  <c r="K19" i="4"/>
  <c r="I19" i="4"/>
  <c r="G19" i="4"/>
  <c r="E19" i="4"/>
  <c r="C19" i="4"/>
  <c r="K53" i="3"/>
  <c r="M23" i="3"/>
  <c r="K24" i="3"/>
  <c r="K26" i="3" s="1"/>
  <c r="O19" i="3"/>
  <c r="K19" i="3"/>
  <c r="I19" i="3"/>
  <c r="G19" i="3"/>
  <c r="E19" i="3"/>
  <c r="C19" i="3"/>
  <c r="M18" i="3"/>
  <c r="M19" i="3" s="1"/>
  <c r="A43" i="11"/>
  <c r="I34" i="11"/>
  <c r="H34" i="11"/>
  <c r="G34" i="11"/>
  <c r="E34" i="11"/>
  <c r="D34" i="11"/>
  <c r="J34" i="11"/>
  <c r="F34" i="11"/>
  <c r="J21" i="11"/>
  <c r="H21" i="11"/>
  <c r="F21" i="11"/>
  <c r="D21" i="11"/>
  <c r="J15" i="11"/>
  <c r="J23" i="11" s="1"/>
  <c r="J25" i="11" s="1"/>
  <c r="J27" i="11" s="1"/>
  <c r="H15" i="11"/>
  <c r="F15" i="11"/>
  <c r="F23" i="11" s="1"/>
  <c r="F25" i="11" s="1"/>
  <c r="F27" i="11" s="1"/>
  <c r="D15" i="11"/>
  <c r="G34" i="5"/>
  <c r="H34" i="5"/>
  <c r="I34" i="5"/>
  <c r="D34" i="5"/>
  <c r="E34" i="5"/>
  <c r="D23" i="11" l="1"/>
  <c r="D25" i="11" s="1"/>
  <c r="D27" i="11" s="1"/>
  <c r="D35" i="11" s="1"/>
  <c r="D55" i="11" s="1"/>
  <c r="Q18" i="3"/>
  <c r="Q19" i="3" s="1"/>
  <c r="K26" i="4"/>
  <c r="H23" i="11"/>
  <c r="H25" i="11" s="1"/>
  <c r="H27" i="11" s="1"/>
  <c r="H40" i="11" s="1"/>
  <c r="F40" i="11"/>
  <c r="F35" i="11"/>
  <c r="F55" i="11" s="1"/>
  <c r="J40" i="11"/>
  <c r="J35" i="11"/>
  <c r="J55" i="11" s="1"/>
  <c r="J38" i="11" l="1"/>
  <c r="H12" i="6"/>
  <c r="I22" i="4"/>
  <c r="M22" i="4" s="1"/>
  <c r="F38" i="11"/>
  <c r="D12" i="6"/>
  <c r="I22" i="3"/>
  <c r="M22" i="3" s="1"/>
  <c r="D40" i="11"/>
  <c r="B12" i="6" s="1"/>
  <c r="B30" i="6" s="1"/>
  <c r="I49" i="3"/>
  <c r="M49" i="3" s="1"/>
  <c r="H35" i="11"/>
  <c r="H55" i="11" s="1"/>
  <c r="H56" i="11" s="1"/>
  <c r="H38" i="11"/>
  <c r="F12" i="6"/>
  <c r="F30" i="6" s="1"/>
  <c r="F40" i="6" s="1"/>
  <c r="I49" i="4"/>
  <c r="F56" i="11"/>
  <c r="F53" i="11"/>
  <c r="D56" i="11"/>
  <c r="D53" i="11"/>
  <c r="J56" i="11"/>
  <c r="J53" i="11"/>
  <c r="H53" i="11" l="1"/>
  <c r="C80" i="9"/>
  <c r="I51" i="9" l="1"/>
  <c r="C85" i="6"/>
  <c r="E85" i="6"/>
  <c r="B74" i="6"/>
  <c r="H74" i="6"/>
  <c r="Q41" i="3"/>
  <c r="Q14" i="3"/>
  <c r="J21" i="5" l="1"/>
  <c r="J15" i="5"/>
  <c r="F21" i="5"/>
  <c r="F15" i="5"/>
  <c r="F23" i="5" l="1"/>
  <c r="F25" i="5" s="1"/>
  <c r="F27" i="5" s="1"/>
  <c r="F40" i="5" s="1"/>
  <c r="F38" i="5" s="1"/>
  <c r="J23" i="5"/>
  <c r="J25" i="5" s="1"/>
  <c r="J27" i="5" s="1"/>
  <c r="J35" i="5" s="1"/>
  <c r="J55" i="5" s="1"/>
  <c r="J40" i="5" l="1"/>
  <c r="J38" i="5" s="1"/>
  <c r="D30" i="6"/>
  <c r="D40" i="6" s="1"/>
  <c r="D42" i="6" s="1"/>
  <c r="D76" i="6" s="1"/>
  <c r="D78" i="6" s="1"/>
  <c r="J56" i="5"/>
  <c r="H30" i="6"/>
  <c r="H40" i="6" s="1"/>
  <c r="H42" i="6" s="1"/>
  <c r="H76" i="6" s="1"/>
  <c r="H78" i="6" s="1"/>
  <c r="F56" i="5" l="1"/>
  <c r="J53" i="5"/>
  <c r="I56" i="9"/>
  <c r="E51" i="9"/>
  <c r="I80" i="9"/>
  <c r="I82" i="9" s="1"/>
  <c r="I63" i="9"/>
  <c r="I34" i="9"/>
  <c r="I21" i="9"/>
  <c r="E80" i="9"/>
  <c r="E82" i="9" s="1"/>
  <c r="E63" i="9"/>
  <c r="E56" i="9"/>
  <c r="E34" i="9"/>
  <c r="E21" i="9"/>
  <c r="G80" i="9"/>
  <c r="G82" i="9" s="1"/>
  <c r="C82" i="9"/>
  <c r="G63" i="9"/>
  <c r="C63" i="9"/>
  <c r="G56" i="9"/>
  <c r="C56" i="9"/>
  <c r="G34" i="9"/>
  <c r="C34" i="9"/>
  <c r="G21" i="9"/>
  <c r="C21" i="9"/>
  <c r="F53" i="5" l="1"/>
  <c r="E65" i="9"/>
  <c r="E84" i="9" s="1"/>
  <c r="I36" i="9"/>
  <c r="G65" i="9"/>
  <c r="G84" i="9" s="1"/>
  <c r="G86" i="9" s="1"/>
  <c r="E36" i="9"/>
  <c r="G36" i="9"/>
  <c r="C36" i="9"/>
  <c r="C65" i="9"/>
  <c r="C84" i="9" s="1"/>
  <c r="I65" i="9"/>
  <c r="I84" i="9" s="1"/>
  <c r="C86" i="9" l="1"/>
  <c r="G51" i="4"/>
  <c r="G53" i="4" s="1"/>
  <c r="E51" i="4"/>
  <c r="E53" i="4" s="1"/>
  <c r="C51" i="4"/>
  <c r="C53" i="4" s="1"/>
  <c r="O51" i="3"/>
  <c r="O53" i="3" s="1"/>
  <c r="G51" i="3"/>
  <c r="G53" i="3" s="1"/>
  <c r="E51" i="3"/>
  <c r="E53" i="3" s="1"/>
  <c r="C51" i="3"/>
  <c r="C53" i="3" s="1"/>
  <c r="I50" i="3"/>
  <c r="M50" i="3" l="1"/>
  <c r="Q50" i="3" s="1"/>
  <c r="M14" i="4"/>
  <c r="Q23" i="3"/>
  <c r="O24" i="3" l="1"/>
  <c r="O26" i="3" s="1"/>
  <c r="G24" i="3"/>
  <c r="G26" i="3" s="1"/>
  <c r="E24" i="3"/>
  <c r="E26" i="3" s="1"/>
  <c r="C24" i="3"/>
  <c r="C26" i="3" s="1"/>
  <c r="A45" i="6" l="1"/>
  <c r="A43" i="5"/>
  <c r="C24" i="4" l="1"/>
  <c r="C26" i="4" s="1"/>
  <c r="E24" i="4"/>
  <c r="E26" i="4" s="1"/>
  <c r="G24" i="4"/>
  <c r="G26" i="4" s="1"/>
  <c r="D21" i="5"/>
  <c r="H21" i="5"/>
  <c r="D15" i="5"/>
  <c r="H15" i="5"/>
  <c r="H23" i="5" l="1"/>
  <c r="H25" i="5" s="1"/>
  <c r="D23" i="5"/>
  <c r="D25" i="5" s="1"/>
  <c r="D27" i="5" l="1"/>
  <c r="H27" i="5"/>
  <c r="I51" i="3" l="1"/>
  <c r="I53" i="3" s="1"/>
  <c r="I24" i="3"/>
  <c r="I26" i="3" s="1"/>
  <c r="D35" i="5"/>
  <c r="D40" i="5"/>
  <c r="D38" i="5" s="1"/>
  <c r="M24" i="4"/>
  <c r="M26" i="4" s="1"/>
  <c r="H40" i="5"/>
  <c r="H38" i="5" s="1"/>
  <c r="H35" i="5"/>
  <c r="H55" i="5" l="1"/>
  <c r="H56" i="5" s="1"/>
  <c r="F42" i="6"/>
  <c r="F76" i="6" s="1"/>
  <c r="D55" i="5"/>
  <c r="B40" i="6"/>
  <c r="B42" i="6" s="1"/>
  <c r="M51" i="3"/>
  <c r="M53" i="3" s="1"/>
  <c r="Q49" i="3"/>
  <c r="Q51" i="3" s="1"/>
  <c r="Q53" i="3" s="1"/>
  <c r="Q22" i="3"/>
  <c r="Q24" i="3" s="1"/>
  <c r="Q26" i="3" s="1"/>
  <c r="M24" i="3"/>
  <c r="M26" i="3" s="1"/>
  <c r="I24" i="4"/>
  <c r="I26" i="4" s="1"/>
  <c r="F78" i="6" l="1"/>
  <c r="F85" i="6" s="1"/>
  <c r="D53" i="5"/>
  <c r="D56" i="5"/>
  <c r="B76" i="6"/>
  <c r="I51" i="4"/>
  <c r="I53" i="4" s="1"/>
  <c r="I56" i="4" s="1"/>
  <c r="H53" i="5"/>
  <c r="B78" i="6" l="1"/>
  <c r="B85" i="6" s="1"/>
  <c r="M51" i="4"/>
  <c r="M53" i="4" s="1"/>
  <c r="M56" i="4" s="1"/>
  <c r="M49" i="4"/>
  <c r="D38" i="11" l="1"/>
</calcChain>
</file>

<file path=xl/sharedStrings.xml><?xml version="1.0" encoding="utf-8"?>
<sst xmlns="http://schemas.openxmlformats.org/spreadsheetml/2006/main" count="440" uniqueCount="201">
  <si>
    <t>Issued and</t>
  </si>
  <si>
    <t>Note</t>
  </si>
  <si>
    <t>Unappropriated</t>
  </si>
  <si>
    <t>Cash and cash equivalents</t>
  </si>
  <si>
    <t>Other current assets</t>
  </si>
  <si>
    <t>Other non-current assets</t>
  </si>
  <si>
    <t>Other income</t>
  </si>
  <si>
    <t>Inventories</t>
  </si>
  <si>
    <t xml:space="preserve">Consolidated </t>
  </si>
  <si>
    <t xml:space="preserve">Retained earnings </t>
  </si>
  <si>
    <t xml:space="preserve">Tropical Canning (Thailand) Public Company Limited </t>
  </si>
  <si>
    <t>Assets</t>
  </si>
  <si>
    <t>Current assets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</si>
  <si>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</si>
  <si>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</si>
  <si>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</si>
  <si>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</si>
  <si>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</si>
  <si>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Expenses </t>
  </si>
  <si>
    <t>Total expenses</t>
  </si>
  <si>
    <t>Cash flows from operating activities</t>
  </si>
  <si>
    <t xml:space="preserve">   Unappropriated</t>
  </si>
  <si>
    <t>equity</t>
  </si>
  <si>
    <t>Changes in operating assets and liabilities</t>
  </si>
  <si>
    <t>(in thousand Baht)</t>
  </si>
  <si>
    <t>31 December</t>
  </si>
  <si>
    <t>Cash flows from investing activities</t>
  </si>
  <si>
    <t>Cash flows from financing activities</t>
  </si>
  <si>
    <t>Non-current assets</t>
  </si>
  <si>
    <t>financial statements</t>
  </si>
  <si>
    <t>Separate</t>
  </si>
  <si>
    <t>Total</t>
  </si>
  <si>
    <t xml:space="preserve">Separate financial statements </t>
  </si>
  <si>
    <t>Administrative expenses</t>
  </si>
  <si>
    <t>Finance costs</t>
  </si>
  <si>
    <t>Liabilities and equity</t>
  </si>
  <si>
    <t>Total liabilities</t>
  </si>
  <si>
    <t>Finance costs paid</t>
  </si>
  <si>
    <t>Investment properties</t>
  </si>
  <si>
    <t>Non-controlling interests</t>
  </si>
  <si>
    <t xml:space="preserve">Other comprehensive income for the period, </t>
  </si>
  <si>
    <t>Total comprehensive income for the period</t>
  </si>
  <si>
    <t xml:space="preserve">   Non-controlling interests</t>
  </si>
  <si>
    <t>Comprehensive income for the period</t>
  </si>
  <si>
    <t>Other comprehensive income</t>
  </si>
  <si>
    <t>Net cash used in investing activities</t>
  </si>
  <si>
    <t>Statement of financial position</t>
  </si>
  <si>
    <t>Deferred tax assets</t>
  </si>
  <si>
    <t>Statement of comprehensive income (Unaudited)</t>
  </si>
  <si>
    <t>Statement of changes in equity (Unaudited)</t>
  </si>
  <si>
    <t>Statement of cash flows  (Unaudited)</t>
  </si>
  <si>
    <t>Gain on disposal of machinery and equipment</t>
  </si>
  <si>
    <t>Share capital:</t>
  </si>
  <si>
    <t>Legal reserve</t>
  </si>
  <si>
    <t>Share premium</t>
  </si>
  <si>
    <t>Cost of sales of goods</t>
  </si>
  <si>
    <t xml:space="preserve">share capital </t>
  </si>
  <si>
    <t xml:space="preserve">   and obsolescence of inventories</t>
  </si>
  <si>
    <t xml:space="preserve">   to other party</t>
  </si>
  <si>
    <t>Property, plant and equipment</t>
  </si>
  <si>
    <t>Retained earnings</t>
  </si>
  <si>
    <t xml:space="preserve">   Appropriate to legal reserve</t>
  </si>
  <si>
    <t>(Unaudited)</t>
  </si>
  <si>
    <t>Share premium:</t>
  </si>
  <si>
    <t xml:space="preserve">  Share premium on ordinary shares</t>
  </si>
  <si>
    <t xml:space="preserve">   Owners of parent</t>
  </si>
  <si>
    <t>paid</t>
  </si>
  <si>
    <t>shareholders'</t>
  </si>
  <si>
    <t>Depreciation and amortization</t>
  </si>
  <si>
    <t>Share of loss of associates, net of tax</t>
  </si>
  <si>
    <t>Taxes paid</t>
  </si>
  <si>
    <t>Proceeds from sale of machinery and equipment</t>
  </si>
  <si>
    <t>Cash and cash equivalents at beginning of period</t>
  </si>
  <si>
    <t>Cash and cash equivalents at ending of period</t>
  </si>
  <si>
    <t xml:space="preserve">   cash receipts (payments)</t>
  </si>
  <si>
    <t>Interest income</t>
  </si>
  <si>
    <t>Acquisition of intangible assets</t>
  </si>
  <si>
    <t xml:space="preserve">Interest received  </t>
  </si>
  <si>
    <t xml:space="preserve">   net of tax</t>
  </si>
  <si>
    <t>Distribution costs</t>
  </si>
  <si>
    <t>Revenue from sales of goods</t>
  </si>
  <si>
    <t>Reversal of bad and doubtful debts expenses</t>
  </si>
  <si>
    <t>Equity</t>
  </si>
  <si>
    <t xml:space="preserve">   Authorised share capital</t>
  </si>
  <si>
    <t xml:space="preserve">   Issued and paid-up share capital</t>
  </si>
  <si>
    <t>Total liabilities and equity</t>
  </si>
  <si>
    <t>Total equity</t>
  </si>
  <si>
    <t>Revenue</t>
  </si>
  <si>
    <t>Total revenue</t>
  </si>
  <si>
    <t>Provision for non-current employee benefits obligations</t>
  </si>
  <si>
    <t>Employee benefits paid</t>
  </si>
  <si>
    <t>Long-term loan to other party</t>
  </si>
  <si>
    <t>Non-cash transactions</t>
  </si>
  <si>
    <t>Profit</t>
  </si>
  <si>
    <t xml:space="preserve">   (330,000,000 ordinary shares, </t>
  </si>
  <si>
    <t xml:space="preserve">    par value at Baht 1 per share)</t>
  </si>
  <si>
    <t>Trade and other current receivables</t>
  </si>
  <si>
    <t>Right-of-use assets</t>
  </si>
  <si>
    <t xml:space="preserve">Trade and other current payables </t>
  </si>
  <si>
    <t>Current portion of lease liabilities</t>
  </si>
  <si>
    <t>Current income tax payable</t>
  </si>
  <si>
    <t>Lease liabilities</t>
  </si>
  <si>
    <t>Tax expense</t>
  </si>
  <si>
    <t>Profit attributable to:</t>
  </si>
  <si>
    <t>Total comprehensive income attributable to:</t>
  </si>
  <si>
    <t>Dividends paid to owners of the Company</t>
  </si>
  <si>
    <t>Payment of lease liabilities</t>
  </si>
  <si>
    <t>Net foreign exchange gain</t>
  </si>
  <si>
    <t>แก้เรื่องExchange FW ตอนแรกตั้งBeginning ผิด</t>
  </si>
  <si>
    <t>ตอนแรกมีจุดทศนิยมค่ะเลยเอาออก</t>
  </si>
  <si>
    <t>&lt;DPP บอกมาว่าให้แยกค่ะ เนื่องจากปี2019และ2020ใช้มาตรฐานคนละชุดกัน</t>
  </si>
  <si>
    <t>แก้ไขคำให้เหมือนtemplateและให้เหมือนอันล่าง</t>
  </si>
  <si>
    <t xml:space="preserve">Other current payables </t>
  </si>
  <si>
    <t>Other receivables</t>
  </si>
  <si>
    <t>Trade and other current payables</t>
  </si>
  <si>
    <t>รวม AR OR</t>
  </si>
  <si>
    <t>รวม AP OP</t>
  </si>
  <si>
    <t>Other payable for purchases of machinery and equipment</t>
  </si>
  <si>
    <t>แก้machinary เป็น machinery</t>
  </si>
  <si>
    <t>and its Subsidiary</t>
  </si>
  <si>
    <t>Total non-current liabilities</t>
  </si>
  <si>
    <t>Non-current liabilities</t>
  </si>
  <si>
    <t>Proceed from long-term loan to other party</t>
  </si>
  <si>
    <t>Short-term loan to related party</t>
  </si>
  <si>
    <t xml:space="preserve">Current portion of long-term loan </t>
  </si>
  <si>
    <t>Investments in associate</t>
  </si>
  <si>
    <t>Investments in subsidiary</t>
  </si>
  <si>
    <t xml:space="preserve">  equity instrument</t>
  </si>
  <si>
    <t xml:space="preserve">Acquisition of right-of-use assets from contract </t>
  </si>
  <si>
    <t xml:space="preserve">  Three-month period ended</t>
  </si>
  <si>
    <t xml:space="preserve">  short-term borrowing from financial institutions </t>
  </si>
  <si>
    <t>Acquisition of building, machinery and equipment</t>
  </si>
  <si>
    <t>4,7</t>
  </si>
  <si>
    <t>Short-term loan to other party</t>
  </si>
  <si>
    <t xml:space="preserve">Investments in non-marketable </t>
  </si>
  <si>
    <t xml:space="preserve">Bank overdrafts and short-term  </t>
  </si>
  <si>
    <t xml:space="preserve">   borrowing from financial institutions</t>
  </si>
  <si>
    <t>Balance at 1 January 2022</t>
  </si>
  <si>
    <t>Proceed from short-term loan to other party</t>
  </si>
  <si>
    <t>Impairment loss recognised in profit or loss</t>
  </si>
  <si>
    <t xml:space="preserve">Current portion of long-term  </t>
  </si>
  <si>
    <t>Long-term borrowing from financial institution</t>
  </si>
  <si>
    <t>Non-current provisions for employee benefits</t>
  </si>
  <si>
    <t>Equity attributable to owners of the period</t>
  </si>
  <si>
    <t>Balance at 1 January 2023</t>
  </si>
  <si>
    <t>2, 3</t>
  </si>
  <si>
    <t>2, 7</t>
  </si>
  <si>
    <t>Loss</t>
  </si>
  <si>
    <t xml:space="preserve">(Loss) profit for the period </t>
  </si>
  <si>
    <r>
      <t xml:space="preserve">Basic (loss) earnings per share </t>
    </r>
    <r>
      <rPr>
        <b/>
        <i/>
        <sz val="11"/>
        <rFont val="Times New Roman"/>
        <family val="1"/>
      </rPr>
      <t>(Baht)</t>
    </r>
  </si>
  <si>
    <t>(Loss) profit from operating activities</t>
  </si>
  <si>
    <t>(Loss) profit before income tax expense</t>
  </si>
  <si>
    <t>(Loss) profit for the period</t>
  </si>
  <si>
    <t xml:space="preserve">Net cash generated from (used in) operating </t>
  </si>
  <si>
    <t>Net cash from (used in) operating activities</t>
  </si>
  <si>
    <t xml:space="preserve">Net cash (used in) from financing activities  </t>
  </si>
  <si>
    <t xml:space="preserve">Adjustments to reconcile (loss) profit to </t>
  </si>
  <si>
    <t>30 June</t>
  </si>
  <si>
    <t>Six-month period ended</t>
  </si>
  <si>
    <t xml:space="preserve">Items that will be reclassified </t>
  </si>
  <si>
    <t xml:space="preserve">   subsequently to profit or loss</t>
  </si>
  <si>
    <t>Loss on revaluation of derivative liabilities</t>
  </si>
  <si>
    <t>Other</t>
  </si>
  <si>
    <t>component</t>
  </si>
  <si>
    <t>of equity</t>
  </si>
  <si>
    <t xml:space="preserve">Revaluation of </t>
  </si>
  <si>
    <t xml:space="preserve">derivative </t>
  </si>
  <si>
    <t>liabilities</t>
  </si>
  <si>
    <t>Balance at 30 June 2022</t>
  </si>
  <si>
    <t>Six-month period ended 30 June 2022</t>
  </si>
  <si>
    <t>Six-month period ended 30 June 2023</t>
  </si>
  <si>
    <t>Balance at 30 June 2023</t>
  </si>
  <si>
    <t>Transactions  with owners, recorded directly in equity</t>
  </si>
  <si>
    <t>Distributions to owners of the Company</t>
  </si>
  <si>
    <t>Dividends to owners of the Company</t>
  </si>
  <si>
    <t>Total distributions to owners of the Company</t>
  </si>
  <si>
    <t xml:space="preserve">     Six-month period ended      </t>
  </si>
  <si>
    <t>Gain on disposal of investment property</t>
  </si>
  <si>
    <t>Dividend income</t>
  </si>
  <si>
    <t>Proceeds from sale of investment property</t>
  </si>
  <si>
    <t>Payment of long-term loan to other party</t>
  </si>
  <si>
    <t xml:space="preserve">Dividends received  </t>
  </si>
  <si>
    <t>Proceeds from long-term borrowing from financial instituition</t>
  </si>
  <si>
    <t>Profit from operating activities</t>
  </si>
  <si>
    <t>Profit before income tax expense</t>
  </si>
  <si>
    <t xml:space="preserve">Profit for the period 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</si>
  <si>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</si>
  <si>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 xml:space="preserve">Consolidated financial statements </t>
  </si>
  <si>
    <t xml:space="preserve">Equity  </t>
  </si>
  <si>
    <t>attributable to</t>
  </si>
  <si>
    <t>owners of</t>
  </si>
  <si>
    <t>parent</t>
  </si>
  <si>
    <t xml:space="preserve">   Non-</t>
  </si>
  <si>
    <t>controlling</t>
  </si>
  <si>
    <t xml:space="preserve"> interests</t>
  </si>
  <si>
    <t>Repayment of long-term borrowing from financial institution</t>
  </si>
  <si>
    <t>Gain on lease modifications</t>
  </si>
  <si>
    <t>Unrealised gain on exchange rate</t>
  </si>
  <si>
    <t>Net (decrease)  increase in cash and cash equivalents</t>
  </si>
  <si>
    <t>Reversal of allowance for decline in value</t>
  </si>
  <si>
    <t xml:space="preserve">Increase in bank overdrafts and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</si>
</sst>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.00;\(#,##0.00\)"/>
  </numFmts>
  <fonts count="24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4"/>
      <name val="Arial"/>
      <family val="2"/>
    </font>
    <font>
      <i/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1"/>
      <name val="Arial"/>
      <family val="2"/>
    </font>
    <font>
      <i/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8">
    <xf numFmtId="0" fontId="0" fillId="0" borderId="0"/>
    <xf numFmtId="187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9" fillId="0" borderId="0"/>
    <xf numFmtId="0" fontId="21" fillId="0" borderId="0"/>
    <xf numFmtId="0" fontId="20" fillId="0" borderId="0"/>
    <xf numFmtId="0" fontId="20" fillId="0" borderId="0"/>
  </cellStyleXfs>
  <cellXfs count="159">
    <xf numFmtId="0" fontId="0" fillId="0" borderId="0" xfId="0"/>
    <xf numFmtId="0" fontId="2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37" fontId="4" fillId="0" borderId="1" xfId="0" applyNumberFormat="1" applyFont="1" applyBorder="1" applyAlignment="1">
      <alignment horizontal="right"/>
    </xf>
    <xf numFmtId="37" fontId="4" fillId="0" borderId="2" xfId="0" applyNumberFormat="1" applyFont="1" applyBorder="1" applyAlignment="1">
      <alignment horizontal="right"/>
    </xf>
    <xf numFmtId="37" fontId="4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5" fillId="0" borderId="0" xfId="0" applyFont="1"/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center"/>
    </xf>
    <xf numFmtId="37" fontId="18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/>
    <xf numFmtId="37" fontId="18" fillId="0" borderId="0" xfId="0" applyNumberFormat="1" applyFont="1"/>
    <xf numFmtId="0" fontId="4" fillId="0" borderId="0" xfId="0" applyFont="1" applyAlignment="1">
      <alignment wrapText="1"/>
    </xf>
    <xf numFmtId="0" fontId="13" fillId="0" borderId="0" xfId="0" applyFont="1"/>
    <xf numFmtId="0" fontId="18" fillId="0" borderId="0" xfId="0" applyFont="1" applyAlignment="1">
      <alignment horizontal="right"/>
    </xf>
    <xf numFmtId="189" fontId="4" fillId="0" borderId="0" xfId="1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2" fillId="0" borderId="0" xfId="0" applyFont="1"/>
    <xf numFmtId="187" fontId="4" fillId="0" borderId="0" xfId="1" applyFont="1" applyBorder="1" applyAlignment="1"/>
    <xf numFmtId="37" fontId="0" fillId="0" borderId="0" xfId="0" applyNumberFormat="1" applyAlignment="1">
      <alignment horizontal="right"/>
    </xf>
    <xf numFmtId="190" fontId="4" fillId="0" borderId="0" xfId="7" applyNumberFormat="1" applyFont="1"/>
    <xf numFmtId="0" fontId="4" fillId="0" borderId="0" xfId="4" applyFont="1" applyAlignment="1">
      <alignment horizontal="left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189" fontId="0" fillId="0" borderId="0" xfId="1" applyNumberFormat="1" applyFont="1" applyFill="1" applyBorder="1" applyAlignment="1">
      <alignment horizontal="right"/>
    </xf>
    <xf numFmtId="189" fontId="0" fillId="0" borderId="0" xfId="1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189" fontId="4" fillId="0" borderId="1" xfId="1" applyNumberFormat="1" applyFont="1" applyFill="1" applyBorder="1" applyAlignment="1">
      <alignment wrapText="1"/>
    </xf>
    <xf numFmtId="189" fontId="4" fillId="0" borderId="0" xfId="1" applyNumberFormat="1" applyFont="1" applyFill="1" applyAlignment="1">
      <alignment wrapText="1"/>
    </xf>
    <xf numFmtId="0" fontId="0" fillId="0" borderId="0" xfId="4" applyFont="1" applyAlignment="1">
      <alignment horizontal="left" indent="1"/>
    </xf>
    <xf numFmtId="0" fontId="13" fillId="0" borderId="0" xfId="0" applyFont="1" applyAlignment="1">
      <alignment horizontal="justify"/>
    </xf>
    <xf numFmtId="0" fontId="0" fillId="0" borderId="0" xfId="0" applyAlignment="1">
      <alignment horizontal="justify"/>
    </xf>
    <xf numFmtId="0" fontId="12" fillId="0" borderId="0" xfId="0" applyFont="1" applyAlignment="1">
      <alignment horizontal="justify"/>
    </xf>
    <xf numFmtId="0" fontId="0" fillId="0" borderId="0" xfId="0" applyAlignment="1">
      <alignment horizontal="left"/>
    </xf>
    <xf numFmtId="0" fontId="4" fillId="0" borderId="0" xfId="0" applyFont="1" applyAlignment="1">
      <alignment horizontal="justify"/>
    </xf>
    <xf numFmtId="37" fontId="4" fillId="0" borderId="0" xfId="0" applyNumberFormat="1" applyFont="1"/>
    <xf numFmtId="188" fontId="0" fillId="0" borderId="0" xfId="0" applyNumberFormat="1" applyAlignment="1">
      <alignment horizontal="right"/>
    </xf>
    <xf numFmtId="37" fontId="0" fillId="0" borderId="0" xfId="0" applyNumberFormat="1"/>
    <xf numFmtId="37" fontId="0" fillId="0" borderId="0" xfId="0" applyNumberFormat="1" applyAlignment="1">
      <alignment horizontal="center"/>
    </xf>
    <xf numFmtId="189" fontId="0" fillId="0" borderId="0" xfId="1" applyNumberFormat="1" applyFont="1" applyFill="1" applyBorder="1" applyAlignment="1"/>
    <xf numFmtId="37" fontId="0" fillId="0" borderId="3" xfId="0" applyNumberFormat="1" applyBorder="1" applyAlignment="1">
      <alignment horizontal="right"/>
    </xf>
    <xf numFmtId="189" fontId="0" fillId="0" borderId="0" xfId="1" applyNumberFormat="1" applyFont="1" applyFill="1" applyAlignment="1">
      <alignment horizontal="right"/>
    </xf>
    <xf numFmtId="189" fontId="4" fillId="0" borderId="0" xfId="1" applyNumberFormat="1" applyFont="1" applyFill="1" applyBorder="1"/>
    <xf numFmtId="189" fontId="0" fillId="0" borderId="0" xfId="1" applyNumberFormat="1" applyFont="1" applyBorder="1" applyAlignment="1"/>
    <xf numFmtId="189" fontId="4" fillId="0" borderId="1" xfId="1" applyNumberFormat="1" applyFont="1" applyFill="1" applyBorder="1"/>
    <xf numFmtId="189" fontId="0" fillId="0" borderId="3" xfId="1" applyNumberFormat="1" applyFont="1" applyFill="1" applyBorder="1" applyAlignment="1">
      <alignment horizontal="center"/>
    </xf>
    <xf numFmtId="189" fontId="3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 applyBorder="1" applyAlignment="1"/>
    <xf numFmtId="187" fontId="0" fillId="0" borderId="0" xfId="1" quotePrefix="1" applyFont="1" applyFill="1" applyAlignment="1">
      <alignment horizontal="center"/>
    </xf>
    <xf numFmtId="189" fontId="0" fillId="0" borderId="0" xfId="1" quotePrefix="1" applyNumberFormat="1" applyFont="1" applyFill="1" applyBorder="1" applyAlignment="1">
      <alignment horizontal="center"/>
    </xf>
    <xf numFmtId="188" fontId="0" fillId="0" borderId="1" xfId="0" applyNumberFormat="1" applyBorder="1" applyAlignment="1">
      <alignment horizontal="right"/>
    </xf>
    <xf numFmtId="189" fontId="4" fillId="0" borderId="0" xfId="1" quotePrefix="1" applyNumberFormat="1" applyFont="1" applyFill="1" applyBorder="1" applyAlignment="1">
      <alignment horizontal="center"/>
    </xf>
    <xf numFmtId="189" fontId="0" fillId="0" borderId="3" xfId="1" applyNumberFormat="1" applyFont="1" applyFill="1" applyBorder="1" applyAlignment="1"/>
    <xf numFmtId="189" fontId="0" fillId="0" borderId="3" xfId="1" quotePrefix="1" applyNumberFormat="1" applyFont="1" applyFill="1" applyBorder="1" applyAlignment="1">
      <alignment horizontal="center"/>
    </xf>
    <xf numFmtId="0" fontId="22" fillId="0" borderId="0" xfId="0" applyFont="1"/>
    <xf numFmtId="187" fontId="0" fillId="0" borderId="0" xfId="1" applyFont="1" applyFill="1" applyAlignment="1">
      <alignment horizontal="right"/>
    </xf>
    <xf numFmtId="187" fontId="4" fillId="0" borderId="1" xfId="1" applyFont="1" applyFill="1" applyBorder="1" applyAlignment="1"/>
    <xf numFmtId="189" fontId="3" fillId="0" borderId="0" xfId="1" quotePrefix="1" applyNumberFormat="1" applyFont="1" applyFill="1" applyBorder="1" applyAlignment="1">
      <alignment horizontal="center"/>
    </xf>
    <xf numFmtId="189" fontId="3" fillId="0" borderId="0" xfId="1" applyNumberFormat="1" applyFont="1" applyFill="1" applyBorder="1" applyAlignment="1">
      <alignment horizontal="right"/>
    </xf>
    <xf numFmtId="187" fontId="0" fillId="0" borderId="0" xfId="1" applyFont="1" applyFill="1" applyBorder="1" applyAlignment="1">
      <alignment horizontal="right"/>
    </xf>
    <xf numFmtId="187" fontId="0" fillId="0" borderId="0" xfId="1" applyFont="1" applyFill="1" applyBorder="1" applyAlignment="1">
      <alignment horizontal="center"/>
    </xf>
    <xf numFmtId="189" fontId="0" fillId="0" borderId="0" xfId="1" quotePrefix="1" applyNumberFormat="1" applyFont="1" applyFill="1" applyAlignment="1">
      <alignment horizontal="center"/>
    </xf>
    <xf numFmtId="0" fontId="3" fillId="0" borderId="0" xfId="0" applyFont="1" applyAlignment="1">
      <alignment horizontal="justify"/>
    </xf>
    <xf numFmtId="188" fontId="0" fillId="0" borderId="4" xfId="0" applyNumberFormat="1" applyBorder="1" applyAlignment="1">
      <alignment horizontal="right"/>
    </xf>
    <xf numFmtId="189" fontId="0" fillId="0" borderId="0" xfId="1" applyNumberFormat="1" applyFont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188" fontId="0" fillId="0" borderId="0" xfId="0" applyNumberFormat="1"/>
    <xf numFmtId="0" fontId="12" fillId="0" borderId="0" xfId="0" applyFont="1" applyAlignment="1">
      <alignment wrapText="1"/>
    </xf>
    <xf numFmtId="189" fontId="4" fillId="0" borderId="0" xfId="1" applyNumberFormat="1" applyFont="1" applyFill="1" applyBorder="1" applyAlignment="1"/>
    <xf numFmtId="189" fontId="4" fillId="0" borderId="0" xfId="1" applyNumberFormat="1" applyFont="1" applyFill="1" applyBorder="1" applyAlignment="1">
      <alignment horizontal="center"/>
    </xf>
    <xf numFmtId="0" fontId="14" fillId="0" borderId="0" xfId="0" applyFont="1"/>
    <xf numFmtId="0" fontId="16" fillId="0" borderId="0" xfId="0" applyFont="1"/>
    <xf numFmtId="187" fontId="4" fillId="0" borderId="0" xfId="1" applyFont="1" applyFill="1" applyBorder="1" applyAlignment="1"/>
    <xf numFmtId="189" fontId="18" fillId="0" borderId="0" xfId="0" applyNumberFormat="1" applyFont="1"/>
    <xf numFmtId="49" fontId="0" fillId="0" borderId="0" xfId="0" applyNumberFormat="1"/>
    <xf numFmtId="0" fontId="2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87" fontId="0" fillId="0" borderId="0" xfId="1" applyFont="1" applyFill="1" applyBorder="1" applyAlignment="1"/>
    <xf numFmtId="187" fontId="4" fillId="0" borderId="0" xfId="1" applyFont="1" applyFill="1" applyBorder="1" applyAlignment="1">
      <alignment horizontal="right"/>
    </xf>
    <xf numFmtId="188" fontId="0" fillId="0" borderId="3" xfId="0" applyNumberFormat="1" applyBorder="1" applyAlignment="1">
      <alignment horizontal="right"/>
    </xf>
    <xf numFmtId="37" fontId="4" fillId="0" borderId="3" xfId="0" applyNumberFormat="1" applyFont="1" applyBorder="1" applyAlignment="1">
      <alignment horizontal="right"/>
    </xf>
    <xf numFmtId="49" fontId="0" fillId="0" borderId="0" xfId="0" applyNumberFormat="1" applyAlignment="1">
      <alignment horizontal="center"/>
    </xf>
    <xf numFmtId="189" fontId="3" fillId="0" borderId="0" xfId="1" applyNumberFormat="1" applyFont="1" applyFill="1" applyBorder="1"/>
    <xf numFmtId="37" fontId="4" fillId="0" borderId="4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189" fontId="0" fillId="0" borderId="0" xfId="0" applyNumberFormat="1"/>
    <xf numFmtId="187" fontId="18" fillId="0" borderId="0" xfId="1" applyFont="1" applyFill="1" applyBorder="1" applyAlignment="1"/>
    <xf numFmtId="189" fontId="0" fillId="0" borderId="0" xfId="1" applyNumberFormat="1" applyFont="1" applyAlignment="1"/>
    <xf numFmtId="189" fontId="0" fillId="0" borderId="3" xfId="1" applyNumberFormat="1" applyFont="1" applyBorder="1" applyAlignment="1"/>
    <xf numFmtId="0" fontId="13" fillId="0" borderId="0" xfId="0" applyFont="1" applyAlignment="1">
      <alignment horizontal="left" wrapText="1"/>
    </xf>
    <xf numFmtId="189" fontId="4" fillId="0" borderId="3" xfId="1" quotePrefix="1" applyNumberFormat="1" applyFont="1" applyBorder="1" applyAlignment="1">
      <alignment horizontal="center"/>
    </xf>
    <xf numFmtId="189" fontId="0" fillId="0" borderId="0" xfId="1" applyNumberFormat="1" applyFont="1" applyFill="1" applyAlignment="1"/>
    <xf numFmtId="0" fontId="0" fillId="0" borderId="3" xfId="0" applyBorder="1" applyAlignment="1">
      <alignment horizontal="center"/>
    </xf>
    <xf numFmtId="0" fontId="13" fillId="0" borderId="0" xfId="4" applyFont="1" applyAlignment="1">
      <alignment horizontal="left" indent="1"/>
    </xf>
    <xf numFmtId="189" fontId="0" fillId="0" borderId="0" xfId="1" quotePrefix="1" applyNumberFormat="1" applyFont="1" applyFill="1" applyBorder="1" applyAlignment="1">
      <alignment horizontal="right"/>
    </xf>
    <xf numFmtId="189" fontId="4" fillId="0" borderId="3" xfId="1" applyNumberFormat="1" applyFont="1" applyFill="1" applyBorder="1" applyAlignment="1">
      <alignment horizontal="right"/>
    </xf>
    <xf numFmtId="189" fontId="4" fillId="0" borderId="2" xfId="1" applyNumberFormat="1" applyFont="1" applyFill="1" applyBorder="1" applyAlignment="1">
      <alignment horizontal="right"/>
    </xf>
    <xf numFmtId="189" fontId="3" fillId="0" borderId="3" xfId="1" applyNumberFormat="1" applyFont="1" applyFill="1" applyBorder="1" applyAlignment="1">
      <alignment horizontal="center"/>
    </xf>
    <xf numFmtId="37" fontId="0" fillId="0" borderId="0" xfId="0" quotePrefix="1" applyNumberFormat="1" applyAlignment="1">
      <alignment horizontal="right"/>
    </xf>
    <xf numFmtId="189" fontId="0" fillId="0" borderId="0" xfId="1" applyNumberFormat="1" applyFont="1" applyAlignment="1">
      <alignment horizontal="right"/>
    </xf>
    <xf numFmtId="189" fontId="0" fillId="0" borderId="0" xfId="1" applyNumberFormat="1" applyFont="1"/>
    <xf numFmtId="189" fontId="0" fillId="0" borderId="0" xfId="1" applyNumberFormat="1" applyFont="1" applyFill="1"/>
    <xf numFmtId="189" fontId="0" fillId="0" borderId="3" xfId="1" applyNumberFormat="1" applyFont="1" applyFill="1" applyBorder="1"/>
    <xf numFmtId="189" fontId="0" fillId="0" borderId="0" xfId="1" applyNumberFormat="1" applyFont="1" applyAlignment="1">
      <alignment horizontal="center"/>
    </xf>
    <xf numFmtId="189" fontId="0" fillId="0" borderId="0" xfId="1" applyNumberFormat="1" applyFont="1" applyFill="1" applyAlignment="1">
      <alignment horizontal="center"/>
    </xf>
    <xf numFmtId="189" fontId="0" fillId="0" borderId="3" xfId="1" applyNumberFormat="1" applyFont="1" applyFill="1" applyBorder="1" applyAlignment="1">
      <alignment horizontal="right"/>
    </xf>
    <xf numFmtId="189" fontId="0" fillId="0" borderId="3" xfId="1" applyNumberFormat="1" applyFont="1" applyBorder="1" applyAlignment="1">
      <alignment horizontal="right"/>
    </xf>
    <xf numFmtId="189" fontId="0" fillId="0" borderId="3" xfId="1" quotePrefix="1" applyNumberFormat="1" applyFont="1" applyBorder="1" applyAlignment="1">
      <alignment horizontal="center"/>
    </xf>
    <xf numFmtId="189" fontId="4" fillId="0" borderId="2" xfId="0" applyNumberFormat="1" applyFont="1" applyBorder="1" applyAlignment="1">
      <alignment horizontal="right"/>
    </xf>
    <xf numFmtId="189" fontId="4" fillId="0" borderId="2" xfId="1" applyNumberFormat="1" applyFont="1" applyBorder="1" applyAlignment="1">
      <alignment horizontal="right"/>
    </xf>
    <xf numFmtId="189" fontId="4" fillId="0" borderId="0" xfId="1" applyNumberFormat="1" applyFont="1" applyAlignment="1">
      <alignment horizontal="right"/>
    </xf>
    <xf numFmtId="189" fontId="4" fillId="0" borderId="1" xfId="1" applyNumberFormat="1" applyFont="1" applyBorder="1" applyAlignment="1">
      <alignment horizontal="right"/>
    </xf>
    <xf numFmtId="189" fontId="4" fillId="0" borderId="0" xfId="0" applyNumberFormat="1" applyFont="1" applyAlignment="1">
      <alignment horizontal="right"/>
    </xf>
    <xf numFmtId="189" fontId="4" fillId="0" borderId="3" xfId="0" applyNumberFormat="1" applyFont="1" applyBorder="1" applyAlignment="1">
      <alignment horizontal="right"/>
    </xf>
    <xf numFmtId="189" fontId="4" fillId="0" borderId="3" xfId="1" applyNumberFormat="1" applyFont="1" applyFill="1" applyBorder="1" applyAlignment="1">
      <alignment horizontal="center"/>
    </xf>
    <xf numFmtId="189" fontId="3" fillId="0" borderId="3" xfId="1" applyNumberFormat="1" applyFont="1" applyFill="1" applyBorder="1" applyAlignment="1"/>
    <xf numFmtId="189" fontId="4" fillId="0" borderId="5" xfId="1" applyNumberFormat="1" applyFont="1" applyFill="1" applyBorder="1" applyAlignment="1">
      <alignment horizontal="center"/>
    </xf>
    <xf numFmtId="189" fontId="4" fillId="0" borderId="3" xfId="1" applyNumberFormat="1" applyFont="1" applyBorder="1" applyAlignment="1">
      <alignment horizontal="center"/>
    </xf>
    <xf numFmtId="189" fontId="0" fillId="0" borderId="3" xfId="1" applyNumberFormat="1" applyFont="1" applyBorder="1" applyAlignment="1">
      <alignment horizontal="center"/>
    </xf>
    <xf numFmtId="187" fontId="4" fillId="0" borderId="1" xfId="1" quotePrefix="1" applyFont="1" applyFill="1" applyBorder="1" applyAlignment="1">
      <alignment horizontal="center"/>
    </xf>
    <xf numFmtId="189" fontId="4" fillId="0" borderId="5" xfId="1" quotePrefix="1" applyNumberFormat="1" applyFont="1" applyFill="1" applyBorder="1" applyAlignment="1">
      <alignment horizontal="center"/>
    </xf>
    <xf numFmtId="189" fontId="4" fillId="0" borderId="2" xfId="1" applyNumberFormat="1" applyFont="1" applyBorder="1" applyAlignment="1">
      <alignment horizontal="center"/>
    </xf>
    <xf numFmtId="190" fontId="4" fillId="0" borderId="0" xfId="7" applyNumberFormat="1" applyFont="1" applyAlignment="1">
      <alignment horizontal="center"/>
    </xf>
    <xf numFmtId="0" fontId="4" fillId="0" borderId="0" xfId="4" applyFont="1" applyAlignment="1">
      <alignment horizontal="center"/>
    </xf>
    <xf numFmtId="0" fontId="13" fillId="0" borderId="0" xfId="4" applyFont="1" applyAlignment="1">
      <alignment horizontal="center"/>
    </xf>
    <xf numFmtId="0" fontId="0" fillId="0" borderId="0" xfId="4" applyFont="1" applyAlignment="1">
      <alignment horizontal="center"/>
    </xf>
    <xf numFmtId="187" fontId="0" fillId="0" borderId="0" xfId="1" applyFont="1" applyFill="1" applyAlignment="1">
      <alignment horizontal="center"/>
    </xf>
    <xf numFmtId="189" fontId="4" fillId="0" borderId="1" xfId="0" applyNumberFormat="1" applyFont="1" applyBorder="1" applyAlignment="1">
      <alignment horizontal="right"/>
    </xf>
    <xf numFmtId="187" fontId="4" fillId="0" borderId="6" xfId="1" quotePrefix="1" applyFont="1" applyFill="1" applyBorder="1" applyAlignment="1">
      <alignment horizontal="center"/>
    </xf>
    <xf numFmtId="189" fontId="0" fillId="0" borderId="0" xfId="0" applyNumberFormat="1" applyAlignment="1">
      <alignment horizontal="right"/>
    </xf>
    <xf numFmtId="189" fontId="0" fillId="0" borderId="4" xfId="1" applyNumberFormat="1" applyFont="1" applyFill="1" applyBorder="1" applyAlignment="1">
      <alignment horizontal="right"/>
    </xf>
    <xf numFmtId="187" fontId="0" fillId="0" borderId="0" xfId="1" applyFont="1"/>
    <xf numFmtId="0" fontId="12" fillId="0" borderId="0" xfId="4" applyFont="1" applyAlignment="1">
      <alignment horizontal="center"/>
    </xf>
    <xf numFmtId="189" fontId="4" fillId="0" borderId="0" xfId="1" quotePrefix="1" applyNumberFormat="1" applyFont="1" applyBorder="1" applyAlignment="1">
      <alignment horizontal="center"/>
    </xf>
    <xf numFmtId="189" fontId="4" fillId="0" borderId="5" xfId="1" applyNumberFormat="1" applyFont="1" applyBorder="1" applyAlignment="1">
      <alignment horizontal="center"/>
    </xf>
    <xf numFmtId="188" fontId="0" fillId="0" borderId="0" xfId="0" quotePrefix="1" applyNumberFormat="1" applyAlignment="1">
      <alignment horizontal="right"/>
    </xf>
    <xf numFmtId="188" fontId="4" fillId="0" borderId="2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49" fontId="0" fillId="0" borderId="0" xfId="0" quotePrefix="1" applyNumberForma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16" fontId="0" fillId="0" borderId="0" xfId="0" quotePrefix="1" applyNumberFormat="1" applyAlignment="1">
      <alignment horizontal="center"/>
    </xf>
  </cellXfs>
  <cellStyles count="8">
    <cellStyle name="Comma" xfId="1" builtinId="3"/>
    <cellStyle name="Comma 2 2" xfId="2"/>
    <cellStyle name="Comma 2 2 2" xfId="3"/>
    <cellStyle name="Normal" xfId="0" builtinId="0"/>
    <cellStyle name="Normal 2" xfId="4"/>
    <cellStyle name="Normal 4" xfId="5"/>
    <cellStyle name="Normal 4 2" xfId="6"/>
    <cellStyle name="Normal_BCP_FS 2009 Q1_EN - final_11.05.09" xfId="7"/>
  </cellStyles>
  <dxfs count="0"/>
  <tableStyles count="0" defaultTableStyle="TableStyleMedium9" defaultPivotStyle="PivotStyleLight16"/>
  <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L86"/>
  <sheetViews>
    <sheetView view="pageBreakPreview" topLeftCell="A21" zoomScale="90" zoomScaleNormal="90" zoomScaleSheetLayoutView="90" workbookViewId="0">
      <selection activeCell="N11" sqref="N11"/>
    </sheetView>
  </sheetViews>
  <sheetFormatPr defaultColWidth="9.109375" defaultRowHeight="13.8" x14ac:dyDescent="0.25"/>
  <cols>
    <col min="1" max="1" width="46.109375" customWidth="1"/>
    <col min="2" max="2" width="5.44140625" style="27" customWidth="1"/>
    <col min="3" max="3" width="12.88671875" bestFit="1" customWidth="1"/>
    <col min="4" max="4" width="1" customWidth="1"/>
    <col min="5" max="5" width="12.44140625" customWidth="1"/>
    <col min="6" max="6" width="1" customWidth="1"/>
    <col min="7" max="7" width="13" customWidth="1"/>
    <col min="8" max="8" width="1" customWidth="1"/>
    <col min="9" max="9" width="12.44140625" customWidth="1"/>
    <col min="10" max="10" width="1" customWidth="1"/>
  </cols>
  <sheetData>
    <row r="1" spans="1:12" s="13" customFormat="1" ht="20.399999999999999" customHeight="1" x14ac:dyDescent="0.35">
      <c r="A1" s="4" t="s">
        <v>10</v>
      </c>
      <c r="B1" s="81"/>
    </row>
    <row r="2" spans="1:12" s="13" customFormat="1" ht="20.399999999999999" customHeight="1" x14ac:dyDescent="0.35">
      <c r="A2" s="4" t="s">
        <v>119</v>
      </c>
      <c r="B2" s="81"/>
    </row>
    <row r="3" spans="1:12" s="14" customFormat="1" ht="20.399999999999999" customHeight="1" x14ac:dyDescent="0.3">
      <c r="A3" s="1" t="s">
        <v>46</v>
      </c>
      <c r="B3" s="82"/>
    </row>
    <row r="4" spans="1:12" ht="20.399999999999999" customHeight="1" x14ac:dyDescent="0.25">
      <c r="A4" s="2"/>
    </row>
    <row r="5" spans="1:12" ht="20.399999999999999" customHeight="1" x14ac:dyDescent="0.25">
      <c r="A5" s="32"/>
      <c r="B5" s="33"/>
      <c r="C5" s="150" t="s">
        <v>8</v>
      </c>
      <c r="D5" s="150"/>
      <c r="E5" s="150"/>
      <c r="F5" s="150"/>
      <c r="G5" s="150" t="s">
        <v>30</v>
      </c>
      <c r="H5" s="150"/>
      <c r="I5" s="150"/>
    </row>
    <row r="6" spans="1:12" ht="20.399999999999999" customHeight="1" x14ac:dyDescent="0.25">
      <c r="A6" s="32"/>
      <c r="B6" s="33"/>
      <c r="C6" s="150" t="s">
        <v>29</v>
      </c>
      <c r="D6" s="150"/>
      <c r="E6" s="150"/>
      <c r="F6" s="150"/>
      <c r="G6" s="150" t="s">
        <v>29</v>
      </c>
      <c r="H6" s="150"/>
      <c r="I6" s="150"/>
    </row>
    <row r="7" spans="1:12" ht="20.399999999999999" customHeight="1" x14ac:dyDescent="0.25">
      <c r="A7" s="32"/>
      <c r="B7" s="33"/>
      <c r="C7" s="94" t="s">
        <v>157</v>
      </c>
      <c r="D7" s="85"/>
      <c r="E7" s="94" t="s">
        <v>25</v>
      </c>
      <c r="F7" s="97"/>
      <c r="G7" s="94" t="s">
        <v>157</v>
      </c>
      <c r="H7" s="85"/>
      <c r="I7" s="94" t="s">
        <v>25</v>
      </c>
      <c r="J7" s="85"/>
      <c r="K7" s="85"/>
    </row>
    <row r="8" spans="1:12" ht="20.399999999999999" customHeight="1" x14ac:dyDescent="0.3">
      <c r="A8" s="86" t="s">
        <v>11</v>
      </c>
      <c r="B8" s="33" t="s">
        <v>1</v>
      </c>
      <c r="C8" s="32">
        <v>2023</v>
      </c>
      <c r="D8" s="32"/>
      <c r="E8" s="32">
        <v>2022</v>
      </c>
      <c r="F8" s="32"/>
      <c r="G8" s="32">
        <v>2023</v>
      </c>
      <c r="H8" s="32"/>
      <c r="I8" s="32">
        <v>2022</v>
      </c>
      <c r="J8" s="32"/>
    </row>
    <row r="9" spans="1:12" ht="20.399999999999999" customHeight="1" x14ac:dyDescent="0.3">
      <c r="A9" s="86"/>
      <c r="B9" s="33"/>
      <c r="C9" s="32" t="s">
        <v>62</v>
      </c>
      <c r="D9" s="32"/>
      <c r="E9" s="32"/>
      <c r="F9" s="32"/>
      <c r="G9" s="32" t="s">
        <v>62</v>
      </c>
      <c r="H9" s="32"/>
      <c r="I9" s="32"/>
      <c r="J9" s="32"/>
    </row>
    <row r="10" spans="1:12" ht="20.399999999999999" customHeight="1" x14ac:dyDescent="0.25">
      <c r="A10" s="26"/>
      <c r="B10" s="33"/>
      <c r="C10" s="151" t="s">
        <v>24</v>
      </c>
      <c r="D10" s="151"/>
      <c r="E10" s="151"/>
      <c r="F10" s="151"/>
      <c r="G10" s="151"/>
      <c r="H10" s="151"/>
      <c r="I10" s="151"/>
    </row>
    <row r="11" spans="1:12" ht="20.399999999999999" customHeight="1" x14ac:dyDescent="0.3">
      <c r="A11" s="22" t="s">
        <v>12</v>
      </c>
      <c r="B11" s="87"/>
      <c r="C11" s="10"/>
      <c r="D11" s="10"/>
      <c r="E11" s="10"/>
      <c r="F11" s="10"/>
      <c r="G11" s="51"/>
      <c r="H11" s="10"/>
      <c r="I11" s="51"/>
      <c r="J11" s="10"/>
    </row>
    <row r="12" spans="1:12" ht="20.399999999999999" customHeight="1" x14ac:dyDescent="0.25">
      <c r="A12" t="s">
        <v>3</v>
      </c>
      <c r="B12" s="33"/>
      <c r="C12" s="46">
        <v>296007</v>
      </c>
      <c r="D12" s="29"/>
      <c r="E12" s="46">
        <v>383907</v>
      </c>
      <c r="F12" s="29"/>
      <c r="G12" s="51">
        <v>247900</v>
      </c>
      <c r="H12" s="29"/>
      <c r="I12" s="51">
        <v>336341</v>
      </c>
      <c r="J12" s="29"/>
    </row>
    <row r="13" spans="1:12" ht="20.399999999999999" customHeight="1" x14ac:dyDescent="0.25">
      <c r="A13" t="s">
        <v>96</v>
      </c>
      <c r="B13" s="33" t="s">
        <v>145</v>
      </c>
      <c r="C13" s="51">
        <v>611312</v>
      </c>
      <c r="D13" s="29"/>
      <c r="E13" s="51">
        <v>716398</v>
      </c>
      <c r="F13" s="29"/>
      <c r="G13" s="51">
        <v>612110</v>
      </c>
      <c r="H13" s="29"/>
      <c r="I13" s="51">
        <v>716344</v>
      </c>
      <c r="J13" s="29"/>
      <c r="K13" s="98"/>
      <c r="L13" s="98"/>
    </row>
    <row r="14" spans="1:12" ht="20.399999999999999" hidden="1" customHeight="1" x14ac:dyDescent="0.25">
      <c r="A14" t="s">
        <v>113</v>
      </c>
      <c r="B14" s="33" t="s">
        <v>132</v>
      </c>
      <c r="C14" s="46"/>
      <c r="D14" s="29"/>
      <c r="E14" s="46"/>
      <c r="F14" s="29"/>
      <c r="G14" s="51"/>
      <c r="H14" s="29"/>
      <c r="I14" s="51"/>
      <c r="J14" s="29"/>
    </row>
    <row r="15" spans="1:12" ht="20.399999999999999" hidden="1" customHeight="1" x14ac:dyDescent="0.25">
      <c r="A15" t="s">
        <v>123</v>
      </c>
      <c r="B15" s="33">
        <v>4</v>
      </c>
      <c r="C15" s="58"/>
      <c r="D15" s="69"/>
      <c r="E15" s="58"/>
      <c r="F15" s="69"/>
      <c r="G15" s="71"/>
      <c r="H15" s="69"/>
      <c r="I15" s="71"/>
      <c r="J15" s="29"/>
    </row>
    <row r="16" spans="1:12" ht="20.399999999999999" hidden="1" customHeight="1" x14ac:dyDescent="0.25">
      <c r="A16" t="s">
        <v>133</v>
      </c>
      <c r="B16" s="33"/>
      <c r="C16" s="51"/>
      <c r="D16" s="69"/>
      <c r="E16" s="51">
        <v>0</v>
      </c>
      <c r="F16" s="69"/>
      <c r="G16" s="51"/>
      <c r="H16" s="69"/>
      <c r="I16" s="51">
        <v>0</v>
      </c>
      <c r="J16" s="29"/>
    </row>
    <row r="17" spans="1:12" ht="20.399999999999999" customHeight="1" x14ac:dyDescent="0.25">
      <c r="A17" t="s">
        <v>124</v>
      </c>
      <c r="B17" s="33"/>
      <c r="C17" s="29"/>
      <c r="D17" s="29"/>
      <c r="E17" s="29"/>
      <c r="F17" s="29"/>
      <c r="G17" s="29"/>
      <c r="H17" s="29"/>
      <c r="I17" s="29"/>
      <c r="J17" s="29"/>
    </row>
    <row r="18" spans="1:12" ht="20.399999999999999" customHeight="1" x14ac:dyDescent="0.25">
      <c r="A18" t="s">
        <v>58</v>
      </c>
      <c r="B18" s="88">
        <v>6</v>
      </c>
      <c r="C18" s="46">
        <v>800</v>
      </c>
      <c r="D18" s="29"/>
      <c r="E18" s="46">
        <v>1200</v>
      </c>
      <c r="F18" s="29"/>
      <c r="G18" s="46">
        <v>800</v>
      </c>
      <c r="H18" s="29"/>
      <c r="I18" s="46">
        <v>1200</v>
      </c>
      <c r="J18" s="29"/>
    </row>
    <row r="19" spans="1:12" ht="20.399999999999999" customHeight="1" x14ac:dyDescent="0.25">
      <c r="A19" t="s">
        <v>7</v>
      </c>
      <c r="B19" s="33"/>
      <c r="C19" s="46">
        <v>1147351</v>
      </c>
      <c r="D19" s="29"/>
      <c r="E19" s="46">
        <v>1275031</v>
      </c>
      <c r="F19" s="29"/>
      <c r="G19" s="46">
        <v>1137401</v>
      </c>
      <c r="H19" s="29"/>
      <c r="I19" s="46">
        <v>1267202</v>
      </c>
      <c r="J19" s="29"/>
      <c r="K19" s="98"/>
      <c r="L19" s="98"/>
    </row>
    <row r="20" spans="1:12" ht="20.399999999999999" customHeight="1" x14ac:dyDescent="0.25">
      <c r="A20" t="s">
        <v>4</v>
      </c>
      <c r="B20" s="33"/>
      <c r="C20" s="46">
        <v>1151</v>
      </c>
      <c r="D20" s="29"/>
      <c r="E20" s="46">
        <v>981</v>
      </c>
      <c r="F20" s="29"/>
      <c r="G20" s="46">
        <v>1151</v>
      </c>
      <c r="H20" s="29"/>
      <c r="I20" s="46">
        <v>981</v>
      </c>
      <c r="J20" s="29"/>
    </row>
    <row r="21" spans="1:12" ht="20.399999999999999" customHeight="1" x14ac:dyDescent="0.25">
      <c r="A21" s="2" t="s">
        <v>13</v>
      </c>
      <c r="B21" s="33"/>
      <c r="C21" s="121">
        <f>SUM(C12:C20)</f>
        <v>2056621</v>
      </c>
      <c r="D21" s="9"/>
      <c r="E21" s="8">
        <f>SUM(E12:E20)</f>
        <v>2377517</v>
      </c>
      <c r="F21" s="9"/>
      <c r="G21" s="121">
        <f>SUM(G12:G20)</f>
        <v>1999362</v>
      </c>
      <c r="H21" s="9"/>
      <c r="I21" s="8">
        <f>SUM(I12:I20)</f>
        <v>2322068</v>
      </c>
      <c r="J21" s="9"/>
    </row>
    <row r="22" spans="1:12" ht="20.399999999999999" customHeight="1" x14ac:dyDescent="0.25">
      <c r="A22" s="2"/>
      <c r="B22" s="33"/>
      <c r="D22" s="29"/>
      <c r="F22" s="29"/>
      <c r="H22" s="29"/>
      <c r="J22" s="29"/>
    </row>
    <row r="23" spans="1:12" ht="20.399999999999999" customHeight="1" x14ac:dyDescent="0.3">
      <c r="A23" s="22" t="s">
        <v>28</v>
      </c>
      <c r="B23" s="33"/>
      <c r="D23" s="29"/>
      <c r="F23" s="29"/>
      <c r="H23" s="29"/>
      <c r="J23" s="29"/>
    </row>
    <row r="24" spans="1:12" ht="20.399999999999999" hidden="1" customHeight="1" x14ac:dyDescent="0.25">
      <c r="A24" s="41" t="s">
        <v>125</v>
      </c>
      <c r="B24" s="33">
        <v>9</v>
      </c>
      <c r="C24" s="58"/>
      <c r="D24" s="29"/>
      <c r="E24" s="58"/>
      <c r="F24" s="29"/>
      <c r="G24" s="65"/>
      <c r="H24" s="29"/>
      <c r="I24" s="65"/>
      <c r="J24" s="29"/>
    </row>
    <row r="25" spans="1:12" ht="20.399999999999999" customHeight="1" x14ac:dyDescent="0.25">
      <c r="A25" s="41" t="s">
        <v>126</v>
      </c>
      <c r="B25" s="33">
        <v>4</v>
      </c>
      <c r="C25" s="139">
        <v>0</v>
      </c>
      <c r="D25" s="29"/>
      <c r="E25" s="58">
        <v>0</v>
      </c>
      <c r="F25" s="29"/>
      <c r="G25" s="46">
        <v>10000</v>
      </c>
      <c r="H25" s="29"/>
      <c r="I25" s="46">
        <v>10000</v>
      </c>
      <c r="J25" s="29"/>
    </row>
    <row r="26" spans="1:12" ht="20.399999999999999" customHeight="1" x14ac:dyDescent="0.25">
      <c r="A26" t="s">
        <v>134</v>
      </c>
      <c r="B26" s="33"/>
      <c r="C26" s="58"/>
      <c r="D26" s="29"/>
      <c r="E26" s="58"/>
      <c r="F26" s="29"/>
      <c r="G26" s="46"/>
      <c r="H26" s="29"/>
      <c r="I26" s="46"/>
      <c r="J26" s="29"/>
    </row>
    <row r="27" spans="1:12" ht="20.399999999999999" customHeight="1" x14ac:dyDescent="0.25">
      <c r="A27" t="s">
        <v>127</v>
      </c>
      <c r="B27" s="33"/>
      <c r="C27" s="77">
        <v>7383</v>
      </c>
      <c r="D27" s="29"/>
      <c r="E27" s="77">
        <v>7383</v>
      </c>
      <c r="F27" s="29"/>
      <c r="G27" s="77">
        <v>7383</v>
      </c>
      <c r="H27" s="29"/>
      <c r="I27" s="77">
        <v>7383</v>
      </c>
      <c r="J27" s="29"/>
    </row>
    <row r="28" spans="1:12" ht="20.399999999999999" customHeight="1" x14ac:dyDescent="0.25">
      <c r="A28" t="s">
        <v>91</v>
      </c>
      <c r="B28" s="33"/>
      <c r="C28" s="117">
        <v>0</v>
      </c>
      <c r="D28" s="29"/>
      <c r="E28" s="71">
        <v>200</v>
      </c>
      <c r="F28" s="29"/>
      <c r="G28" s="51">
        <v>0</v>
      </c>
      <c r="H28" s="29"/>
      <c r="I28" s="71">
        <v>200</v>
      </c>
      <c r="J28" s="29"/>
    </row>
    <row r="29" spans="1:12" ht="20.399999999999999" customHeight="1" x14ac:dyDescent="0.25">
      <c r="A29" t="s">
        <v>38</v>
      </c>
      <c r="B29" s="33"/>
      <c r="C29" s="77">
        <v>129184</v>
      </c>
      <c r="D29" s="29"/>
      <c r="E29" s="77">
        <v>129222</v>
      </c>
      <c r="F29" s="29"/>
      <c r="G29" s="46">
        <v>129448</v>
      </c>
      <c r="H29" s="29"/>
      <c r="I29" s="46">
        <v>129486</v>
      </c>
      <c r="J29" s="29"/>
    </row>
    <row r="30" spans="1:12" ht="20.399999999999999" customHeight="1" x14ac:dyDescent="0.25">
      <c r="A30" t="s">
        <v>59</v>
      </c>
      <c r="B30" s="33">
        <v>5</v>
      </c>
      <c r="C30" s="77">
        <v>681980</v>
      </c>
      <c r="D30" s="29"/>
      <c r="E30" s="77">
        <v>663026</v>
      </c>
      <c r="F30" s="29"/>
      <c r="G30" s="46">
        <v>680634</v>
      </c>
      <c r="H30" s="29"/>
      <c r="I30" s="46">
        <v>661384</v>
      </c>
      <c r="J30" s="29"/>
    </row>
    <row r="31" spans="1:12" ht="20.399999999999999" customHeight="1" x14ac:dyDescent="0.25">
      <c r="A31" t="s">
        <v>97</v>
      </c>
      <c r="B31" s="33"/>
      <c r="C31" s="77">
        <v>13370</v>
      </c>
      <c r="D31" s="29"/>
      <c r="E31" s="77">
        <v>11168</v>
      </c>
      <c r="F31" s="29"/>
      <c r="G31" s="46">
        <v>13370</v>
      </c>
      <c r="H31" s="29"/>
      <c r="I31" s="46">
        <v>11168</v>
      </c>
      <c r="J31" s="29"/>
    </row>
    <row r="32" spans="1:12" ht="20.399999999999999" customHeight="1" x14ac:dyDescent="0.25">
      <c r="A32" t="s">
        <v>47</v>
      </c>
      <c r="B32" s="33"/>
      <c r="C32" s="77">
        <v>39825</v>
      </c>
      <c r="D32" s="29"/>
      <c r="E32" s="77">
        <v>44851</v>
      </c>
      <c r="F32" s="29"/>
      <c r="G32" s="46">
        <v>39772</v>
      </c>
      <c r="H32" s="29"/>
      <c r="I32" s="46">
        <v>44507</v>
      </c>
      <c r="J32" s="29"/>
    </row>
    <row r="33" spans="1:10" ht="20.399999999999999" customHeight="1" x14ac:dyDescent="0.25">
      <c r="A33" t="s">
        <v>5</v>
      </c>
      <c r="B33" s="33"/>
      <c r="C33" s="77">
        <v>15203</v>
      </c>
      <c r="D33" s="29"/>
      <c r="E33" s="77">
        <v>12877</v>
      </c>
      <c r="F33" s="29"/>
      <c r="G33" s="46">
        <v>14941</v>
      </c>
      <c r="H33" s="29"/>
      <c r="I33" s="46">
        <v>12588</v>
      </c>
      <c r="J33" s="29"/>
    </row>
    <row r="34" spans="1:10" ht="20.399999999999999" customHeight="1" x14ac:dyDescent="0.25">
      <c r="A34" s="2" t="s">
        <v>14</v>
      </c>
      <c r="B34" s="33"/>
      <c r="C34" s="121">
        <f>SUM(C24:C33)</f>
        <v>886945</v>
      </c>
      <c r="D34" s="9"/>
      <c r="E34" s="8">
        <f>SUM(E24:E33)</f>
        <v>868727</v>
      </c>
      <c r="F34" s="9"/>
      <c r="G34" s="122">
        <f>SUM(G24:G33)</f>
        <v>895548</v>
      </c>
      <c r="H34" s="9"/>
      <c r="I34" s="8">
        <f>SUM(I24:I33)</f>
        <v>876716</v>
      </c>
      <c r="J34" s="9"/>
    </row>
    <row r="35" spans="1:10" ht="14.25" customHeight="1" x14ac:dyDescent="0.25">
      <c r="A35" s="2"/>
      <c r="B35" s="33"/>
      <c r="C35" s="9"/>
      <c r="D35" s="9"/>
      <c r="E35" s="9"/>
      <c r="F35" s="9"/>
      <c r="G35" s="123"/>
      <c r="H35" s="9"/>
      <c r="I35" s="9"/>
      <c r="J35" s="9"/>
    </row>
    <row r="36" spans="1:10" ht="20.399999999999999" customHeight="1" thickBot="1" x14ac:dyDescent="0.35">
      <c r="A36" s="2" t="s">
        <v>15</v>
      </c>
      <c r="B36" s="87"/>
      <c r="C36" s="140">
        <f>SUM(C21+C34)</f>
        <v>2943566</v>
      </c>
      <c r="D36" s="89"/>
      <c r="E36" s="7">
        <f>SUM(E21+E34)</f>
        <v>3246244</v>
      </c>
      <c r="F36" s="89"/>
      <c r="G36" s="124">
        <f>SUM(G21+G34)</f>
        <v>2894910</v>
      </c>
      <c r="H36" s="89"/>
      <c r="I36" s="7">
        <f>SUM(I21+I34)</f>
        <v>3198784</v>
      </c>
      <c r="J36" s="89"/>
    </row>
    <row r="37" spans="1:10" ht="20.399999999999999" customHeight="1" thickTop="1" x14ac:dyDescent="0.25">
      <c r="C37" s="90"/>
      <c r="E37" s="90"/>
      <c r="G37" s="90"/>
      <c r="I37" s="90"/>
    </row>
    <row r="38" spans="1:10" s="13" customFormat="1" ht="20.399999999999999" customHeight="1" x14ac:dyDescent="0.35">
      <c r="A38" s="4" t="s">
        <v>10</v>
      </c>
      <c r="B38" s="81"/>
    </row>
    <row r="39" spans="1:10" s="13" customFormat="1" ht="20.399999999999999" customHeight="1" x14ac:dyDescent="0.35">
      <c r="A39" s="4" t="s">
        <v>119</v>
      </c>
      <c r="B39" s="81"/>
    </row>
    <row r="40" spans="1:10" s="14" customFormat="1" ht="20.399999999999999" customHeight="1" x14ac:dyDescent="0.3">
      <c r="A40" s="1" t="s">
        <v>46</v>
      </c>
      <c r="B40" s="82"/>
    </row>
    <row r="41" spans="1:10" ht="11.55" customHeight="1" x14ac:dyDescent="0.25">
      <c r="A41" s="2"/>
    </row>
    <row r="42" spans="1:10" ht="16.95" customHeight="1" x14ac:dyDescent="0.25">
      <c r="A42" s="32"/>
      <c r="B42" s="33"/>
      <c r="C42" s="150" t="s">
        <v>8</v>
      </c>
      <c r="D42" s="150"/>
      <c r="E42" s="150"/>
      <c r="F42" s="150"/>
      <c r="G42" s="150" t="s">
        <v>30</v>
      </c>
      <c r="H42" s="150"/>
      <c r="I42" s="150"/>
    </row>
    <row r="43" spans="1:10" ht="16.95" customHeight="1" x14ac:dyDescent="0.25">
      <c r="A43" s="32"/>
      <c r="B43" s="33"/>
      <c r="C43" s="150" t="s">
        <v>29</v>
      </c>
      <c r="D43" s="150"/>
      <c r="E43" s="150"/>
      <c r="F43" s="150"/>
      <c r="G43" s="150" t="s">
        <v>29</v>
      </c>
      <c r="H43" s="150"/>
      <c r="I43" s="150"/>
    </row>
    <row r="44" spans="1:10" ht="16.95" customHeight="1" x14ac:dyDescent="0.25">
      <c r="A44" s="32"/>
      <c r="B44" s="33"/>
      <c r="C44" s="94" t="s">
        <v>157</v>
      </c>
      <c r="D44" s="85"/>
      <c r="E44" s="94" t="s">
        <v>25</v>
      </c>
      <c r="F44" s="97"/>
      <c r="G44" s="94" t="s">
        <v>157</v>
      </c>
      <c r="H44" s="85"/>
      <c r="I44" s="94" t="s">
        <v>25</v>
      </c>
    </row>
    <row r="45" spans="1:10" ht="18" customHeight="1" x14ac:dyDescent="0.3">
      <c r="A45" s="86" t="s">
        <v>35</v>
      </c>
      <c r="B45" s="33" t="s">
        <v>1</v>
      </c>
      <c r="C45" s="32">
        <v>2023</v>
      </c>
      <c r="D45" s="32"/>
      <c r="E45" s="32">
        <v>2022</v>
      </c>
      <c r="F45" s="32"/>
      <c r="G45" s="32">
        <v>2023</v>
      </c>
      <c r="H45" s="32"/>
      <c r="I45" s="32">
        <v>2022</v>
      </c>
      <c r="J45" s="32"/>
    </row>
    <row r="46" spans="1:10" ht="18" customHeight="1" x14ac:dyDescent="0.3">
      <c r="A46" s="86"/>
      <c r="B46" s="33"/>
      <c r="C46" s="32" t="s">
        <v>62</v>
      </c>
      <c r="D46" s="32"/>
      <c r="E46" s="32"/>
      <c r="F46" s="32"/>
      <c r="G46" s="32" t="s">
        <v>62</v>
      </c>
      <c r="H46" s="32"/>
      <c r="I46" s="32"/>
      <c r="J46" s="32"/>
    </row>
    <row r="47" spans="1:10" ht="18" customHeight="1" x14ac:dyDescent="0.25">
      <c r="A47" s="26"/>
      <c r="B47" s="33"/>
      <c r="C47" s="151" t="s">
        <v>24</v>
      </c>
      <c r="D47" s="151"/>
      <c r="E47" s="151"/>
      <c r="F47" s="151"/>
      <c r="G47" s="151"/>
      <c r="H47" s="151"/>
      <c r="I47" s="151"/>
    </row>
    <row r="48" spans="1:10" ht="18" customHeight="1" x14ac:dyDescent="0.3">
      <c r="A48" s="22" t="s">
        <v>16</v>
      </c>
      <c r="B48" s="33"/>
      <c r="C48" s="29"/>
      <c r="D48" s="29"/>
      <c r="E48" s="29"/>
      <c r="F48" s="29"/>
      <c r="G48" s="29"/>
      <c r="H48" s="29"/>
      <c r="I48" s="29"/>
      <c r="J48" s="29"/>
    </row>
    <row r="49" spans="1:10" ht="18" customHeight="1" x14ac:dyDescent="0.25">
      <c r="A49" t="s">
        <v>135</v>
      </c>
      <c r="B49" s="33"/>
      <c r="C49" s="29"/>
      <c r="D49" s="29"/>
      <c r="E49" s="29"/>
      <c r="F49" s="29"/>
      <c r="G49" s="29"/>
      <c r="H49" s="29"/>
      <c r="I49" s="29"/>
      <c r="J49" s="29"/>
    </row>
    <row r="50" spans="1:10" ht="18" customHeight="1" x14ac:dyDescent="0.25">
      <c r="A50" t="s">
        <v>136</v>
      </c>
      <c r="B50" s="33"/>
      <c r="C50" s="46">
        <v>5591</v>
      </c>
      <c r="D50" s="29"/>
      <c r="E50" s="46">
        <v>5438</v>
      </c>
      <c r="F50" s="29"/>
      <c r="G50" s="46">
        <v>5591</v>
      </c>
      <c r="H50" s="29"/>
      <c r="I50" s="46">
        <v>5438</v>
      </c>
      <c r="J50" s="29"/>
    </row>
    <row r="51" spans="1:10" ht="18" customHeight="1" x14ac:dyDescent="0.25">
      <c r="A51" t="s">
        <v>98</v>
      </c>
      <c r="B51" s="33">
        <v>2</v>
      </c>
      <c r="C51" s="46">
        <v>339611</v>
      </c>
      <c r="D51" s="29"/>
      <c r="E51" s="46">
        <f>432758</f>
        <v>432758</v>
      </c>
      <c r="F51" s="29"/>
      <c r="G51" s="46">
        <v>338766</v>
      </c>
      <c r="H51" s="29"/>
      <c r="I51" s="46">
        <f>429552</f>
        <v>429552</v>
      </c>
      <c r="J51" s="29"/>
    </row>
    <row r="52" spans="1:10" ht="18" customHeight="1" x14ac:dyDescent="0.25">
      <c r="A52" t="s">
        <v>140</v>
      </c>
      <c r="B52" s="33"/>
      <c r="C52" s="46"/>
      <c r="D52" s="29"/>
      <c r="E52" s="46"/>
      <c r="F52" s="29"/>
      <c r="G52" s="46"/>
      <c r="H52" s="29"/>
      <c r="I52" s="46"/>
      <c r="J52" s="29"/>
    </row>
    <row r="53" spans="1:10" ht="18" customHeight="1" x14ac:dyDescent="0.25">
      <c r="A53" t="s">
        <v>136</v>
      </c>
      <c r="B53" s="33">
        <v>6</v>
      </c>
      <c r="C53" s="46">
        <v>22200</v>
      </c>
      <c r="D53" s="29"/>
      <c r="E53" s="46">
        <v>22200</v>
      </c>
      <c r="F53" s="29"/>
      <c r="G53" s="46">
        <v>22200</v>
      </c>
      <c r="H53" s="29"/>
      <c r="I53" s="46">
        <v>22200</v>
      </c>
      <c r="J53" s="29"/>
    </row>
    <row r="54" spans="1:10" ht="18" customHeight="1" x14ac:dyDescent="0.25">
      <c r="A54" t="s">
        <v>99</v>
      </c>
      <c r="B54" s="33">
        <v>8</v>
      </c>
      <c r="C54" s="51">
        <v>5328</v>
      </c>
      <c r="D54" s="29"/>
      <c r="E54" s="51">
        <v>5377</v>
      </c>
      <c r="F54" s="29"/>
      <c r="G54" s="51">
        <v>5328</v>
      </c>
      <c r="H54" s="29"/>
      <c r="I54" s="51">
        <v>5377</v>
      </c>
      <c r="J54" s="29"/>
    </row>
    <row r="55" spans="1:10" ht="18" customHeight="1" x14ac:dyDescent="0.25">
      <c r="A55" t="s">
        <v>100</v>
      </c>
      <c r="B55" s="33"/>
      <c r="C55" s="51">
        <v>722</v>
      </c>
      <c r="D55" s="29"/>
      <c r="E55" s="51">
        <v>4247</v>
      </c>
      <c r="F55" s="29"/>
      <c r="G55" s="71">
        <v>0</v>
      </c>
      <c r="H55" s="29"/>
      <c r="I55" s="71">
        <v>3730</v>
      </c>
      <c r="J55" s="29"/>
    </row>
    <row r="56" spans="1:10" ht="18" customHeight="1" x14ac:dyDescent="0.25">
      <c r="A56" s="2" t="s">
        <v>17</v>
      </c>
      <c r="B56" s="33"/>
      <c r="C56" s="121">
        <f>SUM(C50:C55)</f>
        <v>373452</v>
      </c>
      <c r="D56" s="9"/>
      <c r="E56" s="8">
        <f>SUM(E50:E55)</f>
        <v>470020</v>
      </c>
      <c r="F56" s="9"/>
      <c r="G56" s="121">
        <f>SUM(G50:G55)</f>
        <v>371885</v>
      </c>
      <c r="H56" s="9"/>
      <c r="I56" s="8">
        <f>SUM(I50:I55)</f>
        <v>466297</v>
      </c>
      <c r="J56" s="9"/>
    </row>
    <row r="57" spans="1:10" ht="9.4499999999999993" customHeight="1" x14ac:dyDescent="0.25">
      <c r="A57" s="2"/>
      <c r="B57" s="33"/>
      <c r="C57" s="96"/>
      <c r="D57" s="9"/>
      <c r="E57" s="96"/>
      <c r="F57" s="9"/>
      <c r="G57" s="96"/>
      <c r="H57" s="9"/>
      <c r="I57" s="96"/>
      <c r="J57" s="9"/>
    </row>
    <row r="58" spans="1:10" ht="18" customHeight="1" x14ac:dyDescent="0.3">
      <c r="A58" s="22" t="s">
        <v>121</v>
      </c>
      <c r="B58" s="33"/>
      <c r="C58" s="9"/>
      <c r="D58" s="9"/>
      <c r="E58" s="9"/>
      <c r="F58" s="9"/>
      <c r="G58" s="9"/>
      <c r="H58" s="9"/>
      <c r="I58" s="9"/>
      <c r="J58" s="9"/>
    </row>
    <row r="59" spans="1:10" ht="18" customHeight="1" x14ac:dyDescent="0.25">
      <c r="A59" t="s">
        <v>141</v>
      </c>
      <c r="B59" s="33">
        <v>6</v>
      </c>
      <c r="C59" s="29">
        <v>66700</v>
      </c>
      <c r="D59" s="29"/>
      <c r="E59" s="29">
        <v>77800</v>
      </c>
      <c r="F59" s="29"/>
      <c r="G59" s="29">
        <v>66700</v>
      </c>
      <c r="H59" s="29"/>
      <c r="I59" s="29">
        <v>77800</v>
      </c>
      <c r="J59" s="9"/>
    </row>
    <row r="60" spans="1:10" ht="18" customHeight="1" x14ac:dyDescent="0.25">
      <c r="A60" t="s">
        <v>101</v>
      </c>
      <c r="B60" s="33">
        <v>8</v>
      </c>
      <c r="C60" s="46">
        <v>9604</v>
      </c>
      <c r="D60" s="9"/>
      <c r="E60" s="46">
        <v>5889</v>
      </c>
      <c r="F60" s="9"/>
      <c r="G60" s="46">
        <v>9604</v>
      </c>
      <c r="H60" s="91"/>
      <c r="I60" s="46">
        <v>5889</v>
      </c>
      <c r="J60" s="9"/>
    </row>
    <row r="61" spans="1:10" ht="18" hidden="1" customHeight="1" x14ac:dyDescent="0.25">
      <c r="B61" s="33"/>
      <c r="C61" s="58"/>
      <c r="D61" s="9"/>
      <c r="E61" s="58"/>
      <c r="F61" s="9"/>
      <c r="G61" s="58"/>
      <c r="H61" s="91"/>
      <c r="I61" s="58"/>
      <c r="J61" s="9"/>
    </row>
    <row r="62" spans="1:10" ht="18" customHeight="1" x14ac:dyDescent="0.25">
      <c r="A62" t="s">
        <v>142</v>
      </c>
      <c r="B62" s="33"/>
      <c r="C62" s="92">
        <v>176430</v>
      </c>
      <c r="D62" s="9"/>
      <c r="E62" s="92">
        <v>180151</v>
      </c>
      <c r="F62" s="9"/>
      <c r="G62" s="92">
        <v>175043</v>
      </c>
      <c r="H62" s="91"/>
      <c r="I62" s="92">
        <v>178857</v>
      </c>
      <c r="J62" s="9"/>
    </row>
    <row r="63" spans="1:10" ht="18" customHeight="1" x14ac:dyDescent="0.25">
      <c r="A63" s="2" t="s">
        <v>120</v>
      </c>
      <c r="B63" s="33"/>
      <c r="C63" s="121">
        <f>SUM(C59:C62)</f>
        <v>252734</v>
      </c>
      <c r="D63" s="9"/>
      <c r="E63" s="8">
        <f>SUM(E59:E62)</f>
        <v>263840</v>
      </c>
      <c r="F63" s="9"/>
      <c r="G63" s="121">
        <f>SUM(G59:G62)</f>
        <v>251347</v>
      </c>
      <c r="H63" s="9"/>
      <c r="I63" s="8">
        <f>SUM(I59:I62)</f>
        <v>262546</v>
      </c>
      <c r="J63" s="9"/>
    </row>
    <row r="64" spans="1:10" ht="9.4499999999999993" customHeight="1" x14ac:dyDescent="0.25">
      <c r="A64" s="2"/>
      <c r="B64" s="33"/>
      <c r="C64" s="125"/>
      <c r="D64" s="9"/>
      <c r="E64" s="9"/>
      <c r="F64" s="9"/>
      <c r="G64" s="125"/>
      <c r="H64" s="9"/>
      <c r="I64" s="9"/>
      <c r="J64" s="9"/>
    </row>
    <row r="65" spans="1:10" ht="18" customHeight="1" x14ac:dyDescent="0.25">
      <c r="A65" s="2" t="s">
        <v>36</v>
      </c>
      <c r="B65" s="33"/>
      <c r="C65" s="126">
        <f>C56+C63</f>
        <v>626186</v>
      </c>
      <c r="D65" s="9"/>
      <c r="E65" s="93">
        <f>E56+E63</f>
        <v>733860</v>
      </c>
      <c r="F65" s="9"/>
      <c r="G65" s="126">
        <f>SUM(G56,G63)</f>
        <v>623232</v>
      </c>
      <c r="H65" s="9"/>
      <c r="I65" s="93">
        <f>SUM(I56,I63)</f>
        <v>728843</v>
      </c>
      <c r="J65" s="9"/>
    </row>
    <row r="66" spans="1:10" ht="9.4499999999999993" customHeight="1" x14ac:dyDescent="0.25">
      <c r="A66" s="2"/>
      <c r="B66" s="33"/>
      <c r="C66" s="47"/>
      <c r="D66" s="29"/>
      <c r="E66" s="47"/>
      <c r="F66" s="29"/>
      <c r="G66" s="98"/>
      <c r="H66" s="29"/>
      <c r="I66" s="47"/>
      <c r="J66" s="29"/>
    </row>
    <row r="67" spans="1:10" ht="18" customHeight="1" x14ac:dyDescent="0.3">
      <c r="A67" s="22" t="s">
        <v>82</v>
      </c>
      <c r="B67" s="87"/>
      <c r="C67" s="47"/>
      <c r="D67" s="29"/>
      <c r="E67" s="47"/>
      <c r="F67" s="29"/>
      <c r="G67" s="47"/>
      <c r="H67" s="29"/>
      <c r="I67" s="47"/>
      <c r="J67" s="29"/>
    </row>
    <row r="68" spans="1:10" ht="18" customHeight="1" x14ac:dyDescent="0.25">
      <c r="A68" t="s">
        <v>52</v>
      </c>
      <c r="B68" s="33"/>
      <c r="C68" s="47"/>
      <c r="D68" s="29"/>
      <c r="E68" s="47"/>
      <c r="F68" s="29"/>
      <c r="G68" s="47"/>
      <c r="H68" s="29"/>
      <c r="I68" s="47"/>
      <c r="J68" s="29"/>
    </row>
    <row r="69" spans="1:10" ht="18" customHeight="1" x14ac:dyDescent="0.25">
      <c r="A69" t="s">
        <v>83</v>
      </c>
      <c r="B69" s="33"/>
      <c r="C69" s="47"/>
      <c r="D69" s="29"/>
      <c r="E69" s="47"/>
      <c r="F69" s="29"/>
      <c r="G69" s="47"/>
      <c r="H69" s="29"/>
      <c r="I69" s="47"/>
      <c r="J69" s="29"/>
    </row>
    <row r="70" spans="1:10" ht="18" customHeight="1" x14ac:dyDescent="0.25">
      <c r="A70" s="78" t="s">
        <v>94</v>
      </c>
      <c r="B70" s="33"/>
      <c r="C70" s="47"/>
      <c r="D70" s="29"/>
      <c r="E70" s="47"/>
      <c r="F70" s="29"/>
      <c r="G70" s="47"/>
      <c r="H70" s="29"/>
      <c r="I70" s="47"/>
      <c r="J70" s="29"/>
    </row>
    <row r="71" spans="1:10" ht="18" customHeight="1" thickBot="1" x14ac:dyDescent="0.3">
      <c r="A71" s="27" t="s">
        <v>95</v>
      </c>
      <c r="C71" s="60">
        <v>330000</v>
      </c>
      <c r="D71" s="29"/>
      <c r="E71" s="60">
        <v>330000</v>
      </c>
      <c r="F71" s="29"/>
      <c r="G71" s="60">
        <v>330000</v>
      </c>
      <c r="H71" s="29"/>
      <c r="I71" s="60">
        <v>330000</v>
      </c>
      <c r="J71" s="29"/>
    </row>
    <row r="72" spans="1:10" ht="18" customHeight="1" thickTop="1" x14ac:dyDescent="0.25">
      <c r="A72" t="s">
        <v>84</v>
      </c>
      <c r="B72" s="33"/>
      <c r="C72" s="77"/>
      <c r="D72" s="29"/>
      <c r="E72" s="77"/>
      <c r="F72" s="29"/>
      <c r="G72" s="77"/>
      <c r="H72" s="29"/>
      <c r="I72" s="77"/>
      <c r="J72" s="29"/>
    </row>
    <row r="73" spans="1:10" ht="18" customHeight="1" x14ac:dyDescent="0.25">
      <c r="A73" s="78" t="s">
        <v>94</v>
      </c>
      <c r="B73" s="33"/>
      <c r="C73" s="77"/>
      <c r="D73" s="29"/>
      <c r="E73" s="77"/>
      <c r="F73" s="29"/>
      <c r="G73" s="77"/>
      <c r="H73" s="29"/>
      <c r="I73" s="77"/>
      <c r="J73" s="29"/>
    </row>
    <row r="74" spans="1:10" ht="18" customHeight="1" x14ac:dyDescent="0.25">
      <c r="A74" s="27" t="s">
        <v>95</v>
      </c>
      <c r="B74" s="33"/>
      <c r="C74" s="77">
        <v>330000</v>
      </c>
      <c r="D74" s="29"/>
      <c r="E74" s="77">
        <v>330000</v>
      </c>
      <c r="F74" s="29"/>
      <c r="G74" s="77">
        <v>330000</v>
      </c>
      <c r="H74" s="29"/>
      <c r="I74" s="77">
        <v>330000</v>
      </c>
      <c r="J74" s="29"/>
    </row>
    <row r="75" spans="1:10" ht="18" customHeight="1" x14ac:dyDescent="0.25">
      <c r="A75" t="s">
        <v>63</v>
      </c>
      <c r="B75" s="33"/>
      <c r="C75" s="29"/>
      <c r="D75" s="29"/>
      <c r="E75" s="29"/>
      <c r="F75" s="29"/>
      <c r="G75" s="29"/>
      <c r="H75" s="29"/>
      <c r="I75" s="29"/>
      <c r="J75" s="29"/>
    </row>
    <row r="76" spans="1:10" ht="18" customHeight="1" x14ac:dyDescent="0.25">
      <c r="A76" t="s">
        <v>64</v>
      </c>
      <c r="B76" s="33"/>
      <c r="C76" s="46">
        <v>420491</v>
      </c>
      <c r="D76" s="46"/>
      <c r="E76" s="46">
        <v>420491</v>
      </c>
      <c r="F76" s="46"/>
      <c r="G76" s="46">
        <v>420491</v>
      </c>
      <c r="H76" s="46"/>
      <c r="I76" s="46">
        <v>420491</v>
      </c>
      <c r="J76" s="29"/>
    </row>
    <row r="77" spans="1:10" ht="18" customHeight="1" x14ac:dyDescent="0.25">
      <c r="A77" t="s">
        <v>60</v>
      </c>
      <c r="B77" s="33"/>
      <c r="C77" s="47"/>
      <c r="D77" s="29"/>
      <c r="E77" s="47"/>
      <c r="F77" s="29"/>
      <c r="G77" s="47"/>
      <c r="H77" s="29"/>
      <c r="I77" s="47"/>
      <c r="J77" s="29"/>
    </row>
    <row r="78" spans="1:10" ht="18" customHeight="1" x14ac:dyDescent="0.25">
      <c r="A78" t="s">
        <v>61</v>
      </c>
      <c r="B78" s="33"/>
      <c r="C78" s="46">
        <v>33000</v>
      </c>
      <c r="D78" s="46"/>
      <c r="E78" s="46">
        <v>33000</v>
      </c>
      <c r="F78" s="46"/>
      <c r="G78" s="46">
        <v>33000</v>
      </c>
      <c r="H78" s="46"/>
      <c r="I78" s="46">
        <v>33000</v>
      </c>
      <c r="J78" s="29"/>
    </row>
    <row r="79" spans="1:10" ht="18" customHeight="1" x14ac:dyDescent="0.25">
      <c r="A79" t="s">
        <v>21</v>
      </c>
      <c r="B79" s="33"/>
      <c r="C79" s="92">
        <v>1533889</v>
      </c>
      <c r="D79" s="46"/>
      <c r="E79" s="92">
        <v>1728893</v>
      </c>
      <c r="F79" s="46"/>
      <c r="G79" s="92">
        <v>1488187</v>
      </c>
      <c r="H79" s="46"/>
      <c r="I79" s="92">
        <v>1686450</v>
      </c>
      <c r="J79" s="29"/>
    </row>
    <row r="80" spans="1:10" ht="18" customHeight="1" x14ac:dyDescent="0.25">
      <c r="A80" s="2" t="s">
        <v>143</v>
      </c>
      <c r="B80" s="33"/>
      <c r="C80" s="9">
        <f>SUM(C72:C79)</f>
        <v>2317380</v>
      </c>
      <c r="D80" s="9"/>
      <c r="E80" s="9">
        <f>SUM(E72:E79)</f>
        <v>2512384</v>
      </c>
      <c r="F80" s="9"/>
      <c r="G80" s="9">
        <f>SUM(G72:G79)</f>
        <v>2271678</v>
      </c>
      <c r="H80" s="9"/>
      <c r="I80" s="9">
        <f>SUM(I72:I79)</f>
        <v>2469941</v>
      </c>
      <c r="J80" s="29"/>
    </row>
    <row r="81" spans="1:10" ht="18" customHeight="1" x14ac:dyDescent="0.25">
      <c r="A81" t="s">
        <v>39</v>
      </c>
      <c r="B81" s="33"/>
      <c r="C81" s="70">
        <v>0</v>
      </c>
      <c r="D81" s="50"/>
      <c r="E81" s="70">
        <v>0</v>
      </c>
      <c r="F81" s="29"/>
      <c r="G81" s="70">
        <v>0</v>
      </c>
      <c r="H81" s="29"/>
      <c r="I81" s="70">
        <v>0</v>
      </c>
      <c r="J81" s="29"/>
    </row>
    <row r="82" spans="1:10" ht="18" customHeight="1" x14ac:dyDescent="0.3">
      <c r="A82" s="2" t="s">
        <v>86</v>
      </c>
      <c r="B82" s="22"/>
      <c r="C82" s="8">
        <f>SUM(C80:C81)</f>
        <v>2317380</v>
      </c>
      <c r="D82" s="9"/>
      <c r="E82" s="8">
        <f>SUM(E80:E81)</f>
        <v>2512384</v>
      </c>
      <c r="F82" s="9"/>
      <c r="G82" s="8">
        <f>SUM(G80:G81)</f>
        <v>2271678</v>
      </c>
      <c r="H82" s="9"/>
      <c r="I82" s="8">
        <f>SUM(I80:I81)</f>
        <v>2469941</v>
      </c>
      <c r="J82" s="9"/>
    </row>
    <row r="83" spans="1:10" ht="9.4499999999999993" customHeight="1" x14ac:dyDescent="0.3">
      <c r="A83" s="2"/>
      <c r="B83" s="22"/>
      <c r="C83" s="47"/>
      <c r="D83" s="29"/>
      <c r="E83" s="47"/>
      <c r="F83" s="29"/>
      <c r="G83" s="47"/>
      <c r="H83" s="29"/>
      <c r="I83" s="47"/>
      <c r="J83" s="29"/>
    </row>
    <row r="84" spans="1:10" ht="18" customHeight="1" thickBot="1" x14ac:dyDescent="0.35">
      <c r="A84" s="2" t="s">
        <v>85</v>
      </c>
      <c r="B84" s="22"/>
      <c r="C84" s="7">
        <f>SUM(C65+C82)</f>
        <v>2943566</v>
      </c>
      <c r="D84" s="9"/>
      <c r="E84" s="7">
        <f>SUM(E65+E82)</f>
        <v>3246244</v>
      </c>
      <c r="F84" s="9"/>
      <c r="G84" s="7">
        <f>SUM(G65+G82)</f>
        <v>2894910</v>
      </c>
      <c r="H84" s="9"/>
      <c r="I84" s="7">
        <f>SUM(I65+I82)</f>
        <v>3198784</v>
      </c>
      <c r="J84" s="9"/>
    </row>
    <row r="85" spans="1:10" ht="20.399999999999999" customHeight="1" thickTop="1" x14ac:dyDescent="0.25">
      <c r="C85" s="47"/>
      <c r="D85" s="47"/>
      <c r="E85" s="47"/>
      <c r="G85" s="47"/>
      <c r="I85" s="47"/>
    </row>
    <row r="86" spans="1:10" hidden="1" x14ac:dyDescent="0.25">
      <c r="C86" s="144">
        <f>C36-C84</f>
        <v>0</v>
      </c>
      <c r="G86" s="98">
        <f>G84-G36</f>
        <v>0</v>
      </c>
    </row>
  </sheetData>
  <mergeCells count="10">
    <mergeCell ref="C5:F5"/>
    <mergeCell ref="G5:I5"/>
    <mergeCell ref="C6:F6"/>
    <mergeCell ref="G6:I6"/>
    <mergeCell ref="C47:I47"/>
    <mergeCell ref="C10:I10"/>
    <mergeCell ref="C42:F42"/>
    <mergeCell ref="G42:I42"/>
    <mergeCell ref="C43:F43"/>
    <mergeCell ref="G43:I43"/>
  </mergeCells>
  <pageMargins left="0.7" right="0.7" top="0.48" bottom="0.5" header="0.5" footer="0.5"/>
  <pageSetup paperSize="9" scale="84" firstPageNumber="2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L57"/>
  <sheetViews>
    <sheetView tabSelected="1" view="pageBreakPreview" zoomScale="80" zoomScaleNormal="86" zoomScaleSheetLayoutView="80" workbookViewId="0">
      <selection activeCell="J31" sqref="J31"/>
    </sheetView>
  </sheetViews>
  <sheetFormatPr defaultColWidth="9.109375" defaultRowHeight="20.399999999999999" customHeight="1" x14ac:dyDescent="0.25"/>
  <cols>
    <col min="1" max="1" width="43.109375" style="15" customWidth="1"/>
    <col min="2" max="2" width="5.44140625" style="27" customWidth="1"/>
    <col min="3" max="3" width="1" style="15" customWidth="1"/>
    <col min="4" max="4" width="12" style="15" customWidth="1"/>
    <col min="5" max="5" width="1" style="15" customWidth="1"/>
    <col min="6" max="6" width="12" style="15" customWidth="1"/>
    <col min="7" max="7" width="1" style="15" customWidth="1"/>
    <col min="8" max="8" width="12" style="15" customWidth="1"/>
    <col min="9" max="9" width="0.88671875" style="15" customWidth="1"/>
    <col min="10" max="10" width="12" style="15" customWidth="1"/>
    <col min="11" max="11" width="9.109375" style="15"/>
    <col min="12" max="12" width="10.5546875" style="15" hidden="1" customWidth="1"/>
    <col min="13" max="16384" width="9.109375" style="15"/>
  </cols>
  <sheetData>
    <row r="1" spans="1:10" s="13" customFormat="1" ht="20.399999999999999" customHeight="1" x14ac:dyDescent="0.35">
      <c r="A1" s="4" t="s">
        <v>10</v>
      </c>
      <c r="B1" s="81"/>
    </row>
    <row r="2" spans="1:10" s="13" customFormat="1" ht="20.399999999999999" customHeight="1" x14ac:dyDescent="0.35">
      <c r="A2" s="4" t="s">
        <v>119</v>
      </c>
      <c r="B2" s="81"/>
    </row>
    <row r="3" spans="1:10" s="14" customFormat="1" ht="20.399999999999999" customHeight="1" x14ac:dyDescent="0.3">
      <c r="A3" s="1" t="s">
        <v>48</v>
      </c>
      <c r="B3" s="82"/>
      <c r="H3" s="17"/>
      <c r="J3" s="17"/>
    </row>
    <row r="4" spans="1:10" ht="19.95" customHeight="1" x14ac:dyDescent="0.25">
      <c r="A4" s="2"/>
    </row>
    <row r="5" spans="1:10" s="3" customFormat="1" ht="19.95" customHeight="1" x14ac:dyDescent="0.25">
      <c r="A5" s="2"/>
      <c r="B5" s="27"/>
      <c r="C5" s="15"/>
      <c r="D5" s="150" t="s">
        <v>8</v>
      </c>
      <c r="E5" s="150"/>
      <c r="F5" s="150"/>
      <c r="G5" s="97"/>
      <c r="H5" s="150" t="s">
        <v>30</v>
      </c>
      <c r="I5" s="150"/>
      <c r="J5" s="150"/>
    </row>
    <row r="6" spans="1:10" s="3" customFormat="1" ht="19.95" customHeight="1" x14ac:dyDescent="0.25">
      <c r="A6" s="25"/>
      <c r="B6" s="33"/>
      <c r="C6" s="16"/>
      <c r="D6" s="150" t="s">
        <v>29</v>
      </c>
      <c r="E6" s="150"/>
      <c r="F6" s="150"/>
      <c r="G6" s="2"/>
      <c r="H6" s="150" t="s">
        <v>29</v>
      </c>
      <c r="I6" s="150"/>
      <c r="J6" s="150"/>
    </row>
    <row r="7" spans="1:10" s="3" customFormat="1" ht="19.95" customHeight="1" x14ac:dyDescent="0.25">
      <c r="A7" s="25"/>
      <c r="B7" s="33"/>
      <c r="C7" s="16"/>
      <c r="D7" s="152" t="s">
        <v>129</v>
      </c>
      <c r="E7" s="153"/>
      <c r="F7" s="153"/>
      <c r="G7" s="2"/>
      <c r="H7" s="152" t="s">
        <v>129</v>
      </c>
      <c r="I7" s="153"/>
      <c r="J7" s="153"/>
    </row>
    <row r="8" spans="1:10" s="3" customFormat="1" ht="19.95" customHeight="1" x14ac:dyDescent="0.25">
      <c r="A8" s="25"/>
      <c r="B8" s="33"/>
      <c r="C8" s="16"/>
      <c r="D8" s="154" t="s">
        <v>157</v>
      </c>
      <c r="E8" s="154"/>
      <c r="F8" s="154"/>
      <c r="G8" s="2"/>
      <c r="H8" s="154" t="s">
        <v>157</v>
      </c>
      <c r="I8" s="154"/>
      <c r="J8" s="154"/>
    </row>
    <row r="9" spans="1:10" ht="19.95" customHeight="1" x14ac:dyDescent="0.25">
      <c r="A9" s="25"/>
      <c r="B9" s="33" t="s">
        <v>1</v>
      </c>
      <c r="C9" s="16"/>
      <c r="D9" s="16">
        <v>2023</v>
      </c>
      <c r="E9" s="16"/>
      <c r="F9" s="16">
        <v>2022</v>
      </c>
      <c r="G9" s="18"/>
      <c r="H9" s="16">
        <v>2023</v>
      </c>
      <c r="I9" s="16"/>
      <c r="J9" s="16">
        <v>2022</v>
      </c>
    </row>
    <row r="10" spans="1:10" ht="19.95" customHeight="1" x14ac:dyDescent="0.25">
      <c r="A10" s="26"/>
      <c r="B10" s="33"/>
      <c r="C10" s="16"/>
      <c r="D10" s="151" t="s">
        <v>24</v>
      </c>
      <c r="E10" s="151"/>
      <c r="F10" s="151"/>
      <c r="G10" s="151"/>
      <c r="H10" s="151"/>
      <c r="I10" s="151"/>
      <c r="J10" s="151"/>
    </row>
    <row r="11" spans="1:10" ht="19.95" customHeight="1" x14ac:dyDescent="0.3">
      <c r="A11" s="22" t="s">
        <v>87</v>
      </c>
      <c r="B11" s="33"/>
      <c r="C11" s="32"/>
      <c r="D11" s="10"/>
      <c r="E11" s="10"/>
      <c r="F11" s="10"/>
      <c r="G11" s="10"/>
      <c r="H11" s="10"/>
      <c r="I11" s="10"/>
      <c r="J11" s="10"/>
    </row>
    <row r="12" spans="1:10" ht="19.95" customHeight="1" x14ac:dyDescent="0.25">
      <c r="A12" t="s">
        <v>80</v>
      </c>
      <c r="B12" s="33" t="s">
        <v>146</v>
      </c>
      <c r="C12" s="32"/>
      <c r="D12" s="49">
        <v>1019104</v>
      </c>
      <c r="E12" s="29"/>
      <c r="F12" s="100">
        <v>1595736</v>
      </c>
      <c r="G12" s="29"/>
      <c r="H12" s="49">
        <v>1011637</v>
      </c>
      <c r="I12" s="29"/>
      <c r="J12" s="100">
        <v>1589977</v>
      </c>
    </row>
    <row r="13" spans="1:10" ht="19.95" customHeight="1" x14ac:dyDescent="0.25">
      <c r="A13" t="s">
        <v>107</v>
      </c>
      <c r="B13" s="33"/>
      <c r="C13" s="32"/>
      <c r="D13" s="49">
        <v>16409</v>
      </c>
      <c r="E13" s="29"/>
      <c r="F13" s="100">
        <v>24834</v>
      </c>
      <c r="G13" s="29"/>
      <c r="H13" s="49">
        <v>16336</v>
      </c>
      <c r="I13" s="29"/>
      <c r="J13" s="100">
        <v>24694</v>
      </c>
    </row>
    <row r="14" spans="1:10" ht="19.95" customHeight="1" x14ac:dyDescent="0.25">
      <c r="A14" t="s">
        <v>6</v>
      </c>
      <c r="B14" s="33">
        <v>2</v>
      </c>
      <c r="C14" s="32"/>
      <c r="D14" s="62">
        <v>5490</v>
      </c>
      <c r="E14" s="29"/>
      <c r="F14" s="100">
        <v>5668</v>
      </c>
      <c r="G14" s="29"/>
      <c r="H14" s="62">
        <v>4875</v>
      </c>
      <c r="I14" s="29"/>
      <c r="J14" s="104">
        <v>5194</v>
      </c>
    </row>
    <row r="15" spans="1:10" s="3" customFormat="1" ht="19.95" customHeight="1" x14ac:dyDescent="0.25">
      <c r="A15" s="2" t="s">
        <v>88</v>
      </c>
      <c r="B15" s="33"/>
      <c r="C15" s="32"/>
      <c r="D15" s="127">
        <f>SUM(D12:D14)</f>
        <v>1041003</v>
      </c>
      <c r="E15" s="9"/>
      <c r="F15" s="8">
        <f>SUM(F12:F14)</f>
        <v>1626238</v>
      </c>
      <c r="G15" s="9"/>
      <c r="H15" s="127">
        <f>SUM(H12:H14)</f>
        <v>1032848</v>
      </c>
      <c r="I15" s="9"/>
      <c r="J15" s="8">
        <f>SUM(J12:J14)</f>
        <v>1619865</v>
      </c>
    </row>
    <row r="16" spans="1:10" ht="13.5" customHeight="1" x14ac:dyDescent="0.25">
      <c r="A16"/>
      <c r="B16" s="33"/>
      <c r="C16" s="32"/>
      <c r="D16" s="29"/>
      <c r="E16" s="29"/>
      <c r="F16" s="29"/>
      <c r="G16" s="29"/>
      <c r="H16" s="29"/>
      <c r="I16" s="29"/>
      <c r="J16" s="29"/>
    </row>
    <row r="17" spans="1:10" ht="20.399999999999999" customHeight="1" x14ac:dyDescent="0.3">
      <c r="A17" s="22" t="s">
        <v>18</v>
      </c>
      <c r="B17" s="33"/>
      <c r="C17" s="32"/>
      <c r="D17" s="29"/>
      <c r="E17" s="29"/>
      <c r="F17" s="29"/>
      <c r="G17" s="29"/>
      <c r="H17" s="29"/>
      <c r="I17" s="29"/>
      <c r="J17" s="29"/>
    </row>
    <row r="18" spans="1:10" ht="20.399999999999999" customHeight="1" x14ac:dyDescent="0.25">
      <c r="A18" t="s">
        <v>55</v>
      </c>
      <c r="B18" s="33">
        <v>2</v>
      </c>
      <c r="C18" s="32"/>
      <c r="D18" s="49">
        <v>968274</v>
      </c>
      <c r="E18" s="29"/>
      <c r="F18" s="100">
        <v>1397989</v>
      </c>
      <c r="G18" s="29"/>
      <c r="H18" s="49">
        <v>965015</v>
      </c>
      <c r="I18" s="29"/>
      <c r="J18" s="100">
        <v>1395686</v>
      </c>
    </row>
    <row r="19" spans="1:10" ht="20.399999999999999" customHeight="1" x14ac:dyDescent="0.25">
      <c r="A19" t="s">
        <v>79</v>
      </c>
      <c r="B19" s="33">
        <v>2</v>
      </c>
      <c r="C19" s="32"/>
      <c r="D19" s="49">
        <v>18125</v>
      </c>
      <c r="E19" s="29"/>
      <c r="F19" s="100">
        <v>37667</v>
      </c>
      <c r="G19" s="29"/>
      <c r="H19" s="49">
        <v>16396</v>
      </c>
      <c r="I19" s="29"/>
      <c r="J19" s="100">
        <v>36682</v>
      </c>
    </row>
    <row r="20" spans="1:10" ht="21.6" customHeight="1" x14ac:dyDescent="0.25">
      <c r="A20" t="s">
        <v>33</v>
      </c>
      <c r="B20" s="33">
        <v>2</v>
      </c>
      <c r="C20" s="32"/>
      <c r="D20" s="62">
        <v>35013</v>
      </c>
      <c r="E20" s="29"/>
      <c r="F20" s="100">
        <v>39396</v>
      </c>
      <c r="G20" s="29"/>
      <c r="H20" s="62">
        <v>33433</v>
      </c>
      <c r="I20" s="29"/>
      <c r="J20" s="104">
        <v>37977</v>
      </c>
    </row>
    <row r="21" spans="1:10" s="3" customFormat="1" ht="21.6" customHeight="1" x14ac:dyDescent="0.25">
      <c r="A21" s="2" t="s">
        <v>19</v>
      </c>
      <c r="B21" s="33"/>
      <c r="C21" s="32"/>
      <c r="D21" s="127">
        <f>SUM(D18:D20)</f>
        <v>1021412</v>
      </c>
      <c r="E21" s="9"/>
      <c r="F21" s="8">
        <f>SUM(F18:F20)</f>
        <v>1475052</v>
      </c>
      <c r="G21" s="9"/>
      <c r="H21" s="127">
        <f>SUM(H18:H20)</f>
        <v>1014844</v>
      </c>
      <c r="I21" s="9"/>
      <c r="J21" s="8">
        <f>SUM(J18:J20)</f>
        <v>1470345</v>
      </c>
    </row>
    <row r="22" spans="1:10" ht="13.5" customHeight="1" x14ac:dyDescent="0.25">
      <c r="A22"/>
      <c r="B22" s="33"/>
      <c r="C22" s="32"/>
      <c r="D22" s="49"/>
      <c r="E22" s="29"/>
      <c r="F22" s="49"/>
      <c r="G22" s="29"/>
      <c r="H22" s="49"/>
      <c r="I22" s="29"/>
      <c r="J22" s="49"/>
    </row>
    <row r="23" spans="1:10" ht="20.399999999999999" customHeight="1" x14ac:dyDescent="0.25">
      <c r="A23" s="2" t="s">
        <v>183</v>
      </c>
      <c r="B23" s="33"/>
      <c r="C23" s="32"/>
      <c r="D23" s="80">
        <f>D15-D21</f>
        <v>19591</v>
      </c>
      <c r="E23" s="9"/>
      <c r="F23" s="79">
        <f>F15-F21</f>
        <v>151186</v>
      </c>
      <c r="G23" s="9"/>
      <c r="H23" s="80">
        <f>H15-H21</f>
        <v>18004</v>
      </c>
      <c r="I23" s="9"/>
      <c r="J23" s="79">
        <f>J15-J21</f>
        <v>149520</v>
      </c>
    </row>
    <row r="24" spans="1:10" ht="21.6" customHeight="1" x14ac:dyDescent="0.25">
      <c r="A24" t="s">
        <v>34</v>
      </c>
      <c r="B24" s="33"/>
      <c r="C24" s="32"/>
      <c r="D24" s="62">
        <v>-989</v>
      </c>
      <c r="E24" s="29"/>
      <c r="F24" s="101">
        <v>-1099</v>
      </c>
      <c r="G24" s="29"/>
      <c r="H24" s="62">
        <v>-989</v>
      </c>
      <c r="I24" s="29"/>
      <c r="J24" s="62">
        <v>-1099</v>
      </c>
    </row>
    <row r="25" spans="1:10" s="3" customFormat="1" ht="21.6" customHeight="1" x14ac:dyDescent="0.25">
      <c r="A25" s="2" t="s">
        <v>184</v>
      </c>
      <c r="B25" s="33"/>
      <c r="C25" s="32"/>
      <c r="D25" s="80">
        <f>SUM(D23:D24)</f>
        <v>18602</v>
      </c>
      <c r="E25" s="9"/>
      <c r="F25" s="96">
        <f>SUM(F23:F24)</f>
        <v>150087</v>
      </c>
      <c r="G25" s="9"/>
      <c r="H25" s="80">
        <f>SUM(H23:H24)</f>
        <v>17015</v>
      </c>
      <c r="I25" s="9"/>
      <c r="J25" s="96">
        <f>SUM(J23:J24)</f>
        <v>148421</v>
      </c>
    </row>
    <row r="26" spans="1:10" s="3" customFormat="1" ht="20.399999999999999" customHeight="1" x14ac:dyDescent="0.25">
      <c r="A26" t="s">
        <v>102</v>
      </c>
      <c r="B26" s="33"/>
      <c r="C26" s="32"/>
      <c r="D26" s="92">
        <v>-1263</v>
      </c>
      <c r="E26" s="46"/>
      <c r="F26" s="46">
        <v>-2316</v>
      </c>
      <c r="G26" s="46"/>
      <c r="H26" s="92">
        <v>-912</v>
      </c>
      <c r="I26" s="46"/>
      <c r="J26" s="46">
        <v>-2006</v>
      </c>
    </row>
    <row r="27" spans="1:10" s="3" customFormat="1" ht="20.399999999999999" customHeight="1" x14ac:dyDescent="0.25">
      <c r="A27" s="21" t="s">
        <v>185</v>
      </c>
      <c r="B27" s="33"/>
      <c r="C27" s="32"/>
      <c r="D27" s="127">
        <f>SUM(D25:D26)</f>
        <v>17339</v>
      </c>
      <c r="E27" s="9"/>
      <c r="F27" s="8">
        <f>SUM(F25:F26)</f>
        <v>147771</v>
      </c>
      <c r="G27" s="9"/>
      <c r="H27" s="127">
        <f>SUM(H25:H26)</f>
        <v>16103</v>
      </c>
      <c r="I27" s="9"/>
      <c r="J27" s="8">
        <f>SUM(J25:J26)</f>
        <v>146415</v>
      </c>
    </row>
    <row r="28" spans="1:10" s="3" customFormat="1" ht="13.5" customHeight="1" x14ac:dyDescent="0.25">
      <c r="A28" s="2"/>
      <c r="B28" s="33"/>
      <c r="C28" s="32"/>
      <c r="D28" s="9"/>
      <c r="E28" s="9"/>
      <c r="F28" s="9"/>
      <c r="G28" s="9"/>
      <c r="H28" s="9"/>
      <c r="I28" s="9"/>
      <c r="J28" s="9"/>
    </row>
    <row r="29" spans="1:10" s="3" customFormat="1" ht="18" customHeight="1" x14ac:dyDescent="0.25">
      <c r="A29" s="2" t="s">
        <v>44</v>
      </c>
      <c r="B29" s="33"/>
      <c r="C29" s="32"/>
      <c r="D29" s="9"/>
      <c r="E29" s="9"/>
      <c r="F29" s="9"/>
      <c r="G29" s="9"/>
      <c r="H29" s="9"/>
      <c r="I29" s="9"/>
      <c r="J29" s="9"/>
    </row>
    <row r="30" spans="1:10" s="3" customFormat="1" ht="18" customHeight="1" x14ac:dyDescent="0.3">
      <c r="A30" s="22" t="s">
        <v>159</v>
      </c>
      <c r="B30" s="33"/>
      <c r="C30" s="32"/>
      <c r="D30" s="9"/>
      <c r="E30" s="9"/>
      <c r="F30" s="9"/>
      <c r="G30" s="9"/>
      <c r="H30" s="9"/>
      <c r="I30" s="9"/>
      <c r="J30" s="9"/>
    </row>
    <row r="31" spans="1:10" s="3" customFormat="1" ht="18" customHeight="1" x14ac:dyDescent="0.3">
      <c r="A31" s="102" t="s">
        <v>160</v>
      </c>
      <c r="B31" s="33"/>
      <c r="C31" s="32"/>
      <c r="D31" s="9"/>
      <c r="E31" s="9"/>
      <c r="F31" s="9"/>
      <c r="G31" s="9"/>
      <c r="H31" s="9"/>
      <c r="I31" s="9"/>
      <c r="J31" s="9"/>
    </row>
    <row r="32" spans="1:10" s="3" customFormat="1" ht="18" customHeight="1" x14ac:dyDescent="0.25">
      <c r="A32" s="75" t="s">
        <v>161</v>
      </c>
      <c r="B32" s="33"/>
      <c r="C32" s="32"/>
      <c r="D32" s="130">
        <f>SUM(D30:D31)</f>
        <v>0</v>
      </c>
      <c r="E32" s="9"/>
      <c r="F32" s="62">
        <f>'SH Conso 8-9'!$K$23</f>
        <v>-833</v>
      </c>
      <c r="G32" s="9"/>
      <c r="H32" s="130">
        <f>SUM(H30:H31)</f>
        <v>0</v>
      </c>
      <c r="I32" s="9"/>
      <c r="J32" s="62">
        <f>'SH Separate 10-11'!$K$23</f>
        <v>-833</v>
      </c>
    </row>
    <row r="33" spans="1:12" ht="20.399999999999999" customHeight="1" x14ac:dyDescent="0.25">
      <c r="A33" s="2" t="s">
        <v>40</v>
      </c>
      <c r="C33"/>
      <c r="D33"/>
      <c r="E33"/>
      <c r="F33"/>
      <c r="G33"/>
      <c r="H33"/>
      <c r="I33"/>
      <c r="J33"/>
    </row>
    <row r="34" spans="1:12" ht="20.399999999999999" customHeight="1" x14ac:dyDescent="0.25">
      <c r="A34" s="2" t="s">
        <v>78</v>
      </c>
      <c r="C34"/>
      <c r="D34" s="103">
        <f t="shared" ref="D34:E34" si="0">SUM(D32:D33)</f>
        <v>0</v>
      </c>
      <c r="E34" s="146">
        <f t="shared" si="0"/>
        <v>0</v>
      </c>
      <c r="F34" s="103">
        <f>SUM(F32:F33)</f>
        <v>-833</v>
      </c>
      <c r="G34" s="146">
        <f t="shared" ref="G34" si="1">SUM(G32:G33)</f>
        <v>0</v>
      </c>
      <c r="H34" s="103">
        <f t="shared" ref="H34:I34" si="2">SUM(H32:H33)</f>
        <v>0</v>
      </c>
      <c r="I34" s="146">
        <f t="shared" si="2"/>
        <v>0</v>
      </c>
      <c r="J34" s="103">
        <f t="shared" ref="J34" si="3">SUM(J32:J33)</f>
        <v>-833</v>
      </c>
    </row>
    <row r="35" spans="1:12" ht="20.399999999999999" customHeight="1" thickBot="1" x14ac:dyDescent="0.3">
      <c r="A35" s="2" t="s">
        <v>41</v>
      </c>
      <c r="C35"/>
      <c r="D35" s="129">
        <f>D27+D34</f>
        <v>17339</v>
      </c>
      <c r="E35" s="9"/>
      <c r="F35" s="7">
        <f>F27+F34</f>
        <v>146938</v>
      </c>
      <c r="G35" s="9"/>
      <c r="H35" s="129">
        <f>H27+H34</f>
        <v>16103</v>
      </c>
      <c r="I35" s="9"/>
      <c r="J35" s="7">
        <f>J27+J34</f>
        <v>145582</v>
      </c>
    </row>
    <row r="36" spans="1:12" ht="13.5" customHeight="1" thickTop="1" x14ac:dyDescent="0.25">
      <c r="A36"/>
      <c r="C36"/>
      <c r="D36"/>
      <c r="E36"/>
      <c r="F36"/>
      <c r="G36"/>
      <c r="H36"/>
      <c r="I36"/>
      <c r="J36"/>
    </row>
    <row r="37" spans="1:12" ht="20.399999999999999" customHeight="1" x14ac:dyDescent="0.25">
      <c r="A37" s="2" t="s">
        <v>103</v>
      </c>
      <c r="C37"/>
      <c r="D37"/>
      <c r="E37"/>
      <c r="F37"/>
      <c r="G37"/>
      <c r="H37"/>
      <c r="I37"/>
      <c r="J37"/>
    </row>
    <row r="38" spans="1:12" ht="20.399999999999999" customHeight="1" x14ac:dyDescent="0.25">
      <c r="A38" s="75" t="s">
        <v>65</v>
      </c>
      <c r="C38"/>
      <c r="D38" s="35">
        <f>D40-D39</f>
        <v>17339</v>
      </c>
      <c r="E38"/>
      <c r="F38" s="47">
        <f>F40-F39</f>
        <v>147771</v>
      </c>
      <c r="G38"/>
      <c r="H38" s="35">
        <f>H40-H39</f>
        <v>16103</v>
      </c>
      <c r="I38"/>
      <c r="J38" s="47">
        <f>J40-J39</f>
        <v>146415</v>
      </c>
      <c r="L38" t="s">
        <v>111</v>
      </c>
    </row>
    <row r="39" spans="1:12" ht="20.399999999999999" customHeight="1" x14ac:dyDescent="0.25">
      <c r="A39" s="76" t="s">
        <v>42</v>
      </c>
      <c r="C39"/>
      <c r="D39" s="55">
        <v>0</v>
      </c>
      <c r="E39" s="32"/>
      <c r="F39" s="55">
        <v>0</v>
      </c>
      <c r="G39" s="32"/>
      <c r="H39" s="35">
        <v>0</v>
      </c>
      <c r="I39" s="32"/>
      <c r="J39" s="55">
        <v>0</v>
      </c>
    </row>
    <row r="40" spans="1:12" ht="20.399999999999999" customHeight="1" thickBot="1" x14ac:dyDescent="0.3">
      <c r="A40" s="21" t="s">
        <v>185</v>
      </c>
      <c r="C40"/>
      <c r="D40" s="147">
        <f>D27</f>
        <v>17339</v>
      </c>
      <c r="E40" s="21"/>
      <c r="F40" s="147">
        <f>F27</f>
        <v>147771</v>
      </c>
      <c r="G40" s="21"/>
      <c r="H40" s="129">
        <f>H27</f>
        <v>16103</v>
      </c>
      <c r="I40" s="21"/>
      <c r="J40" s="37">
        <f>J27</f>
        <v>146415</v>
      </c>
    </row>
    <row r="41" spans="1:12" ht="8.25" customHeight="1" thickTop="1" x14ac:dyDescent="0.25">
      <c r="A41" s="26"/>
      <c r="C41"/>
      <c r="D41" s="47"/>
      <c r="E41"/>
      <c r="F41" s="47"/>
      <c r="G41"/>
      <c r="H41" s="47"/>
      <c r="I41"/>
      <c r="J41" s="47"/>
    </row>
    <row r="42" spans="1:12" s="13" customFormat="1" ht="20.399999999999999" customHeight="1" x14ac:dyDescent="0.35">
      <c r="A42" s="4" t="s">
        <v>10</v>
      </c>
      <c r="B42" s="81"/>
    </row>
    <row r="43" spans="1:12" s="13" customFormat="1" ht="20.399999999999999" customHeight="1" x14ac:dyDescent="0.35">
      <c r="A43" s="4" t="str">
        <f>A2</f>
        <v>and its Subsidiary</v>
      </c>
      <c r="B43" s="81"/>
    </row>
    <row r="44" spans="1:12" s="14" customFormat="1" ht="20.399999999999999" customHeight="1" x14ac:dyDescent="0.3">
      <c r="A44" s="1" t="s">
        <v>48</v>
      </c>
      <c r="B44" s="82"/>
      <c r="H44" s="17"/>
      <c r="J44" s="17"/>
    </row>
    <row r="45" spans="1:12" ht="19.95" customHeight="1" x14ac:dyDescent="0.25">
      <c r="A45" s="2"/>
    </row>
    <row r="46" spans="1:12" s="3" customFormat="1" ht="19.95" customHeight="1" x14ac:dyDescent="0.25">
      <c r="A46" s="2"/>
      <c r="B46" s="27"/>
      <c r="C46" s="15"/>
      <c r="D46" s="150" t="s">
        <v>8</v>
      </c>
      <c r="E46" s="150"/>
      <c r="F46" s="150"/>
      <c r="G46" s="97"/>
      <c r="H46" s="150" t="s">
        <v>30</v>
      </c>
      <c r="I46" s="150"/>
      <c r="J46" s="150"/>
    </row>
    <row r="47" spans="1:12" s="3" customFormat="1" ht="19.95" customHeight="1" x14ac:dyDescent="0.25">
      <c r="A47" s="25"/>
      <c r="B47" s="33"/>
      <c r="C47" s="16"/>
      <c r="D47" s="150" t="s">
        <v>29</v>
      </c>
      <c r="E47" s="150"/>
      <c r="F47" s="150"/>
      <c r="G47" s="2"/>
      <c r="H47" s="150" t="s">
        <v>29</v>
      </c>
      <c r="I47" s="150"/>
      <c r="J47" s="150"/>
    </row>
    <row r="48" spans="1:12" s="3" customFormat="1" ht="19.95" customHeight="1" x14ac:dyDescent="0.25">
      <c r="A48" s="25"/>
      <c r="B48" s="33"/>
      <c r="C48" s="16"/>
      <c r="D48" s="152" t="s">
        <v>129</v>
      </c>
      <c r="E48" s="153"/>
      <c r="F48" s="153"/>
      <c r="G48" s="2"/>
      <c r="H48" s="152" t="s">
        <v>129</v>
      </c>
      <c r="I48" s="153"/>
      <c r="J48" s="153"/>
    </row>
    <row r="49" spans="1:10" s="3" customFormat="1" ht="19.95" customHeight="1" x14ac:dyDescent="0.25">
      <c r="A49" s="25"/>
      <c r="B49" s="33"/>
      <c r="C49" s="16"/>
      <c r="D49" s="154" t="s">
        <v>157</v>
      </c>
      <c r="E49" s="154"/>
      <c r="F49" s="154"/>
      <c r="G49" s="2"/>
      <c r="H49" s="154" t="s">
        <v>157</v>
      </c>
      <c r="I49" s="154"/>
      <c r="J49" s="154"/>
    </row>
    <row r="50" spans="1:10" ht="19.95" customHeight="1" x14ac:dyDescent="0.25">
      <c r="A50" s="25"/>
      <c r="B50" s="33"/>
      <c r="C50" s="16"/>
      <c r="D50" s="16">
        <v>2023</v>
      </c>
      <c r="E50" s="16"/>
      <c r="F50" s="16">
        <v>2022</v>
      </c>
      <c r="G50" s="18"/>
      <c r="H50" s="16">
        <v>2023</v>
      </c>
      <c r="I50" s="16"/>
      <c r="J50" s="16">
        <v>2022</v>
      </c>
    </row>
    <row r="51" spans="1:10" ht="19.95" customHeight="1" x14ac:dyDescent="0.25">
      <c r="A51" s="26"/>
      <c r="B51" s="33"/>
      <c r="C51" s="16"/>
      <c r="D51" s="151" t="s">
        <v>24</v>
      </c>
      <c r="E51" s="151"/>
      <c r="F51" s="151"/>
      <c r="G51" s="151"/>
      <c r="H51" s="151"/>
      <c r="I51" s="151"/>
      <c r="J51" s="151"/>
    </row>
    <row r="52" spans="1:10" ht="19.95" customHeight="1" x14ac:dyDescent="0.25">
      <c r="A52" s="21" t="s">
        <v>104</v>
      </c>
      <c r="C52"/>
      <c r="D52"/>
      <c r="E52"/>
      <c r="F52"/>
      <c r="G52"/>
      <c r="H52"/>
      <c r="I52"/>
      <c r="J52"/>
    </row>
    <row r="53" spans="1:10" ht="19.95" customHeight="1" x14ac:dyDescent="0.25">
      <c r="A53" s="75" t="s">
        <v>65</v>
      </c>
      <c r="C53"/>
      <c r="D53" s="59">
        <f>D55-D54</f>
        <v>17339</v>
      </c>
      <c r="E53"/>
      <c r="F53" s="47">
        <f>F55-F54</f>
        <v>146938</v>
      </c>
      <c r="G53"/>
      <c r="H53" s="59">
        <f>H55-H54</f>
        <v>16103</v>
      </c>
      <c r="I53"/>
      <c r="J53" s="47">
        <f>J55-J54</f>
        <v>145582</v>
      </c>
    </row>
    <row r="54" spans="1:10" ht="19.95" customHeight="1" x14ac:dyDescent="0.25">
      <c r="A54" s="76" t="s">
        <v>42</v>
      </c>
      <c r="C54"/>
      <c r="D54" s="55">
        <v>0</v>
      </c>
      <c r="E54" s="32"/>
      <c r="F54" s="63">
        <v>0</v>
      </c>
      <c r="G54" s="32"/>
      <c r="H54" s="55">
        <v>0</v>
      </c>
      <c r="I54" s="32"/>
      <c r="J54" s="63">
        <v>0</v>
      </c>
    </row>
    <row r="55" spans="1:10" ht="19.95" customHeight="1" thickBot="1" x14ac:dyDescent="0.3">
      <c r="A55" s="21" t="s">
        <v>41</v>
      </c>
      <c r="C55"/>
      <c r="D55" s="133">
        <f>D35</f>
        <v>17339</v>
      </c>
      <c r="E55" s="38"/>
      <c r="F55" s="147">
        <f>F35</f>
        <v>146938</v>
      </c>
      <c r="G55" s="38"/>
      <c r="H55" s="133">
        <f>H35</f>
        <v>16103</v>
      </c>
      <c r="I55" s="38"/>
      <c r="J55" s="147">
        <f>J35</f>
        <v>145582</v>
      </c>
    </row>
    <row r="56" spans="1:10" ht="19.95" customHeight="1" thickTop="1" thickBot="1" x14ac:dyDescent="0.35">
      <c r="A56" s="2" t="s">
        <v>186</v>
      </c>
      <c r="B56" s="33"/>
      <c r="C56"/>
      <c r="D56" s="141">
        <f>D55/330000</f>
        <v>5.2542424242424245E-2</v>
      </c>
      <c r="E56" s="83"/>
      <c r="F56" s="66">
        <f>F55/330000</f>
        <v>0.44526666666666664</v>
      </c>
      <c r="G56" s="83"/>
      <c r="H56" s="132">
        <f>H55/330000</f>
        <v>4.87969696969697E-2</v>
      </c>
      <c r="I56" s="28"/>
      <c r="J56" s="66">
        <f>J55/330000</f>
        <v>0.44115757575757575</v>
      </c>
    </row>
    <row r="57" spans="1:10" ht="20.399999999999999" customHeight="1" thickTop="1" x14ac:dyDescent="0.25"/>
  </sheetData>
  <mergeCells count="18">
    <mergeCell ref="D49:F49"/>
    <mergeCell ref="H49:J49"/>
    <mergeCell ref="D51:J51"/>
    <mergeCell ref="D46:F46"/>
    <mergeCell ref="H46:J46"/>
    <mergeCell ref="D47:F47"/>
    <mergeCell ref="H47:J47"/>
    <mergeCell ref="D48:F48"/>
    <mergeCell ref="H48:J48"/>
    <mergeCell ref="D6:F6"/>
    <mergeCell ref="H6:J6"/>
    <mergeCell ref="D10:J10"/>
    <mergeCell ref="D5:F5"/>
    <mergeCell ref="H5:J5"/>
    <mergeCell ref="D7:F7"/>
    <mergeCell ref="H7:J7"/>
    <mergeCell ref="D8:F8"/>
    <mergeCell ref="H8:J8"/>
  </mergeCells>
  <phoneticPr fontId="5" type="noConversion"/>
  <pageMargins left="0.7" right="0.7" top="0.48" bottom="0.5" header="0.5" footer="0.5"/>
  <pageSetup paperSize="9" scale="85" firstPageNumber="4" orientation="portrait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4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L57"/>
  <sheetViews>
    <sheetView view="pageBreakPreview" topLeftCell="A23" zoomScale="86" zoomScaleNormal="86" zoomScaleSheetLayoutView="86" workbookViewId="0">
      <selection activeCell="T19" sqref="T19"/>
    </sheetView>
  </sheetViews>
  <sheetFormatPr defaultColWidth="9.109375" defaultRowHeight="20.399999999999999" customHeight="1" x14ac:dyDescent="0.25"/>
  <cols>
    <col min="1" max="1" width="43.109375" style="15" customWidth="1"/>
    <col min="2" max="2" width="5.44140625" style="27" customWidth="1"/>
    <col min="3" max="3" width="1" style="15" customWidth="1"/>
    <col min="4" max="4" width="12" style="15" customWidth="1"/>
    <col min="5" max="5" width="1" style="15" customWidth="1"/>
    <col min="6" max="6" width="12" style="15" customWidth="1"/>
    <col min="7" max="7" width="1" style="15" customWidth="1"/>
    <col min="8" max="8" width="12" style="15" customWidth="1"/>
    <col min="9" max="9" width="0.88671875" style="15" customWidth="1"/>
    <col min="10" max="10" width="12" style="15" customWidth="1"/>
    <col min="11" max="11" width="9.109375" style="15"/>
    <col min="12" max="12" width="10.5546875" style="15" hidden="1" customWidth="1"/>
    <col min="13" max="16384" width="9.109375" style="15"/>
  </cols>
  <sheetData>
    <row r="1" spans="1:10" s="13" customFormat="1" ht="20.399999999999999" customHeight="1" x14ac:dyDescent="0.35">
      <c r="A1" s="4" t="s">
        <v>10</v>
      </c>
      <c r="B1" s="81"/>
    </row>
    <row r="2" spans="1:10" s="13" customFormat="1" ht="20.399999999999999" customHeight="1" x14ac:dyDescent="0.35">
      <c r="A2" s="4" t="s">
        <v>119</v>
      </c>
      <c r="B2" s="81"/>
    </row>
    <row r="3" spans="1:10" s="14" customFormat="1" ht="20.399999999999999" customHeight="1" x14ac:dyDescent="0.3">
      <c r="A3" s="1" t="s">
        <v>48</v>
      </c>
      <c r="B3" s="82"/>
      <c r="H3" s="17"/>
      <c r="J3" s="17"/>
    </row>
    <row r="4" spans="1:10" ht="19.95" customHeight="1" x14ac:dyDescent="0.25">
      <c r="A4" s="2"/>
    </row>
    <row r="5" spans="1:10" s="3" customFormat="1" ht="19.95" customHeight="1" x14ac:dyDescent="0.25">
      <c r="A5" s="2"/>
      <c r="B5" s="27"/>
      <c r="C5" s="15"/>
      <c r="D5" s="150" t="s">
        <v>8</v>
      </c>
      <c r="E5" s="150"/>
      <c r="F5" s="150"/>
      <c r="G5" s="97"/>
      <c r="H5" s="150" t="s">
        <v>30</v>
      </c>
      <c r="I5" s="150"/>
      <c r="J5" s="150"/>
    </row>
    <row r="6" spans="1:10" s="3" customFormat="1" ht="19.95" customHeight="1" x14ac:dyDescent="0.25">
      <c r="A6" s="25"/>
      <c r="B6" s="33"/>
      <c r="C6" s="16"/>
      <c r="D6" s="150" t="s">
        <v>29</v>
      </c>
      <c r="E6" s="150"/>
      <c r="F6" s="150"/>
      <c r="G6" s="2"/>
      <c r="H6" s="150" t="s">
        <v>29</v>
      </c>
      <c r="I6" s="150"/>
      <c r="J6" s="150"/>
    </row>
    <row r="7" spans="1:10" s="3" customFormat="1" ht="19.95" customHeight="1" x14ac:dyDescent="0.25">
      <c r="A7" s="25"/>
      <c r="B7" s="33"/>
      <c r="C7" s="16"/>
      <c r="D7" s="155" t="s">
        <v>158</v>
      </c>
      <c r="E7" s="155"/>
      <c r="F7" s="155"/>
      <c r="G7" s="2"/>
      <c r="H7" s="155" t="s">
        <v>158</v>
      </c>
      <c r="I7" s="155"/>
      <c r="J7" s="155"/>
    </row>
    <row r="8" spans="1:10" s="3" customFormat="1" ht="19.95" customHeight="1" x14ac:dyDescent="0.25">
      <c r="A8" s="25"/>
      <c r="B8" s="33"/>
      <c r="C8" s="16"/>
      <c r="D8" s="154" t="s">
        <v>157</v>
      </c>
      <c r="E8" s="154"/>
      <c r="F8" s="154"/>
      <c r="G8" s="2"/>
      <c r="H8" s="154" t="s">
        <v>157</v>
      </c>
      <c r="I8" s="154"/>
      <c r="J8" s="154"/>
    </row>
    <row r="9" spans="1:10" ht="19.95" customHeight="1" x14ac:dyDescent="0.25">
      <c r="A9" s="25"/>
      <c r="B9" s="33" t="s">
        <v>1</v>
      </c>
      <c r="C9" s="16"/>
      <c r="D9" s="16">
        <v>2023</v>
      </c>
      <c r="E9" s="16"/>
      <c r="F9" s="16">
        <v>2022</v>
      </c>
      <c r="G9" s="18"/>
      <c r="H9" s="16">
        <v>2023</v>
      </c>
      <c r="I9" s="16"/>
      <c r="J9" s="16">
        <v>2022</v>
      </c>
    </row>
    <row r="10" spans="1:10" ht="19.95" customHeight="1" x14ac:dyDescent="0.25">
      <c r="A10" s="26"/>
      <c r="B10" s="33"/>
      <c r="C10" s="16"/>
      <c r="D10" s="151" t="s">
        <v>24</v>
      </c>
      <c r="E10" s="151"/>
      <c r="F10" s="151"/>
      <c r="G10" s="151"/>
      <c r="H10" s="151"/>
      <c r="I10" s="151"/>
      <c r="J10" s="151"/>
    </row>
    <row r="11" spans="1:10" ht="19.95" customHeight="1" x14ac:dyDescent="0.3">
      <c r="A11" s="22" t="s">
        <v>87</v>
      </c>
      <c r="B11" s="33"/>
      <c r="C11" s="32"/>
      <c r="D11" s="10"/>
      <c r="E11" s="10"/>
      <c r="F11" s="10"/>
      <c r="G11" s="10"/>
      <c r="H11" s="10"/>
      <c r="I11" s="10"/>
      <c r="J11" s="10"/>
    </row>
    <row r="12" spans="1:10" ht="19.95" customHeight="1" x14ac:dyDescent="0.25">
      <c r="A12" t="s">
        <v>80</v>
      </c>
      <c r="B12" s="33" t="s">
        <v>146</v>
      </c>
      <c r="C12" s="32"/>
      <c r="D12" s="49">
        <v>2298744</v>
      </c>
      <c r="E12" s="29"/>
      <c r="F12" s="100">
        <v>2892381</v>
      </c>
      <c r="G12" s="29"/>
      <c r="H12" s="49">
        <v>2286577</v>
      </c>
      <c r="I12" s="29"/>
      <c r="J12" s="100">
        <v>2883178</v>
      </c>
    </row>
    <row r="13" spans="1:10" ht="19.95" customHeight="1" x14ac:dyDescent="0.25">
      <c r="A13" t="s">
        <v>107</v>
      </c>
      <c r="B13" s="33"/>
      <c r="C13" s="32"/>
      <c r="D13" s="49">
        <v>18757</v>
      </c>
      <c r="E13" s="29"/>
      <c r="F13" s="100">
        <v>34031</v>
      </c>
      <c r="G13" s="29"/>
      <c r="H13" s="49">
        <v>18662</v>
      </c>
      <c r="I13" s="29"/>
      <c r="J13" s="100">
        <v>33837</v>
      </c>
    </row>
    <row r="14" spans="1:10" ht="19.95" customHeight="1" x14ac:dyDescent="0.25">
      <c r="A14" t="s">
        <v>6</v>
      </c>
      <c r="B14" s="33">
        <v>2</v>
      </c>
      <c r="C14" s="32"/>
      <c r="D14" s="62">
        <v>8254</v>
      </c>
      <c r="E14" s="29"/>
      <c r="F14" s="100">
        <v>8798</v>
      </c>
      <c r="G14" s="29"/>
      <c r="H14" s="62">
        <v>7183</v>
      </c>
      <c r="I14" s="29"/>
      <c r="J14" s="104">
        <v>8011</v>
      </c>
    </row>
    <row r="15" spans="1:10" s="3" customFormat="1" ht="19.95" customHeight="1" x14ac:dyDescent="0.25">
      <c r="A15" s="2" t="s">
        <v>88</v>
      </c>
      <c r="B15" s="33"/>
      <c r="C15" s="32"/>
      <c r="D15" s="127">
        <f>SUM(D12:D14)</f>
        <v>2325755</v>
      </c>
      <c r="E15" s="9"/>
      <c r="F15" s="8">
        <f>SUM(F12:F14)</f>
        <v>2935210</v>
      </c>
      <c r="G15" s="9"/>
      <c r="H15" s="127">
        <f>SUM(H12:H14)</f>
        <v>2312422</v>
      </c>
      <c r="I15" s="9"/>
      <c r="J15" s="8">
        <f>SUM(J12:J14)</f>
        <v>2925026</v>
      </c>
    </row>
    <row r="16" spans="1:10" ht="13.5" customHeight="1" x14ac:dyDescent="0.25">
      <c r="A16"/>
      <c r="B16" s="33"/>
      <c r="C16" s="32"/>
      <c r="D16" s="29"/>
      <c r="E16" s="29"/>
      <c r="F16" s="29"/>
      <c r="G16" s="29"/>
      <c r="H16" s="29"/>
      <c r="I16" s="29"/>
      <c r="J16" s="29"/>
    </row>
    <row r="17" spans="1:10" ht="20.399999999999999" customHeight="1" x14ac:dyDescent="0.3">
      <c r="A17" s="22" t="s">
        <v>18</v>
      </c>
      <c r="B17" s="33"/>
      <c r="C17" s="32"/>
      <c r="D17" s="29"/>
      <c r="E17" s="29"/>
      <c r="F17" s="29"/>
      <c r="G17" s="29"/>
      <c r="H17" s="29"/>
      <c r="I17" s="29"/>
      <c r="J17" s="29"/>
    </row>
    <row r="18" spans="1:10" ht="20.399999999999999" customHeight="1" x14ac:dyDescent="0.25">
      <c r="A18" t="s">
        <v>55</v>
      </c>
      <c r="B18" s="33">
        <v>2</v>
      </c>
      <c r="C18" s="32"/>
      <c r="D18" s="49">
        <v>2228706</v>
      </c>
      <c r="E18" s="29"/>
      <c r="F18" s="100">
        <v>2584311</v>
      </c>
      <c r="G18" s="29"/>
      <c r="H18" s="57">
        <v>2226080</v>
      </c>
      <c r="I18" s="29"/>
      <c r="J18" s="104">
        <v>2582094</v>
      </c>
    </row>
    <row r="19" spans="1:10" ht="20.399999999999999" customHeight="1" x14ac:dyDescent="0.25">
      <c r="A19" t="s">
        <v>79</v>
      </c>
      <c r="B19" s="33">
        <v>2</v>
      </c>
      <c r="C19" s="32"/>
      <c r="D19" s="49">
        <v>51489</v>
      </c>
      <c r="E19" s="29"/>
      <c r="F19" s="100">
        <v>68354</v>
      </c>
      <c r="G19" s="29"/>
      <c r="H19" s="57">
        <v>48239</v>
      </c>
      <c r="I19" s="29"/>
      <c r="J19" s="104">
        <v>66053</v>
      </c>
    </row>
    <row r="20" spans="1:10" ht="21.6" customHeight="1" x14ac:dyDescent="0.25">
      <c r="A20" t="s">
        <v>33</v>
      </c>
      <c r="B20" s="33">
        <v>2</v>
      </c>
      <c r="C20" s="32"/>
      <c r="D20" s="62">
        <v>67723</v>
      </c>
      <c r="E20" s="29"/>
      <c r="F20" s="100">
        <v>77027</v>
      </c>
      <c r="G20" s="29"/>
      <c r="H20" s="128">
        <v>64664</v>
      </c>
      <c r="I20" s="29"/>
      <c r="J20" s="104">
        <v>74032</v>
      </c>
    </row>
    <row r="21" spans="1:10" s="3" customFormat="1" ht="21.6" customHeight="1" x14ac:dyDescent="0.25">
      <c r="A21" s="2" t="s">
        <v>19</v>
      </c>
      <c r="B21" s="33"/>
      <c r="C21" s="32"/>
      <c r="D21" s="127">
        <f>SUM(D18:D20)</f>
        <v>2347918</v>
      </c>
      <c r="E21" s="9"/>
      <c r="F21" s="8">
        <f>SUM(F18:F20)</f>
        <v>2729692</v>
      </c>
      <c r="G21" s="9"/>
      <c r="H21" s="127">
        <f>SUM(H18:H20)</f>
        <v>2338983</v>
      </c>
      <c r="I21" s="9"/>
      <c r="J21" s="8">
        <f>SUM(J18:J20)</f>
        <v>2722179</v>
      </c>
    </row>
    <row r="22" spans="1:10" ht="13.5" customHeight="1" x14ac:dyDescent="0.25">
      <c r="A22"/>
      <c r="B22" s="33"/>
      <c r="C22" s="32"/>
      <c r="D22" s="49"/>
      <c r="E22" s="29"/>
      <c r="F22" s="49"/>
      <c r="G22" s="29"/>
      <c r="H22" s="49"/>
      <c r="I22" s="29"/>
      <c r="J22" s="49"/>
    </row>
    <row r="23" spans="1:10" ht="20.399999999999999" customHeight="1" x14ac:dyDescent="0.25">
      <c r="A23" s="2" t="s">
        <v>150</v>
      </c>
      <c r="B23" s="33"/>
      <c r="C23" s="32"/>
      <c r="D23" s="80">
        <f>D15-D21</f>
        <v>-22163</v>
      </c>
      <c r="E23" s="9"/>
      <c r="F23" s="79">
        <f>F15-F21</f>
        <v>205518</v>
      </c>
      <c r="G23" s="9"/>
      <c r="H23" s="80">
        <f>H15-H21</f>
        <v>-26561</v>
      </c>
      <c r="I23" s="9"/>
      <c r="J23" s="79">
        <f>J15-J21</f>
        <v>202847</v>
      </c>
    </row>
    <row r="24" spans="1:10" ht="21.6" customHeight="1" x14ac:dyDescent="0.25">
      <c r="A24" t="s">
        <v>34</v>
      </c>
      <c r="B24" s="33"/>
      <c r="C24" s="32"/>
      <c r="D24" s="62">
        <v>-1966</v>
      </c>
      <c r="E24" s="29"/>
      <c r="F24" s="101">
        <v>-1357</v>
      </c>
      <c r="G24" s="29"/>
      <c r="H24" s="62">
        <v>-1966</v>
      </c>
      <c r="I24" s="29"/>
      <c r="J24" s="62">
        <v>-1357</v>
      </c>
    </row>
    <row r="25" spans="1:10" s="3" customFormat="1" ht="21.6" customHeight="1" x14ac:dyDescent="0.25">
      <c r="A25" s="2" t="s">
        <v>151</v>
      </c>
      <c r="B25" s="33"/>
      <c r="C25" s="32"/>
      <c r="D25" s="80">
        <f>SUM(D23:D24)</f>
        <v>-24129</v>
      </c>
      <c r="E25" s="9"/>
      <c r="F25" s="96">
        <f>SUM(F23:F24)</f>
        <v>204161</v>
      </c>
      <c r="G25" s="9"/>
      <c r="H25" s="80">
        <f>SUM(H23:H24)</f>
        <v>-28527</v>
      </c>
      <c r="I25" s="9"/>
      <c r="J25" s="96">
        <f>SUM(J23:J24)</f>
        <v>201490</v>
      </c>
    </row>
    <row r="26" spans="1:10" s="3" customFormat="1" ht="20.399999999999999" customHeight="1" x14ac:dyDescent="0.25">
      <c r="A26" t="s">
        <v>102</v>
      </c>
      <c r="B26" s="33"/>
      <c r="C26" s="32"/>
      <c r="D26" s="92">
        <v>-5875</v>
      </c>
      <c r="E26" s="46"/>
      <c r="F26" s="46">
        <v>-3253</v>
      </c>
      <c r="G26" s="46"/>
      <c r="H26" s="92">
        <v>-4736</v>
      </c>
      <c r="I26" s="46"/>
      <c r="J26" s="46">
        <v>-2891</v>
      </c>
    </row>
    <row r="27" spans="1:10" s="3" customFormat="1" ht="20.399999999999999" customHeight="1" thickBot="1" x14ac:dyDescent="0.3">
      <c r="A27" s="21" t="s">
        <v>148</v>
      </c>
      <c r="B27" s="33"/>
      <c r="C27" s="32"/>
      <c r="D27" s="129">
        <f>SUM(D25:D26)</f>
        <v>-30004</v>
      </c>
      <c r="E27" s="80"/>
      <c r="F27" s="129">
        <f>SUM(F25:F26)</f>
        <v>200908</v>
      </c>
      <c r="G27" s="80"/>
      <c r="H27" s="129">
        <f>SUM(H25:H26)</f>
        <v>-33263</v>
      </c>
      <c r="I27" s="80"/>
      <c r="J27" s="129">
        <f>SUM(J25:J26)</f>
        <v>198599</v>
      </c>
    </row>
    <row r="28" spans="1:10" s="3" customFormat="1" ht="13.5" customHeight="1" thickTop="1" x14ac:dyDescent="0.25">
      <c r="A28" s="2"/>
      <c r="B28" s="33"/>
      <c r="C28" s="32"/>
      <c r="D28" s="9"/>
      <c r="E28" s="9"/>
      <c r="F28" s="9"/>
      <c r="G28" s="9"/>
      <c r="H28" s="9"/>
      <c r="I28" s="9"/>
      <c r="J28" s="9"/>
    </row>
    <row r="29" spans="1:10" s="3" customFormat="1" ht="18" customHeight="1" x14ac:dyDescent="0.25">
      <c r="A29" s="2" t="s">
        <v>44</v>
      </c>
      <c r="B29" s="33"/>
      <c r="C29" s="32"/>
      <c r="D29" s="9"/>
      <c r="E29" s="9"/>
      <c r="F29" s="9"/>
      <c r="G29" s="9"/>
      <c r="H29" s="9"/>
      <c r="I29" s="9"/>
      <c r="J29" s="9"/>
    </row>
    <row r="30" spans="1:10" s="3" customFormat="1" ht="18" customHeight="1" x14ac:dyDescent="0.3">
      <c r="A30" s="22" t="s">
        <v>159</v>
      </c>
      <c r="B30" s="33"/>
      <c r="C30" s="32"/>
      <c r="D30" s="9"/>
      <c r="E30" s="9"/>
      <c r="F30" s="9"/>
      <c r="G30" s="9"/>
      <c r="H30" s="9"/>
      <c r="I30" s="9"/>
      <c r="J30" s="9"/>
    </row>
    <row r="31" spans="1:10" s="3" customFormat="1" ht="18" customHeight="1" x14ac:dyDescent="0.3">
      <c r="A31" s="102" t="s">
        <v>160</v>
      </c>
      <c r="B31" s="33"/>
      <c r="C31" s="32"/>
      <c r="D31" s="9"/>
      <c r="E31" s="9"/>
      <c r="F31" s="9"/>
      <c r="G31" s="9"/>
      <c r="H31" s="9"/>
      <c r="I31" s="9"/>
      <c r="J31" s="9"/>
    </row>
    <row r="32" spans="1:10" s="3" customFormat="1" ht="18" customHeight="1" x14ac:dyDescent="0.25">
      <c r="A32" s="75" t="s">
        <v>161</v>
      </c>
      <c r="B32" s="33"/>
      <c r="C32" s="32"/>
      <c r="D32" s="131">
        <f>SUM(D30:D31)</f>
        <v>0</v>
      </c>
      <c r="E32" s="9"/>
      <c r="F32" s="62">
        <f>'SH Conso 8-9'!$K$23</f>
        <v>-833</v>
      </c>
      <c r="G32" s="9"/>
      <c r="H32" s="131">
        <f>SUM(H30:H31)</f>
        <v>0</v>
      </c>
      <c r="I32" s="9"/>
      <c r="J32" s="62">
        <f xml:space="preserve"> 'SH Separate 10-11'!$K$23</f>
        <v>-833</v>
      </c>
    </row>
    <row r="33" spans="1:12" ht="20.399999999999999" customHeight="1" x14ac:dyDescent="0.25">
      <c r="A33" s="2" t="s">
        <v>40</v>
      </c>
      <c r="C33"/>
      <c r="D33"/>
      <c r="E33"/>
      <c r="F33"/>
      <c r="G33"/>
      <c r="H33"/>
      <c r="I33"/>
      <c r="J33"/>
    </row>
    <row r="34" spans="1:12" ht="20.399999999999999" customHeight="1" x14ac:dyDescent="0.25">
      <c r="A34" s="2" t="s">
        <v>78</v>
      </c>
      <c r="C34"/>
      <c r="D34" s="103">
        <f t="shared" ref="D34:E34" si="0">SUM(D32:D33)</f>
        <v>0</v>
      </c>
      <c r="E34" s="146">
        <f t="shared" si="0"/>
        <v>0</v>
      </c>
      <c r="F34" s="103">
        <f>SUM(F32:F33)</f>
        <v>-833</v>
      </c>
      <c r="G34" s="146">
        <f t="shared" ref="G34:J34" si="1">SUM(G32:G33)</f>
        <v>0</v>
      </c>
      <c r="H34" s="103">
        <f t="shared" si="1"/>
        <v>0</v>
      </c>
      <c r="I34" s="146">
        <f t="shared" si="1"/>
        <v>0</v>
      </c>
      <c r="J34" s="103">
        <f t="shared" si="1"/>
        <v>-833</v>
      </c>
    </row>
    <row r="35" spans="1:12" ht="20.399999999999999" customHeight="1" thickBot="1" x14ac:dyDescent="0.3">
      <c r="A35" s="2" t="s">
        <v>41</v>
      </c>
      <c r="C35"/>
      <c r="D35" s="129">
        <f>D27+D34</f>
        <v>-30004</v>
      </c>
      <c r="E35" s="9"/>
      <c r="F35" s="7">
        <f>F27+F34</f>
        <v>200075</v>
      </c>
      <c r="G35" s="9"/>
      <c r="H35" s="129">
        <f>H27+H34</f>
        <v>-33263</v>
      </c>
      <c r="I35" s="9"/>
      <c r="J35" s="7">
        <f>J27+J34</f>
        <v>197766</v>
      </c>
    </row>
    <row r="36" spans="1:12" ht="13.5" customHeight="1" thickTop="1" x14ac:dyDescent="0.25">
      <c r="A36"/>
      <c r="C36"/>
      <c r="D36"/>
      <c r="E36"/>
      <c r="F36"/>
      <c r="G36"/>
      <c r="H36"/>
      <c r="I36"/>
      <c r="J36"/>
    </row>
    <row r="37" spans="1:12" ht="20.399999999999999" customHeight="1" x14ac:dyDescent="0.25">
      <c r="A37" s="2" t="s">
        <v>103</v>
      </c>
      <c r="C37"/>
      <c r="D37"/>
      <c r="E37"/>
      <c r="F37"/>
      <c r="G37"/>
      <c r="H37"/>
      <c r="I37"/>
      <c r="J37"/>
    </row>
    <row r="38" spans="1:12" ht="20.399999999999999" customHeight="1" x14ac:dyDescent="0.25">
      <c r="A38" s="75" t="s">
        <v>65</v>
      </c>
      <c r="C38"/>
      <c r="D38" s="35">
        <f>D40-D39</f>
        <v>-30004</v>
      </c>
      <c r="E38"/>
      <c r="F38" s="47">
        <f>F40-F39</f>
        <v>200908</v>
      </c>
      <c r="G38"/>
      <c r="H38" s="35">
        <f>H40-H39</f>
        <v>-33263</v>
      </c>
      <c r="I38"/>
      <c r="J38" s="47">
        <f>J40-J39</f>
        <v>198599</v>
      </c>
      <c r="L38" t="s">
        <v>111</v>
      </c>
    </row>
    <row r="39" spans="1:12" ht="20.399999999999999" customHeight="1" x14ac:dyDescent="0.25">
      <c r="A39" s="76" t="s">
        <v>42</v>
      </c>
      <c r="C39"/>
      <c r="D39" s="131">
        <v>0</v>
      </c>
      <c r="E39" s="32"/>
      <c r="F39" s="55">
        <v>0</v>
      </c>
      <c r="G39" s="32"/>
      <c r="H39" s="55">
        <v>0</v>
      </c>
      <c r="I39" s="32"/>
      <c r="J39" s="55">
        <v>0</v>
      </c>
    </row>
    <row r="40" spans="1:12" ht="20.399999999999999" customHeight="1" thickBot="1" x14ac:dyDescent="0.3">
      <c r="A40" s="21" t="s">
        <v>148</v>
      </c>
      <c r="C40"/>
      <c r="D40" s="129">
        <f>D27</f>
        <v>-30004</v>
      </c>
      <c r="E40" s="21"/>
      <c r="F40" s="147">
        <f>F27</f>
        <v>200908</v>
      </c>
      <c r="G40" s="21"/>
      <c r="H40" s="129">
        <f>H27</f>
        <v>-33263</v>
      </c>
      <c r="I40" s="21"/>
      <c r="J40" s="147">
        <f>J27</f>
        <v>198599</v>
      </c>
    </row>
    <row r="41" spans="1:12" ht="8.25" customHeight="1" thickTop="1" x14ac:dyDescent="0.25">
      <c r="A41" s="26"/>
      <c r="C41"/>
      <c r="D41" s="47"/>
      <c r="E41"/>
      <c r="F41" s="47"/>
      <c r="G41"/>
      <c r="H41" s="47"/>
      <c r="I41"/>
      <c r="J41" s="47"/>
    </row>
    <row r="42" spans="1:12" s="13" customFormat="1" ht="20.399999999999999" customHeight="1" x14ac:dyDescent="0.35">
      <c r="A42" s="4" t="s">
        <v>10</v>
      </c>
      <c r="B42" s="81"/>
    </row>
    <row r="43" spans="1:12" s="13" customFormat="1" ht="20.399999999999999" customHeight="1" x14ac:dyDescent="0.35">
      <c r="A43" s="4" t="str">
        <f>A2</f>
        <v>and its Subsidiary</v>
      </c>
      <c r="B43" s="81"/>
    </row>
    <row r="44" spans="1:12" s="14" customFormat="1" ht="20.399999999999999" customHeight="1" x14ac:dyDescent="0.3">
      <c r="A44" s="1" t="s">
        <v>48</v>
      </c>
      <c r="B44" s="82"/>
      <c r="H44" s="17"/>
      <c r="J44" s="17"/>
    </row>
    <row r="45" spans="1:12" ht="19.95" customHeight="1" x14ac:dyDescent="0.25">
      <c r="A45" s="2"/>
    </row>
    <row r="46" spans="1:12" s="3" customFormat="1" ht="19.95" customHeight="1" x14ac:dyDescent="0.25">
      <c r="A46" s="2"/>
      <c r="B46" s="27"/>
      <c r="C46" s="15"/>
      <c r="D46" s="150" t="s">
        <v>8</v>
      </c>
      <c r="E46" s="150"/>
      <c r="F46" s="150"/>
      <c r="G46" s="97"/>
      <c r="H46" s="150" t="s">
        <v>30</v>
      </c>
      <c r="I46" s="150"/>
      <c r="J46" s="150"/>
    </row>
    <row r="47" spans="1:12" s="3" customFormat="1" ht="19.95" customHeight="1" x14ac:dyDescent="0.25">
      <c r="A47" s="25"/>
      <c r="B47" s="33"/>
      <c r="C47" s="16"/>
      <c r="D47" s="150" t="s">
        <v>29</v>
      </c>
      <c r="E47" s="150"/>
      <c r="F47" s="150"/>
      <c r="G47" s="2"/>
      <c r="H47" s="150" t="s">
        <v>29</v>
      </c>
      <c r="I47" s="150"/>
      <c r="J47" s="150"/>
    </row>
    <row r="48" spans="1:12" s="3" customFormat="1" ht="19.95" customHeight="1" x14ac:dyDescent="0.25">
      <c r="A48" s="25"/>
      <c r="B48" s="33"/>
      <c r="C48" s="16"/>
      <c r="D48" s="155" t="s">
        <v>158</v>
      </c>
      <c r="E48" s="155"/>
      <c r="F48" s="155"/>
      <c r="G48" s="2"/>
      <c r="H48" s="155" t="s">
        <v>158</v>
      </c>
      <c r="I48" s="155"/>
      <c r="J48" s="155"/>
    </row>
    <row r="49" spans="1:10" s="3" customFormat="1" ht="19.95" customHeight="1" x14ac:dyDescent="0.25">
      <c r="A49" s="25"/>
      <c r="B49" s="33"/>
      <c r="C49" s="16"/>
      <c r="D49" s="154" t="s">
        <v>157</v>
      </c>
      <c r="E49" s="154"/>
      <c r="F49" s="154"/>
      <c r="G49" s="2"/>
      <c r="H49" s="154" t="s">
        <v>157</v>
      </c>
      <c r="I49" s="154"/>
      <c r="J49" s="154"/>
    </row>
    <row r="50" spans="1:10" ht="19.95" customHeight="1" x14ac:dyDescent="0.25">
      <c r="A50" s="25"/>
      <c r="B50" s="33"/>
      <c r="C50" s="16"/>
      <c r="D50" s="16">
        <v>2023</v>
      </c>
      <c r="E50" s="16"/>
      <c r="F50" s="16">
        <v>2022</v>
      </c>
      <c r="G50" s="18"/>
      <c r="H50" s="16">
        <v>2023</v>
      </c>
      <c r="I50" s="16"/>
      <c r="J50" s="16">
        <v>2022</v>
      </c>
    </row>
    <row r="51" spans="1:10" ht="19.95" customHeight="1" x14ac:dyDescent="0.25">
      <c r="A51" s="26"/>
      <c r="B51" s="33"/>
      <c r="C51" s="16"/>
      <c r="D51" s="151" t="s">
        <v>24</v>
      </c>
      <c r="E51" s="151"/>
      <c r="F51" s="151"/>
      <c r="G51" s="151"/>
      <c r="H51" s="151"/>
      <c r="I51" s="151"/>
      <c r="J51" s="151"/>
    </row>
    <row r="52" spans="1:10" ht="19.95" customHeight="1" x14ac:dyDescent="0.25">
      <c r="A52" s="21" t="s">
        <v>104</v>
      </c>
      <c r="C52"/>
      <c r="D52"/>
      <c r="E52"/>
      <c r="F52"/>
      <c r="G52"/>
      <c r="H52"/>
      <c r="I52"/>
      <c r="J52"/>
    </row>
    <row r="53" spans="1:10" ht="19.95" customHeight="1" x14ac:dyDescent="0.25">
      <c r="A53" s="75" t="s">
        <v>65</v>
      </c>
      <c r="C53"/>
      <c r="D53" s="59">
        <f>D55-D54</f>
        <v>-30004</v>
      </c>
      <c r="E53"/>
      <c r="F53" s="47">
        <f>F55-F54</f>
        <v>200075</v>
      </c>
      <c r="G53"/>
      <c r="H53" s="59">
        <f>H55-H54</f>
        <v>-33263</v>
      </c>
      <c r="I53"/>
      <c r="J53" s="47">
        <f>J55-J54</f>
        <v>197766</v>
      </c>
    </row>
    <row r="54" spans="1:10" ht="19.95" customHeight="1" x14ac:dyDescent="0.25">
      <c r="A54" s="76" t="s">
        <v>42</v>
      </c>
      <c r="C54"/>
      <c r="D54" s="55">
        <v>0</v>
      </c>
      <c r="E54" s="32"/>
      <c r="F54" s="63">
        <v>0</v>
      </c>
      <c r="G54" s="32"/>
      <c r="H54" s="55">
        <v>0</v>
      </c>
      <c r="I54" s="32"/>
      <c r="J54" s="63">
        <v>0</v>
      </c>
    </row>
    <row r="55" spans="1:10" ht="19.95" customHeight="1" thickBot="1" x14ac:dyDescent="0.3">
      <c r="A55" s="21" t="s">
        <v>41</v>
      </c>
      <c r="C55"/>
      <c r="D55" s="133">
        <f>D35</f>
        <v>-30004</v>
      </c>
      <c r="E55" s="38"/>
      <c r="F55" s="37">
        <f>F35</f>
        <v>200075</v>
      </c>
      <c r="G55" s="38"/>
      <c r="H55" s="133">
        <f>H35</f>
        <v>-33263</v>
      </c>
      <c r="I55" s="38"/>
      <c r="J55" s="37">
        <f>J35</f>
        <v>197766</v>
      </c>
    </row>
    <row r="56" spans="1:10" ht="19.95" customHeight="1" thickTop="1" thickBot="1" x14ac:dyDescent="0.35">
      <c r="A56" s="2" t="s">
        <v>149</v>
      </c>
      <c r="B56" s="33"/>
      <c r="C56"/>
      <c r="D56" s="141">
        <f>D55/330000</f>
        <v>-9.0921212121212125E-2</v>
      </c>
      <c r="E56" s="83"/>
      <c r="F56" s="66">
        <f>F55/330000</f>
        <v>0.60628787878787882</v>
      </c>
      <c r="G56" s="83"/>
      <c r="H56" s="132">
        <f>H55/330000</f>
        <v>-0.10079696969696969</v>
      </c>
      <c r="I56" s="28"/>
      <c r="J56" s="66">
        <f>J55/330000</f>
        <v>0.5992909090909091</v>
      </c>
    </row>
    <row r="57" spans="1:10" ht="20.399999999999999" customHeight="1" thickTop="1" x14ac:dyDescent="0.25"/>
  </sheetData>
  <mergeCells count="18">
    <mergeCell ref="D48:F48"/>
    <mergeCell ref="H48:J48"/>
    <mergeCell ref="D49:F49"/>
    <mergeCell ref="H49:J49"/>
    <mergeCell ref="D51:J51"/>
    <mergeCell ref="D47:F47"/>
    <mergeCell ref="H47:J47"/>
    <mergeCell ref="D5:F5"/>
    <mergeCell ref="H5:J5"/>
    <mergeCell ref="D6:F6"/>
    <mergeCell ref="H6:J6"/>
    <mergeCell ref="D7:F7"/>
    <mergeCell ref="H7:J7"/>
    <mergeCell ref="D8:F8"/>
    <mergeCell ref="H8:J8"/>
    <mergeCell ref="D10:J10"/>
    <mergeCell ref="D46:F46"/>
    <mergeCell ref="H46:J46"/>
  </mergeCells>
  <pageMargins left="0.7" right="0.7" top="0.48" bottom="0.5" header="0.5" footer="0.5"/>
  <pageSetup paperSize="9" scale="85" firstPageNumber="6" orientation="portrait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4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55"/>
  <sheetViews>
    <sheetView view="pageBreakPreview" topLeftCell="A28" zoomScale="66" zoomScaleNormal="90" zoomScaleSheetLayoutView="85" workbookViewId="0">
      <selection activeCell="K50" sqref="K50"/>
    </sheetView>
  </sheetViews>
  <sheetFormatPr defaultColWidth="9.109375" defaultRowHeight="21" customHeight="1" x14ac:dyDescent="0.25"/>
  <cols>
    <col min="1" max="1" width="48.88671875" customWidth="1"/>
    <col min="2" max="2" width="5.33203125" style="32" customWidth="1"/>
    <col min="3" max="3" width="12.5546875" customWidth="1"/>
    <col min="4" max="4" width="1.33203125" customWidth="1"/>
    <col min="5" max="5" width="12.5546875" customWidth="1"/>
    <col min="6" max="6" width="1.33203125" customWidth="1"/>
    <col min="7" max="7" width="12.5546875" customWidth="1"/>
    <col min="8" max="8" width="1.33203125" customWidth="1"/>
    <col min="9" max="9" width="12.88671875" customWidth="1"/>
    <col min="10" max="10" width="1.33203125" customWidth="1"/>
    <col min="11" max="11" width="15.33203125" customWidth="1"/>
    <col min="12" max="12" width="1.44140625" customWidth="1"/>
    <col min="13" max="13" width="13.44140625" customWidth="1"/>
    <col min="14" max="14" width="1.33203125" customWidth="1"/>
    <col min="15" max="15" width="12.5546875" customWidth="1"/>
    <col min="16" max="16" width="1.33203125" customWidth="1"/>
    <col min="17" max="17" width="13.44140625" customWidth="1"/>
  </cols>
  <sheetData>
    <row r="1" spans="1:17" s="5" customFormat="1" ht="18" customHeight="1" x14ac:dyDescent="0.35">
      <c r="A1" s="4" t="s">
        <v>10</v>
      </c>
      <c r="B1" s="11"/>
      <c r="C1" s="11"/>
    </row>
    <row r="2" spans="1:17" s="5" customFormat="1" ht="18" customHeight="1" x14ac:dyDescent="0.35">
      <c r="A2" s="4" t="s">
        <v>119</v>
      </c>
      <c r="B2" s="11"/>
      <c r="C2" s="11"/>
    </row>
    <row r="3" spans="1:17" s="6" customFormat="1" ht="18" customHeight="1" x14ac:dyDescent="0.3">
      <c r="A3" s="1" t="s">
        <v>49</v>
      </c>
      <c r="B3" s="12"/>
      <c r="C3" s="12"/>
    </row>
    <row r="4" spans="1:17" s="6" customFormat="1" ht="18" customHeight="1" x14ac:dyDescent="0.3">
      <c r="A4" s="1"/>
      <c r="B4" s="12"/>
      <c r="C4" s="12"/>
    </row>
    <row r="5" spans="1:17" ht="18" customHeight="1" x14ac:dyDescent="0.25">
      <c r="A5" s="156"/>
      <c r="B5" s="156"/>
      <c r="C5" s="150" t="s">
        <v>187</v>
      </c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</row>
    <row r="6" spans="1:17" ht="18" customHeight="1" x14ac:dyDescent="0.25">
      <c r="A6" s="32"/>
      <c r="C6" s="32"/>
      <c r="D6" s="97"/>
      <c r="E6" s="97"/>
      <c r="F6" s="97"/>
      <c r="G6" s="97"/>
      <c r="K6" s="32" t="s">
        <v>162</v>
      </c>
      <c r="L6" s="32"/>
      <c r="M6" s="97"/>
      <c r="N6" s="97"/>
    </row>
    <row r="7" spans="1:17" ht="18" customHeight="1" x14ac:dyDescent="0.25">
      <c r="A7" s="32"/>
      <c r="C7" s="32"/>
      <c r="D7" s="97"/>
      <c r="E7" s="97"/>
      <c r="F7" s="97"/>
      <c r="G7" s="97"/>
      <c r="K7" s="32" t="s">
        <v>163</v>
      </c>
      <c r="L7" s="32"/>
      <c r="M7" s="97"/>
      <c r="N7" s="97"/>
    </row>
    <row r="8" spans="1:17" ht="18" customHeight="1" x14ac:dyDescent="0.25">
      <c r="A8" s="32"/>
      <c r="C8" s="32"/>
      <c r="D8" s="97"/>
      <c r="E8" s="97"/>
      <c r="F8" s="97"/>
      <c r="G8" s="157" t="s">
        <v>9</v>
      </c>
      <c r="H8" s="157"/>
      <c r="I8" s="157"/>
      <c r="K8" s="105" t="s">
        <v>164</v>
      </c>
      <c r="L8" s="32"/>
      <c r="M8" s="32" t="s">
        <v>188</v>
      </c>
      <c r="N8" s="97"/>
    </row>
    <row r="9" spans="1:17" ht="18" customHeight="1" x14ac:dyDescent="0.25">
      <c r="A9" s="32"/>
      <c r="B9" s="33"/>
      <c r="C9" s="32" t="s">
        <v>0</v>
      </c>
      <c r="D9" s="32"/>
      <c r="E9" s="32"/>
      <c r="F9" s="32"/>
      <c r="G9" s="32"/>
      <c r="H9" s="32"/>
      <c r="I9" s="32"/>
      <c r="J9" s="32"/>
      <c r="K9" s="32" t="s">
        <v>165</v>
      </c>
      <c r="L9" s="32"/>
      <c r="M9" s="32" t="s">
        <v>189</v>
      </c>
      <c r="N9" s="32"/>
      <c r="O9" s="32" t="s">
        <v>192</v>
      </c>
      <c r="Q9" s="32" t="s">
        <v>31</v>
      </c>
    </row>
    <row r="10" spans="1:17" ht="18" customHeight="1" x14ac:dyDescent="0.25">
      <c r="A10" s="32"/>
      <c r="B10" s="33"/>
      <c r="C10" s="32" t="s">
        <v>66</v>
      </c>
      <c r="D10" s="32"/>
      <c r="E10" s="32"/>
      <c r="F10" s="32"/>
      <c r="G10" s="32"/>
      <c r="H10" s="32"/>
      <c r="I10" s="32"/>
      <c r="J10" s="32"/>
      <c r="K10" s="32" t="s">
        <v>166</v>
      </c>
      <c r="L10" s="32"/>
      <c r="M10" s="32" t="s">
        <v>190</v>
      </c>
      <c r="N10" s="32"/>
      <c r="O10" s="32" t="s">
        <v>193</v>
      </c>
      <c r="Q10" s="32" t="s">
        <v>67</v>
      </c>
    </row>
    <row r="11" spans="1:17" ht="18" customHeight="1" x14ac:dyDescent="0.25">
      <c r="A11" s="32"/>
      <c r="B11" s="33" t="s">
        <v>1</v>
      </c>
      <c r="C11" s="32" t="s">
        <v>56</v>
      </c>
      <c r="D11" s="32"/>
      <c r="E11" s="32" t="s">
        <v>54</v>
      </c>
      <c r="F11" s="32"/>
      <c r="G11" s="32" t="s">
        <v>53</v>
      </c>
      <c r="H11" s="32"/>
      <c r="I11" s="32" t="s">
        <v>2</v>
      </c>
      <c r="J11" s="32"/>
      <c r="K11" s="32" t="s">
        <v>167</v>
      </c>
      <c r="L11" s="32"/>
      <c r="M11" s="32" t="s">
        <v>191</v>
      </c>
      <c r="N11" s="32"/>
      <c r="O11" s="32" t="s">
        <v>194</v>
      </c>
      <c r="Q11" s="32" t="s">
        <v>22</v>
      </c>
    </row>
    <row r="12" spans="1:17" ht="18" customHeight="1" x14ac:dyDescent="0.25">
      <c r="A12" s="2"/>
      <c r="B12" s="33"/>
      <c r="C12" s="33"/>
      <c r="D12" s="151" t="s">
        <v>24</v>
      </c>
      <c r="E12" s="151"/>
      <c r="F12" s="151"/>
      <c r="G12" s="151"/>
      <c r="H12" s="151"/>
      <c r="I12" s="151"/>
      <c r="J12" s="151"/>
      <c r="K12" s="151"/>
      <c r="L12" s="151"/>
      <c r="M12" s="151"/>
      <c r="N12" s="151"/>
    </row>
    <row r="13" spans="1:17" ht="18" customHeight="1" x14ac:dyDescent="0.25">
      <c r="A13" s="26" t="s">
        <v>169</v>
      </c>
      <c r="B13" s="97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</row>
    <row r="14" spans="1:17" ht="18" customHeight="1" x14ac:dyDescent="0.25">
      <c r="A14" s="30" t="s">
        <v>137</v>
      </c>
      <c r="B14" s="135"/>
      <c r="C14" s="61">
        <v>330000</v>
      </c>
      <c r="D14" s="61">
        <v>0</v>
      </c>
      <c r="E14" s="61">
        <v>420491</v>
      </c>
      <c r="F14" s="61">
        <v>0</v>
      </c>
      <c r="G14" s="61">
        <v>33000</v>
      </c>
      <c r="H14" s="67">
        <v>0</v>
      </c>
      <c r="I14" s="61">
        <v>1320520</v>
      </c>
      <c r="J14" s="67">
        <v>0</v>
      </c>
      <c r="K14" s="61">
        <v>0</v>
      </c>
      <c r="L14" s="67"/>
      <c r="M14" s="61">
        <v>2104011</v>
      </c>
      <c r="N14" s="49">
        <v>0</v>
      </c>
      <c r="O14" s="61">
        <v>0</v>
      </c>
      <c r="P14" s="49"/>
      <c r="Q14" s="52">
        <f>SUM(M14:O14)</f>
        <v>2104011</v>
      </c>
    </row>
    <row r="15" spans="1:17" ht="15" customHeight="1" x14ac:dyDescent="0.25"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</row>
    <row r="16" spans="1:17" ht="18" customHeight="1" x14ac:dyDescent="0.25">
      <c r="A16" s="31" t="s">
        <v>172</v>
      </c>
      <c r="B16" s="136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</row>
    <row r="17" spans="1:17" ht="18" customHeight="1" x14ac:dyDescent="0.3">
      <c r="A17" s="106" t="s">
        <v>173</v>
      </c>
      <c r="B17" s="137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</row>
    <row r="18" spans="1:17" ht="18" customHeight="1" x14ac:dyDescent="0.25">
      <c r="A18" s="39" t="s">
        <v>174</v>
      </c>
      <c r="B18" s="145">
        <v>9</v>
      </c>
      <c r="C18" s="59">
        <v>0</v>
      </c>
      <c r="D18" s="24"/>
      <c r="E18" s="59">
        <v>0</v>
      </c>
      <c r="F18" s="24"/>
      <c r="G18" s="59">
        <v>0</v>
      </c>
      <c r="H18" s="24"/>
      <c r="I18" s="67">
        <v>-49500</v>
      </c>
      <c r="J18" s="24"/>
      <c r="K18" s="67">
        <v>0</v>
      </c>
      <c r="L18" s="24"/>
      <c r="M18" s="67">
        <f>SUM(C18:L18)</f>
        <v>-49500</v>
      </c>
      <c r="N18" s="24"/>
      <c r="O18" s="67">
        <v>0</v>
      </c>
      <c r="P18" s="24"/>
      <c r="Q18" s="56">
        <f>SUM(M18:O18)</f>
        <v>-49500</v>
      </c>
    </row>
    <row r="19" spans="1:17" ht="18" customHeight="1" x14ac:dyDescent="0.3">
      <c r="A19" s="106" t="s">
        <v>175</v>
      </c>
      <c r="B19" s="137"/>
      <c r="C19" s="36">
        <f>SUM(C18)</f>
        <v>0</v>
      </c>
      <c r="D19" s="24"/>
      <c r="E19" s="36">
        <f>SUM(E18)</f>
        <v>0</v>
      </c>
      <c r="F19" s="24"/>
      <c r="G19" s="36">
        <f>SUM(G18)</f>
        <v>0</v>
      </c>
      <c r="H19" s="24"/>
      <c r="I19" s="36">
        <f>SUM(I18)</f>
        <v>-49500</v>
      </c>
      <c r="J19" s="24"/>
      <c r="K19" s="36">
        <f>SUM(K18)</f>
        <v>0</v>
      </c>
      <c r="L19" s="24"/>
      <c r="M19" s="36">
        <f>SUM(M18)</f>
        <v>-49500</v>
      </c>
      <c r="N19" s="24"/>
      <c r="O19" s="36">
        <f>SUM(O18)</f>
        <v>0</v>
      </c>
      <c r="P19" s="24"/>
      <c r="Q19" s="36">
        <f>SUM(Q17:Q18)</f>
        <v>-49500</v>
      </c>
    </row>
    <row r="20" spans="1:17" ht="18" customHeight="1" x14ac:dyDescent="0.25"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</row>
    <row r="21" spans="1:17" ht="18" customHeight="1" x14ac:dyDescent="0.25">
      <c r="A21" s="31" t="s">
        <v>43</v>
      </c>
      <c r="B21" s="136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</row>
    <row r="22" spans="1:17" ht="18" customHeight="1" x14ac:dyDescent="0.25">
      <c r="A22" s="39" t="s">
        <v>93</v>
      </c>
      <c r="B22" s="138"/>
      <c r="C22" s="59">
        <v>0</v>
      </c>
      <c r="D22" s="68"/>
      <c r="E22" s="59">
        <v>0</v>
      </c>
      <c r="F22" s="56"/>
      <c r="G22" s="59">
        <v>0</v>
      </c>
      <c r="H22" s="68"/>
      <c r="I22" s="107">
        <f xml:space="preserve"> ' PL6-7 (6M)'!$F$40</f>
        <v>200908</v>
      </c>
      <c r="J22" s="68"/>
      <c r="K22" s="67">
        <v>0</v>
      </c>
      <c r="L22" s="68"/>
      <c r="M22" s="67">
        <f>SUM(C22:L22)</f>
        <v>200908</v>
      </c>
      <c r="N22" s="68"/>
      <c r="O22" s="67">
        <v>0</v>
      </c>
      <c r="P22" s="34"/>
      <c r="Q22" s="95">
        <f t="shared" ref="Q22:Q23" si="0">SUM(M22:O22)</f>
        <v>200908</v>
      </c>
    </row>
    <row r="23" spans="1:17" ht="18" customHeight="1" x14ac:dyDescent="0.25">
      <c r="A23" s="39" t="s">
        <v>44</v>
      </c>
      <c r="B23" s="138"/>
      <c r="C23" s="59">
        <v>0</v>
      </c>
      <c r="D23" s="24"/>
      <c r="E23" s="59">
        <v>0</v>
      </c>
      <c r="F23" s="24"/>
      <c r="G23" s="59">
        <v>0</v>
      </c>
      <c r="H23" s="24"/>
      <c r="I23" s="59">
        <v>0</v>
      </c>
      <c r="J23" s="24"/>
      <c r="K23" s="67">
        <v>-833</v>
      </c>
      <c r="L23" s="24"/>
      <c r="M23" s="67">
        <f>SUM(C23:L23)</f>
        <v>-833</v>
      </c>
      <c r="N23" s="24"/>
      <c r="O23" s="59">
        <v>0</v>
      </c>
      <c r="P23" s="24"/>
      <c r="Q23" s="95">
        <f t="shared" si="0"/>
        <v>-833</v>
      </c>
    </row>
    <row r="24" spans="1:17" ht="18" customHeight="1" x14ac:dyDescent="0.25">
      <c r="A24" s="31" t="s">
        <v>41</v>
      </c>
      <c r="B24" s="136"/>
      <c r="C24" s="36">
        <f>SUM(C22:C23)</f>
        <v>0</v>
      </c>
      <c r="D24" s="24"/>
      <c r="E24" s="36">
        <f>SUM(E22:E23)</f>
        <v>0</v>
      </c>
      <c r="F24" s="24"/>
      <c r="G24" s="36">
        <f>SUM(G22:G23)</f>
        <v>0</v>
      </c>
      <c r="H24" s="24"/>
      <c r="I24" s="36">
        <f>SUM(I22:I23)</f>
        <v>200908</v>
      </c>
      <c r="J24" s="24"/>
      <c r="K24" s="36">
        <f>SUM(K22:K23)</f>
        <v>-833</v>
      </c>
      <c r="L24" s="24"/>
      <c r="M24" s="36">
        <f>SUM(M22:M23)</f>
        <v>200075</v>
      </c>
      <c r="N24" s="24"/>
      <c r="O24" s="36">
        <f>SUM(O22:O23)</f>
        <v>0</v>
      </c>
      <c r="P24" s="24"/>
      <c r="Q24" s="36">
        <f>SUM(Q22:Q23)</f>
        <v>200075</v>
      </c>
    </row>
    <row r="25" spans="1:17" ht="15" customHeight="1" x14ac:dyDescent="0.25">
      <c r="A25" s="30"/>
      <c r="B25" s="135"/>
      <c r="C25" s="52"/>
      <c r="D25" s="49"/>
      <c r="E25" s="52"/>
      <c r="F25" s="49"/>
      <c r="G25" s="52"/>
      <c r="H25" s="49"/>
      <c r="I25" s="52"/>
      <c r="J25" s="49"/>
      <c r="K25" s="49"/>
      <c r="L25" s="49"/>
      <c r="M25" s="52"/>
      <c r="N25" s="49"/>
      <c r="O25" s="52"/>
      <c r="P25" s="49"/>
      <c r="Q25" s="52"/>
    </row>
    <row r="26" spans="1:17" ht="18" customHeight="1" thickBot="1" x14ac:dyDescent="0.3">
      <c r="A26" s="30" t="s">
        <v>168</v>
      </c>
      <c r="B26" s="135"/>
      <c r="C26" s="54">
        <f>C14+C19+C24</f>
        <v>330000</v>
      </c>
      <c r="D26" s="53"/>
      <c r="E26" s="54">
        <f>E14+E19+E24</f>
        <v>420491</v>
      </c>
      <c r="F26" s="53"/>
      <c r="G26" s="54">
        <f>G14+G19+G24</f>
        <v>33000</v>
      </c>
      <c r="H26" s="53"/>
      <c r="I26" s="54">
        <f>I14+I19+I24</f>
        <v>1471928</v>
      </c>
      <c r="J26" s="49"/>
      <c r="K26" s="54">
        <f>SUM(K14,K19,K24)</f>
        <v>-833</v>
      </c>
      <c r="L26" s="49"/>
      <c r="M26" s="54">
        <f>M14+M19+M24</f>
        <v>2254586</v>
      </c>
      <c r="N26" s="49"/>
      <c r="O26" s="54">
        <f>O14+O19+O24</f>
        <v>0</v>
      </c>
      <c r="P26" s="49"/>
      <c r="Q26" s="54">
        <f>Q14+Q19+Q24</f>
        <v>2254586</v>
      </c>
    </row>
    <row r="27" spans="1:17" ht="18" customHeight="1" thickTop="1" x14ac:dyDescent="0.25"/>
    <row r="28" spans="1:17" s="5" customFormat="1" ht="18" customHeight="1" x14ac:dyDescent="0.35">
      <c r="A28" s="4" t="s">
        <v>10</v>
      </c>
      <c r="B28" s="11"/>
      <c r="C28" s="11"/>
    </row>
    <row r="29" spans="1:17" s="5" customFormat="1" ht="18" customHeight="1" x14ac:dyDescent="0.35">
      <c r="A29" s="4" t="s">
        <v>119</v>
      </c>
      <c r="B29" s="11"/>
      <c r="C29" s="11"/>
    </row>
    <row r="30" spans="1:17" s="6" customFormat="1" ht="18" customHeight="1" x14ac:dyDescent="0.3">
      <c r="A30" s="1" t="s">
        <v>49</v>
      </c>
      <c r="B30" s="12"/>
      <c r="C30" s="12"/>
    </row>
    <row r="31" spans="1:17" s="6" customFormat="1" ht="18" customHeight="1" x14ac:dyDescent="0.3">
      <c r="A31" s="1"/>
      <c r="B31" s="12"/>
      <c r="C31" s="12"/>
    </row>
    <row r="32" spans="1:17" ht="18" customHeight="1" x14ac:dyDescent="0.25">
      <c r="A32" s="156"/>
      <c r="B32" s="156"/>
      <c r="C32" s="150" t="s">
        <v>187</v>
      </c>
      <c r="D32" s="150"/>
      <c r="E32" s="150"/>
      <c r="F32" s="150"/>
      <c r="G32" s="150"/>
      <c r="H32" s="150"/>
      <c r="I32" s="150"/>
      <c r="J32" s="150"/>
      <c r="K32" s="150"/>
      <c r="L32" s="150"/>
      <c r="M32" s="150"/>
      <c r="N32" s="150"/>
      <c r="O32" s="150"/>
      <c r="P32" s="150"/>
      <c r="Q32" s="150"/>
    </row>
    <row r="33" spans="1:17" ht="18" customHeight="1" x14ac:dyDescent="0.25">
      <c r="A33" s="32"/>
      <c r="C33" s="32"/>
      <c r="D33" s="97"/>
      <c r="E33" s="97"/>
      <c r="F33" s="97"/>
      <c r="G33" s="97"/>
      <c r="K33" s="32" t="s">
        <v>162</v>
      </c>
      <c r="M33" s="97"/>
      <c r="N33" s="97"/>
    </row>
    <row r="34" spans="1:17" ht="18" customHeight="1" x14ac:dyDescent="0.25">
      <c r="A34" s="32"/>
      <c r="C34" s="32"/>
      <c r="D34" s="97"/>
      <c r="E34" s="97"/>
      <c r="F34" s="97"/>
      <c r="G34" s="97"/>
      <c r="K34" s="32" t="s">
        <v>163</v>
      </c>
      <c r="M34" s="97"/>
      <c r="N34" s="97"/>
    </row>
    <row r="35" spans="1:17" ht="18" customHeight="1" x14ac:dyDescent="0.25">
      <c r="A35" s="32"/>
      <c r="C35" s="32"/>
      <c r="D35" s="97"/>
      <c r="E35" s="97"/>
      <c r="F35" s="97"/>
      <c r="G35" s="157" t="s">
        <v>9</v>
      </c>
      <c r="H35" s="157"/>
      <c r="I35" s="157"/>
      <c r="K35" s="105" t="s">
        <v>164</v>
      </c>
      <c r="M35" s="32" t="s">
        <v>188</v>
      </c>
      <c r="N35" s="97"/>
    </row>
    <row r="36" spans="1:17" ht="18" customHeight="1" x14ac:dyDescent="0.25">
      <c r="A36" s="32"/>
      <c r="B36" s="33"/>
      <c r="C36" s="32" t="s">
        <v>0</v>
      </c>
      <c r="E36" s="32"/>
      <c r="F36" s="32"/>
      <c r="G36" s="32"/>
      <c r="H36" s="32"/>
      <c r="I36" s="32"/>
      <c r="J36" s="32"/>
      <c r="K36" s="32" t="s">
        <v>165</v>
      </c>
      <c r="M36" s="32" t="s">
        <v>189</v>
      </c>
      <c r="O36" s="32" t="s">
        <v>192</v>
      </c>
      <c r="Q36" s="32" t="s">
        <v>31</v>
      </c>
    </row>
    <row r="37" spans="1:17" ht="18" customHeight="1" x14ac:dyDescent="0.25">
      <c r="A37" s="32"/>
      <c r="B37" s="33"/>
      <c r="C37" s="32" t="s">
        <v>66</v>
      </c>
      <c r="E37" s="32"/>
      <c r="F37" s="32"/>
      <c r="G37" s="32"/>
      <c r="H37" s="32"/>
      <c r="I37" s="32"/>
      <c r="J37" s="32"/>
      <c r="K37" s="32" t="s">
        <v>166</v>
      </c>
      <c r="M37" s="32" t="s">
        <v>190</v>
      </c>
      <c r="O37" s="32" t="s">
        <v>193</v>
      </c>
      <c r="Q37" s="32" t="s">
        <v>67</v>
      </c>
    </row>
    <row r="38" spans="1:17" ht="18" customHeight="1" x14ac:dyDescent="0.25">
      <c r="A38" s="32"/>
      <c r="B38" s="33" t="s">
        <v>1</v>
      </c>
      <c r="C38" s="32" t="s">
        <v>56</v>
      </c>
      <c r="E38" s="32" t="s">
        <v>54</v>
      </c>
      <c r="G38" s="32" t="s">
        <v>53</v>
      </c>
      <c r="I38" s="32" t="s">
        <v>2</v>
      </c>
      <c r="K38" s="32" t="s">
        <v>167</v>
      </c>
      <c r="M38" s="32" t="s">
        <v>191</v>
      </c>
      <c r="O38" s="32" t="s">
        <v>194</v>
      </c>
      <c r="Q38" s="32" t="s">
        <v>22</v>
      </c>
    </row>
    <row r="39" spans="1:17" ht="18" customHeight="1" x14ac:dyDescent="0.25">
      <c r="A39" s="2"/>
      <c r="B39" s="33"/>
      <c r="C39" s="33"/>
      <c r="D39" s="151" t="s">
        <v>24</v>
      </c>
      <c r="E39" s="151"/>
      <c r="F39" s="151"/>
      <c r="G39" s="151"/>
      <c r="H39" s="151"/>
      <c r="I39" s="151"/>
      <c r="J39" s="151"/>
      <c r="K39" s="151"/>
      <c r="L39" s="151"/>
      <c r="M39" s="151"/>
      <c r="N39" s="151"/>
    </row>
    <row r="40" spans="1:17" ht="18" customHeight="1" x14ac:dyDescent="0.25">
      <c r="A40" s="26" t="s">
        <v>170</v>
      </c>
      <c r="B40" s="97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</row>
    <row r="41" spans="1:17" ht="18" customHeight="1" x14ac:dyDescent="0.25">
      <c r="A41" s="30" t="s">
        <v>144</v>
      </c>
      <c r="B41" s="135"/>
      <c r="C41" s="61">
        <v>330000</v>
      </c>
      <c r="D41" s="61"/>
      <c r="E41" s="61">
        <v>420491</v>
      </c>
      <c r="F41" s="61"/>
      <c r="G41" s="61">
        <v>33000</v>
      </c>
      <c r="H41" s="67"/>
      <c r="I41" s="61">
        <v>1728893</v>
      </c>
      <c r="J41" s="67">
        <v>0</v>
      </c>
      <c r="K41" s="61">
        <v>0</v>
      </c>
      <c r="L41" s="67"/>
      <c r="M41" s="61">
        <v>2512384</v>
      </c>
      <c r="N41" s="49">
        <v>0</v>
      </c>
      <c r="O41" s="61">
        <v>0</v>
      </c>
      <c r="P41" s="49">
        <v>0</v>
      </c>
      <c r="Q41" s="52">
        <f>SUM(M41:O41)</f>
        <v>2512384</v>
      </c>
    </row>
    <row r="42" spans="1:17" ht="15" customHeight="1" x14ac:dyDescent="0.25"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</row>
    <row r="43" spans="1:17" ht="18" customHeight="1" x14ac:dyDescent="0.25">
      <c r="A43" s="31" t="s">
        <v>172</v>
      </c>
      <c r="B43" s="136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</row>
    <row r="44" spans="1:17" ht="18" customHeight="1" x14ac:dyDescent="0.3">
      <c r="A44" s="106" t="s">
        <v>173</v>
      </c>
      <c r="B44" s="137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</row>
    <row r="45" spans="1:17" ht="18" customHeight="1" x14ac:dyDescent="0.25">
      <c r="A45" s="39" t="s">
        <v>174</v>
      </c>
      <c r="B45" s="145">
        <v>9</v>
      </c>
      <c r="C45" s="116">
        <v>0</v>
      </c>
      <c r="D45" s="123"/>
      <c r="E45" s="116">
        <v>0</v>
      </c>
      <c r="F45" s="123"/>
      <c r="G45" s="116">
        <v>0</v>
      </c>
      <c r="H45" s="123"/>
      <c r="I45" s="116">
        <v>-165000</v>
      </c>
      <c r="J45" s="123"/>
      <c r="K45" s="116">
        <v>0</v>
      </c>
      <c r="L45" s="123"/>
      <c r="M45" s="116">
        <f>SUM(C45:L45)</f>
        <v>-165000</v>
      </c>
      <c r="N45" s="123"/>
      <c r="O45" s="116">
        <v>0</v>
      </c>
      <c r="P45" s="123"/>
      <c r="Q45" s="116">
        <f>SUM(M45:O45)</f>
        <v>-165000</v>
      </c>
    </row>
    <row r="46" spans="1:17" ht="18" customHeight="1" x14ac:dyDescent="0.3">
      <c r="A46" s="106" t="s">
        <v>175</v>
      </c>
      <c r="B46" s="137"/>
      <c r="C46" s="134">
        <f>SUM(C45)</f>
        <v>0</v>
      </c>
      <c r="D46" s="123"/>
      <c r="E46" s="134">
        <f>SUM(E45)</f>
        <v>0</v>
      </c>
      <c r="F46" s="123"/>
      <c r="G46" s="134">
        <f>SUM(G45)</f>
        <v>0</v>
      </c>
      <c r="H46" s="123"/>
      <c r="I46" s="134">
        <f>SUM(I45)</f>
        <v>-165000</v>
      </c>
      <c r="J46" s="123"/>
      <c r="K46" s="134">
        <f>SUM(K45)</f>
        <v>0</v>
      </c>
      <c r="L46" s="123"/>
      <c r="M46" s="134">
        <f>SUM(M45)</f>
        <v>-165000</v>
      </c>
      <c r="N46" s="123"/>
      <c r="O46" s="134">
        <f>SUM(O45)</f>
        <v>0</v>
      </c>
      <c r="P46" s="123"/>
      <c r="Q46" s="134">
        <f>SUM(Q44:Q45)</f>
        <v>-165000</v>
      </c>
    </row>
    <row r="47" spans="1:17" ht="18" customHeight="1" x14ac:dyDescent="0.25"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3"/>
      <c r="Q47" s="113"/>
    </row>
    <row r="48" spans="1:17" ht="18" customHeight="1" x14ac:dyDescent="0.25">
      <c r="A48" s="31" t="s">
        <v>43</v>
      </c>
      <c r="B48" s="136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</row>
    <row r="49" spans="1:17" ht="18" customHeight="1" x14ac:dyDescent="0.25">
      <c r="A49" s="39" t="s">
        <v>147</v>
      </c>
      <c r="B49" s="138"/>
      <c r="C49" s="35">
        <v>0</v>
      </c>
      <c r="D49" s="68"/>
      <c r="E49" s="35">
        <v>0</v>
      </c>
      <c r="F49" s="56"/>
      <c r="G49" s="35">
        <v>0</v>
      </c>
      <c r="H49" s="68"/>
      <c r="I49" s="67">
        <f>' PL6-7 (6M)'!D40</f>
        <v>-30004</v>
      </c>
      <c r="J49" s="68"/>
      <c r="K49" s="68">
        <v>0</v>
      </c>
      <c r="L49" s="68"/>
      <c r="M49" s="67">
        <f>SUM(C49:K49)</f>
        <v>-30004</v>
      </c>
      <c r="N49" s="68"/>
      <c r="O49" s="67">
        <v>0</v>
      </c>
      <c r="P49" s="34"/>
      <c r="Q49" s="95">
        <f t="shared" ref="Q49:Q50" si="1">SUM(M49:O49)</f>
        <v>-30004</v>
      </c>
    </row>
    <row r="50" spans="1:17" ht="18" customHeight="1" x14ac:dyDescent="0.25">
      <c r="A50" s="39" t="s">
        <v>44</v>
      </c>
      <c r="B50" s="138"/>
      <c r="C50" s="59">
        <v>0</v>
      </c>
      <c r="D50" s="24"/>
      <c r="E50" s="59">
        <v>0</v>
      </c>
      <c r="F50" s="24"/>
      <c r="G50" s="59">
        <v>0</v>
      </c>
      <c r="H50" s="24"/>
      <c r="I50" s="56">
        <f>' PL4-5 (3M)'!D44</f>
        <v>0</v>
      </c>
      <c r="J50" s="24"/>
      <c r="K50" s="108">
        <v>0</v>
      </c>
      <c r="L50" s="24"/>
      <c r="M50" s="67">
        <f>SUM(C50:K50)</f>
        <v>0</v>
      </c>
      <c r="N50" s="24"/>
      <c r="O50" s="59">
        <v>0</v>
      </c>
      <c r="P50" s="24"/>
      <c r="Q50" s="95">
        <f t="shared" si="1"/>
        <v>0</v>
      </c>
    </row>
    <row r="51" spans="1:17" ht="18" customHeight="1" x14ac:dyDescent="0.25">
      <c r="A51" s="31" t="s">
        <v>41</v>
      </c>
      <c r="B51" s="136"/>
      <c r="C51" s="36">
        <f>SUM(C49:C50)</f>
        <v>0</v>
      </c>
      <c r="D51" s="24"/>
      <c r="E51" s="36">
        <f>SUM(E49:E50)</f>
        <v>0</v>
      </c>
      <c r="F51" s="24"/>
      <c r="G51" s="36">
        <f>SUM(G49:G50)</f>
        <v>0</v>
      </c>
      <c r="H51" s="24"/>
      <c r="I51" s="36">
        <f>SUM(I49:I50)</f>
        <v>-30004</v>
      </c>
      <c r="J51" s="24"/>
      <c r="K51" s="109"/>
      <c r="L51" s="24"/>
      <c r="M51" s="36">
        <f>SUM(M49:M50)</f>
        <v>-30004</v>
      </c>
      <c r="N51" s="24"/>
      <c r="O51" s="36">
        <f>SUM(O49:O50)</f>
        <v>0</v>
      </c>
      <c r="P51" s="24"/>
      <c r="Q51" s="36">
        <f>SUM(Q49:Q50)</f>
        <v>-30004</v>
      </c>
    </row>
    <row r="52" spans="1:17" ht="15" customHeight="1" x14ac:dyDescent="0.25">
      <c r="A52" s="30"/>
      <c r="B52" s="135"/>
      <c r="C52" s="52"/>
      <c r="D52" s="49"/>
      <c r="E52" s="52"/>
      <c r="F52" s="49"/>
      <c r="G52" s="52"/>
      <c r="H52" s="49"/>
      <c r="I52" s="52"/>
      <c r="J52" s="49"/>
      <c r="K52" s="49"/>
      <c r="L52" s="49"/>
      <c r="M52" s="52"/>
      <c r="N52" s="49"/>
      <c r="O52" s="52"/>
      <c r="P52" s="49"/>
      <c r="Q52" s="52"/>
    </row>
    <row r="53" spans="1:17" ht="18" customHeight="1" thickBot="1" x14ac:dyDescent="0.3">
      <c r="A53" s="30" t="s">
        <v>171</v>
      </c>
      <c r="B53" s="135"/>
      <c r="C53" s="54">
        <f>C41+C51</f>
        <v>330000</v>
      </c>
      <c r="D53" s="53"/>
      <c r="E53" s="54">
        <f>E41+E51</f>
        <v>420491</v>
      </c>
      <c r="F53" s="53"/>
      <c r="G53" s="54">
        <f>G41+G51</f>
        <v>33000</v>
      </c>
      <c r="H53" s="53"/>
      <c r="I53" s="54">
        <f>I41+I51+I46</f>
        <v>1533889</v>
      </c>
      <c r="J53" s="49"/>
      <c r="K53" s="54">
        <f>K41+K51</f>
        <v>0</v>
      </c>
      <c r="L53" s="49"/>
      <c r="M53" s="54">
        <f>M41+M51+M46</f>
        <v>2317380</v>
      </c>
      <c r="N53" s="49"/>
      <c r="O53" s="54">
        <f>O41+O51</f>
        <v>0</v>
      </c>
      <c r="P53" s="49"/>
      <c r="Q53" s="54">
        <f>Q41+Q51+Q46</f>
        <v>2317380</v>
      </c>
    </row>
    <row r="54" spans="1:17" ht="18" customHeight="1" thickTop="1" x14ac:dyDescent="0.25"/>
    <row r="55" spans="1:17" ht="21" customHeight="1" x14ac:dyDescent="0.25">
      <c r="M55" s="98"/>
    </row>
  </sheetData>
  <mergeCells count="8">
    <mergeCell ref="A32:B32"/>
    <mergeCell ref="D39:N39"/>
    <mergeCell ref="A5:B5"/>
    <mergeCell ref="D12:N12"/>
    <mergeCell ref="G8:I8"/>
    <mergeCell ref="C5:Q5"/>
    <mergeCell ref="G35:I35"/>
    <mergeCell ref="C32:Q32"/>
  </mergeCells>
  <phoneticPr fontId="5" type="noConversion"/>
  <conditionalFormatting sqref="C18:C19">
    <cfRule type="expression" priority="30" stopIfTrue="1">
      <formula>"if(E11&gt;0,#,##0;(#,##0),"-")"</formula>
    </cfRule>
  </conditionalFormatting>
  <conditionalFormatting sqref="C22:C24 E22:E24 G22:G24 Q24">
    <cfRule type="expression" priority="48" stopIfTrue="1">
      <formula>"if(E11&gt;0,#,##0;(#,##0),"-")"</formula>
    </cfRule>
  </conditionalFormatting>
  <conditionalFormatting sqref="C45:C46">
    <cfRule type="expression" priority="11" stopIfTrue="1">
      <formula>"if(E11&gt;0,#,##0;(#,##0),"-")"</formula>
    </cfRule>
  </conditionalFormatting>
  <conditionalFormatting sqref="C49:C51 E49:E51 G49:G51 Q51">
    <cfRule type="expression" priority="39" stopIfTrue="1">
      <formula>"if(E11&gt;0,#,##0;(#,##0),"-")"</formula>
    </cfRule>
  </conditionalFormatting>
  <conditionalFormatting sqref="C14:M14">
    <cfRule type="expression" priority="16" stopIfTrue="1">
      <formula>"if(E11&gt;0,#,##0;(#,##0),"-")"</formula>
    </cfRule>
  </conditionalFormatting>
  <conditionalFormatting sqref="C41:M41">
    <cfRule type="expression" priority="14" stopIfTrue="1">
      <formula>"if(E11&gt;0,#,##0;(#,##0),"-")"</formula>
    </cfRule>
  </conditionalFormatting>
  <conditionalFormatting sqref="E18:E19">
    <cfRule type="expression" priority="29" stopIfTrue="1">
      <formula>"if(E11&gt;0,#,##0;(#,##0),"-")"</formula>
    </cfRule>
  </conditionalFormatting>
  <conditionalFormatting sqref="E45:E46">
    <cfRule type="expression" priority="10" stopIfTrue="1">
      <formula>"if(E11&gt;0,#,##0;(#,##0),"-")"</formula>
    </cfRule>
  </conditionalFormatting>
  <conditionalFormatting sqref="G18:G19">
    <cfRule type="expression" priority="28" stopIfTrue="1">
      <formula>"if(E11&gt;0,#,##0;(#,##0),"-")"</formula>
    </cfRule>
  </conditionalFormatting>
  <conditionalFormatting sqref="G45:G46">
    <cfRule type="expression" priority="9" stopIfTrue="1">
      <formula>"if(E11&gt;0,#,##0;(#,##0),"-")"</formula>
    </cfRule>
  </conditionalFormatting>
  <conditionalFormatting sqref="I18:I19">
    <cfRule type="expression" priority="27" stopIfTrue="1">
      <formula>"if(E11&gt;0,#,##0;(#,##0),"-")"</formula>
    </cfRule>
  </conditionalFormatting>
  <conditionalFormatting sqref="I22:I24">
    <cfRule type="expression" priority="15" stopIfTrue="1">
      <formula>"if(E11&gt;0,#,##0;(#,##0),"-")"</formula>
    </cfRule>
  </conditionalFormatting>
  <conditionalFormatting sqref="I45:I46">
    <cfRule type="expression" priority="8" stopIfTrue="1">
      <formula>"if(E11&gt;0,#,##0;(#,##0),"-")"</formula>
    </cfRule>
  </conditionalFormatting>
  <conditionalFormatting sqref="I49:I51">
    <cfRule type="expression" priority="37" stopIfTrue="1">
      <formula>"if(E11&gt;0,#,##0;(#,##0),"-")"</formula>
    </cfRule>
  </conditionalFormatting>
  <conditionalFormatting sqref="K18:K19">
    <cfRule type="expression" priority="24" stopIfTrue="1">
      <formula>"if(E11&gt;0,#,##0;(#,##0),"-")"</formula>
    </cfRule>
  </conditionalFormatting>
  <conditionalFormatting sqref="K22:K24">
    <cfRule type="expression" priority="17" stopIfTrue="1">
      <formula>"if(E11&gt;0,#,##0;(#,##0),"-")"</formula>
    </cfRule>
  </conditionalFormatting>
  <conditionalFormatting sqref="K45:K46">
    <cfRule type="expression" priority="5" stopIfTrue="1">
      <formula>"if(E11&gt;0,#,##0;(#,##0),"-")"</formula>
    </cfRule>
  </conditionalFormatting>
  <conditionalFormatting sqref="M18:M19">
    <cfRule type="expression" priority="26" stopIfTrue="1">
      <formula>"if(E11&gt;0,#,##0;(#,##0),"-")"</formula>
    </cfRule>
  </conditionalFormatting>
  <conditionalFormatting sqref="M22:M24">
    <cfRule type="expression" priority="41" stopIfTrue="1">
      <formula>"if(E11&gt;0,#,##0;(#,##0),"-")"</formula>
    </cfRule>
  </conditionalFormatting>
  <conditionalFormatting sqref="M45:M46">
    <cfRule type="expression" priority="7" stopIfTrue="1">
      <formula>"if(E11&gt;0,#,##0;(#,##0),"-")"</formula>
    </cfRule>
  </conditionalFormatting>
  <conditionalFormatting sqref="M49:M51">
    <cfRule type="expression" priority="35" stopIfTrue="1">
      <formula>"if(E11&gt;0,#,##0;(#,##0),"-")"</formula>
    </cfRule>
  </conditionalFormatting>
  <conditionalFormatting sqref="O18:O19">
    <cfRule type="expression" priority="20" stopIfTrue="1">
      <formula>"if(E11&gt;0,#,##0;(#,##0),"-")"</formula>
    </cfRule>
  </conditionalFormatting>
  <conditionalFormatting sqref="O22:O24">
    <cfRule type="expression" priority="40" stopIfTrue="1">
      <formula>"if(E11&gt;0,#,##0;(#,##0),"-")"</formula>
    </cfRule>
  </conditionalFormatting>
  <conditionalFormatting sqref="O45:O46">
    <cfRule type="expression" priority="1" stopIfTrue="1">
      <formula>"if(E11&gt;0,#,##0;(#,##0),"-")"</formula>
    </cfRule>
  </conditionalFormatting>
  <conditionalFormatting sqref="O49:O51">
    <cfRule type="expression" priority="34" stopIfTrue="1">
      <formula>"if(E11&gt;0,#,##0;(#,##0),"-")"</formula>
    </cfRule>
  </conditionalFormatting>
  <conditionalFormatting sqref="Q18:Q19">
    <cfRule type="expression" priority="21" stopIfTrue="1">
      <formula>"if(E11&gt;0,#,##0;(#,##0),"-")"</formula>
    </cfRule>
  </conditionalFormatting>
  <conditionalFormatting sqref="Q45:Q46">
    <cfRule type="expression" priority="2" stopIfTrue="1">
      <formula>"if(E11&gt;0,#,##0;(#,##0),"-")"</formula>
    </cfRule>
  </conditionalFormatting>
  <pageMargins left="0.7" right="0.7" top="0.48" bottom="0.5" header="0.5" footer="0.5"/>
  <pageSetup paperSize="9" scale="78" firstPageNumber="8" orientation="landscape" useFirstPageNumber="1" r:id="rId1"/>
  <headerFooter alignWithMargins="0">
    <oddFooter>&amp;LThe accompanying notes are an integral part of these interim financial statements.
&amp;C&amp;P</oddFooter>
  </headerFooter>
  <rowBreaks count="2" manualBreakCount="2">
    <brk id="27" max="16" man="1"/>
    <brk id="55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M56"/>
  <sheetViews>
    <sheetView view="pageBreakPreview" topLeftCell="A19" zoomScale="70" zoomScaleNormal="83" zoomScaleSheetLayoutView="70" workbookViewId="0">
      <selection activeCell="G19" sqref="G19"/>
    </sheetView>
  </sheetViews>
  <sheetFormatPr defaultRowHeight="13.8" x14ac:dyDescent="0.25"/>
  <cols>
    <col min="1" max="1" width="51.5546875" customWidth="1"/>
    <col min="2" max="2" width="6.6640625" customWidth="1"/>
    <col min="3" max="3" width="13.6640625" customWidth="1"/>
    <col min="4" max="4" width="1.6640625" customWidth="1"/>
    <col min="5" max="5" width="13.6640625" customWidth="1"/>
    <col min="6" max="6" width="1.6640625" customWidth="1"/>
    <col min="7" max="7" width="13.6640625" customWidth="1"/>
    <col min="8" max="8" width="1.6640625" customWidth="1"/>
    <col min="9" max="9" width="13.6640625" customWidth="1"/>
    <col min="10" max="10" width="1.6640625" customWidth="1"/>
    <col min="11" max="11" width="13.88671875" customWidth="1"/>
    <col min="12" max="12" width="1.6640625" customWidth="1"/>
    <col min="13" max="13" width="13.6640625" customWidth="1"/>
  </cols>
  <sheetData>
    <row r="1" spans="1:13" s="5" customFormat="1" ht="18" customHeight="1" x14ac:dyDescent="0.35">
      <c r="A1" s="4" t="s">
        <v>10</v>
      </c>
      <c r="B1" s="11"/>
    </row>
    <row r="2" spans="1:13" s="5" customFormat="1" ht="18" customHeight="1" x14ac:dyDescent="0.35">
      <c r="A2" s="4" t="s">
        <v>119</v>
      </c>
      <c r="B2" s="11"/>
    </row>
    <row r="3" spans="1:13" s="6" customFormat="1" ht="18" customHeight="1" x14ac:dyDescent="0.3">
      <c r="A3" s="1" t="s">
        <v>49</v>
      </c>
      <c r="B3" s="12"/>
    </row>
    <row r="4" spans="1:13" s="6" customFormat="1" ht="18" customHeight="1" x14ac:dyDescent="0.3">
      <c r="A4" s="1"/>
      <c r="B4" s="12"/>
    </row>
    <row r="5" spans="1:13" ht="18" customHeight="1" x14ac:dyDescent="0.25">
      <c r="A5" s="32"/>
      <c r="B5" s="32"/>
      <c r="C5" s="150" t="s">
        <v>32</v>
      </c>
      <c r="D5" s="150"/>
      <c r="E5" s="150"/>
      <c r="F5" s="150"/>
      <c r="G5" s="150"/>
      <c r="H5" s="150"/>
      <c r="I5" s="150"/>
      <c r="J5" s="150"/>
      <c r="K5" s="150"/>
      <c r="L5" s="150"/>
      <c r="M5" s="150"/>
    </row>
    <row r="6" spans="1:13" ht="18" customHeight="1" x14ac:dyDescent="0.25">
      <c r="A6" s="32"/>
      <c r="B6" s="32"/>
      <c r="C6" s="97"/>
      <c r="D6" s="97"/>
      <c r="E6" s="97"/>
      <c r="F6" s="97"/>
      <c r="K6" s="32" t="s">
        <v>162</v>
      </c>
      <c r="L6" s="97"/>
      <c r="M6" s="97"/>
    </row>
    <row r="7" spans="1:13" ht="18" customHeight="1" x14ac:dyDescent="0.25">
      <c r="A7" s="32"/>
      <c r="B7" s="32"/>
      <c r="C7" s="97"/>
      <c r="D7" s="97"/>
      <c r="E7" s="97"/>
      <c r="F7" s="97"/>
      <c r="K7" s="32" t="s">
        <v>163</v>
      </c>
      <c r="L7" s="97"/>
      <c r="M7" s="97"/>
    </row>
    <row r="8" spans="1:13" ht="18" customHeight="1" x14ac:dyDescent="0.25">
      <c r="A8" s="32"/>
      <c r="B8" s="32"/>
      <c r="C8" s="97"/>
      <c r="D8" s="97"/>
      <c r="E8" s="97"/>
      <c r="F8" s="97"/>
      <c r="G8" s="157" t="s">
        <v>9</v>
      </c>
      <c r="H8" s="157"/>
      <c r="I8" s="157"/>
      <c r="J8" s="27"/>
      <c r="K8" s="105" t="s">
        <v>164</v>
      </c>
      <c r="L8" s="97"/>
      <c r="M8" s="97"/>
    </row>
    <row r="9" spans="1:13" ht="18" customHeight="1" x14ac:dyDescent="0.25">
      <c r="A9" s="32"/>
      <c r="B9" s="33"/>
      <c r="C9" s="32" t="s">
        <v>0</v>
      </c>
      <c r="D9" s="32"/>
      <c r="E9" s="18"/>
      <c r="F9" s="32"/>
      <c r="G9" s="32"/>
      <c r="H9" s="32"/>
      <c r="I9" s="32"/>
      <c r="J9" s="27"/>
      <c r="K9" s="32" t="s">
        <v>165</v>
      </c>
      <c r="L9" s="32"/>
      <c r="M9" s="32" t="s">
        <v>31</v>
      </c>
    </row>
    <row r="10" spans="1:13" ht="18" customHeight="1" x14ac:dyDescent="0.25">
      <c r="A10" s="32"/>
      <c r="B10" s="33"/>
      <c r="C10" s="32" t="s">
        <v>66</v>
      </c>
      <c r="D10" s="32"/>
      <c r="E10" s="32"/>
      <c r="F10" s="32"/>
      <c r="G10" s="32"/>
      <c r="H10" s="32"/>
      <c r="I10" s="32"/>
      <c r="J10" s="27"/>
      <c r="K10" s="32" t="s">
        <v>166</v>
      </c>
      <c r="L10" s="33"/>
      <c r="M10" s="32" t="s">
        <v>67</v>
      </c>
    </row>
    <row r="11" spans="1:13" ht="18" customHeight="1" x14ac:dyDescent="0.25">
      <c r="A11" s="32"/>
      <c r="B11" s="33" t="s">
        <v>1</v>
      </c>
      <c r="C11" s="32" t="s">
        <v>56</v>
      </c>
      <c r="D11" s="32"/>
      <c r="E11" s="32" t="s">
        <v>54</v>
      </c>
      <c r="F11" s="32"/>
      <c r="G11" s="32" t="s">
        <v>53</v>
      </c>
      <c r="H11" s="32"/>
      <c r="I11" s="32" t="s">
        <v>2</v>
      </c>
      <c r="J11" s="32"/>
      <c r="K11" s="32" t="s">
        <v>167</v>
      </c>
      <c r="L11" s="32"/>
      <c r="M11" s="32" t="s">
        <v>22</v>
      </c>
    </row>
    <row r="12" spans="1:13" ht="18" customHeight="1" x14ac:dyDescent="0.25">
      <c r="A12" s="2"/>
      <c r="B12" s="33"/>
      <c r="C12" s="151" t="s">
        <v>24</v>
      </c>
      <c r="D12" s="151"/>
      <c r="E12" s="151"/>
      <c r="F12" s="151"/>
      <c r="G12" s="151"/>
      <c r="H12" s="151"/>
      <c r="I12" s="151"/>
      <c r="J12" s="151"/>
      <c r="K12" s="151"/>
      <c r="L12" s="151"/>
      <c r="M12" s="151"/>
    </row>
    <row r="13" spans="1:13" ht="18" customHeight="1" x14ac:dyDescent="0.25">
      <c r="A13" s="26" t="s">
        <v>169</v>
      </c>
      <c r="B13" s="33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</row>
    <row r="14" spans="1:13" ht="18" customHeight="1" x14ac:dyDescent="0.25">
      <c r="A14" s="30" t="s">
        <v>137</v>
      </c>
      <c r="B14" s="33"/>
      <c r="C14" s="80">
        <v>330000</v>
      </c>
      <c r="D14" s="80"/>
      <c r="E14" s="80">
        <v>420491</v>
      </c>
      <c r="F14" s="80"/>
      <c r="G14" s="80">
        <v>33000</v>
      </c>
      <c r="H14" s="80"/>
      <c r="I14" s="80">
        <v>1284162</v>
      </c>
      <c r="J14" s="68"/>
      <c r="K14" s="61">
        <v>0</v>
      </c>
      <c r="L14" s="68"/>
      <c r="M14" s="52">
        <f>SUM(C14:J14)</f>
        <v>2067653</v>
      </c>
    </row>
    <row r="15" spans="1:13" ht="15" customHeight="1" x14ac:dyDescent="0.25">
      <c r="B15" s="33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</row>
    <row r="16" spans="1:13" ht="18" customHeight="1" x14ac:dyDescent="0.25">
      <c r="A16" s="31" t="s">
        <v>172</v>
      </c>
      <c r="B16" s="33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</row>
    <row r="17" spans="1:13" ht="18" customHeight="1" x14ac:dyDescent="0.3">
      <c r="A17" s="106" t="s">
        <v>173</v>
      </c>
      <c r="B17" s="33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</row>
    <row r="18" spans="1:13" ht="18" customHeight="1" x14ac:dyDescent="0.25">
      <c r="A18" s="39" t="s">
        <v>174</v>
      </c>
      <c r="B18" s="33">
        <v>9</v>
      </c>
      <c r="C18" s="49">
        <v>0</v>
      </c>
      <c r="D18" s="49"/>
      <c r="E18" s="49">
        <v>0</v>
      </c>
      <c r="F18" s="49"/>
      <c r="G18" s="49">
        <v>0</v>
      </c>
      <c r="H18" s="49"/>
      <c r="I18" s="49">
        <v>-49500</v>
      </c>
      <c r="J18" s="49"/>
      <c r="K18" s="49">
        <v>0</v>
      </c>
      <c r="L18" s="49"/>
      <c r="M18" s="67">
        <f>SUM(C18,E18,G18,I18,K18)</f>
        <v>-49500</v>
      </c>
    </row>
    <row r="19" spans="1:13" ht="18" customHeight="1" x14ac:dyDescent="0.3">
      <c r="A19" s="106" t="s">
        <v>175</v>
      </c>
      <c r="B19" s="33"/>
      <c r="C19" s="36">
        <f>SUM(C18)</f>
        <v>0</v>
      </c>
      <c r="D19" s="24"/>
      <c r="E19" s="36">
        <f>SUM(E18)</f>
        <v>0</v>
      </c>
      <c r="F19" s="24"/>
      <c r="G19" s="36">
        <f>SUM(G18)</f>
        <v>0</v>
      </c>
      <c r="H19" s="24"/>
      <c r="I19" s="36">
        <f>SUM(I18)</f>
        <v>-49500</v>
      </c>
      <c r="J19" s="24"/>
      <c r="K19" s="36">
        <f>SUM(K18)</f>
        <v>0</v>
      </c>
      <c r="L19" s="24"/>
      <c r="M19" s="36">
        <f>SUM(M18)</f>
        <v>-49500</v>
      </c>
    </row>
    <row r="20" spans="1:13" ht="17.55" customHeight="1" x14ac:dyDescent="0.25">
      <c r="B20" s="33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</row>
    <row r="21" spans="1:13" ht="18" customHeight="1" x14ac:dyDescent="0.25">
      <c r="A21" s="31" t="s">
        <v>43</v>
      </c>
      <c r="B21" s="33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</row>
    <row r="22" spans="1:13" ht="18" customHeight="1" x14ac:dyDescent="0.25">
      <c r="A22" s="39" t="s">
        <v>93</v>
      </c>
      <c r="B22" s="33"/>
      <c r="C22" s="56">
        <v>0</v>
      </c>
      <c r="D22" s="68"/>
      <c r="E22" s="56">
        <v>0</v>
      </c>
      <c r="F22" s="56"/>
      <c r="G22" s="56">
        <v>0</v>
      </c>
      <c r="H22" s="68"/>
      <c r="I22" s="56">
        <f>' PL6-7 (6M)'!J40</f>
        <v>198599</v>
      </c>
      <c r="J22" s="68"/>
      <c r="K22" s="56">
        <v>0</v>
      </c>
      <c r="L22" s="68"/>
      <c r="M22" s="56">
        <f>SUM(C22:K22)</f>
        <v>198599</v>
      </c>
    </row>
    <row r="23" spans="1:13" ht="18" customHeight="1" x14ac:dyDescent="0.25">
      <c r="A23" s="39" t="s">
        <v>44</v>
      </c>
      <c r="B23" s="33"/>
      <c r="C23" s="56">
        <v>0</v>
      </c>
      <c r="D23" s="24"/>
      <c r="E23" s="56">
        <v>0</v>
      </c>
      <c r="F23" s="24"/>
      <c r="G23" s="56">
        <v>0</v>
      </c>
      <c r="H23" s="24"/>
      <c r="I23" s="56">
        <v>0</v>
      </c>
      <c r="J23" s="24"/>
      <c r="K23" s="59">
        <v>-833</v>
      </c>
      <c r="L23" s="24"/>
      <c r="M23" s="56">
        <f>SUM(C23:K23)</f>
        <v>-833</v>
      </c>
    </row>
    <row r="24" spans="1:13" ht="18" customHeight="1" x14ac:dyDescent="0.25">
      <c r="A24" s="31" t="s">
        <v>41</v>
      </c>
      <c r="B24" s="33"/>
      <c r="C24" s="36">
        <f>SUM(C22:C23)</f>
        <v>0</v>
      </c>
      <c r="D24" s="24"/>
      <c r="E24" s="36">
        <f>SUM(E22:E23)</f>
        <v>0</v>
      </c>
      <c r="F24" s="24"/>
      <c r="G24" s="36">
        <f>SUM(G22:G23)</f>
        <v>0</v>
      </c>
      <c r="H24" s="24"/>
      <c r="I24" s="36">
        <f>SUM(I22:I23)</f>
        <v>198599</v>
      </c>
      <c r="J24" s="24"/>
      <c r="K24" s="36">
        <f>SUM(K22:K23)</f>
        <v>-833</v>
      </c>
      <c r="L24" s="24"/>
      <c r="M24" s="36">
        <f>SUM(M22:M23)</f>
        <v>197766</v>
      </c>
    </row>
    <row r="25" spans="1:13" ht="15.45" customHeight="1" x14ac:dyDescent="0.25">
      <c r="A25" s="30"/>
      <c r="B25" s="33"/>
      <c r="C25" s="52"/>
      <c r="D25" s="49"/>
      <c r="E25" s="52"/>
      <c r="F25" s="49"/>
      <c r="G25" s="52"/>
      <c r="H25" s="49"/>
      <c r="I25" s="52"/>
      <c r="J25" s="49"/>
      <c r="K25" s="49"/>
      <c r="L25" s="49"/>
      <c r="M25" s="52"/>
    </row>
    <row r="26" spans="1:13" ht="18" customHeight="1" thickBot="1" x14ac:dyDescent="0.3">
      <c r="A26" s="30" t="s">
        <v>168</v>
      </c>
      <c r="B26" s="33"/>
      <c r="C26" s="54">
        <f>SUM(C14,C19,C24)</f>
        <v>330000</v>
      </c>
      <c r="D26" s="49"/>
      <c r="E26" s="54">
        <f>SUM(E14,E19,E24)</f>
        <v>420491</v>
      </c>
      <c r="F26" s="49"/>
      <c r="G26" s="54">
        <f>SUM(G14,G19,G24)</f>
        <v>33000</v>
      </c>
      <c r="H26" s="49"/>
      <c r="I26" s="54">
        <f>SUM(I14,I19,I24)</f>
        <v>1433261</v>
      </c>
      <c r="J26" s="49"/>
      <c r="K26" s="54">
        <f>SUM(K14,K19,K24)</f>
        <v>-833</v>
      </c>
      <c r="L26" s="49"/>
      <c r="M26" s="54">
        <f>SUM(M14,M19,M24)</f>
        <v>2215919</v>
      </c>
    </row>
    <row r="27" spans="1:13" ht="14.4" thickTop="1" x14ac:dyDescent="0.25"/>
    <row r="28" spans="1:13" s="5" customFormat="1" ht="18" customHeight="1" x14ac:dyDescent="0.35">
      <c r="A28" s="4" t="s">
        <v>10</v>
      </c>
      <c r="B28" s="11"/>
    </row>
    <row r="29" spans="1:13" s="5" customFormat="1" ht="18" customHeight="1" x14ac:dyDescent="0.35">
      <c r="A29" s="4" t="s">
        <v>119</v>
      </c>
      <c r="B29" s="11"/>
    </row>
    <row r="30" spans="1:13" s="6" customFormat="1" ht="18" customHeight="1" x14ac:dyDescent="0.3">
      <c r="A30" s="1" t="s">
        <v>49</v>
      </c>
      <c r="B30" s="12"/>
    </row>
    <row r="31" spans="1:13" s="6" customFormat="1" ht="18" customHeight="1" x14ac:dyDescent="0.3">
      <c r="A31" s="1"/>
      <c r="B31" s="12"/>
    </row>
    <row r="32" spans="1:13" ht="18" customHeight="1" x14ac:dyDescent="0.25">
      <c r="A32" s="32"/>
      <c r="B32" s="32"/>
      <c r="C32" s="150" t="s">
        <v>32</v>
      </c>
      <c r="D32" s="150"/>
      <c r="E32" s="150"/>
      <c r="F32" s="150"/>
      <c r="G32" s="150"/>
      <c r="H32" s="150"/>
      <c r="I32" s="150"/>
      <c r="J32" s="150"/>
      <c r="K32" s="150"/>
      <c r="L32" s="150"/>
      <c r="M32" s="150"/>
    </row>
    <row r="33" spans="1:13" ht="18" customHeight="1" x14ac:dyDescent="0.25">
      <c r="A33" s="32"/>
      <c r="B33" s="32"/>
      <c r="C33" s="97"/>
      <c r="D33" s="97"/>
      <c r="E33" s="97"/>
      <c r="F33" s="97"/>
      <c r="K33" s="32" t="s">
        <v>162</v>
      </c>
      <c r="L33" s="97"/>
      <c r="M33" s="97"/>
    </row>
    <row r="34" spans="1:13" ht="18" customHeight="1" x14ac:dyDescent="0.25">
      <c r="A34" s="32"/>
      <c r="B34" s="32"/>
      <c r="C34" s="97"/>
      <c r="D34" s="97"/>
      <c r="E34" s="97"/>
      <c r="F34" s="97"/>
      <c r="K34" s="32" t="s">
        <v>163</v>
      </c>
      <c r="L34" s="97"/>
      <c r="M34" s="97"/>
    </row>
    <row r="35" spans="1:13" ht="18" customHeight="1" x14ac:dyDescent="0.25">
      <c r="A35" s="32"/>
      <c r="B35" s="32"/>
      <c r="C35" s="97"/>
      <c r="D35" s="97"/>
      <c r="E35" s="97"/>
      <c r="F35" s="97"/>
      <c r="G35" s="157" t="s">
        <v>9</v>
      </c>
      <c r="H35" s="157"/>
      <c r="I35" s="157"/>
      <c r="J35" s="27"/>
      <c r="K35" s="105" t="s">
        <v>164</v>
      </c>
      <c r="L35" s="97"/>
      <c r="M35" s="97"/>
    </row>
    <row r="36" spans="1:13" ht="18" customHeight="1" x14ac:dyDescent="0.25">
      <c r="A36" s="32"/>
      <c r="B36" s="33"/>
      <c r="C36" s="32" t="s">
        <v>0</v>
      </c>
      <c r="D36" s="32"/>
      <c r="E36" s="18"/>
      <c r="F36" s="32"/>
      <c r="G36" s="32"/>
      <c r="H36" s="32"/>
      <c r="I36" s="32"/>
      <c r="J36" s="27"/>
      <c r="K36" s="32" t="s">
        <v>165</v>
      </c>
      <c r="L36" s="32"/>
      <c r="M36" s="32" t="s">
        <v>31</v>
      </c>
    </row>
    <row r="37" spans="1:13" ht="18" customHeight="1" x14ac:dyDescent="0.25">
      <c r="A37" s="32"/>
      <c r="B37" s="33"/>
      <c r="C37" s="32" t="s">
        <v>66</v>
      </c>
      <c r="D37" s="32"/>
      <c r="E37" s="32"/>
      <c r="F37" s="32"/>
      <c r="G37" s="32"/>
      <c r="H37" s="32"/>
      <c r="I37" s="32"/>
      <c r="J37" s="27"/>
      <c r="K37" s="32" t="s">
        <v>166</v>
      </c>
      <c r="L37" s="33"/>
      <c r="M37" s="32" t="s">
        <v>67</v>
      </c>
    </row>
    <row r="38" spans="1:13" ht="18" customHeight="1" x14ac:dyDescent="0.25">
      <c r="A38" s="32"/>
      <c r="B38" s="32" t="s">
        <v>1</v>
      </c>
      <c r="C38" s="32" t="s">
        <v>56</v>
      </c>
      <c r="D38" s="32"/>
      <c r="E38" s="32" t="s">
        <v>54</v>
      </c>
      <c r="F38" s="32"/>
      <c r="G38" s="32" t="s">
        <v>53</v>
      </c>
      <c r="H38" s="32"/>
      <c r="I38" s="32" t="s">
        <v>2</v>
      </c>
      <c r="J38" s="32"/>
      <c r="K38" s="32" t="s">
        <v>167</v>
      </c>
      <c r="L38" s="32"/>
      <c r="M38" s="32" t="s">
        <v>22</v>
      </c>
    </row>
    <row r="39" spans="1:13" ht="18" customHeight="1" x14ac:dyDescent="0.25">
      <c r="A39" s="2"/>
      <c r="B39" s="33"/>
      <c r="C39" s="151" t="s">
        <v>24</v>
      </c>
      <c r="D39" s="151"/>
      <c r="E39" s="151"/>
      <c r="F39" s="151"/>
      <c r="G39" s="151"/>
      <c r="H39" s="151"/>
      <c r="I39" s="151"/>
      <c r="J39" s="151"/>
      <c r="K39" s="151"/>
      <c r="L39" s="151"/>
      <c r="M39" s="151"/>
    </row>
    <row r="40" spans="1:13" ht="18" customHeight="1" x14ac:dyDescent="0.25">
      <c r="A40" s="26" t="s">
        <v>170</v>
      </c>
      <c r="B40" s="33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</row>
    <row r="41" spans="1:13" ht="18" customHeight="1" x14ac:dyDescent="0.25">
      <c r="A41" s="30" t="s">
        <v>144</v>
      </c>
      <c r="B41" s="33"/>
      <c r="C41" s="80">
        <v>330000</v>
      </c>
      <c r="D41" s="80"/>
      <c r="E41" s="80">
        <v>420491</v>
      </c>
      <c r="F41" s="80"/>
      <c r="G41" s="80">
        <v>33000</v>
      </c>
      <c r="H41" s="80"/>
      <c r="I41" s="80">
        <v>1686450</v>
      </c>
      <c r="J41" s="68"/>
      <c r="K41" s="61">
        <v>0</v>
      </c>
      <c r="L41" s="68"/>
      <c r="M41" s="52">
        <f>SUM(C41:K41)</f>
        <v>2469941</v>
      </c>
    </row>
    <row r="42" spans="1:13" ht="15.45" customHeight="1" x14ac:dyDescent="0.25">
      <c r="B42" s="33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</row>
    <row r="43" spans="1:13" ht="18" customHeight="1" x14ac:dyDescent="0.25">
      <c r="A43" s="31" t="s">
        <v>172</v>
      </c>
      <c r="B43" s="3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</row>
    <row r="44" spans="1:13" ht="18" customHeight="1" x14ac:dyDescent="0.3">
      <c r="A44" s="106" t="s">
        <v>173</v>
      </c>
      <c r="B44" s="3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</row>
    <row r="45" spans="1:13" ht="18" customHeight="1" x14ac:dyDescent="0.25">
      <c r="A45" s="39" t="s">
        <v>174</v>
      </c>
      <c r="B45" s="33">
        <v>9</v>
      </c>
      <c r="C45" s="113">
        <v>0</v>
      </c>
      <c r="D45" s="113"/>
      <c r="E45" s="113">
        <v>0</v>
      </c>
      <c r="F45" s="113"/>
      <c r="G45" s="113">
        <v>0</v>
      </c>
      <c r="H45" s="113"/>
      <c r="I45" s="113">
        <v>-165000</v>
      </c>
      <c r="J45" s="113"/>
      <c r="K45" s="113">
        <v>0</v>
      </c>
      <c r="L45" s="113"/>
      <c r="M45" s="116">
        <f>SUM(C45,E45,G45,I45,K45)</f>
        <v>-165000</v>
      </c>
    </row>
    <row r="46" spans="1:13" ht="18" customHeight="1" x14ac:dyDescent="0.3">
      <c r="A46" s="106" t="s">
        <v>175</v>
      </c>
      <c r="B46" s="33"/>
      <c r="C46" s="134">
        <f>SUM(C45)</f>
        <v>0</v>
      </c>
      <c r="D46" s="123"/>
      <c r="E46" s="134">
        <f>SUM(E45)</f>
        <v>0</v>
      </c>
      <c r="F46" s="123"/>
      <c r="G46" s="134">
        <f>SUM(G45)</f>
        <v>0</v>
      </c>
      <c r="H46" s="123"/>
      <c r="I46" s="134">
        <f>SUM(I45)</f>
        <v>-165000</v>
      </c>
      <c r="J46" s="123"/>
      <c r="K46" s="134">
        <f>SUM(K45)</f>
        <v>0</v>
      </c>
      <c r="L46" s="123"/>
      <c r="M46" s="134">
        <f>SUM(M45)</f>
        <v>-165000</v>
      </c>
    </row>
    <row r="47" spans="1:13" ht="15" customHeight="1" x14ac:dyDescent="0.25">
      <c r="B47" s="33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</row>
    <row r="48" spans="1:13" ht="18" customHeight="1" x14ac:dyDescent="0.25">
      <c r="A48" s="31" t="s">
        <v>43</v>
      </c>
      <c r="B48" s="33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</row>
    <row r="49" spans="1:13" ht="18" customHeight="1" x14ac:dyDescent="0.25">
      <c r="A49" s="39" t="s">
        <v>147</v>
      </c>
      <c r="B49" s="33"/>
      <c r="C49" s="56">
        <v>0</v>
      </c>
      <c r="D49" s="68"/>
      <c r="E49" s="56">
        <v>0</v>
      </c>
      <c r="F49" s="56"/>
      <c r="G49" s="56">
        <v>0</v>
      </c>
      <c r="H49" s="68"/>
      <c r="I49" s="56">
        <f>' PL6-7 (6M)'!H40</f>
        <v>-33263</v>
      </c>
      <c r="J49" s="68"/>
      <c r="K49" s="68">
        <v>0</v>
      </c>
      <c r="L49" s="68"/>
      <c r="M49" s="56">
        <f>SUM(C49:J49)</f>
        <v>-33263</v>
      </c>
    </row>
    <row r="50" spans="1:13" ht="18" customHeight="1" x14ac:dyDescent="0.25">
      <c r="A50" s="39" t="s">
        <v>44</v>
      </c>
      <c r="B50" s="33"/>
      <c r="C50" s="56">
        <v>0</v>
      </c>
      <c r="D50" s="24"/>
      <c r="E50" s="56">
        <v>0</v>
      </c>
      <c r="F50" s="24"/>
      <c r="G50" s="56">
        <v>0</v>
      </c>
      <c r="H50" s="24"/>
      <c r="I50" s="56">
        <v>0</v>
      </c>
      <c r="J50" s="24"/>
      <c r="K50" s="108">
        <v>0</v>
      </c>
      <c r="L50" s="108"/>
      <c r="M50" s="110">
        <f t="shared" ref="M50:M51" si="0">SUM(C50:J50)</f>
        <v>0</v>
      </c>
    </row>
    <row r="51" spans="1:13" ht="18" customHeight="1" x14ac:dyDescent="0.25">
      <c r="A51" s="31" t="s">
        <v>41</v>
      </c>
      <c r="B51" s="33"/>
      <c r="C51" s="36">
        <f>SUM(C49:C50)</f>
        <v>0</v>
      </c>
      <c r="D51" s="24"/>
      <c r="E51" s="36">
        <f>SUM(E49:E50)</f>
        <v>0</v>
      </c>
      <c r="F51" s="24"/>
      <c r="G51" s="36">
        <f>SUM(G49:G50)</f>
        <v>0</v>
      </c>
      <c r="H51" s="24"/>
      <c r="I51" s="36">
        <f>SUM(I49:I50)</f>
        <v>-33263</v>
      </c>
      <c r="J51" s="24"/>
      <c r="K51" s="36">
        <f>SUM(K49:K50)</f>
        <v>0</v>
      </c>
      <c r="L51" s="108"/>
      <c r="M51" s="127">
        <f t="shared" si="0"/>
        <v>-33263</v>
      </c>
    </row>
    <row r="52" spans="1:13" ht="15" customHeight="1" x14ac:dyDescent="0.25">
      <c r="A52" s="30"/>
      <c r="B52" s="33"/>
      <c r="C52" s="52"/>
      <c r="D52" s="49"/>
      <c r="E52" s="52"/>
      <c r="F52" s="49"/>
      <c r="G52" s="52"/>
      <c r="H52" s="49"/>
      <c r="I52" s="52"/>
      <c r="J52" s="49"/>
      <c r="K52" s="49"/>
      <c r="L52" s="49"/>
      <c r="M52" s="52"/>
    </row>
    <row r="53" spans="1:13" ht="18" customHeight="1" thickBot="1" x14ac:dyDescent="0.3">
      <c r="A53" s="30" t="s">
        <v>171</v>
      </c>
      <c r="B53" s="33"/>
      <c r="C53" s="54">
        <f>SUM(C41,C51)</f>
        <v>330000</v>
      </c>
      <c r="D53" s="49"/>
      <c r="E53" s="54">
        <f>SUM(E41,E51)</f>
        <v>420491</v>
      </c>
      <c r="F53" s="49"/>
      <c r="G53" s="54">
        <f>SUM(G41,G51)</f>
        <v>33000</v>
      </c>
      <c r="H53" s="49"/>
      <c r="I53" s="54">
        <f>SUM(I41,I51,I46)</f>
        <v>1488187</v>
      </c>
      <c r="J53" s="49"/>
      <c r="K53" s="54">
        <f>SUM(K41,K51)</f>
        <v>0</v>
      </c>
      <c r="L53" s="49"/>
      <c r="M53" s="54">
        <f>SUM(M41,M51,M46)</f>
        <v>2271678</v>
      </c>
    </row>
    <row r="54" spans="1:13" ht="14.4" thickTop="1" x14ac:dyDescent="0.25"/>
    <row r="55" spans="1:13" x14ac:dyDescent="0.25">
      <c r="M55" s="98"/>
    </row>
    <row r="56" spans="1:13" hidden="1" x14ac:dyDescent="0.25">
      <c r="I56" s="98">
        <f>I53-'BS-2-3'!G79</f>
        <v>0</v>
      </c>
      <c r="M56" s="98">
        <f>M53-'BS-2-3'!G82</f>
        <v>0</v>
      </c>
    </row>
  </sheetData>
  <mergeCells count="6">
    <mergeCell ref="G35:I35"/>
    <mergeCell ref="C39:M39"/>
    <mergeCell ref="C5:M5"/>
    <mergeCell ref="C12:M12"/>
    <mergeCell ref="G8:I8"/>
    <mergeCell ref="C32:M32"/>
  </mergeCells>
  <phoneticPr fontId="5" type="noConversion"/>
  <conditionalFormatting sqref="C19 E19 G19">
    <cfRule type="expression" priority="18" stopIfTrue="1">
      <formula>"if(E11&gt;0,#,##0;(#,##0),"-")"</formula>
    </cfRule>
  </conditionalFormatting>
  <conditionalFormatting sqref="C22:C24">
    <cfRule type="expression" priority="33" stopIfTrue="1">
      <formula>"if(E11&gt;0,#,##0;(#,##0),"-")"</formula>
    </cfRule>
  </conditionalFormatting>
  <conditionalFormatting sqref="C46 E46 G46">
    <cfRule type="expression" priority="5" stopIfTrue="1">
      <formula>"if(E11&gt;0,#,##0;(#,##0),"-")"</formula>
    </cfRule>
  </conditionalFormatting>
  <conditionalFormatting sqref="C49:C51">
    <cfRule type="expression" priority="21" stopIfTrue="1">
      <formula>"if(E11&gt;0,#,##0;(#,##0),"-")"</formula>
    </cfRule>
  </conditionalFormatting>
  <conditionalFormatting sqref="C14:I14">
    <cfRule type="expression" priority="72" stopIfTrue="1">
      <formula>"if(E11&gt;0,#,##0;(#,##0),"-")"</formula>
    </cfRule>
  </conditionalFormatting>
  <conditionalFormatting sqref="C41:I41">
    <cfRule type="expression" priority="30" stopIfTrue="1">
      <formula>"if(E11&gt;0,#,##0;(#,##0),"-")"</formula>
    </cfRule>
  </conditionalFormatting>
  <conditionalFormatting sqref="E22:E24">
    <cfRule type="expression" priority="34" stopIfTrue="1">
      <formula>"if(E11&gt;0,#,##0;(#,##0),"-")"</formula>
    </cfRule>
  </conditionalFormatting>
  <conditionalFormatting sqref="E49:E51">
    <cfRule type="expression" priority="22" stopIfTrue="1">
      <formula>"if(E11&gt;0,#,##0;(#,##0),"-")"</formula>
    </cfRule>
  </conditionalFormatting>
  <conditionalFormatting sqref="G22:G24">
    <cfRule type="expression" priority="35" stopIfTrue="1">
      <formula>"if(E11&gt;0,#,##0;(#,##0),"-")"</formula>
    </cfRule>
  </conditionalFormatting>
  <conditionalFormatting sqref="G49:G51">
    <cfRule type="expression" priority="23" stopIfTrue="1">
      <formula>"if(E11&gt;0,#,##0;(#,##0),"-")"</formula>
    </cfRule>
  </conditionalFormatting>
  <conditionalFormatting sqref="I19">
    <cfRule type="expression" priority="17" stopIfTrue="1">
      <formula>"if(E11&gt;0,#,##0;(#,##0),"-")"</formula>
    </cfRule>
  </conditionalFormatting>
  <conditionalFormatting sqref="I22:I24">
    <cfRule type="expression" priority="13" stopIfTrue="1">
      <formula>"if(E11&gt;0,#,##0;(#,##0),"-")"</formula>
    </cfRule>
  </conditionalFormatting>
  <conditionalFormatting sqref="I46">
    <cfRule type="expression" priority="4" stopIfTrue="1">
      <formula>"if(E11&gt;0,#,##0;(#,##0),"-")"</formula>
    </cfRule>
  </conditionalFormatting>
  <conditionalFormatting sqref="I49:I51">
    <cfRule type="expression" priority="24" stopIfTrue="1">
      <formula>"if(E11&gt;0,#,##0;(#,##0),"-")"</formula>
    </cfRule>
  </conditionalFormatting>
  <conditionalFormatting sqref="K14">
    <cfRule type="expression" priority="19" stopIfTrue="1">
      <formula>"if(E11&gt;0,#,##0;(#,##0),"-")"</formula>
    </cfRule>
  </conditionalFormatting>
  <conditionalFormatting sqref="K19">
    <cfRule type="expression" priority="15" stopIfTrue="1">
      <formula>"if(E11&gt;0,#,##0;(#,##0),"-")"</formula>
    </cfRule>
  </conditionalFormatting>
  <conditionalFormatting sqref="K22:K24">
    <cfRule type="expression" priority="8" stopIfTrue="1">
      <formula>"if(E11&gt;0,#,##0;(#,##0),"-")"</formula>
    </cfRule>
  </conditionalFormatting>
  <conditionalFormatting sqref="K41">
    <cfRule type="expression" priority="7" stopIfTrue="1">
      <formula>"if(E11&gt;0,#,##0;(#,##0),"-")"</formula>
    </cfRule>
  </conditionalFormatting>
  <conditionalFormatting sqref="K46">
    <cfRule type="expression" priority="2" stopIfTrue="1">
      <formula>"if(E11&gt;0,#,##0;(#,##0),"-")"</formula>
    </cfRule>
  </conditionalFormatting>
  <conditionalFormatting sqref="K51">
    <cfRule type="expression" priority="6" stopIfTrue="1">
      <formula>"if(E11&gt;0,#,##0;(#,##0),"-")"</formula>
    </cfRule>
  </conditionalFormatting>
  <conditionalFormatting sqref="M18:M19">
    <cfRule type="expression" priority="14" stopIfTrue="1">
      <formula>"if(E11&gt;0,#,##0;(#,##0),"-")"</formula>
    </cfRule>
  </conditionalFormatting>
  <conditionalFormatting sqref="M22:M24">
    <cfRule type="expression" priority="32" stopIfTrue="1">
      <formula>"if(E11&gt;0,#,##0;(#,##0),"-")"</formula>
    </cfRule>
  </conditionalFormatting>
  <conditionalFormatting sqref="M45:M46">
    <cfRule type="expression" priority="1" stopIfTrue="1">
      <formula>"if(E11&gt;0,#,##0;(#,##0),"-")"</formula>
    </cfRule>
  </conditionalFormatting>
  <conditionalFormatting sqref="M49:M51">
    <cfRule type="expression" priority="20" stopIfTrue="1">
      <formula>"if(E11&gt;0,#,##0;(#,##0),"-")"</formula>
    </cfRule>
  </conditionalFormatting>
  <pageMargins left="0.7" right="0.7" top="0.48" bottom="0.5" header="0.5" footer="0.5"/>
  <pageSetup paperSize="9" scale="83" firstPageNumber="10" orientation="landscape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85"/>
  <sheetViews>
    <sheetView view="pageBreakPreview" topLeftCell="A57" zoomScale="80" zoomScaleNormal="90" zoomScaleSheetLayoutView="80" workbookViewId="0">
      <selection activeCell="N68" sqref="N68"/>
    </sheetView>
  </sheetViews>
  <sheetFormatPr defaultColWidth="9.109375" defaultRowHeight="20.399999999999999" customHeight="1" x14ac:dyDescent="0.25"/>
  <cols>
    <col min="1" max="1" width="62.5546875" style="15" bestFit="1" customWidth="1"/>
    <col min="2" max="2" width="11.6640625" style="15" bestFit="1" customWidth="1"/>
    <col min="3" max="3" width="1.109375" style="15" customWidth="1"/>
    <col min="4" max="4" width="10.88671875" style="15" customWidth="1"/>
    <col min="5" max="5" width="1.109375" style="15" customWidth="1"/>
    <col min="6" max="6" width="10.88671875" style="15" customWidth="1"/>
    <col min="7" max="7" width="1.109375" style="15" customWidth="1"/>
    <col min="8" max="8" width="10.88671875" style="15" customWidth="1"/>
    <col min="9" max="9" width="9.109375" style="15"/>
    <col min="10" max="10" width="0" style="15" hidden="1" customWidth="1"/>
    <col min="11" max="16384" width="9.109375" style="15"/>
  </cols>
  <sheetData>
    <row r="1" spans="1:8" s="13" customFormat="1" ht="20.399999999999999" customHeight="1" x14ac:dyDescent="0.35">
      <c r="A1" s="4" t="s">
        <v>10</v>
      </c>
    </row>
    <row r="2" spans="1:8" s="13" customFormat="1" ht="20.399999999999999" customHeight="1" x14ac:dyDescent="0.35">
      <c r="A2" s="4" t="s">
        <v>119</v>
      </c>
    </row>
    <row r="3" spans="1:8" s="14" customFormat="1" ht="20.399999999999999" customHeight="1" x14ac:dyDescent="0.3">
      <c r="A3" s="1" t="s">
        <v>50</v>
      </c>
    </row>
    <row r="4" spans="1:8" ht="20.399999999999999" customHeight="1" x14ac:dyDescent="0.25">
      <c r="A4" s="2"/>
    </row>
    <row r="5" spans="1:8" s="3" customFormat="1" ht="20.399999999999999" customHeight="1" x14ac:dyDescent="0.25">
      <c r="A5" s="2"/>
      <c r="B5" s="150" t="s">
        <v>8</v>
      </c>
      <c r="C5" s="150"/>
      <c r="D5" s="150"/>
      <c r="E5" s="97"/>
      <c r="F5" s="150" t="s">
        <v>30</v>
      </c>
      <c r="G5" s="150"/>
      <c r="H5" s="150"/>
    </row>
    <row r="6" spans="1:8" s="3" customFormat="1" ht="20.399999999999999" customHeight="1" x14ac:dyDescent="0.25">
      <c r="A6" s="25"/>
      <c r="B6" s="150" t="s">
        <v>29</v>
      </c>
      <c r="C6" s="150"/>
      <c r="D6" s="150"/>
      <c r="E6" s="2"/>
      <c r="F6" s="150" t="s">
        <v>29</v>
      </c>
      <c r="G6" s="150"/>
      <c r="H6" s="150"/>
    </row>
    <row r="7" spans="1:8" s="3" customFormat="1" ht="20.399999999999999" customHeight="1" x14ac:dyDescent="0.25">
      <c r="A7" s="25"/>
      <c r="B7" s="156" t="s">
        <v>176</v>
      </c>
      <c r="C7" s="156"/>
      <c r="D7" s="156"/>
      <c r="E7" s="2"/>
      <c r="F7" s="156" t="s">
        <v>176</v>
      </c>
      <c r="G7" s="156"/>
      <c r="H7" s="156"/>
    </row>
    <row r="8" spans="1:8" s="3" customFormat="1" ht="20.399999999999999" customHeight="1" x14ac:dyDescent="0.25">
      <c r="A8" s="25"/>
      <c r="B8" s="158" t="s">
        <v>157</v>
      </c>
      <c r="C8" s="156"/>
      <c r="D8" s="156"/>
      <c r="E8" s="2"/>
      <c r="F8" s="158" t="s">
        <v>157</v>
      </c>
      <c r="G8" s="156"/>
      <c r="H8" s="156"/>
    </row>
    <row r="9" spans="1:8" ht="20.399999999999999" customHeight="1" x14ac:dyDescent="0.25">
      <c r="A9" s="26"/>
      <c r="B9" s="16">
        <v>2023</v>
      </c>
      <c r="C9" s="16"/>
      <c r="D9" s="16">
        <v>2022</v>
      </c>
      <c r="E9" s="16"/>
      <c r="F9" s="16">
        <v>2023</v>
      </c>
      <c r="G9" s="16"/>
      <c r="H9" s="16">
        <v>2022</v>
      </c>
    </row>
    <row r="10" spans="1:8" ht="20.399999999999999" customHeight="1" x14ac:dyDescent="0.25">
      <c r="A10" s="26"/>
      <c r="B10" s="151" t="s">
        <v>24</v>
      </c>
      <c r="C10" s="151"/>
      <c r="D10" s="151"/>
      <c r="E10" s="151"/>
      <c r="F10" s="151"/>
      <c r="G10" s="151"/>
      <c r="H10" s="151"/>
    </row>
    <row r="11" spans="1:8" ht="24.15" customHeight="1" x14ac:dyDescent="0.3">
      <c r="A11" s="40" t="s">
        <v>20</v>
      </c>
      <c r="B11" s="23"/>
      <c r="C11" s="23"/>
      <c r="D11" s="23"/>
      <c r="E11" s="23"/>
      <c r="F11" s="23"/>
      <c r="G11" s="23"/>
      <c r="H11" s="23"/>
    </row>
    <row r="12" spans="1:8" ht="20.399999999999999" customHeight="1" x14ac:dyDescent="0.25">
      <c r="A12" s="41" t="s">
        <v>152</v>
      </c>
      <c r="B12" s="34">
        <f>' PL6-7 (6M)'!$D$40</f>
        <v>-30004</v>
      </c>
      <c r="C12" s="47"/>
      <c r="D12" s="29">
        <f>' PL6-7 (6M)'!$F$40</f>
        <v>200908</v>
      </c>
      <c r="E12" s="29"/>
      <c r="F12" s="34">
        <f>' PL6-7 (6M)'!$H$40</f>
        <v>-33263</v>
      </c>
      <c r="G12" s="29"/>
      <c r="H12" s="51">
        <f>' PL6-7 (6M)'!$J$40</f>
        <v>198599</v>
      </c>
    </row>
    <row r="13" spans="1:8" ht="20.399999999999999" customHeight="1" x14ac:dyDescent="0.25">
      <c r="A13" s="42" t="s">
        <v>156</v>
      </c>
      <c r="B13" s="142"/>
      <c r="C13" s="47"/>
      <c r="D13" s="29"/>
      <c r="E13" s="29"/>
      <c r="F13" s="29"/>
      <c r="G13" s="29"/>
      <c r="H13" s="29"/>
    </row>
    <row r="14" spans="1:8" ht="20.399999999999999" customHeight="1" x14ac:dyDescent="0.25">
      <c r="A14" s="27" t="s">
        <v>74</v>
      </c>
      <c r="B14" s="142"/>
      <c r="C14" s="47"/>
      <c r="D14" s="29"/>
      <c r="E14" s="29"/>
      <c r="F14" s="29"/>
      <c r="G14" s="29"/>
      <c r="H14" s="29"/>
    </row>
    <row r="15" spans="1:8" ht="20.399999999999999" customHeight="1" x14ac:dyDescent="0.25">
      <c r="A15" s="41" t="s">
        <v>34</v>
      </c>
      <c r="B15" s="142">
        <v>1966</v>
      </c>
      <c r="C15" s="47"/>
      <c r="D15" s="29">
        <v>1357</v>
      </c>
      <c r="E15" s="29"/>
      <c r="F15" s="34">
        <v>1966</v>
      </c>
      <c r="G15" s="29"/>
      <c r="H15" s="112">
        <v>1357</v>
      </c>
    </row>
    <row r="16" spans="1:8" ht="20.399999999999999" customHeight="1" x14ac:dyDescent="0.25">
      <c r="A16" t="s">
        <v>102</v>
      </c>
      <c r="B16" s="142">
        <v>5875</v>
      </c>
      <c r="C16" s="47"/>
      <c r="D16" s="29">
        <v>3253</v>
      </c>
      <c r="E16" s="29"/>
      <c r="F16" s="34">
        <v>4736</v>
      </c>
      <c r="G16" s="34"/>
      <c r="H16" s="112">
        <v>2891</v>
      </c>
    </row>
    <row r="17" spans="1:10" ht="20.399999999999999" customHeight="1" x14ac:dyDescent="0.25">
      <c r="A17" s="41" t="s">
        <v>68</v>
      </c>
      <c r="B17" s="142">
        <f>F17+373</f>
        <v>61759</v>
      </c>
      <c r="C17" s="47"/>
      <c r="D17" s="29">
        <v>54336</v>
      </c>
      <c r="E17" s="29"/>
      <c r="F17" s="34">
        <v>61386</v>
      </c>
      <c r="G17" s="29"/>
      <c r="H17" s="112">
        <v>53974</v>
      </c>
    </row>
    <row r="18" spans="1:10" ht="20.399999999999999" customHeight="1" x14ac:dyDescent="0.25">
      <c r="A18" t="s">
        <v>199</v>
      </c>
      <c r="B18" s="98"/>
      <c r="C18"/>
      <c r="D18"/>
      <c r="E18"/>
      <c r="F18" s="49"/>
      <c r="G18"/>
      <c r="H18" s="113"/>
    </row>
    <row r="19" spans="1:10" ht="20.399999999999999" customHeight="1" x14ac:dyDescent="0.25">
      <c r="A19" t="s">
        <v>57</v>
      </c>
      <c r="B19" s="142">
        <v>-16237</v>
      </c>
      <c r="C19" s="47"/>
      <c r="D19" s="34">
        <v>-6767</v>
      </c>
      <c r="E19" s="29"/>
      <c r="F19" s="34">
        <v>-16237</v>
      </c>
      <c r="G19" s="29"/>
      <c r="H19" s="34">
        <v>-6767</v>
      </c>
      <c r="I19" s="19"/>
    </row>
    <row r="20" spans="1:10" ht="20.399999999999999" customHeight="1" x14ac:dyDescent="0.25">
      <c r="A20" t="s">
        <v>139</v>
      </c>
      <c r="B20" s="142">
        <v>27</v>
      </c>
      <c r="C20" s="47"/>
      <c r="D20" s="111">
        <v>3680</v>
      </c>
      <c r="E20" s="29"/>
      <c r="F20" s="34">
        <v>27</v>
      </c>
      <c r="G20" s="29"/>
      <c r="H20" s="51">
        <v>3680</v>
      </c>
      <c r="J20" t="s">
        <v>110</v>
      </c>
    </row>
    <row r="21" spans="1:10" ht="20.399999999999999" hidden="1" customHeight="1" x14ac:dyDescent="0.25">
      <c r="A21" t="s">
        <v>81</v>
      </c>
      <c r="B21" s="34"/>
      <c r="C21" s="47"/>
      <c r="D21" s="69"/>
      <c r="E21" s="29"/>
      <c r="F21" s="69"/>
      <c r="G21" s="29"/>
      <c r="H21" s="69"/>
      <c r="J21" t="s">
        <v>110</v>
      </c>
    </row>
    <row r="22" spans="1:10" ht="20.399999999999999" customHeight="1" x14ac:dyDescent="0.25">
      <c r="A22" t="s">
        <v>177</v>
      </c>
      <c r="B22" s="34">
        <v>0</v>
      </c>
      <c r="C22" s="47"/>
      <c r="D22" s="148">
        <v>-3000</v>
      </c>
      <c r="E22" s="29"/>
      <c r="F22" s="69">
        <v>0</v>
      </c>
      <c r="G22" s="29"/>
      <c r="H22" s="148">
        <v>-3000</v>
      </c>
      <c r="J22"/>
    </row>
    <row r="23" spans="1:10" ht="20.399999999999999" customHeight="1" x14ac:dyDescent="0.25">
      <c r="A23" t="s">
        <v>51</v>
      </c>
      <c r="B23" s="142">
        <v>-21</v>
      </c>
      <c r="C23" s="47"/>
      <c r="D23" s="148">
        <v>-112</v>
      </c>
      <c r="E23" s="29"/>
      <c r="F23" s="34">
        <v>-21</v>
      </c>
      <c r="G23" s="29"/>
      <c r="H23" s="51">
        <v>-112</v>
      </c>
    </row>
    <row r="24" spans="1:10" ht="20.399999999999999" hidden="1" customHeight="1" x14ac:dyDescent="0.25">
      <c r="A24" t="s">
        <v>196</v>
      </c>
      <c r="B24" s="142"/>
      <c r="C24" s="47"/>
      <c r="D24" s="69">
        <v>0</v>
      </c>
      <c r="E24" s="29"/>
      <c r="F24" s="34"/>
      <c r="G24" s="29"/>
      <c r="H24" s="51">
        <v>0</v>
      </c>
    </row>
    <row r="25" spans="1:10" ht="20.399999999999999" customHeight="1" x14ac:dyDescent="0.25">
      <c r="A25" s="43" t="s">
        <v>89</v>
      </c>
      <c r="B25" s="98">
        <v>6645</v>
      </c>
      <c r="C25" s="47"/>
      <c r="D25" s="47">
        <v>6657</v>
      </c>
      <c r="E25" s="29"/>
      <c r="F25" s="34">
        <v>6551</v>
      </c>
      <c r="G25" s="29"/>
      <c r="H25" s="51">
        <v>6568</v>
      </c>
    </row>
    <row r="26" spans="1:10" ht="20.399999999999999" customHeight="1" x14ac:dyDescent="0.25">
      <c r="A26" t="s">
        <v>197</v>
      </c>
      <c r="B26" s="98">
        <f>-2319-788</f>
        <v>-3107</v>
      </c>
      <c r="C26" s="47"/>
      <c r="D26" s="77">
        <v>-2282</v>
      </c>
      <c r="E26" s="29"/>
      <c r="F26" s="34">
        <f>-2304-788</f>
        <v>-3092</v>
      </c>
      <c r="G26" s="29"/>
      <c r="H26" s="51">
        <v>-2267</v>
      </c>
      <c r="J26" t="s">
        <v>108</v>
      </c>
    </row>
    <row r="27" spans="1:10" ht="20.399999999999999" hidden="1" customHeight="1" x14ac:dyDescent="0.25">
      <c r="A27" t="s">
        <v>69</v>
      </c>
      <c r="B27" s="34"/>
      <c r="C27" s="47"/>
      <c r="D27" s="69">
        <v>0</v>
      </c>
      <c r="E27" s="29"/>
      <c r="F27" s="69">
        <v>0</v>
      </c>
      <c r="G27" s="29"/>
      <c r="H27" s="69">
        <v>0</v>
      </c>
    </row>
    <row r="28" spans="1:10" ht="20.399999999999999" customHeight="1" x14ac:dyDescent="0.25">
      <c r="A28" t="s">
        <v>178</v>
      </c>
      <c r="B28" s="34">
        <v>-1603</v>
      </c>
      <c r="C28" s="47"/>
      <c r="D28" s="51">
        <v>-641</v>
      </c>
      <c r="E28" s="29"/>
      <c r="F28" s="34">
        <v>-1603</v>
      </c>
      <c r="G28" s="29"/>
      <c r="H28" s="51">
        <v>-641</v>
      </c>
    </row>
    <row r="29" spans="1:10" ht="20.399999999999999" customHeight="1" x14ac:dyDescent="0.25">
      <c r="A29" s="41" t="s">
        <v>75</v>
      </c>
      <c r="B29" s="34">
        <v>-709</v>
      </c>
      <c r="C29" s="47"/>
      <c r="D29" s="51">
        <v>-36</v>
      </c>
      <c r="E29" s="29"/>
      <c r="F29" s="34">
        <v>-629</v>
      </c>
      <c r="G29" s="29"/>
      <c r="H29" s="51">
        <v>-24</v>
      </c>
    </row>
    <row r="30" spans="1:10" s="3" customFormat="1" ht="20.399999999999999" customHeight="1" x14ac:dyDescent="0.25">
      <c r="A30" s="2"/>
      <c r="B30" s="143">
        <f>SUM(B12:B29)</f>
        <v>24591</v>
      </c>
      <c r="C30" s="46"/>
      <c r="D30" s="73">
        <f>SUM(D12:D29)</f>
        <v>257353</v>
      </c>
      <c r="E30" s="46"/>
      <c r="F30" s="143">
        <f>SUM(F12:F29)</f>
        <v>19821</v>
      </c>
      <c r="G30" s="46"/>
      <c r="H30" s="73">
        <f>SUM(H12:H29)</f>
        <v>254258</v>
      </c>
    </row>
    <row r="31" spans="1:10" ht="19.95" customHeight="1" x14ac:dyDescent="0.25">
      <c r="A31" s="27" t="s">
        <v>23</v>
      </c>
      <c r="B31" s="49"/>
      <c r="C31" s="47"/>
      <c r="D31" s="49"/>
      <c r="E31" s="29"/>
      <c r="F31" s="47"/>
      <c r="G31" s="29"/>
      <c r="H31" s="47"/>
    </row>
    <row r="32" spans="1:10" ht="20.399999999999999" customHeight="1" x14ac:dyDescent="0.25">
      <c r="A32" s="41" t="s">
        <v>96</v>
      </c>
      <c r="B32" s="49">
        <f>114391-20</f>
        <v>114371</v>
      </c>
      <c r="C32" s="47"/>
      <c r="D32" s="114">
        <v>-184512</v>
      </c>
      <c r="E32" s="29"/>
      <c r="F32" s="29">
        <f>113524-20</f>
        <v>113504</v>
      </c>
      <c r="G32" s="29"/>
      <c r="H32" s="46">
        <v>-181477</v>
      </c>
      <c r="J32" t="s">
        <v>115</v>
      </c>
    </row>
    <row r="33" spans="1:17" ht="20.399999999999999" hidden="1" customHeight="1" x14ac:dyDescent="0.25">
      <c r="A33" s="41" t="s">
        <v>113</v>
      </c>
      <c r="B33" s="49"/>
      <c r="C33" s="47"/>
      <c r="D33" s="49"/>
      <c r="E33" s="29"/>
      <c r="F33" s="29"/>
      <c r="G33" s="29"/>
      <c r="H33" s="29"/>
      <c r="J33" t="s">
        <v>108</v>
      </c>
    </row>
    <row r="34" spans="1:17" ht="20.399999999999999" customHeight="1" x14ac:dyDescent="0.25">
      <c r="A34" s="72" t="s">
        <v>7</v>
      </c>
      <c r="B34" s="57">
        <v>143916</v>
      </c>
      <c r="C34" s="47"/>
      <c r="D34" s="34">
        <v>-94582</v>
      </c>
      <c r="E34" s="29"/>
      <c r="F34" s="29">
        <v>146037</v>
      </c>
      <c r="G34" s="29"/>
      <c r="H34" s="34">
        <v>-91154</v>
      </c>
    </row>
    <row r="35" spans="1:17" ht="20.399999999999999" customHeight="1" x14ac:dyDescent="0.25">
      <c r="A35" s="72" t="s">
        <v>4</v>
      </c>
      <c r="B35" s="49">
        <v>-170</v>
      </c>
      <c r="C35" s="47"/>
      <c r="D35" s="114">
        <v>54</v>
      </c>
      <c r="E35" s="29"/>
      <c r="F35" s="46">
        <v>-170</v>
      </c>
      <c r="G35" s="29"/>
      <c r="H35" s="29">
        <v>54</v>
      </c>
    </row>
    <row r="36" spans="1:17" ht="20.399999999999999" customHeight="1" x14ac:dyDescent="0.25">
      <c r="A36" s="72" t="s">
        <v>5</v>
      </c>
      <c r="B36" s="49">
        <v>525</v>
      </c>
      <c r="C36" s="47"/>
      <c r="D36" s="114">
        <v>135</v>
      </c>
      <c r="E36" s="29"/>
      <c r="F36" s="35">
        <v>525</v>
      </c>
      <c r="G36" s="29"/>
      <c r="H36" s="116">
        <v>135</v>
      </c>
    </row>
    <row r="37" spans="1:17" ht="20.399999999999999" customHeight="1" x14ac:dyDescent="0.25">
      <c r="A37" s="41" t="s">
        <v>114</v>
      </c>
      <c r="B37" s="49">
        <v>-106307</v>
      </c>
      <c r="C37" s="47"/>
      <c r="D37" s="114">
        <v>-114745</v>
      </c>
      <c r="E37" s="29"/>
      <c r="F37" s="46">
        <v>-103946</v>
      </c>
      <c r="G37" s="46"/>
      <c r="H37" s="46">
        <v>-113787</v>
      </c>
      <c r="J37" t="s">
        <v>116</v>
      </c>
      <c r="K37" s="84"/>
      <c r="M37" s="84"/>
      <c r="O37" s="84"/>
      <c r="Q37" s="84"/>
    </row>
    <row r="38" spans="1:17" ht="20.399999999999999" hidden="1" customHeight="1" x14ac:dyDescent="0.25">
      <c r="A38" s="41" t="s">
        <v>112</v>
      </c>
      <c r="B38" s="49"/>
      <c r="C38" s="47"/>
      <c r="D38" s="49"/>
      <c r="E38" s="29"/>
      <c r="F38" s="46"/>
      <c r="G38" s="46"/>
      <c r="H38" s="46"/>
      <c r="J38" t="s">
        <v>108</v>
      </c>
    </row>
    <row r="39" spans="1:17" ht="20.399999999999999" customHeight="1" x14ac:dyDescent="0.25">
      <c r="A39" s="43" t="s">
        <v>90</v>
      </c>
      <c r="B39" s="62">
        <v>-10366</v>
      </c>
      <c r="C39" s="47"/>
      <c r="D39" s="115">
        <v>-13479</v>
      </c>
      <c r="E39" s="29"/>
      <c r="F39" s="92">
        <v>-10366</v>
      </c>
      <c r="G39" s="46"/>
      <c r="H39" s="92">
        <v>-13479</v>
      </c>
    </row>
    <row r="40" spans="1:17" ht="20.399999999999999" customHeight="1" x14ac:dyDescent="0.25">
      <c r="A40" s="43" t="s">
        <v>153</v>
      </c>
      <c r="B40" s="34">
        <f>SUM(B30:B39)</f>
        <v>166560</v>
      </c>
      <c r="C40" s="47"/>
      <c r="D40" s="57">
        <f>SUM(D30:D39)</f>
        <v>-149776</v>
      </c>
      <c r="E40" s="47"/>
      <c r="F40" s="57">
        <f>SUM(F30:F39)</f>
        <v>165405</v>
      </c>
      <c r="G40" s="47"/>
      <c r="H40" s="57">
        <f>SUM(H30:H39)</f>
        <v>-145450</v>
      </c>
    </row>
    <row r="41" spans="1:17" ht="20.399999999999999" customHeight="1" x14ac:dyDescent="0.25">
      <c r="A41" s="41" t="s">
        <v>70</v>
      </c>
      <c r="B41" s="49">
        <v>-4402</v>
      </c>
      <c r="C41" s="47"/>
      <c r="D41" s="113">
        <v>-3011</v>
      </c>
      <c r="E41" s="29"/>
      <c r="F41" s="46">
        <v>-3758</v>
      </c>
      <c r="G41" s="46"/>
      <c r="H41" s="46">
        <v>-2084</v>
      </c>
    </row>
    <row r="42" spans="1:17" s="3" customFormat="1" ht="20.399999999999999" customHeight="1" x14ac:dyDescent="0.25">
      <c r="A42" s="44" t="s">
        <v>154</v>
      </c>
      <c r="B42" s="109">
        <f>SUM(B40:B41)</f>
        <v>162158</v>
      </c>
      <c r="C42" s="45"/>
      <c r="D42" s="149">
        <f>SUM(D40:D41)</f>
        <v>-152787</v>
      </c>
      <c r="E42" s="9"/>
      <c r="F42" s="109">
        <f>SUM(F40:F41)</f>
        <v>161647</v>
      </c>
      <c r="G42" s="9"/>
      <c r="H42" s="149">
        <f>SUM(H40:H41)</f>
        <v>-147534</v>
      </c>
    </row>
    <row r="43" spans="1:17" s="3" customFormat="1" ht="20.399999999999999" customHeight="1" x14ac:dyDescent="0.25">
      <c r="A43" s="44"/>
      <c r="B43" s="9"/>
      <c r="C43" s="45"/>
      <c r="D43" s="9"/>
      <c r="E43" s="9"/>
      <c r="F43" s="9"/>
      <c r="G43" s="9"/>
      <c r="H43" s="9"/>
    </row>
    <row r="44" spans="1:17" s="13" customFormat="1" ht="20.399999999999999" customHeight="1" x14ac:dyDescent="0.35">
      <c r="A44" s="4" t="s">
        <v>10</v>
      </c>
    </row>
    <row r="45" spans="1:17" s="13" customFormat="1" ht="20.399999999999999" customHeight="1" x14ac:dyDescent="0.35">
      <c r="A45" s="4" t="str">
        <f>A2</f>
        <v>and its Subsidiary</v>
      </c>
    </row>
    <row r="46" spans="1:17" s="14" customFormat="1" ht="20.399999999999999" customHeight="1" x14ac:dyDescent="0.3">
      <c r="A46" s="1" t="s">
        <v>50</v>
      </c>
    </row>
    <row r="47" spans="1:17" ht="20.399999999999999" customHeight="1" x14ac:dyDescent="0.25">
      <c r="A47" s="2"/>
    </row>
    <row r="48" spans="1:17" s="3" customFormat="1" ht="20.399999999999999" customHeight="1" x14ac:dyDescent="0.25">
      <c r="A48" s="2"/>
      <c r="B48" s="150" t="s">
        <v>8</v>
      </c>
      <c r="C48" s="150"/>
      <c r="D48" s="150"/>
      <c r="E48" s="97"/>
      <c r="F48" s="150" t="s">
        <v>30</v>
      </c>
      <c r="G48" s="150"/>
      <c r="H48" s="150"/>
    </row>
    <row r="49" spans="1:8" s="3" customFormat="1" ht="20.399999999999999" customHeight="1" x14ac:dyDescent="0.25">
      <c r="A49" s="25"/>
      <c r="B49" s="150" t="s">
        <v>29</v>
      </c>
      <c r="C49" s="150"/>
      <c r="D49" s="150"/>
      <c r="E49" s="2"/>
      <c r="F49" s="150" t="s">
        <v>29</v>
      </c>
      <c r="G49" s="150"/>
      <c r="H49" s="150"/>
    </row>
    <row r="50" spans="1:8" s="3" customFormat="1" ht="20.399999999999999" customHeight="1" x14ac:dyDescent="0.25">
      <c r="A50" s="25"/>
      <c r="B50" s="156" t="s">
        <v>176</v>
      </c>
      <c r="C50" s="156"/>
      <c r="D50" s="156"/>
      <c r="E50" s="2"/>
      <c r="F50" s="156" t="s">
        <v>176</v>
      </c>
      <c r="G50" s="156"/>
      <c r="H50" s="156"/>
    </row>
    <row r="51" spans="1:8" s="3" customFormat="1" ht="20.399999999999999" customHeight="1" x14ac:dyDescent="0.25">
      <c r="A51" s="25"/>
      <c r="B51" s="158" t="s">
        <v>157</v>
      </c>
      <c r="C51" s="156"/>
      <c r="D51" s="156"/>
      <c r="E51" s="2"/>
      <c r="F51" s="158" t="s">
        <v>157</v>
      </c>
      <c r="G51" s="156"/>
      <c r="H51" s="156"/>
    </row>
    <row r="52" spans="1:8" s="3" customFormat="1" ht="20.399999999999999" customHeight="1" x14ac:dyDescent="0.25">
      <c r="A52" s="26"/>
      <c r="B52" s="16">
        <v>2023</v>
      </c>
      <c r="C52" s="16"/>
      <c r="D52" s="16">
        <v>2022</v>
      </c>
      <c r="E52" s="16"/>
      <c r="F52" s="16">
        <v>2023</v>
      </c>
      <c r="G52" s="16"/>
      <c r="H52" s="16">
        <v>2022</v>
      </c>
    </row>
    <row r="53" spans="1:8" ht="20.399999999999999" customHeight="1" x14ac:dyDescent="0.25">
      <c r="A53" s="26"/>
      <c r="B53" s="151" t="s">
        <v>24</v>
      </c>
      <c r="C53" s="151"/>
      <c r="D53" s="151"/>
      <c r="E53" s="151"/>
      <c r="F53" s="151"/>
      <c r="G53" s="151"/>
      <c r="H53" s="151"/>
    </row>
    <row r="54" spans="1:8" ht="20.399999999999999" customHeight="1" x14ac:dyDescent="0.3">
      <c r="A54" s="22" t="s">
        <v>26</v>
      </c>
      <c r="C54" s="20"/>
      <c r="E54" s="17"/>
      <c r="G54" s="17"/>
    </row>
    <row r="55" spans="1:8" ht="20.399999999999999" customHeight="1" x14ac:dyDescent="0.25">
      <c r="A55" t="s">
        <v>179</v>
      </c>
      <c r="B55" s="35">
        <v>0</v>
      </c>
      <c r="C55" s="20"/>
      <c r="D55" s="51">
        <v>8500</v>
      </c>
      <c r="E55" s="17"/>
      <c r="F55" s="35">
        <v>0</v>
      </c>
      <c r="G55" s="17"/>
      <c r="H55" s="112">
        <v>8500</v>
      </c>
    </row>
    <row r="56" spans="1:8" ht="20.399999999999999" customHeight="1" x14ac:dyDescent="0.25">
      <c r="A56" t="s">
        <v>131</v>
      </c>
      <c r="B56" s="34">
        <v>-70701</v>
      </c>
      <c r="C56" s="47"/>
      <c r="D56" s="51">
        <v>-83711</v>
      </c>
      <c r="E56" s="29"/>
      <c r="F56" s="34">
        <v>-70651</v>
      </c>
      <c r="G56" s="29"/>
      <c r="H56" s="112">
        <v>-83631</v>
      </c>
    </row>
    <row r="57" spans="1:8" ht="20.399999999999999" customHeight="1" x14ac:dyDescent="0.25">
      <c r="A57" t="s">
        <v>71</v>
      </c>
      <c r="B57" s="34">
        <v>21</v>
      </c>
      <c r="C57" s="47"/>
      <c r="D57" s="112">
        <v>112</v>
      </c>
      <c r="E57" s="29"/>
      <c r="F57" s="34">
        <v>21</v>
      </c>
      <c r="G57" s="29"/>
      <c r="H57" s="112">
        <v>112</v>
      </c>
    </row>
    <row r="58" spans="1:8" ht="20.399999999999999" customHeight="1" x14ac:dyDescent="0.25">
      <c r="A58" t="s">
        <v>76</v>
      </c>
      <c r="B58" s="34">
        <v>-3404</v>
      </c>
      <c r="C58" s="47"/>
      <c r="D58" s="112">
        <v>-673</v>
      </c>
      <c r="E58" s="29"/>
      <c r="F58" s="34">
        <v>-3404</v>
      </c>
      <c r="G58" s="29"/>
      <c r="H58" s="112">
        <v>-654</v>
      </c>
    </row>
    <row r="59" spans="1:8" ht="20.399999999999999" customHeight="1" x14ac:dyDescent="0.25">
      <c r="A59" s="43" t="s">
        <v>122</v>
      </c>
      <c r="B59" s="35">
        <v>600</v>
      </c>
      <c r="C59" s="47"/>
      <c r="D59" s="116">
        <v>150</v>
      </c>
      <c r="E59" s="29"/>
      <c r="F59" s="35">
        <v>600</v>
      </c>
      <c r="G59" s="29"/>
      <c r="H59" s="116">
        <v>150</v>
      </c>
    </row>
    <row r="60" spans="1:8" ht="20.399999999999999" customHeight="1" x14ac:dyDescent="0.25">
      <c r="A60" s="43" t="s">
        <v>138</v>
      </c>
      <c r="B60" s="35">
        <v>0</v>
      </c>
      <c r="C60" s="47"/>
      <c r="D60" s="117">
        <v>2000</v>
      </c>
      <c r="E60" s="29"/>
      <c r="F60" s="35">
        <v>0</v>
      </c>
      <c r="G60" s="29"/>
      <c r="H60" s="117">
        <v>2000</v>
      </c>
    </row>
    <row r="61" spans="1:8" s="43" customFormat="1" ht="20.399999999999999" customHeight="1" x14ac:dyDescent="0.25">
      <c r="A61" s="43" t="s">
        <v>180</v>
      </c>
      <c r="B61" s="35">
        <v>0</v>
      </c>
      <c r="D61" s="117">
        <v>-2000</v>
      </c>
      <c r="F61" s="35">
        <v>0</v>
      </c>
      <c r="H61" s="117">
        <v>-2000</v>
      </c>
    </row>
    <row r="62" spans="1:8" ht="20.399999999999999" customHeight="1" x14ac:dyDescent="0.25">
      <c r="A62" s="43" t="s">
        <v>181</v>
      </c>
      <c r="B62" s="35">
        <v>1603</v>
      </c>
      <c r="C62" s="47"/>
      <c r="D62" s="117">
        <v>641</v>
      </c>
      <c r="E62" s="29"/>
      <c r="F62" s="35">
        <v>1603</v>
      </c>
      <c r="G62" s="29"/>
      <c r="H62" s="116">
        <v>641</v>
      </c>
    </row>
    <row r="63" spans="1:8" ht="20.399999999999999" customHeight="1" x14ac:dyDescent="0.25">
      <c r="A63" s="43" t="s">
        <v>77</v>
      </c>
      <c r="B63" s="118">
        <v>709</v>
      </c>
      <c r="C63" s="47"/>
      <c r="D63" s="118">
        <v>36</v>
      </c>
      <c r="E63" s="29"/>
      <c r="F63" s="118">
        <v>629</v>
      </c>
      <c r="G63" s="29"/>
      <c r="H63" s="119">
        <v>24</v>
      </c>
    </row>
    <row r="64" spans="1:8" s="3" customFormat="1" ht="20.399999999999999" customHeight="1" x14ac:dyDescent="0.25">
      <c r="A64" s="26" t="s">
        <v>45</v>
      </c>
      <c r="B64" s="109">
        <f>SUM(B55:B63)</f>
        <v>-71172</v>
      </c>
      <c r="C64" s="45"/>
      <c r="D64" s="149">
        <f>SUM(D55:D63)</f>
        <v>-74945</v>
      </c>
      <c r="E64" s="9"/>
      <c r="F64" s="109">
        <f>SUM(F55:F63)</f>
        <v>-71202</v>
      </c>
      <c r="G64" s="9"/>
      <c r="H64" s="149">
        <f>SUM(H55:H63)</f>
        <v>-74858</v>
      </c>
    </row>
    <row r="65" spans="1:10" s="3" customFormat="1" ht="20.399999999999999" customHeight="1" x14ac:dyDescent="0.25">
      <c r="A65" s="44"/>
      <c r="B65" s="47"/>
      <c r="C65" s="45"/>
      <c r="D65" s="47"/>
      <c r="E65" s="9"/>
      <c r="F65" s="47"/>
      <c r="G65" s="9"/>
      <c r="H65" s="47"/>
    </row>
    <row r="66" spans="1:10" ht="20.399999999999999" customHeight="1" x14ac:dyDescent="0.3">
      <c r="A66" s="22" t="s">
        <v>27</v>
      </c>
      <c r="B66" s="47"/>
      <c r="C66" s="29"/>
      <c r="D66" s="47"/>
      <c r="E66" s="29"/>
      <c r="F66" s="47"/>
      <c r="G66" s="29"/>
      <c r="H66" s="47"/>
    </row>
    <row r="67" spans="1:10" ht="20.399999999999999" customHeight="1" x14ac:dyDescent="0.25">
      <c r="A67" s="15" t="s">
        <v>37</v>
      </c>
      <c r="B67" s="34">
        <v>-1966</v>
      </c>
      <c r="C67" s="29"/>
      <c r="D67" s="112">
        <v>-1242</v>
      </c>
      <c r="E67" s="29"/>
      <c r="F67" s="34">
        <v>-1966</v>
      </c>
      <c r="G67" s="29"/>
      <c r="H67" s="112">
        <v>-1242</v>
      </c>
    </row>
    <row r="68" spans="1:10" ht="20.399999999999999" customHeight="1" x14ac:dyDescent="0.25">
      <c r="A68" s="43" t="s">
        <v>200</v>
      </c>
      <c r="B68" s="20"/>
      <c r="C68" s="29"/>
      <c r="D68" s="20"/>
      <c r="E68" s="29"/>
      <c r="F68" s="20"/>
      <c r="G68" s="29"/>
      <c r="H68" s="20"/>
    </row>
    <row r="69" spans="1:10" ht="20.399999999999999" customHeight="1" x14ac:dyDescent="0.25">
      <c r="A69" t="s">
        <v>130</v>
      </c>
      <c r="B69" s="34">
        <v>153</v>
      </c>
      <c r="C69" s="29"/>
      <c r="D69" s="112">
        <v>206943</v>
      </c>
      <c r="E69" s="29"/>
      <c r="F69" s="34">
        <v>153</v>
      </c>
      <c r="G69" s="29"/>
      <c r="H69" s="112">
        <v>206943</v>
      </c>
    </row>
    <row r="70" spans="1:10" ht="20.399999999999999" customHeight="1" x14ac:dyDescent="0.25">
      <c r="A70" s="43" t="s">
        <v>182</v>
      </c>
      <c r="B70" s="34">
        <v>0</v>
      </c>
      <c r="C70" s="29"/>
      <c r="D70" s="112">
        <v>100000</v>
      </c>
      <c r="E70" s="48"/>
      <c r="F70" s="34">
        <v>0</v>
      </c>
      <c r="G70" s="48"/>
      <c r="H70" s="112">
        <v>100000</v>
      </c>
    </row>
    <row r="71" spans="1:10" ht="20.399999999999999" customHeight="1" x14ac:dyDescent="0.25">
      <c r="A71" t="s">
        <v>195</v>
      </c>
      <c r="B71" s="34">
        <v>-11100</v>
      </c>
      <c r="C71" s="29"/>
      <c r="D71" s="112">
        <v>0</v>
      </c>
      <c r="E71" s="48"/>
      <c r="F71" s="34">
        <v>-11100</v>
      </c>
      <c r="G71" s="48"/>
      <c r="H71" s="112">
        <v>0</v>
      </c>
    </row>
    <row r="72" spans="1:10" ht="20.399999999999999" customHeight="1" x14ac:dyDescent="0.25">
      <c r="A72" t="s">
        <v>106</v>
      </c>
      <c r="B72" s="51">
        <v>-973</v>
      </c>
      <c r="C72" s="51"/>
      <c r="D72" s="51">
        <v>-4288</v>
      </c>
      <c r="E72" s="51"/>
      <c r="F72" s="51">
        <v>-973</v>
      </c>
      <c r="G72" s="51"/>
      <c r="H72" s="112">
        <v>-4288</v>
      </c>
      <c r="J72" t="s">
        <v>109</v>
      </c>
    </row>
    <row r="73" spans="1:10" ht="20.399999999999999" customHeight="1" x14ac:dyDescent="0.25">
      <c r="A73" t="s">
        <v>105</v>
      </c>
      <c r="B73" s="63">
        <v>-165000</v>
      </c>
      <c r="C73"/>
      <c r="D73" s="120">
        <v>-49500</v>
      </c>
      <c r="E73" s="29"/>
      <c r="F73" s="63">
        <v>-165000</v>
      </c>
      <c r="G73" s="29"/>
      <c r="H73" s="120">
        <v>-49500</v>
      </c>
    </row>
    <row r="74" spans="1:10" s="3" customFormat="1" ht="20.399999999999999" customHeight="1" x14ac:dyDescent="0.25">
      <c r="A74" s="2" t="s">
        <v>155</v>
      </c>
      <c r="B74" s="109">
        <f>SUM(B67:B73)</f>
        <v>-178886</v>
      </c>
      <c r="C74" s="9"/>
      <c r="D74" s="8">
        <f>SUM(D67:D73)</f>
        <v>251913</v>
      </c>
      <c r="E74" s="9"/>
      <c r="F74" s="109">
        <f>SUM(F67:F73)</f>
        <v>-178886</v>
      </c>
      <c r="G74" s="9"/>
      <c r="H74" s="8">
        <f>SUM(H67:H73)</f>
        <v>251913</v>
      </c>
    </row>
    <row r="75" spans="1:10" ht="20.399999999999999" customHeight="1" x14ac:dyDescent="0.25">
      <c r="A75" s="44"/>
      <c r="B75" s="47"/>
      <c r="C75" s="29"/>
      <c r="D75" s="47"/>
      <c r="E75" s="29"/>
      <c r="F75" s="47"/>
      <c r="G75" s="29"/>
      <c r="H75" s="47"/>
    </row>
    <row r="76" spans="1:10" s="3" customFormat="1" ht="20.399999999999999" customHeight="1" x14ac:dyDescent="0.25">
      <c r="A76" s="2" t="s">
        <v>198</v>
      </c>
      <c r="B76" s="24">
        <f>B42+B64+B74</f>
        <v>-87900</v>
      </c>
      <c r="C76" s="9"/>
      <c r="D76" s="45">
        <f>D42+D64+D74</f>
        <v>24181</v>
      </c>
      <c r="E76" s="9"/>
      <c r="F76" s="24">
        <f>F42+F64+F74</f>
        <v>-88441</v>
      </c>
      <c r="G76" s="9"/>
      <c r="H76" s="45">
        <f>H42+H64+H74</f>
        <v>29521</v>
      </c>
    </row>
    <row r="77" spans="1:10" ht="20.399999999999999" customHeight="1" x14ac:dyDescent="0.25">
      <c r="A77" t="s">
        <v>72</v>
      </c>
      <c r="B77" s="50">
        <v>383907</v>
      </c>
      <c r="C77" s="29"/>
      <c r="D77" s="50">
        <v>154911</v>
      </c>
      <c r="E77" s="29"/>
      <c r="F77" s="50">
        <v>336341</v>
      </c>
      <c r="G77" s="29"/>
      <c r="H77" s="50">
        <v>105789</v>
      </c>
    </row>
    <row r="78" spans="1:10" s="3" customFormat="1" ht="20.399999999999999" customHeight="1" thickBot="1" x14ac:dyDescent="0.3">
      <c r="A78" s="2" t="s">
        <v>73</v>
      </c>
      <c r="B78" s="7">
        <f>SUM(B76:B77)</f>
        <v>296007</v>
      </c>
      <c r="C78" s="9"/>
      <c r="D78" s="7">
        <f>SUM(D76:D77)</f>
        <v>179092</v>
      </c>
      <c r="E78" s="9"/>
      <c r="F78" s="7">
        <f>SUM(F76:F77)</f>
        <v>247900</v>
      </c>
      <c r="G78" s="9"/>
      <c r="H78" s="7">
        <f>SUM(H76:H77)</f>
        <v>135310</v>
      </c>
    </row>
    <row r="79" spans="1:10" s="3" customFormat="1" ht="20.399999999999999" customHeight="1" thickTop="1" x14ac:dyDescent="0.25">
      <c r="A79" s="2"/>
      <c r="B79" s="9"/>
      <c r="C79" s="9"/>
      <c r="D79" s="9"/>
      <c r="E79" s="9"/>
      <c r="F79" s="9"/>
      <c r="G79" s="9"/>
      <c r="H79" s="9"/>
    </row>
    <row r="80" spans="1:10" s="3" customFormat="1" ht="20.399999999999999" customHeight="1" x14ac:dyDescent="0.25">
      <c r="A80" s="2" t="s">
        <v>92</v>
      </c>
      <c r="B80" s="64"/>
      <c r="C80" s="49"/>
      <c r="D80" s="64"/>
      <c r="E80" s="49"/>
      <c r="F80" s="49"/>
      <c r="G80" s="49"/>
      <c r="H80" s="49"/>
      <c r="I80" s="53"/>
    </row>
    <row r="81" spans="1:10" ht="20.399999999999999" customHeight="1" x14ac:dyDescent="0.3">
      <c r="A81" s="14" t="s">
        <v>117</v>
      </c>
      <c r="B81" s="34">
        <v>2239</v>
      </c>
      <c r="C81" s="47"/>
      <c r="D81" s="112">
        <v>3910</v>
      </c>
      <c r="E81" s="29">
        <v>0</v>
      </c>
      <c r="F81" s="34">
        <v>2239</v>
      </c>
      <c r="G81" s="29">
        <v>5027878.21</v>
      </c>
      <c r="H81" s="112">
        <v>3910</v>
      </c>
      <c r="I81" s="74"/>
      <c r="J81" t="s">
        <v>118</v>
      </c>
    </row>
    <row r="82" spans="1:10" ht="20.399999999999999" customHeight="1" x14ac:dyDescent="0.3">
      <c r="A82" s="14" t="s">
        <v>128</v>
      </c>
      <c r="B82" s="34">
        <v>6805</v>
      </c>
      <c r="C82" s="47"/>
      <c r="D82" s="112">
        <v>525</v>
      </c>
      <c r="E82" s="29"/>
      <c r="F82" s="34">
        <v>6805</v>
      </c>
      <c r="G82" s="29"/>
      <c r="H82" s="112">
        <v>525</v>
      </c>
      <c r="I82" s="74"/>
      <c r="J82" t="s">
        <v>118</v>
      </c>
    </row>
    <row r="84" spans="1:10" ht="20.399999999999999" customHeight="1" x14ac:dyDescent="0.25">
      <c r="B84" s="99"/>
      <c r="D84" s="99"/>
      <c r="F84" s="99"/>
      <c r="H84" s="99"/>
    </row>
    <row r="85" spans="1:10" ht="20.399999999999999" hidden="1" customHeight="1" x14ac:dyDescent="0.25">
      <c r="B85" s="99">
        <f>B78-'BS-2-3'!C12</f>
        <v>0</v>
      </c>
      <c r="C85" s="99">
        <f>C78-'BS-2-3'!D12</f>
        <v>0</v>
      </c>
      <c r="D85" s="99"/>
      <c r="E85" s="99">
        <f>E78-'BS-2-3'!F12</f>
        <v>0</v>
      </c>
      <c r="F85" s="99">
        <f>F78-'BS-2-3'!G12</f>
        <v>0</v>
      </c>
    </row>
  </sheetData>
  <mergeCells count="18">
    <mergeCell ref="F50:H50"/>
    <mergeCell ref="F48:H48"/>
    <mergeCell ref="B53:H53"/>
    <mergeCell ref="B48:D48"/>
    <mergeCell ref="B49:D49"/>
    <mergeCell ref="F49:H49"/>
    <mergeCell ref="B51:D51"/>
    <mergeCell ref="F51:H51"/>
    <mergeCell ref="B50:D50"/>
    <mergeCell ref="B5:D5"/>
    <mergeCell ref="F5:H5"/>
    <mergeCell ref="B6:D6"/>
    <mergeCell ref="F6:H6"/>
    <mergeCell ref="B10:H10"/>
    <mergeCell ref="B7:D7"/>
    <mergeCell ref="B8:D8"/>
    <mergeCell ref="F8:H8"/>
    <mergeCell ref="F7:H7"/>
  </mergeCells>
  <phoneticPr fontId="5" type="noConversion"/>
  <pageMargins left="0.7" right="0.7" top="0.48" bottom="0.5" header="0.5" footer="0.5"/>
  <pageSetup paperSize="9" scale="80" firstPageNumber="12" fitToHeight="0" orientation="portrait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43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F6BCB5-EAFC-470E-9926-924C0531E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8CAD61-7EC1-430B-BA28-D0F475F841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BS-2-3</vt:lpstr>
      <vt:lpstr> PL4-5 (3M)</vt:lpstr>
      <vt:lpstr> PL6-7 (6M)</vt:lpstr>
      <vt:lpstr>SH Conso 8-9</vt:lpstr>
      <vt:lpstr>SH Separate 10-11</vt:lpstr>
      <vt:lpstr>CF 12-13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schimyoo</dc:creator>
  <cp:lastModifiedBy>TCBUser</cp:lastModifiedBy>
  <cp:lastPrinted>2023-08-10T08:32:22Z</cp:lastPrinted>
  <dcterms:created xsi:type="dcterms:W3CDTF">2005-01-06T09:19:20Z</dcterms:created>
  <dcterms:modified xsi:type="dcterms:W3CDTF">2023-08-11T08:57:55Z</dcterms:modified>
</cp:coreProperties>
</file>