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3 Q2\"/>
    </mc:Choice>
  </mc:AlternateContent>
  <xr:revisionPtr revIDLastSave="0" documentId="13_ncr:1_{1C6B3508-46F1-47ED-9BE9-DCE54CA5FB45}" xr6:coauthVersionLast="36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SFP3-5" sheetId="1" r:id="rId1"/>
    <sheet name="PL6-7" sheetId="10" r:id="rId2"/>
    <sheet name="PL8-9" sheetId="12" r:id="rId3"/>
    <sheet name="CH Conso 10" sheetId="4" r:id="rId4"/>
    <sheet name="CH Conso 11" sheetId="11" r:id="rId5"/>
    <sheet name="CH12-13" sheetId="8" r:id="rId6"/>
    <sheet name="CF14-16" sheetId="9" r:id="rId7"/>
  </sheets>
  <definedNames>
    <definedName name="_xlnm._FilterDatabase" localSheetId="6" hidden="1">'CF14-16'!$B$28:$B$37</definedName>
    <definedName name="_xlnm._FilterDatabase" localSheetId="1" hidden="1">'PL6-7'!#REF!</definedName>
    <definedName name="_xlnm._FilterDatabase" localSheetId="2" hidden="1">'PL8-9'!#REF!</definedName>
    <definedName name="_xlnm._FilterDatabase" localSheetId="0" hidden="1">'SFP3-5'!$H$56:$H$56</definedName>
    <definedName name="_xlnm.Print_Area" localSheetId="6">'CF14-16'!$A$1:$H$114</definedName>
    <definedName name="_xlnm.Print_Area" localSheetId="3">'CH Conso 10'!$A$1:$X$25</definedName>
    <definedName name="_xlnm.Print_Area" localSheetId="4">'CH Conso 11'!$A$1:$X$31</definedName>
    <definedName name="_xlnm.Print_Area" localSheetId="5">'CH12-13'!$A$1:$N$45</definedName>
    <definedName name="_xlnm.Print_Area" localSheetId="1">'PL6-7'!$A$1:$I$72</definedName>
    <definedName name="_xlnm.Print_Area" localSheetId="2">'PL8-9'!$A$1:$I$74</definedName>
    <definedName name="_xlnm.Print_Area" localSheetId="0">'SFP3-5'!$A$1:$J$108</definedName>
    <definedName name="ดคต">'SFP3-5'!$B$8</definedName>
  </definedNames>
  <calcPr calcId="191029"/>
</workbook>
</file>

<file path=xl/calcChain.xml><?xml version="1.0" encoding="utf-8"?>
<calcChain xmlns="http://schemas.openxmlformats.org/spreadsheetml/2006/main">
  <c r="B28" i="9" l="1"/>
  <c r="B14" i="9"/>
  <c r="E71" i="10"/>
  <c r="I71" i="12"/>
  <c r="E71" i="12"/>
  <c r="I71" i="10"/>
  <c r="H85" i="9"/>
  <c r="D85" i="9"/>
  <c r="B37" i="9"/>
  <c r="B33" i="9"/>
  <c r="B31" i="9"/>
  <c r="F33" i="9"/>
  <c r="B54" i="9"/>
  <c r="B85" i="9"/>
  <c r="B29" i="9"/>
  <c r="F41" i="9" l="1"/>
  <c r="B41" i="9"/>
  <c r="F25" i="9"/>
  <c r="B25" i="9"/>
  <c r="H53" i="1"/>
  <c r="D53" i="1"/>
  <c r="D105" i="1" l="1"/>
  <c r="L26" i="11"/>
  <c r="V30" i="11" l="1"/>
  <c r="X23" i="11"/>
  <c r="T17" i="11"/>
  <c r="T23" i="11" s="1"/>
  <c r="V23" i="11"/>
  <c r="R23" i="11"/>
  <c r="L23" i="11"/>
  <c r="J23" i="11"/>
  <c r="H23" i="11"/>
  <c r="F23" i="11"/>
  <c r="D23" i="11"/>
  <c r="C71" i="10"/>
  <c r="G71" i="10"/>
  <c r="E26" i="10" l="1"/>
  <c r="X21" i="11" l="1"/>
  <c r="V22" i="11"/>
  <c r="R22" i="11"/>
  <c r="L22" i="11"/>
  <c r="J22" i="11"/>
  <c r="H22" i="11"/>
  <c r="F22" i="11"/>
  <c r="D22" i="11"/>
  <c r="X22" i="11" l="1"/>
  <c r="T22" i="11"/>
  <c r="G71" i="12" l="1"/>
  <c r="C71" i="12"/>
  <c r="H15" i="1" l="1"/>
  <c r="N36" i="8" l="1"/>
  <c r="L38" i="8"/>
  <c r="J38" i="8"/>
  <c r="H38" i="8"/>
  <c r="V17" i="11"/>
  <c r="R17" i="11"/>
  <c r="H17" i="11"/>
  <c r="L17" i="11"/>
  <c r="T15" i="11"/>
  <c r="X15" i="11" s="1"/>
  <c r="B92" i="9" l="1"/>
  <c r="B91" i="9"/>
  <c r="B67" i="9"/>
  <c r="B70" i="9" s="1"/>
  <c r="B38" i="9"/>
  <c r="B93" i="9" l="1"/>
  <c r="D103" i="1"/>
  <c r="H51" i="1"/>
  <c r="H67" i="1" s="1"/>
  <c r="H37" i="1"/>
  <c r="D37" i="1"/>
  <c r="D15" i="1"/>
  <c r="D19" i="1" s="1"/>
  <c r="H16" i="1"/>
  <c r="D39" i="1" l="1"/>
  <c r="F91" i="9"/>
  <c r="F92" i="9"/>
  <c r="F38" i="9"/>
  <c r="F31" i="9"/>
  <c r="F15" i="9"/>
  <c r="N14" i="8" l="1"/>
  <c r="N10" i="8"/>
  <c r="N37" i="8" l="1"/>
  <c r="N38" i="8" s="1"/>
  <c r="L21" i="8"/>
  <c r="N19" i="8"/>
  <c r="N18" i="8"/>
  <c r="L19" i="8"/>
  <c r="N15" i="8"/>
  <c r="L15" i="8"/>
  <c r="J15" i="8"/>
  <c r="J21" i="8" s="1"/>
  <c r="H15" i="8"/>
  <c r="H21" i="8" s="1"/>
  <c r="F15" i="8"/>
  <c r="F21" i="8" s="1"/>
  <c r="D15" i="8"/>
  <c r="D21" i="8" s="1"/>
  <c r="C54" i="10"/>
  <c r="H79" i="1"/>
  <c r="H81" i="1" s="1"/>
  <c r="E67" i="12"/>
  <c r="I54" i="12"/>
  <c r="I56" i="12" s="1"/>
  <c r="G54" i="12"/>
  <c r="G56" i="12" s="1"/>
  <c r="E54" i="12"/>
  <c r="E56" i="12" s="1"/>
  <c r="C54" i="12"/>
  <c r="C56" i="12" s="1"/>
  <c r="I26" i="12"/>
  <c r="G26" i="12"/>
  <c r="E26" i="12"/>
  <c r="C26" i="12"/>
  <c r="I17" i="12"/>
  <c r="I32" i="12" s="1"/>
  <c r="I34" i="12" s="1"/>
  <c r="I70" i="12" s="1"/>
  <c r="G17" i="12"/>
  <c r="E17" i="12"/>
  <c r="C17" i="12"/>
  <c r="C32" i="12" l="1"/>
  <c r="N21" i="8"/>
  <c r="I39" i="12"/>
  <c r="E32" i="12"/>
  <c r="E34" i="12" s="1"/>
  <c r="G32" i="12"/>
  <c r="G34" i="12" s="1"/>
  <c r="C62" i="12"/>
  <c r="G70" i="12" l="1"/>
  <c r="F10" i="9"/>
  <c r="E70" i="12"/>
  <c r="E39" i="12"/>
  <c r="E57" i="12" s="1"/>
  <c r="C34" i="12"/>
  <c r="G39" i="12"/>
  <c r="G57" i="12" s="1"/>
  <c r="G60" i="12" s="1"/>
  <c r="G62" i="12" s="1"/>
  <c r="G65" i="12" s="1"/>
  <c r="G67" i="12" s="1"/>
  <c r="L41" i="8" s="1"/>
  <c r="N41" i="8" s="1"/>
  <c r="E62" i="12"/>
  <c r="C67" i="12"/>
  <c r="I62" i="12"/>
  <c r="I67" i="12"/>
  <c r="I57" i="12"/>
  <c r="C70" i="12" l="1"/>
  <c r="C39" i="12"/>
  <c r="C57" i="12" s="1"/>
  <c r="B10" i="9"/>
  <c r="B26" i="9" s="1"/>
  <c r="T27" i="11"/>
  <c r="T16" i="11"/>
  <c r="T11" i="11"/>
  <c r="C17" i="10" l="1"/>
  <c r="R28" i="11" l="1"/>
  <c r="R30" i="11" s="1"/>
  <c r="J17" i="11"/>
  <c r="F17" i="11"/>
  <c r="D17" i="11"/>
  <c r="V19" i="4"/>
  <c r="R19" i="4"/>
  <c r="L19" i="4"/>
  <c r="J19" i="4"/>
  <c r="H19" i="4"/>
  <c r="F19" i="4"/>
  <c r="D19" i="4"/>
  <c r="V28" i="11" l="1"/>
  <c r="J28" i="11"/>
  <c r="H28" i="11"/>
  <c r="F28" i="11"/>
  <c r="D28" i="11"/>
  <c r="X11" i="11" l="1"/>
  <c r="X16" i="11" l="1"/>
  <c r="X17" i="11" s="1"/>
  <c r="X27" i="11"/>
  <c r="C56" i="10" l="1"/>
  <c r="I54" i="10"/>
  <c r="I56" i="10" s="1"/>
  <c r="G54" i="10"/>
  <c r="G56" i="10" s="1"/>
  <c r="E54" i="10"/>
  <c r="E56" i="10" s="1"/>
  <c r="E67" i="10" l="1"/>
  <c r="D38" i="8" l="1"/>
  <c r="N32" i="8"/>
  <c r="J104" i="1"/>
  <c r="J106" i="1" s="1"/>
  <c r="F104" i="1"/>
  <c r="F106" i="1" s="1"/>
  <c r="F19" i="1"/>
  <c r="J37" i="1"/>
  <c r="F37" i="1"/>
  <c r="J19" i="1"/>
  <c r="H93" i="9"/>
  <c r="H70" i="9"/>
  <c r="D93" i="9"/>
  <c r="V23" i="4"/>
  <c r="V25" i="4" s="1"/>
  <c r="R23" i="4"/>
  <c r="J23" i="4"/>
  <c r="H23" i="4"/>
  <c r="F23" i="4"/>
  <c r="F25" i="4" s="1"/>
  <c r="D23" i="4"/>
  <c r="D25" i="4" s="1"/>
  <c r="J25" i="4"/>
  <c r="T18" i="4"/>
  <c r="T14" i="4"/>
  <c r="X14" i="4" s="1"/>
  <c r="I26" i="10"/>
  <c r="I17" i="10"/>
  <c r="E17" i="10"/>
  <c r="F67" i="1"/>
  <c r="J79" i="1"/>
  <c r="J67" i="1"/>
  <c r="F79" i="1"/>
  <c r="F39" i="1" l="1"/>
  <c r="I32" i="10"/>
  <c r="I34" i="10" s="1"/>
  <c r="I70" i="10" s="1"/>
  <c r="D70" i="9"/>
  <c r="X18" i="4"/>
  <c r="X19" i="4" s="1"/>
  <c r="T19" i="4"/>
  <c r="H25" i="4"/>
  <c r="J39" i="1"/>
  <c r="R25" i="4"/>
  <c r="E32" i="10"/>
  <c r="E34" i="10" s="1"/>
  <c r="X22" i="4"/>
  <c r="X23" i="4" s="1"/>
  <c r="T23" i="4"/>
  <c r="L23" i="4"/>
  <c r="L25" i="4" s="1"/>
  <c r="F81" i="1"/>
  <c r="F108" i="1" s="1"/>
  <c r="J81" i="1"/>
  <c r="J108" i="1" s="1"/>
  <c r="E70" i="10" l="1"/>
  <c r="E39" i="10"/>
  <c r="X25" i="4"/>
  <c r="E62" i="10"/>
  <c r="T25" i="4"/>
  <c r="I39" i="10"/>
  <c r="D79" i="1"/>
  <c r="D67" i="1"/>
  <c r="H19" i="1"/>
  <c r="H39" i="1" s="1"/>
  <c r="D26" i="9" l="1"/>
  <c r="D40" i="9" s="1"/>
  <c r="D42" i="9" s="1"/>
  <c r="H26" i="9"/>
  <c r="H40" i="9" s="1"/>
  <c r="H42" i="9" s="1"/>
  <c r="I67" i="10"/>
  <c r="E57" i="10"/>
  <c r="I62" i="10"/>
  <c r="I57" i="10"/>
  <c r="D81" i="1"/>
  <c r="H98" i="9" l="1"/>
  <c r="H101" i="9" s="1"/>
  <c r="H103" i="9" s="1"/>
  <c r="D98" i="9"/>
  <c r="D101" i="9" s="1"/>
  <c r="D103" i="9" s="1"/>
  <c r="C26" i="10"/>
  <c r="C32" i="10" s="1"/>
  <c r="C34" i="10" s="1"/>
  <c r="D30" i="11" l="1"/>
  <c r="F30" i="11"/>
  <c r="H30" i="11"/>
  <c r="J30" i="11"/>
  <c r="F38" i="8" l="1"/>
  <c r="J42" i="8" l="1"/>
  <c r="J44" i="8" s="1"/>
  <c r="H42" i="8"/>
  <c r="H44" i="8" s="1"/>
  <c r="F42" i="8"/>
  <c r="F44" i="8" s="1"/>
  <c r="D42" i="8"/>
  <c r="D44" i="8" s="1"/>
  <c r="F93" i="9" l="1"/>
  <c r="J59" i="9"/>
  <c r="G26" i="10"/>
  <c r="G17" i="10"/>
  <c r="C26" i="9"/>
  <c r="C42" i="9"/>
  <c r="G26" i="9"/>
  <c r="G42" i="9" s="1"/>
  <c r="F70" i="9"/>
  <c r="G32" i="10" l="1"/>
  <c r="G34" i="10" s="1"/>
  <c r="G70" i="10" s="1"/>
  <c r="C70" i="10"/>
  <c r="C39" i="10" l="1"/>
  <c r="C60" i="10" s="1"/>
  <c r="G39" i="10"/>
  <c r="F26" i="9"/>
  <c r="F40" i="9" s="1"/>
  <c r="F42" i="9" s="1"/>
  <c r="F98" i="9" l="1"/>
  <c r="F101" i="9" s="1"/>
  <c r="F103" i="9" s="1"/>
  <c r="G57" i="10"/>
  <c r="G60" i="10" s="1"/>
  <c r="G62" i="10" s="1"/>
  <c r="B40" i="9" l="1"/>
  <c r="B42" i="9" s="1"/>
  <c r="B98" i="9" s="1"/>
  <c r="C57" i="10"/>
  <c r="C65" i="10" s="1"/>
  <c r="C67" i="10" s="1"/>
  <c r="N42" i="8"/>
  <c r="N44" i="8" s="1"/>
  <c r="G65" i="10"/>
  <c r="G67" i="10" s="1"/>
  <c r="L42" i="8"/>
  <c r="B101" i="9" l="1"/>
  <c r="T26" i="11"/>
  <c r="T28" i="11" s="1"/>
  <c r="T30" i="11" s="1"/>
  <c r="C62" i="10"/>
  <c r="L44" i="8"/>
  <c r="H102" i="1" s="1"/>
  <c r="H104" i="1" s="1"/>
  <c r="H106" i="1" s="1"/>
  <c r="H108" i="1" s="1"/>
  <c r="L28" i="11" l="1"/>
  <c r="L30" i="11" s="1"/>
  <c r="B103" i="9"/>
  <c r="D102" i="1" l="1"/>
  <c r="D104" i="1" s="1"/>
  <c r="D106" i="1" s="1"/>
  <c r="D108" i="1" s="1"/>
  <c r="X26" i="11"/>
  <c r="X28" i="11" l="1"/>
  <c r="X30" i="11" s="1"/>
</calcChain>
</file>

<file path=xl/sharedStrings.xml><?xml version="1.0" encoding="utf-8"?>
<sst xmlns="http://schemas.openxmlformats.org/spreadsheetml/2006/main" count="520" uniqueCount="264">
  <si>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</si>
  <si>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</si>
  <si>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</si>
  <si>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</si>
  <si>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</si>
  <si>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</si>
  <si>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</si>
  <si>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</si>
  <si>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</si>
  <si>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</si>
  <si>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</si>
  <si>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</si>
  <si>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</si>
  <si>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</si>
  <si>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</si>
  <si>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</si>
  <si>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</si>
  <si>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</si>
  <si>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</si>
  <si>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</si>
  <si>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</si>
  <si>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</si>
  <si>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</si>
  <si>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</si>
  <si>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</si>
  <si>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</si>
  <si>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</si>
  <si>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</si>
  <si>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</si>
  <si>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</si>
  <si>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</si>
  <si>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</si>
  <si>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</si>
  <si>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</si>
  <si>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</si>
  <si>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</si>
  <si>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</si>
  <si>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</si>
  <si>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</si>
  <si>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</si>
  <si>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</si>
  <si>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</si>
  <si>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</si>
  <si>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</si>
  <si>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</si>
  <si>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</si>
  <si>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</si>
  <si>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</si>
  <si>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</si>
  <si>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</si>
  <si>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</si>
  <si>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</si>
  <si>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</si>
  <si>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</si>
  <si>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</si>
  <si>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</si>
  <si>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</si>
  <si>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สินทรัพย์ไม่มีตัวตน</t>
  </si>
  <si>
    <t>จ่ายต้นทุนทางการเงิน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</si>
  <si>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</si>
  <si>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</si>
  <si>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</si>
  <si>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</si>
  <si>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</si>
  <si>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</si>
  <si>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</si>
  <si>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</si>
  <si>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</si>
  <si>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</si>
  <si>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</si>
  <si>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</si>
  <si>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</si>
  <si>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</si>
  <si>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</si>
  <si>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</si>
  <si>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</si>
  <si>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รายได้จากการให้เช่าและบริการ</t>
  </si>
  <si>
    <t>ต้นทุนการให้เช่าและบริการ</t>
  </si>
  <si>
    <t>เงินมัดจำจากลูกค้า</t>
  </si>
  <si>
    <t>มูลค่าหุ้นสามัญ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</si>
  <si>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</si>
  <si>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</si>
  <si>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</si>
  <si>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</si>
  <si>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</si>
  <si>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</si>
  <si>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</si>
  <si>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</si>
  <si>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</si>
  <si>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หุ้นกู้ระยะสั้น</t>
  </si>
  <si>
    <t>เงินกู้ยืมระยะสั้นจากกิจการที่เกี่ยวข้องกัน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</si>
  <si>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</si>
  <si>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</si>
  <si>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</si>
  <si>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</si>
  <si>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</si>
  <si>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</si>
  <si>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>เงินให้กู้ยืมระยะสั้นแก่กิจการที่เกี่ยวข้องกันเพิ่มขึ้น</t>
  </si>
  <si>
    <t xml:space="preserve">กำไรขาดทุนเบ็ดเสร็จอื่น </t>
  </si>
  <si>
    <t>เงินกู้ยืมระยะสั้นจากสถาบันการเงิน</t>
  </si>
  <si>
    <t>ใบสำคัญแสดงสิทธิที่จะซื้อหุ้นสามัญ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</si>
  <si>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</si>
  <si>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</si>
  <si>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</si>
  <si>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</si>
  <si>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</si>
  <si>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</si>
  <si>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</si>
  <si>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รายการที่ไม่ใช่เงินสด</t>
  </si>
  <si>
    <t>เงินสดจ่ายเพื่อซื้ออาคารและอุปกรณ์</t>
  </si>
  <si>
    <t>ลูกหนี้การค้าและลูกหนี้หมุนเวียนอื่น</t>
  </si>
  <si>
    <t>สินค้าคงเหลือ</t>
  </si>
  <si>
    <t xml:space="preserve">สินทรัพย์ทางการเงินไม่หมุนเวียนอื่น 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</si>
  <si>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</si>
  <si>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</si>
  <si>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</si>
  <si>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</si>
  <si>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</si>
  <si>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</si>
  <si>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</si>
  <si>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</si>
  <si>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ต้นทุนการให้บริการด้านสุขภาพ</t>
  </si>
  <si>
    <t xml:space="preserve">   ที่ใช้วิธีส่วนได้เสีย</t>
  </si>
  <si>
    <t xml:space="preserve">      การจ่ายโดยใช้หุ้นเป็นเกณฑ์</t>
  </si>
  <si>
    <r>
      <t xml:space="preserve">       </t>
    </r>
    <r>
      <rPr>
        <sz val="16"/>
        <rFont val="Angsana New"/>
        <family val="1"/>
      </rPr>
      <t xml:space="preserve"> </t>
    </r>
  </si>
  <si>
    <t>ส่วนแบ่งกำไร</t>
  </si>
  <si>
    <t>องค์ประกอบอื่นของ</t>
  </si>
  <si>
    <t>ผลต่าง</t>
  </si>
  <si>
    <t>(ขาดทุน)</t>
  </si>
  <si>
    <t>จากการแปลงค่า</t>
  </si>
  <si>
    <t>เบ็ดเสร็จอื่นจาก</t>
  </si>
  <si>
    <t>ผลขาดทุนจาก</t>
  </si>
  <si>
    <t>งบการเงิน</t>
  </si>
  <si>
    <t>บริษัทร่วม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</si>
  <si>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</si>
  <si>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</si>
  <si>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</si>
  <si>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</si>
  <si>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รวมส่วน</t>
  </si>
  <si>
    <t>เบ็ดเสร็จอื่น</t>
  </si>
  <si>
    <t>ของผู้ถือหุ้น</t>
  </si>
  <si>
    <t>อสังหาริมทรัพย์พัฒนาเพื่อขาย</t>
  </si>
  <si>
    <t xml:space="preserve">กำไรจากการจำหน่ายสินทรัพย์ทางการเงินหมุนเวียนอื่น 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</si>
  <si>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</si>
  <si>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เงินสดจ่ายชำระหนี้สินตามสัญญาเช่า</t>
  </si>
  <si>
    <t>เงินมัดจำ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</si>
  <si>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</si>
  <si>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</si>
  <si>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เงินสดจ่ายเพื่อชำระคืนหุ้นกู้</t>
  </si>
  <si>
    <t>ลูกหนี้ไม่หมุนเวียนอื่น</t>
  </si>
  <si>
    <t>(ไม่ได้ตรวจสอบ)</t>
  </si>
  <si>
    <t>สำหรับงวดสามเดือนสิ้นสุด</t>
  </si>
  <si>
    <t>ยอดคงเหลือ ณ วันที่ 1 มกราคม 2565</t>
  </si>
  <si>
    <t>(พันบาท)</t>
  </si>
  <si>
    <t>เงินกู้ยืมระยะยาวจากบุคคลอื่น</t>
  </si>
  <si>
    <t>โอนที่ดิน อาคารและอุปกรณ์ไปเป็นอสังหาริมทรัพย์เพื่อการลงทุน</t>
  </si>
  <si>
    <t>งบกำไรขาดทุนเบ็ดเสร็จ (ไม่ได้ตรวจสอบ)</t>
  </si>
  <si>
    <t>กำไรขาดทุนเบ็ดเสร็จสำหรับงวด</t>
  </si>
  <si>
    <t xml:space="preserve">   ขาดทุนสำหรับงวด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</si>
  <si>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</si>
  <si>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</si>
  <si>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</si>
  <si>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เงินสดจ่ายล่วงหน้าค่าหุ้น</t>
  </si>
  <si>
    <t>เงินสดรับจากเงินกู้ยืมระยะยาวจากบุคคลอื่น</t>
  </si>
  <si>
    <t>กลับรายการขาดทุนจากการลดมูลค่าอสังหาริมทรัพย์พัฒนาเพื่อขาย</t>
  </si>
  <si>
    <t>เงินกู้ยืมระยะยาวจากสถาบันการเงิน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</si>
  <si>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</si>
  <si>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</si>
  <si>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>ส่วนของเงินกู้ยืมระยะยาวจากสถาบันการเงินที่ถึงกำหนด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</si>
  <si>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</si>
  <si>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</si>
  <si>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</si>
  <si>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ส่วนของหุ้นกู้ระยะยาวที่ถึงกำหนด</t>
  </si>
  <si>
    <t>หนี้สินภาษีเงินได้รอตัดบัญชี</t>
  </si>
  <si>
    <t>ยอดคงเหลือ ณ วันที่ 1 มกราคม 2566</t>
  </si>
  <si>
    <t>สำรองการแปลงค่า</t>
  </si>
  <si>
    <t>การดำเนินงานที่ยกเลิก</t>
  </si>
  <si>
    <t xml:space="preserve">   - สุทธิจากภาษี</t>
  </si>
  <si>
    <t>กำไรสำหรับงวดจากการดำเนินงานที่ยกเลิก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</si>
  <si>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</si>
  <si>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</si>
  <si>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</si>
  <si>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</si>
  <si>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กำไรต่อหุ้นขั้นพื้นฐานจากการดำเนินงานที่ยกเลิก</t>
  </si>
  <si>
    <t>เงินสดจ่ายสุทธิเพื่อซื้อเงินลงทุนในบริษัทร่วม</t>
  </si>
  <si>
    <t xml:space="preserve">   กำไรขาดทุนเบ็ดเสร็จอื่น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</si>
  <si>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</si>
  <si>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</si>
  <si>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ผลกระทบของอัตราแลกเปลี่ยนที่มีต่อเงินสดและรายการเทียบเท่าเงินสด</t>
  </si>
  <si>
    <t>เงินกู้ยืมระยะสั้นจากสถาบันการเงินลดลง</t>
  </si>
  <si>
    <t xml:space="preserve">   ก่อนผลกระทบของอัตราแลกเปลี่ยน</t>
  </si>
  <si>
    <t>ประมาณการหนี้สินจากการรับประกัน</t>
  </si>
  <si>
    <t xml:space="preserve">   การเช่าที่ถึงกำหนดชำระภายในหนึ่งปี</t>
  </si>
  <si>
    <t>ประมาณการหนี้สินจากการรับประกันการเช่า</t>
  </si>
  <si>
    <t>กำไรจากการจำหน่ายอสังหาริมทรัพย์เพื่อการลงทุน</t>
  </si>
  <si>
    <t>ทุนที่ออกและ</t>
  </si>
  <si>
    <t>(รายได้) ค่าใช้จ่ายภาษีเงินได้</t>
  </si>
  <si>
    <t>กระแสเงินสดสุทธิได้มาจาก (ใช้ไปใน) กิจกรรมจัดหาเงิน</t>
  </si>
  <si>
    <t>เงินกู้ยืมระยะยาวจากบุคคลอื่นที่ถึงกำหนดชำระภายในหนึ่งปี</t>
  </si>
  <si>
    <t>ลูกหนี้ตามสัญญาเช่า</t>
  </si>
  <si>
    <t>ลูกหนี้ตามสัญญาเช่าที่ถึงกำหนดชำระภายในหนึ่งปี</t>
  </si>
  <si>
    <t>กำไร (ขาดทุน) ก่อนภาษีเงินได้</t>
  </si>
  <si>
    <t>กระแสเงินสดสุทธิได้มาจาก (ใช้ไปใน) กิจกรรมลงทุน</t>
  </si>
  <si>
    <t>กำไรขาดทุนเบ็ดเสร็จอื่นสำหรับงวด - สุทธิจากภาษี</t>
  </si>
  <si>
    <t>การได้มาซึ่งสินทรัพย์สิทธิการใช้ภายใต้สัญญาเช่า</t>
  </si>
  <si>
    <t>กำไร (ขาดทุน) ต่อหุ้นขั้นพื้นฐาน</t>
  </si>
  <si>
    <t>เงินสดรับจากการขายอสังหาริมทรัพย์เพื่อการลงทุน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</si>
  <si>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</si>
  <si>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</si>
  <si>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</si>
  <si>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</si>
  <si>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</si>
  <si>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</si>
  <si>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</si>
  <si>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ขาดทุนจากการตัดจำหน่ายสินทรัพย์หมุนเวียนอื่น</t>
  </si>
  <si>
    <t>เจ้าหนี้เงินทดรองจ่ายจากกิจการที่เกี่ยวข้องกัน</t>
  </si>
  <si>
    <t>เงินสดรับจากการลดทุนของบริษัทร่วม</t>
  </si>
  <si>
    <t>เงินฝากสถาบันการเงินที่มีข้อจำกัดในการใช้ลดลง (เพิ่มขึ้น)</t>
  </si>
  <si>
    <t>เงินกู้ยืมระยะสั้นจากบุคคลและกิจการอื่นเพิ่มขึ้นสุทธิ</t>
  </si>
  <si>
    <t>ผลขาดทุนจากการด้อยค่าด้านเครดิตที่คาดว่าจะเกิดขึ้น</t>
  </si>
  <si>
    <t>จ่ายเงินปันผล</t>
  </si>
  <si>
    <t>สินทรัพย์ทางการเงินหมุนเวียนอื่น</t>
  </si>
  <si>
    <t>ค่าความนิยม</t>
  </si>
  <si>
    <t>เงินสดจ่ายสำหรับเงินให้กู้ยืมแก่กิจการร่วมค้า</t>
  </si>
  <si>
    <t xml:space="preserve">   กำไรสำหรับงวด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</si>
  <si>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</si>
  <si>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</si>
  <si>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</si>
  <si>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</si>
  <si>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ต่อหุ้นขั้นพื้นฐานจากการดำเนินงานต่อเนื่อง</t>
  </si>
  <si>
    <t>รายได้ (ค่าใช้จ่าย) ภาษีเงินได้</t>
  </si>
  <si>
    <t xml:space="preserve">      เงินปันผลให้ผู้ถือหุ้นของบริษัท</t>
  </si>
  <si>
    <t xml:space="preserve">   รวมการเปลี่ยนแปลงในส่วนได้เสียในบริษัทย่อย</t>
  </si>
  <si>
    <t>กำไร (ขาดทุน) สำหรับงวดจากการดำเนินงานต่อเนื่อง</t>
  </si>
  <si>
    <t xml:space="preserve">การแบ่งปันกำไร (ขาดทุน) </t>
  </si>
  <si>
    <t xml:space="preserve">   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</si>
  <si>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</si>
  <si>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t>กำไรจากการปรับมูลค่ายุติธรรม</t>
  </si>
  <si>
    <t>การได้มาซึ่งส่วนได้เสียที่ไม่มีอำนาจควบคุมโดยอำนาจควบคุมไม่เปลี่ยนแปลง</t>
  </si>
  <si>
    <t>4, 8</t>
  </si>
  <si>
    <t>10, 16</t>
  </si>
  <si>
    <t>กำไสำหรับงวดจากการดำเนินงานที่ยกเลิก</t>
  </si>
  <si>
    <t>เงินกู้ยืมระยะสั้นจากกิจการอื่น</t>
  </si>
  <si>
    <t>ส่วนแบ่งกำไรของการร่วมค้าและบริษัทร่วม</t>
  </si>
  <si>
    <t xml:space="preserve">   กำไร (ขาดทุน) สำหรับงวด</t>
  </si>
  <si>
    <t>ซื้อที่ดิน อาคารและอุปกรณ์โดยยังมิได้ชำระเงิน</t>
  </si>
  <si>
    <t>เจ้าหนี้ไม่หมุนเวียนอื่น</t>
  </si>
  <si>
    <t xml:space="preserve">         โดยอำนาจควบคุมไม่เปลี่ยนแปลง</t>
  </si>
  <si>
    <t>รวมรายการกับผู้เป็นเจ้าของที่บันทึกโดยตรงเข้าส่วนของผู้ถือหุ้น</t>
  </si>
  <si>
    <t>เงินมัดจำรับ</t>
  </si>
  <si>
    <t>ส่วนแบ่งกำไรของการร่วมค้าและบริษัทร่วมที่ใช้วิธีส่วนได้เสีย</t>
  </si>
  <si>
    <t>เงินให้กู้ยืมระยะสั้นแก่กิจการอื่นลดลงสุทธิ</t>
  </si>
  <si>
    <t>เงินสดและรายการเทียบเท่าเงินสดเพิ่มขึ้นสุทธิ</t>
  </si>
  <si>
    <t>ซื้ออสังหาริมทรัพย์เพื่อการลงทุนโดยยังมิได้ชำระเงิน</t>
  </si>
  <si>
    <t>ซื้อธุรกิจโดยยังมิได้ชำระเงิน</t>
  </si>
  <si>
    <t>สินทรัพย์ทางการเงินหมุนเวียนอื่นลดลง (เพิ่มขึ้น)</t>
  </si>
  <si>
    <t>ปรับรายการที่กระทบกำไร (ขาดทุน) เป็นเงินสดรับ (จ่าย)</t>
  </si>
  <si>
    <t>(กำไร) ขาดทุนจากการจำหน่ายที่ดิน อาคารและอุปกรณ์</t>
  </si>
  <si>
    <t>รับคืนเงินลงทุนจากการลดทุนบริษัทย่อยโดยการรับคืนตั๋วสัญญาใช้เงิน</t>
  </si>
  <si>
    <t>ชำระเงินลงทุนในบริษัทย่อยโดยตั๋วสัญญาใช้เงิน</t>
  </si>
  <si>
    <t>4,8</t>
  </si>
  <si>
    <t>ซื้อสินทรัพย์ไม่มีตัวตนโดยยังมิได้รับชำระเงิน</t>
  </si>
  <si>
    <t>เงินสดจ่ายสุทธิเพื่อซื้อเงินลงทุนในการร่วมค้า</t>
  </si>
  <si>
    <t>เงินสดรับจากเงินกู้ยืมระยะสั้นจากบุคคลและกิจการที่เกี่ยวข้องกันเพิ่มขึ้นสุทธิ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</si>
</sst>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.0000_);_(* \(#,##0.0000\);_(* &quot;-&quot;????_);_(@_)"/>
    <numFmt numFmtId="196" formatCode="_(* #,##0_);_(* \(#,##0\);_(* &quot;-&quot;????_);_(@_)"/>
    <numFmt numFmtId="197" formatCode="_(* #,##0.0_);_(* \(#,##0.0\);_(* &quot;-&quot;??_);_(@_)"/>
    <numFmt numFmtId="198" formatCode="[$-1010409]d\ mmm\ yy;@"/>
    <numFmt numFmtId="199" formatCode="0.0%"/>
    <numFmt numFmtId="200" formatCode="&quot;\&quot;#,##0.00;&quot;\&quot;&quot;\&quot;&quot;\&quot;&quot;\&quot;&quot;\&quot;&quot;\&quot;&quot;\&quot;&quot;\&quot;&quot;\&quot;&quot;\&quot;&quot;\&quot;&quot;\&quot;\-#,##0.00"/>
    <numFmt numFmtId="201" formatCode="[$-409]mmm\-yyyy;@"/>
    <numFmt numFmtId="202" formatCode="&quot;\&quot;#,##0.00;[Red]&quot;\&quot;&quot;\&quot;&quot;\&quot;&quot;\&quot;&quot;\&quot;&quot;\&quot;&quot;\&quot;&quot;\&quot;\-#,##0.00"/>
    <numFmt numFmtId="203" formatCode="\t&quot;฿&quot;#,##0.00_);[Red]\(\t&quot;฿&quot;#,##0.00\)"/>
    <numFmt numFmtId="204" formatCode="&quot;\&quot;#,##0.00;&quot;\&quot;&quot;\&quot;&quot;\&quot;&quot;\&quot;&quot;\&quot;&quot;\&quot;&quot;\&quot;&quot;\&quot;&quot;\&quot;&quot;\&quot;\-#,##0.00"/>
    <numFmt numFmtId="205" formatCode="_ &quot;\&quot;* #,##0_ ;_ &quot;\&quot;* &quot;\&quot;&quot;\&quot;&quot;\&quot;&quot;\&quot;&quot;\&quot;&quot;\&quot;&quot;\&quot;&quot;\&quot;&quot;\&quot;\-#,##0_ ;_ &quot;\&quot;* &quot;-&quot;_ ;_ @_ "/>
    <numFmt numFmtId="206" formatCode="&quot;\&quot;#,##0;[Red]&quot;\&quot;&quot;\&quot;&quot;\&quot;&quot;\&quot;&quot;\&quot;&quot;\&quot;&quot;\&quot;&quot;\&quot;&quot;\&quot;&quot;\&quot;&quot;\&quot;&quot;\&quot;\-#,##0"/>
    <numFmt numFmtId="207" formatCode="&quot;\&quot;#,##0;[Red]&quot;\&quot;&quot;\&quot;&quot;\&quot;&quot;\&quot;&quot;\&quot;&quot;\&quot;&quot;\&quot;&quot;\&quot;&quot;\&quot;&quot;\&quot;&quot;\&quot;\-#,##0"/>
    <numFmt numFmtId="208" formatCode="&quot;\&quot;#,##0.00;[Red]&quot;\&quot;&quot;\&quot;&quot;\&quot;&quot;\&quot;&quot;\&quot;&quot;\&quot;&quot;\&quot;&quot;\&quot;&quot;\&quot;&quot;\&quot;&quot;\&quot;\-#,##0.00"/>
    <numFmt numFmtId="209" formatCode="&quot;\&quot;#,##0;&quot;\&quot;&quot;\&quot;&quot;\&quot;&quot;\&quot;&quot;\&quot;&quot;\&quot;&quot;\&quot;&quot;\&quot;&quot;\&quot;&quot;\&quot;&quot;\&quot;\-#,##0"/>
    <numFmt numFmtId="210" formatCode="&quot;\&quot;#,##0.00;&quot;\&quot;&quot;\&quot;&quot;\&quot;&quot;\&quot;&quot;\&quot;&quot;\&quot;&quot;\&quot;&quot;\&quot;&quot;\&quot;&quot;\&quot;&quot;\&quot;\-#,##0.00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_-&quot;Dfl.&quot;\ * #,##0_-;_-&quot;Dfl.&quot;\ * #,##0\-;_-&quot;Dfl.&quot;\ * &quot;-&quot;_-;_-@_-"/>
    <numFmt numFmtId="217" formatCode="0.0_)\%;\(0.0\)\%;0.0_)\%;@_)_%"/>
    <numFmt numFmtId="218" formatCode="#,##0.0_)_%;\(#,##0.0\)_%;0.0_)_%;@_)_%"/>
    <numFmt numFmtId="219" formatCode="#,##0.0_);\(#,##0.0\);#,##0.0_);@_)"/>
    <numFmt numFmtId="220" formatCode="&quot;$&quot;_(#,##0.00_);&quot;$&quot;\(#,##0.00\);&quot;$&quot;_(0.00_);@_)"/>
    <numFmt numFmtId="221" formatCode="#,##0.00_);\(#,##0.00\);0.00_);@_)"/>
    <numFmt numFmtId="222" formatCode="\€_(#,##0.00_);\€\(#,##0.00\);\€_(0.00_);@_)"/>
    <numFmt numFmtId="223" formatCode="#,##0_)\x;\(#,##0\)\x;0_)\x;@_)_x"/>
    <numFmt numFmtId="224" formatCode="#,##0_)_x;\(#,##0\)_x;0_)_x;@_)_x"/>
    <numFmt numFmtId="225" formatCode="_ * #,##0_)\ _฿_ ;_ * \(#,##0\)\ _฿_ ;_ * &quot;-&quot;_)\ _฿_ ;_ @_ "/>
    <numFmt numFmtId="226" formatCode="&quot;\&quot;#,##0;[Red]&quot;\&quot;\-#,##0"/>
    <numFmt numFmtId="227" formatCode="&quot;\&quot;#,##0.00;[Red]&quot;\&quot;\-#,##0.00"/>
    <numFmt numFmtId="228" formatCode="#.\ \ "/>
    <numFmt numFmtId="229" formatCode="##.\ \ "/>
    <numFmt numFmtId="230" formatCode="###0_);[Red]\(###0\)"/>
    <numFmt numFmtId="231" formatCode="General_)"/>
    <numFmt numFmtId="232" formatCode="0.000"/>
    <numFmt numFmtId="233" formatCode="#,##0.0_);\(#,##0.0\)"/>
    <numFmt numFmtId="234" formatCode="#,##0.000_);\(#,##0.000\)"/>
    <numFmt numFmtId="235" formatCode="_(* #,##0.0_);_(* \(#,##0.00\);_(* &quot;-&quot;??_);_(@_)"/>
    <numFmt numFmtId="236" formatCode="&quot;$&quot;#,\);\(&quot;$&quot;#,##0\)"/>
    <numFmt numFmtId="237" formatCode="* \(#,##0\);* #,##0_);&quot;-&quot;??_);@"/>
    <numFmt numFmtId="238" formatCode="\ว\ \ด\ด\ด\ด\ &quot;ค.ศ.&quot;\ \ค\ค\ค\ค"/>
    <numFmt numFmtId="239" formatCode="#,##0.00&quot; F&quot;_);\(#,##0.00&quot; F&quot;\)"/>
    <numFmt numFmtId="240" formatCode="mm/dd/yy"/>
    <numFmt numFmtId="241" formatCode="* #,##0_);* \(#,##0\);&quot;-&quot;??_);@"/>
    <numFmt numFmtId="242" formatCode="_-[$€-2]\ * #,##0.00_-;\-[$€-2]\ * #,##0.00_-;_-[$€-2]\ * &quot;-&quot;??_-"/>
    <numFmt numFmtId="243" formatCode="#,##0\ \ ;\(#,##0\)\ ;\—\ \ \ \ "/>
    <numFmt numFmtId="244" formatCode="0."/>
    <numFmt numFmtId="245" formatCode="&quot;?&quot;#,##0;[Red]\-&quot;?&quot;#,##0"/>
    <numFmt numFmtId="246" formatCode="0.0&quot;  &quot;"/>
    <numFmt numFmtId="247" formatCode="&quot;฿&quot;\t#,##0_);[Red]\(&quot;฿&quot;\t#,##0\)"/>
    <numFmt numFmtId="248" formatCode="#,##0\ &quot;F&quot;;[Red]\-#,##0\ &quot;F&quot;"/>
    <numFmt numFmtId="249" formatCode="#,##0.00\ &quot;F&quot;;[Red]\-#,##0.00\ &quot;F&quot;"/>
    <numFmt numFmtId="250" formatCode="#,##0&quot; F&quot;_);[Red]\(#,##0&quot; F&quot;\)"/>
    <numFmt numFmtId="251" formatCode="\60\4\7\:"/>
    <numFmt numFmtId="252" formatCode="#,##0&quot;£&quot;_);[Red]\(#,##0&quot;£&quot;\)"/>
    <numFmt numFmtId="253" formatCode="&quot;$&quot;#,\);\(&quot;$&quot;#,\)"/>
    <numFmt numFmtId="254" formatCode="&quot;$&quot;#,;\(&quot;$&quot;#,\)"/>
    <numFmt numFmtId="255" formatCode="dd\-mmm\-yy_)"/>
    <numFmt numFmtId="256" formatCode="_(&quot;kr&quot;\ * #,##0.00_);_(&quot;kr&quot;\ * \(#,##0.00\);_(&quot;kr&quot;\ * &quot;-&quot;??_);_(@_)"/>
    <numFmt numFmtId="257" formatCode="_-&quot;$&quot;* #,##0.00_-;\-&quot;$&quot;* #,##0.00_-;_-&quot;$&quot;* &quot;-&quot;??_-;_-@_-"/>
    <numFmt numFmtId="258" formatCode="_-&quot;\&quot;* #,##0_-;\-&quot;\&quot;* #,##0_-;_-&quot;\&quot;* &quot;-&quot;_-;_-@_-"/>
    <numFmt numFmtId="259" formatCode="_-&quot;\&quot;* #,##0.00_-;\-&quot;\&quot;* #,##0.00_-;_-&quot;\&quot;* &quot;-&quot;??_-;_-@_-"/>
    <numFmt numFmtId="260" formatCode="#,##0.00\ &quot;Esc.&quot;;[Red]\-#,##0.00\ &quot;Esc.&quot;"/>
    <numFmt numFmtId="261" formatCode="_-* #,##0\ _E_s_c_._-;\-* #,##0\ _E_s_c_._-;_-* &quot;-&quot;\ _E_s_c_._-;_-@_-"/>
    <numFmt numFmtId="262" formatCode="_ * #,##0.00_ ;_ * \-#,##0.00_ ;_ * &quot;-&quot;??_ ;_ @_ "/>
    <numFmt numFmtId="263" formatCode="_-&quot;$&quot;* #,##0_-;\-&quot;$&quot;* #,##0_-;_-&quot;$&quot;* &quot;-&quot;_-;_-@_-"/>
    <numFmt numFmtId="264" formatCode="#,##0.0000_);\(#,##0.0000\)"/>
    <numFmt numFmtId="265" formatCode="_(* #,##0.0000_);_(* \(#,##0.0000\);_(* &quot;-&quot;??_);_(@_)"/>
    <numFmt numFmtId="266" formatCode="#,##0.0000\ ;\(#,##0.0000\)"/>
    <numFmt numFmtId="267" formatCode="_(* #,##0.0_);_(* \(#,##0.0\);_(* &quot;-&quot;????_);_(@_)"/>
  </numFmts>
  <fonts count="191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6"/>
      <color rgb="FFFF0000"/>
      <name val="Angsana New"/>
      <family val="1"/>
    </font>
    <font>
      <sz val="15"/>
      <color theme="1"/>
      <name val="Tahoma"/>
      <family val="2"/>
      <scheme val="minor"/>
    </font>
    <font>
      <b/>
      <sz val="15"/>
      <color theme="2"/>
      <name val="Angsana New"/>
      <family val="1"/>
    </font>
    <font>
      <sz val="15"/>
      <color theme="2"/>
      <name val="Angsana New"/>
      <family val="1"/>
    </font>
    <font>
      <sz val="15"/>
      <color theme="2"/>
      <name val="Tahoma"/>
      <family val="2"/>
      <scheme val="minor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rgb="FFFF0000"/>
      <name val="Tahoma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80">
    <xf numFmtId="0" fontId="0" fillId="0" borderId="0"/>
    <xf numFmtId="192" fontId="5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3" fillId="0" borderId="0"/>
    <xf numFmtId="0" fontId="22" fillId="0" borderId="0"/>
    <xf numFmtId="0" fontId="4" fillId="0" borderId="0"/>
    <xf numFmtId="192" fontId="4" fillId="0" borderId="0" applyFont="0" applyFill="0" applyBorder="0" applyAlignment="0" applyProtection="0"/>
    <xf numFmtId="0" fontId="28" fillId="0" borderId="0"/>
    <xf numFmtId="198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2" fillId="0" borderId="0"/>
    <xf numFmtId="0" fontId="16" fillId="0" borderId="0"/>
    <xf numFmtId="9" fontId="23" fillId="0" borderId="0" applyFont="0" applyFill="0" applyBorder="0" applyAlignment="0" applyProtection="0"/>
    <xf numFmtId="0" fontId="23" fillId="0" borderId="0"/>
    <xf numFmtId="192" fontId="4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22" fillId="0" borderId="0"/>
    <xf numFmtId="0" fontId="16" fillId="0" borderId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7" fillId="4" borderId="0" applyNumberFormat="0" applyBorder="0" applyAlignment="0" applyProtection="0"/>
    <xf numFmtId="0" fontId="38" fillId="5" borderId="9" applyNumberFormat="0" applyAlignment="0" applyProtection="0"/>
    <xf numFmtId="0" fontId="39" fillId="6" borderId="10" applyNumberFormat="0" applyAlignment="0" applyProtection="0"/>
    <xf numFmtId="0" fontId="40" fillId="6" borderId="9" applyNumberFormat="0" applyAlignment="0" applyProtection="0"/>
    <xf numFmtId="0" fontId="41" fillId="0" borderId="11" applyNumberFormat="0" applyFill="0" applyAlignment="0" applyProtection="0"/>
    <xf numFmtId="0" fontId="42" fillId="7" borderId="12" applyNumberFormat="0" applyAlignment="0" applyProtection="0"/>
    <xf numFmtId="0" fontId="43" fillId="0" borderId="0" applyNumberFormat="0" applyFill="0" applyBorder="0" applyAlignment="0" applyProtection="0"/>
    <xf numFmtId="0" fontId="23" fillId="8" borderId="13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46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46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46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46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46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/>
    <xf numFmtId="0" fontId="23" fillId="0" borderId="0"/>
    <xf numFmtId="0" fontId="4" fillId="0" borderId="0"/>
    <xf numFmtId="192" fontId="4" fillId="0" borderId="0" applyFont="0" applyFill="0" applyBorder="0" applyAlignment="0" applyProtection="0"/>
    <xf numFmtId="0" fontId="29" fillId="0" borderId="0"/>
    <xf numFmtId="203" fontId="16" fillId="0" borderId="0" applyFont="0" applyFill="0" applyBorder="0" applyAlignment="0" applyProtection="0"/>
    <xf numFmtId="0" fontId="50" fillId="0" borderId="0"/>
    <xf numFmtId="192" fontId="50" fillId="0" borderId="0" applyFont="0" applyFill="0" applyBorder="0" applyAlignment="0" applyProtection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9" fontId="53" fillId="0" borderId="0"/>
    <xf numFmtId="200" fontId="53" fillId="0" borderId="0"/>
    <xf numFmtId="200" fontId="53" fillId="0" borderId="0"/>
    <xf numFmtId="200" fontId="53" fillId="0" borderId="0"/>
    <xf numFmtId="200" fontId="53" fillId="0" borderId="0"/>
    <xf numFmtId="200" fontId="53" fillId="0" borderId="0"/>
    <xf numFmtId="200" fontId="53" fillId="0" borderId="0"/>
    <xf numFmtId="200" fontId="53" fillId="0" borderId="0"/>
    <xf numFmtId="200" fontId="53" fillId="0" borderId="0"/>
    <xf numFmtId="38" fontId="54" fillId="0" borderId="0" applyFont="0" applyFill="0" applyBorder="0" applyAlignment="0" applyProtection="0">
      <alignment vertical="center"/>
    </xf>
    <xf numFmtId="38" fontId="5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0" fontId="56" fillId="0" borderId="0" applyFont="0" applyFill="0" applyBorder="0" applyAlignment="0" applyProtection="0">
      <alignment vertical="center"/>
    </xf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/>
    <xf numFmtId="204" fontId="16" fillId="0" borderId="0"/>
    <xf numFmtId="205" fontId="16" fillId="0" borderId="0"/>
    <xf numFmtId="0" fontId="58" fillId="2" borderId="0" applyNumberFormat="0" applyBorder="0" applyAlignment="0" applyProtection="0"/>
    <xf numFmtId="38" fontId="7" fillId="36" borderId="0" applyNumberFormat="0" applyBorder="0" applyAlignment="0" applyProtection="0"/>
    <xf numFmtId="0" fontId="47" fillId="0" borderId="23" applyNumberFormat="0" applyAlignment="0" applyProtection="0">
      <alignment horizontal="left" vertical="center"/>
    </xf>
    <xf numFmtId="0" fontId="47" fillId="0" borderId="3">
      <alignment horizontal="left" vertical="center"/>
    </xf>
    <xf numFmtId="10" fontId="7" fillId="37" borderId="15" applyNumberFormat="0" applyBorder="0" applyAlignment="0" applyProtection="0"/>
    <xf numFmtId="0" fontId="49" fillId="4" borderId="0" applyNumberFormat="0" applyBorder="0" applyAlignment="0" applyProtection="0"/>
    <xf numFmtId="37" fontId="59" fillId="0" borderId="0"/>
    <xf numFmtId="206" fontId="53" fillId="0" borderId="0"/>
    <xf numFmtId="0" fontId="50" fillId="0" borderId="0"/>
    <xf numFmtId="0" fontId="5" fillId="0" borderId="0"/>
    <xf numFmtId="0" fontId="16" fillId="0" borderId="0"/>
    <xf numFmtId="0" fontId="5" fillId="0" borderId="0"/>
    <xf numFmtId="0" fontId="53" fillId="0" borderId="0"/>
    <xf numFmtId="0" fontId="50" fillId="0" borderId="0"/>
    <xf numFmtId="0" fontId="5" fillId="0" borderId="0"/>
    <xf numFmtId="0" fontId="23" fillId="0" borderId="0"/>
    <xf numFmtId="0" fontId="53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10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24" fillId="38" borderId="0">
      <alignment horizontal="left" vertical="top"/>
    </xf>
    <xf numFmtId="0" fontId="60" fillId="39" borderId="0">
      <alignment horizontal="center" vertical="center"/>
    </xf>
    <xf numFmtId="0" fontId="61" fillId="38" borderId="0">
      <alignment horizontal="left" vertical="top"/>
    </xf>
    <xf numFmtId="0" fontId="61" fillId="38" borderId="0">
      <alignment horizontal="right" vertical="top"/>
    </xf>
    <xf numFmtId="0" fontId="62" fillId="38" borderId="0">
      <alignment horizontal="center" vertical="center"/>
    </xf>
    <xf numFmtId="0" fontId="62" fillId="38" borderId="0">
      <alignment horizontal="left" vertical="center"/>
    </xf>
    <xf numFmtId="0" fontId="62" fillId="38" borderId="0">
      <alignment horizontal="right" vertical="center"/>
    </xf>
    <xf numFmtId="0" fontId="62" fillId="38" borderId="0">
      <alignment horizontal="right" vertical="center"/>
    </xf>
    <xf numFmtId="0" fontId="62" fillId="38" borderId="0">
      <alignment horizontal="left" vertical="center"/>
    </xf>
    <xf numFmtId="0" fontId="24" fillId="38" borderId="0">
      <alignment horizontal="left" vertical="top"/>
    </xf>
    <xf numFmtId="0" fontId="62" fillId="40" borderId="0">
      <alignment horizontal="center" vertical="center"/>
    </xf>
    <xf numFmtId="0" fontId="62" fillId="40" borderId="0">
      <alignment horizontal="left" vertical="center"/>
    </xf>
    <xf numFmtId="0" fontId="60" fillId="39" borderId="0">
      <alignment horizontal="center" vertical="center"/>
    </xf>
    <xf numFmtId="0" fontId="62" fillId="40" borderId="0">
      <alignment horizontal="right" vertical="center"/>
    </xf>
    <xf numFmtId="0" fontId="62" fillId="40" borderId="0">
      <alignment horizontal="right" vertical="center"/>
    </xf>
    <xf numFmtId="0" fontId="62" fillId="40" borderId="0">
      <alignment horizontal="left" vertical="center"/>
    </xf>
    <xf numFmtId="0" fontId="60" fillId="39" borderId="0">
      <alignment horizontal="center" vertical="center"/>
    </xf>
    <xf numFmtId="0" fontId="63" fillId="38" borderId="0">
      <alignment horizontal="center" vertical="top"/>
    </xf>
    <xf numFmtId="0" fontId="62" fillId="38" borderId="0">
      <alignment horizontal="right" vertical="top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52" fillId="41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5" fillId="0" borderId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0" fontId="64" fillId="0" borderId="0"/>
    <xf numFmtId="0" fontId="5" fillId="0" borderId="0"/>
    <xf numFmtId="211" fontId="5" fillId="0" borderId="0" applyFont="0" applyFill="0" applyBorder="0" applyAlignment="0" applyProtection="0"/>
    <xf numFmtId="0" fontId="65" fillId="0" borderId="0"/>
    <xf numFmtId="212" fontId="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41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15" fontId="5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68" fillId="0" borderId="0"/>
    <xf numFmtId="42" fontId="16" fillId="0" borderId="0" applyFont="0" applyFill="0" applyBorder="0" applyAlignment="0" applyProtection="0"/>
    <xf numFmtId="216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37" fontId="69" fillId="0" borderId="0"/>
    <xf numFmtId="0" fontId="70" fillId="0" borderId="0"/>
    <xf numFmtId="0" fontId="70" fillId="0" borderId="0"/>
    <xf numFmtId="219" fontId="5" fillId="0" borderId="0" applyFont="0" applyFill="0" applyBorder="0" applyAlignment="0" applyProtection="0"/>
    <xf numFmtId="37" fontId="6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0" fontId="5" fillId="0" borderId="0"/>
    <xf numFmtId="222" fontId="5" fillId="0" borderId="0" applyFont="0" applyFill="0" applyBorder="0" applyAlignment="0" applyProtection="0"/>
    <xf numFmtId="0" fontId="24" fillId="0" borderId="0">
      <alignment vertical="top"/>
    </xf>
    <xf numFmtId="0" fontId="70" fillId="0" borderId="0"/>
    <xf numFmtId="0" fontId="70" fillId="0" borderId="0"/>
    <xf numFmtId="0" fontId="71" fillId="0" borderId="0" applyNumberFormat="0" applyFill="0" applyBorder="0" applyAlignment="0" applyProtection="0"/>
    <xf numFmtId="0" fontId="5" fillId="39" borderId="0" applyNumberFormat="0" applyFont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70" fillId="0" borderId="0"/>
    <xf numFmtId="0" fontId="70" fillId="0" borderId="0"/>
    <xf numFmtId="0" fontId="5" fillId="0" borderId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37" fontId="69" fillId="0" borderId="0"/>
    <xf numFmtId="37" fontId="69" fillId="0" borderId="0"/>
    <xf numFmtId="0" fontId="5" fillId="0" borderId="0"/>
    <xf numFmtId="0" fontId="5" fillId="0" borderId="0" applyNumberFormat="0" applyFill="0" applyBorder="0" applyAlignment="0" applyProtection="0"/>
    <xf numFmtId="0" fontId="70" fillId="0" borderId="0"/>
    <xf numFmtId="0" fontId="5" fillId="0" borderId="0"/>
    <xf numFmtId="0" fontId="5" fillId="0" borderId="0"/>
    <xf numFmtId="0" fontId="72" fillId="0" borderId="0" applyNumberFormat="0" applyFill="0" applyBorder="0" applyProtection="0">
      <alignment vertical="top"/>
    </xf>
    <xf numFmtId="0" fontId="5" fillId="0" borderId="0"/>
    <xf numFmtId="0" fontId="73" fillId="0" borderId="24" applyNumberFormat="0" applyFill="0" applyAlignment="0" applyProtection="0"/>
    <xf numFmtId="0" fontId="74" fillId="0" borderId="25" applyNumberFormat="0" applyFill="0" applyProtection="0">
      <alignment horizontal="center"/>
    </xf>
    <xf numFmtId="0" fontId="74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centerContinuous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225" fontId="50" fillId="0" borderId="0" applyFont="0" applyFill="0" applyBorder="0" applyAlignment="0" applyProtection="0"/>
    <xf numFmtId="0" fontId="70" fillId="0" borderId="0"/>
    <xf numFmtId="226" fontId="76" fillId="0" borderId="0" applyFont="0" applyFill="0" applyBorder="0" applyAlignment="0" applyProtection="0"/>
    <xf numFmtId="227" fontId="76" fillId="0" borderId="0" applyFont="0" applyFill="0" applyBorder="0" applyAlignment="0" applyProtection="0"/>
    <xf numFmtId="0" fontId="5" fillId="0" borderId="0"/>
    <xf numFmtId="0" fontId="76" fillId="0" borderId="0"/>
    <xf numFmtId="0" fontId="77" fillId="0" borderId="0"/>
    <xf numFmtId="0" fontId="5" fillId="0" borderId="0"/>
    <xf numFmtId="0" fontId="50" fillId="0" borderId="0" applyFont="0" applyFill="0" applyBorder="0" applyAlignment="0" applyProtection="0"/>
    <xf numFmtId="0" fontId="78" fillId="45" borderId="0" applyNumberFormat="0" applyBorder="0" applyAlignment="0" applyProtection="0"/>
    <xf numFmtId="0" fontId="78" fillId="33" borderId="0" applyNumberFormat="0" applyBorder="0" applyAlignment="0" applyProtection="0"/>
    <xf numFmtId="0" fontId="78" fillId="34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57" fillId="45" borderId="0" applyNumberFormat="0" applyBorder="0" applyAlignment="0" applyProtection="0"/>
    <xf numFmtId="0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35" borderId="0" applyNumberFormat="0" applyBorder="0" applyAlignment="0" applyProtection="0"/>
    <xf numFmtId="0" fontId="78" fillId="50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78" fillId="51" borderId="0" applyNumberFormat="0" applyBorder="0" applyAlignment="0" applyProtection="0"/>
    <xf numFmtId="0" fontId="57" fillId="49" borderId="0" applyNumberFormat="0" applyBorder="0" applyAlignment="0" applyProtection="0"/>
    <xf numFmtId="0" fontId="57" fillId="35" borderId="0" applyNumberFormat="0" applyBorder="0" applyAlignment="0" applyProtection="0"/>
    <xf numFmtId="0" fontId="57" fillId="50" borderId="0" applyNumberFormat="0" applyBorder="0" applyAlignment="0" applyProtection="0"/>
    <xf numFmtId="0" fontId="57" fillId="46" borderId="0" applyNumberFormat="0" applyBorder="0" applyAlignment="0" applyProtection="0"/>
    <xf numFmtId="0" fontId="57" fillId="49" borderId="0" applyNumberFormat="0" applyBorder="0" applyAlignment="0" applyProtection="0"/>
    <xf numFmtId="0" fontId="57" fillId="51" borderId="0" applyNumberFormat="0" applyBorder="0" applyAlignment="0" applyProtection="0"/>
    <xf numFmtId="192" fontId="79" fillId="0" borderId="21">
      <alignment horizontal="right" vertical="center"/>
    </xf>
    <xf numFmtId="0" fontId="80" fillId="52" borderId="0" applyNumberFormat="0" applyBorder="0" applyAlignment="0" applyProtection="0"/>
    <xf numFmtId="0" fontId="80" fillId="35" borderId="0" applyNumberFormat="0" applyBorder="0" applyAlignment="0" applyProtection="0"/>
    <xf numFmtId="0" fontId="80" fillId="50" borderId="0" applyNumberFormat="0" applyBorder="0" applyAlignment="0" applyProtection="0"/>
    <xf numFmtId="0" fontId="80" fillId="43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81" fillId="52" borderId="0" applyNumberFormat="0" applyBorder="0" applyAlignment="0" applyProtection="0"/>
    <xf numFmtId="0" fontId="81" fillId="35" borderId="0" applyNumberFormat="0" applyBorder="0" applyAlignment="0" applyProtection="0"/>
    <xf numFmtId="0" fontId="81" fillId="50" borderId="0" applyNumberFormat="0" applyBorder="0" applyAlignment="0" applyProtection="0"/>
    <xf numFmtId="0" fontId="81" fillId="43" borderId="0" applyNumberFormat="0" applyBorder="0" applyAlignment="0" applyProtection="0"/>
    <xf numFmtId="0" fontId="81" fillId="53" borderId="0" applyNumberFormat="0" applyBorder="0" applyAlignment="0" applyProtection="0"/>
    <xf numFmtId="0" fontId="81" fillId="54" borderId="0" applyNumberFormat="0" applyBorder="0" applyAlignment="0" applyProtection="0"/>
    <xf numFmtId="0" fontId="82" fillId="0" borderId="0" applyFont="0" applyFill="0" applyBorder="0" applyAlignment="0" applyProtection="0"/>
    <xf numFmtId="0" fontId="83" fillId="0" borderId="15">
      <alignment horizontal="center"/>
    </xf>
    <xf numFmtId="0" fontId="84" fillId="0" borderId="0"/>
    <xf numFmtId="0" fontId="84" fillId="0" borderId="16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55" borderId="0"/>
    <xf numFmtId="0" fontId="83" fillId="0" borderId="0">
      <protection locked="0"/>
    </xf>
    <xf numFmtId="0" fontId="83" fillId="0" borderId="0"/>
    <xf numFmtId="228" fontId="83" fillId="0" borderId="0"/>
    <xf numFmtId="229" fontId="83" fillId="0" borderId="0"/>
    <xf numFmtId="0" fontId="84" fillId="56" borderId="0">
      <alignment horizontal="right"/>
    </xf>
    <xf numFmtId="0" fontId="83" fillId="0" borderId="0"/>
    <xf numFmtId="0" fontId="85" fillId="36" borderId="19">
      <alignment horizontal="centerContinuous" vertical="top"/>
    </xf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57" borderId="0" applyNumberFormat="0" applyBorder="0" applyAlignment="0" applyProtection="0"/>
    <xf numFmtId="0" fontId="80" fillId="43" borderId="0" applyNumberFormat="0" applyBorder="0" applyAlignment="0" applyProtection="0"/>
    <xf numFmtId="0" fontId="80" fillId="53" borderId="0" applyNumberFormat="0" applyBorder="0" applyAlignment="0" applyProtection="0"/>
    <xf numFmtId="0" fontId="80" fillId="58" borderId="0" applyNumberFormat="0" applyBorder="0" applyAlignment="0" applyProtection="0"/>
    <xf numFmtId="0" fontId="86" fillId="33" borderId="0" applyNumberFormat="0" applyBorder="0" applyAlignment="0" applyProtection="0"/>
    <xf numFmtId="37" fontId="87" fillId="0" borderId="0"/>
    <xf numFmtId="37" fontId="88" fillId="0" borderId="0"/>
    <xf numFmtId="37" fontId="88" fillId="0" borderId="0"/>
    <xf numFmtId="187" fontId="89" fillId="0" borderId="5" applyAlignment="0" applyProtection="0"/>
    <xf numFmtId="230" fontId="5" fillId="0" borderId="0" applyFill="0" applyBorder="0" applyAlignment="0"/>
    <xf numFmtId="231" fontId="90" fillId="0" borderId="0" applyFill="0" applyBorder="0" applyAlignment="0"/>
    <xf numFmtId="232" fontId="90" fillId="0" borderId="0" applyFill="0" applyBorder="0" applyAlignment="0"/>
    <xf numFmtId="233" fontId="91" fillId="0" borderId="0" applyFill="0" applyBorder="0" applyAlignment="0"/>
    <xf numFmtId="234" fontId="91" fillId="0" borderId="0" applyFill="0" applyBorder="0" applyAlignment="0"/>
    <xf numFmtId="235" fontId="90" fillId="0" borderId="0" applyFill="0" applyBorder="0" applyAlignment="0"/>
    <xf numFmtId="236" fontId="91" fillId="0" borderId="0" applyFill="0" applyBorder="0" applyAlignment="0"/>
    <xf numFmtId="231" fontId="90" fillId="0" borderId="0" applyFill="0" applyBorder="0" applyAlignment="0"/>
    <xf numFmtId="0" fontId="92" fillId="59" borderId="26" applyNumberFormat="0" applyAlignment="0" applyProtection="0"/>
    <xf numFmtId="0" fontId="93" fillId="60" borderId="27" applyNumberFormat="0" applyAlignment="0" applyProtection="0"/>
    <xf numFmtId="235" fontId="9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0" fillId="0" borderId="0"/>
    <xf numFmtId="3" fontId="5" fillId="0" borderId="0" applyFont="0" applyFill="0" applyBorder="0" applyAlignment="0" applyProtection="0"/>
    <xf numFmtId="0" fontId="95" fillId="0" borderId="0"/>
    <xf numFmtId="0" fontId="96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97" fillId="0" borderId="0" applyFont="0" applyFill="0" applyBorder="0" applyAlignment="0" applyProtection="0"/>
    <xf numFmtId="0" fontId="95" fillId="0" borderId="0"/>
    <xf numFmtId="0" fontId="96" fillId="0" borderId="0"/>
    <xf numFmtId="0" fontId="85" fillId="36" borderId="19">
      <alignment horizontal="centerContinuous" vertical="top"/>
    </xf>
    <xf numFmtId="0" fontId="98" fillId="0" borderId="0" applyNumberFormat="0" applyAlignment="0">
      <alignment horizontal="left"/>
    </xf>
    <xf numFmtId="237" fontId="99" fillId="0" borderId="0" applyFill="0" applyBorder="0" applyProtection="0"/>
    <xf numFmtId="8" fontId="100" fillId="0" borderId="0" applyFont="0" applyFill="0" applyBorder="0" applyAlignment="0" applyProtection="0"/>
    <xf numFmtId="0" fontId="101" fillId="0" borderId="0"/>
    <xf numFmtId="0" fontId="101" fillId="0" borderId="0"/>
    <xf numFmtId="231" fontId="90" fillId="0" borderId="0" applyFont="0" applyFill="0" applyBorder="0" applyAlignment="0" applyProtection="0"/>
    <xf numFmtId="238" fontId="102" fillId="0" borderId="0" applyFont="0" applyFill="0" applyBorder="0" applyAlignment="0" applyProtection="0"/>
    <xf numFmtId="0" fontId="50" fillId="0" borderId="0"/>
    <xf numFmtId="239" fontId="5" fillId="0" borderId="0"/>
    <xf numFmtId="0" fontId="26" fillId="36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24" fillId="0" borderId="0" applyFill="0" applyBorder="0" applyAlignment="0"/>
    <xf numFmtId="240" fontId="5" fillId="0" borderId="0" applyFont="0" applyFill="0" applyBorder="0" applyAlignment="0" applyProtection="0"/>
    <xf numFmtId="241" fontId="99" fillId="0" borderId="0" applyFill="0" applyBorder="0" applyProtection="0"/>
    <xf numFmtId="38" fontId="103" fillId="0" borderId="2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4" fillId="0" borderId="0">
      <protection locked="0"/>
    </xf>
    <xf numFmtId="199" fontId="50" fillId="0" borderId="0"/>
    <xf numFmtId="0" fontId="105" fillId="0" borderId="0">
      <protection locked="0"/>
    </xf>
    <xf numFmtId="0" fontId="105" fillId="0" borderId="0">
      <protection locked="0"/>
    </xf>
    <xf numFmtId="235" fontId="90" fillId="0" borderId="0" applyFill="0" applyBorder="0" applyAlignment="0"/>
    <xf numFmtId="231" fontId="90" fillId="0" borderId="0" applyFill="0" applyBorder="0" applyAlignment="0"/>
    <xf numFmtId="235" fontId="90" fillId="0" borderId="0" applyFill="0" applyBorder="0" applyAlignment="0"/>
    <xf numFmtId="236" fontId="91" fillId="0" borderId="0" applyFill="0" applyBorder="0" applyAlignment="0"/>
    <xf numFmtId="231" fontId="90" fillId="0" borderId="0" applyFill="0" applyBorder="0" applyAlignment="0"/>
    <xf numFmtId="0" fontId="106" fillId="0" borderId="0" applyNumberFormat="0" applyAlignment="0">
      <alignment horizontal="left"/>
    </xf>
    <xf numFmtId="242" fontId="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43" fontId="108" fillId="0" borderId="0">
      <alignment horizontal="right"/>
    </xf>
    <xf numFmtId="243" fontId="108" fillId="0" borderId="0">
      <alignment horizontal="right"/>
    </xf>
    <xf numFmtId="17" fontId="5" fillId="0" borderId="0">
      <alignment horizontal="left"/>
    </xf>
    <xf numFmtId="0" fontId="5" fillId="0" borderId="0"/>
    <xf numFmtId="244" fontId="109" fillId="37" borderId="0">
      <alignment horizontal="left"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2" fillId="0" borderId="3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0" fillId="0" borderId="0" applyProtection="0"/>
    <xf numFmtId="0" fontId="47" fillId="0" borderId="0" applyProtection="0"/>
    <xf numFmtId="0" fontId="114" fillId="37" borderId="0">
      <alignment horizontal="left" wrapText="1"/>
    </xf>
    <xf numFmtId="245" fontId="5" fillId="0" borderId="0" applyBorder="0" applyAlignment="0"/>
    <xf numFmtId="0" fontId="115" fillId="48" borderId="26" applyNumberFormat="0" applyAlignment="0" applyProtection="0"/>
    <xf numFmtId="0" fontId="115" fillId="48" borderId="26" applyNumberFormat="0" applyAlignment="0" applyProtection="0"/>
    <xf numFmtId="0" fontId="115" fillId="48" borderId="26" applyNumberFormat="0" applyAlignment="0" applyProtection="0"/>
    <xf numFmtId="246" fontId="5" fillId="0" borderId="0"/>
    <xf numFmtId="199" fontId="116" fillId="0" borderId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108" fillId="0" borderId="0"/>
    <xf numFmtId="0" fontId="108" fillId="0" borderId="0"/>
    <xf numFmtId="0" fontId="108" fillId="0" borderId="0"/>
    <xf numFmtId="0" fontId="99" fillId="0" borderId="0" applyNumberFormat="0" applyFont="0" applyFill="0" applyBorder="0" applyProtection="0">
      <alignment horizontal="left" vertical="center"/>
    </xf>
    <xf numFmtId="235" fontId="90" fillId="0" borderId="0" applyFill="0" applyBorder="0" applyAlignment="0"/>
    <xf numFmtId="231" fontId="90" fillId="0" borderId="0" applyFill="0" applyBorder="0" applyAlignment="0"/>
    <xf numFmtId="235" fontId="90" fillId="0" borderId="0" applyFill="0" applyBorder="0" applyAlignment="0"/>
    <xf numFmtId="236" fontId="91" fillId="0" borderId="0" applyFill="0" applyBorder="0" applyAlignment="0"/>
    <xf numFmtId="231" fontId="90" fillId="0" borderId="0" applyFill="0" applyBorder="0" applyAlignment="0"/>
    <xf numFmtId="0" fontId="121" fillId="0" borderId="32" applyNumberFormat="0" applyFill="0" applyAlignment="0" applyProtection="0"/>
    <xf numFmtId="0" fontId="122" fillId="0" borderId="0"/>
    <xf numFmtId="0" fontId="123" fillId="0" borderId="0"/>
    <xf numFmtId="0" fontId="122" fillId="0" borderId="0"/>
    <xf numFmtId="0" fontId="123" fillId="0" borderId="0"/>
    <xf numFmtId="0" fontId="124" fillId="0" borderId="0"/>
    <xf numFmtId="247" fontId="10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9" fontId="10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48" fontId="100" fillId="0" borderId="0" applyFont="0" applyFill="0" applyBorder="0" applyAlignment="0" applyProtection="0"/>
    <xf numFmtId="249" fontId="100" fillId="0" borderId="0" applyFont="0" applyFill="0" applyBorder="0" applyAlignment="0" applyProtection="0"/>
    <xf numFmtId="0" fontId="104" fillId="0" borderId="0">
      <protection locked="0"/>
    </xf>
    <xf numFmtId="0" fontId="99" fillId="0" borderId="0"/>
    <xf numFmtId="40" fontId="125" fillId="0" borderId="0">
      <alignment horizontal="left"/>
    </xf>
    <xf numFmtId="0" fontId="122" fillId="0" borderId="0"/>
    <xf numFmtId="0" fontId="123" fillId="0" borderId="0"/>
    <xf numFmtId="0" fontId="123" fillId="0" borderId="0"/>
    <xf numFmtId="0" fontId="96" fillId="0" borderId="0"/>
    <xf numFmtId="0" fontId="96" fillId="0" borderId="0"/>
    <xf numFmtId="0" fontId="96" fillId="0" borderId="0"/>
    <xf numFmtId="0" fontId="101" fillId="0" borderId="0"/>
    <xf numFmtId="0" fontId="96" fillId="0" borderId="0"/>
    <xf numFmtId="0" fontId="96" fillId="0" borderId="0"/>
    <xf numFmtId="0" fontId="9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78" fillId="0" borderId="0"/>
    <xf numFmtId="0" fontId="29" fillId="0" borderId="0"/>
    <xf numFmtId="0" fontId="16" fillId="0" borderId="0"/>
    <xf numFmtId="0" fontId="16" fillId="0" borderId="0"/>
    <xf numFmtId="0" fontId="78" fillId="0" borderId="0"/>
    <xf numFmtId="0" fontId="29" fillId="0" borderId="0"/>
    <xf numFmtId="0" fontId="78" fillId="0" borderId="0"/>
    <xf numFmtId="0" fontId="29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3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27" fillId="0" borderId="0"/>
    <xf numFmtId="0" fontId="16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6" fillId="0" borderId="0"/>
    <xf numFmtId="0" fontId="16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6" fillId="0" borderId="0"/>
    <xf numFmtId="0" fontId="16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3" fillId="0" borderId="0"/>
    <xf numFmtId="250" fontId="5" fillId="0" borderId="0"/>
    <xf numFmtId="0" fontId="128" fillId="0" borderId="0"/>
    <xf numFmtId="0" fontId="16" fillId="0" borderId="0"/>
    <xf numFmtId="0" fontId="78" fillId="40" borderId="33" applyNumberFormat="0" applyFont="0" applyAlignment="0" applyProtection="0"/>
    <xf numFmtId="225" fontId="50" fillId="0" borderId="0" applyFont="0" applyFill="0" applyBorder="0" applyAlignment="0" applyProtection="0"/>
    <xf numFmtId="0" fontId="129" fillId="59" borderId="34" applyNumberFormat="0" applyAlignment="0" applyProtection="0"/>
    <xf numFmtId="40" fontId="24" fillId="61" borderId="0">
      <alignment horizontal="right"/>
    </xf>
    <xf numFmtId="40" fontId="130" fillId="61" borderId="0">
      <alignment horizontal="right"/>
    </xf>
    <xf numFmtId="0" fontId="48" fillId="37" borderId="0">
      <alignment horizontal="center"/>
    </xf>
    <xf numFmtId="0" fontId="131" fillId="62" borderId="20"/>
    <xf numFmtId="0" fontId="132" fillId="0" borderId="0" applyBorder="0">
      <alignment horizontal="centerContinuous"/>
    </xf>
    <xf numFmtId="0" fontId="133" fillId="0" borderId="0" applyBorder="0">
      <alignment horizontal="centerContinuous"/>
    </xf>
    <xf numFmtId="0" fontId="134" fillId="63" borderId="0"/>
    <xf numFmtId="0" fontId="134" fillId="64" borderId="0"/>
    <xf numFmtId="0" fontId="135" fillId="0" borderId="0">
      <alignment horizontal="center"/>
    </xf>
    <xf numFmtId="0" fontId="136" fillId="0" borderId="0">
      <alignment horizontal="center"/>
    </xf>
    <xf numFmtId="42" fontId="137" fillId="0" borderId="0" applyFont="0" applyFill="0" applyBorder="0" applyAlignment="0" applyProtection="0"/>
    <xf numFmtId="234" fontId="91" fillId="0" borderId="0" applyFont="0" applyFill="0" applyBorder="0" applyAlignment="0" applyProtection="0"/>
    <xf numFmtId="251" fontId="9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3" fillId="0" borderId="17" applyNumberFormat="0" applyBorder="0"/>
    <xf numFmtId="3" fontId="138" fillId="0" borderId="0" applyNumberFormat="0" applyFill="0" applyBorder="0" applyAlignment="0" applyProtection="0"/>
    <xf numFmtId="0" fontId="104" fillId="0" borderId="0">
      <protection locked="0"/>
    </xf>
    <xf numFmtId="9" fontId="5" fillId="0" borderId="0" applyFont="0" applyFill="0" applyBorder="0" applyAlignment="0" applyProtection="0"/>
    <xf numFmtId="235" fontId="90" fillId="0" borderId="0" applyFill="0" applyBorder="0" applyAlignment="0"/>
    <xf numFmtId="231" fontId="90" fillId="0" borderId="0" applyFill="0" applyBorder="0" applyAlignment="0"/>
    <xf numFmtId="235" fontId="90" fillId="0" borderId="0" applyFill="0" applyBorder="0" applyAlignment="0"/>
    <xf numFmtId="236" fontId="91" fillId="0" borderId="0" applyFill="0" applyBorder="0" applyAlignment="0"/>
    <xf numFmtId="231" fontId="90" fillId="0" borderId="0" applyFill="0" applyBorder="0" applyAlignment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5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0" fontId="139" fillId="0" borderId="16">
      <alignment horizontal="center"/>
    </xf>
    <xf numFmtId="3" fontId="103" fillId="0" borderId="0" applyFont="0" applyFill="0" applyBorder="0" applyAlignment="0" applyProtection="0"/>
    <xf numFmtId="0" fontId="100" fillId="65" borderId="0" applyNumberFormat="0" applyFont="0" applyBorder="0" applyAlignment="0" applyProtection="0"/>
    <xf numFmtId="0" fontId="100" fillId="65" borderId="0" applyNumberFormat="0" applyFont="0" applyBorder="0" applyAlignment="0" applyProtection="0"/>
    <xf numFmtId="37" fontId="77" fillId="0" borderId="0"/>
    <xf numFmtId="0" fontId="5" fillId="0" borderId="0">
      <alignment vertical="justify"/>
    </xf>
    <xf numFmtId="0" fontId="53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140" fillId="44" borderId="0"/>
    <xf numFmtId="252" fontId="5" fillId="0" borderId="0" applyNumberFormat="0" applyFill="0" applyBorder="0" applyAlignment="0" applyProtection="0">
      <alignment horizontal="left"/>
    </xf>
    <xf numFmtId="38" fontId="141" fillId="0" borderId="0"/>
    <xf numFmtId="38" fontId="99" fillId="0" borderId="0" applyNumberFormat="0" applyFont="0" applyFill="0" applyBorder="0" applyAlignment="0"/>
    <xf numFmtId="0" fontId="99" fillId="0" borderId="22" applyAlignment="0">
      <alignment horizontal="centerContinuous"/>
    </xf>
    <xf numFmtId="12" fontId="142" fillId="0" borderId="15">
      <alignment horizontal="center"/>
    </xf>
    <xf numFmtId="0" fontId="77" fillId="0" borderId="0"/>
    <xf numFmtId="0" fontId="5" fillId="0" borderId="0">
      <alignment vertical="top"/>
    </xf>
    <xf numFmtId="0" fontId="16" fillId="0" borderId="0" applyNumberFormat="0" applyBorder="0">
      <alignment vertical="center"/>
    </xf>
    <xf numFmtId="0" fontId="143" fillId="37" borderId="0">
      <alignment wrapText="1"/>
    </xf>
    <xf numFmtId="40" fontId="144" fillId="0" borderId="0" applyBorder="0">
      <alignment horizontal="right"/>
    </xf>
    <xf numFmtId="0" fontId="5" fillId="0" borderId="18" applyNumberFormat="0" applyFont="0" applyFill="0" applyAlignment="0" applyProtection="0"/>
    <xf numFmtId="49" fontId="5" fillId="0" borderId="0" applyFont="0" applyFill="0" applyBorder="0" applyAlignment="0" applyProtection="0"/>
    <xf numFmtId="49" fontId="24" fillId="0" borderId="0" applyFill="0" applyBorder="0" applyAlignment="0"/>
    <xf numFmtId="253" fontId="91" fillId="0" borderId="0" applyFill="0" applyBorder="0" applyAlignment="0"/>
    <xf numFmtId="254" fontId="91" fillId="0" borderId="0" applyFill="0" applyBorder="0" applyAlignment="0"/>
    <xf numFmtId="0" fontId="145" fillId="0" borderId="0" applyNumberFormat="0" applyFill="0" applyBorder="0" applyAlignment="0" applyProtection="0"/>
    <xf numFmtId="255" fontId="146" fillId="0" borderId="0" applyNumberFormat="0">
      <alignment horizontal="right"/>
    </xf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147" fillId="0" borderId="36" applyNumberForma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03" fillId="0" borderId="0" applyFont="0" applyFill="0" applyBorder="0" applyAlignment="0" applyProtection="0"/>
    <xf numFmtId="256" fontId="148" fillId="0" borderId="0" applyFont="0" applyFill="0" applyBorder="0" applyAlignment="0" applyProtection="0"/>
    <xf numFmtId="0" fontId="5" fillId="0" borderId="0">
      <alignment horizontal="centerContinuous" vertical="center"/>
    </xf>
    <xf numFmtId="191" fontId="149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60" borderId="27" applyNumberFormat="0" applyAlignment="0" applyProtection="0"/>
    <xf numFmtId="0" fontId="155" fillId="0" borderId="32" applyNumberFormat="0" applyFill="0" applyAlignment="0" applyProtection="0"/>
    <xf numFmtId="0" fontId="156" fillId="33" borderId="0" applyNumberFormat="0" applyBorder="0" applyAlignment="0" applyProtection="0"/>
    <xf numFmtId="0" fontId="157" fillId="59" borderId="34" applyNumberFormat="0" applyAlignment="0" applyProtection="0"/>
    <xf numFmtId="0" fontId="158" fillId="59" borderId="26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7" fontId="162" fillId="0" borderId="0" applyFont="0" applyFill="0" applyBorder="0" applyAlignment="0" applyProtection="0"/>
    <xf numFmtId="0" fontId="163" fillId="34" borderId="0" applyNumberFormat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5" fillId="48" borderId="26" applyNumberFormat="0" applyAlignment="0" applyProtection="0"/>
    <xf numFmtId="0" fontId="166" fillId="39" borderId="0" applyNumberFormat="0" applyBorder="0" applyAlignment="0" applyProtection="0"/>
    <xf numFmtId="0" fontId="167" fillId="0" borderId="36" applyNumberFormat="0" applyFill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58" fontId="168" fillId="0" borderId="0" applyFont="0" applyFill="0" applyBorder="0" applyAlignment="0" applyProtection="0"/>
    <xf numFmtId="259" fontId="168" fillId="0" borderId="0" applyFont="0" applyFill="0" applyBorder="0" applyAlignment="0" applyProtection="0"/>
    <xf numFmtId="37" fontId="123" fillId="0" borderId="0"/>
    <xf numFmtId="37" fontId="69" fillId="0" borderId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57" borderId="0" applyNumberFormat="0" applyBorder="0" applyAlignment="0" applyProtection="0"/>
    <xf numFmtId="0" fontId="81" fillId="43" borderId="0" applyNumberFormat="0" applyBorder="0" applyAlignment="0" applyProtection="0"/>
    <xf numFmtId="0" fontId="81" fillId="53" borderId="0" applyNumberFormat="0" applyBorder="0" applyAlignment="0" applyProtection="0"/>
    <xf numFmtId="0" fontId="81" fillId="58" borderId="0" applyNumberFormat="0" applyBorder="0" applyAlignment="0" applyProtection="0"/>
    <xf numFmtId="0" fontId="5" fillId="40" borderId="33" applyNumberFormat="0" applyFont="0" applyAlignment="0" applyProtection="0"/>
    <xf numFmtId="0" fontId="169" fillId="0" borderId="29" applyNumberFormat="0" applyFill="0" applyAlignment="0" applyProtection="0"/>
    <xf numFmtId="0" fontId="170" fillId="0" borderId="30" applyNumberFormat="0" applyFill="0" applyAlignment="0" applyProtection="0"/>
    <xf numFmtId="0" fontId="171" fillId="0" borderId="31" applyNumberFormat="0" applyFill="0" applyAlignment="0" applyProtection="0"/>
    <xf numFmtId="0" fontId="171" fillId="0" borderId="0" applyNumberFormat="0" applyFill="0" applyBorder="0" applyAlignment="0" applyProtection="0"/>
    <xf numFmtId="0" fontId="64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172" fillId="0" borderId="0" applyFont="0" applyFill="0" applyBorder="0" applyAlignment="0" applyProtection="0"/>
    <xf numFmtId="260" fontId="173" fillId="0" borderId="0" applyFont="0" applyFill="0" applyBorder="0" applyAlignment="0" applyProtection="0"/>
    <xf numFmtId="261" fontId="17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72" fillId="0" borderId="0"/>
    <xf numFmtId="231" fontId="174" fillId="0" borderId="0"/>
    <xf numFmtId="262" fontId="175" fillId="0" borderId="0" applyFont="0" applyFill="0" applyBorder="0" applyAlignment="0" applyProtection="0"/>
    <xf numFmtId="41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/>
    <xf numFmtId="0" fontId="177" fillId="0" borderId="0"/>
    <xf numFmtId="192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16" fillId="0" borderId="0"/>
    <xf numFmtId="0" fontId="178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263" fontId="5" fillId="0" borderId="0" applyNumberFormat="0" applyFill="0" applyBorder="0" applyAlignment="0" applyProtection="0"/>
    <xf numFmtId="263" fontId="77" fillId="0" borderId="0" applyFont="0" applyFill="0" applyBorder="0" applyAlignment="0" applyProtection="0"/>
    <xf numFmtId="257" fontId="5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227" fontId="181" fillId="0" borderId="0" applyFont="0" applyFill="0" applyBorder="0" applyAlignment="0" applyProtection="0"/>
    <xf numFmtId="226" fontId="181" fillId="0" borderId="0" applyFont="0" applyFill="0" applyBorder="0" applyAlignment="0" applyProtection="0"/>
    <xf numFmtId="0" fontId="29" fillId="0" borderId="0"/>
    <xf numFmtId="0" fontId="29" fillId="0" borderId="0"/>
    <xf numFmtId="0" fontId="23" fillId="0" borderId="0"/>
    <xf numFmtId="0" fontId="23" fillId="0" borderId="0"/>
    <xf numFmtId="0" fontId="22" fillId="0" borderId="0"/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2" fillId="0" borderId="0"/>
    <xf numFmtId="9" fontId="23" fillId="0" borderId="0" applyFont="0" applyFill="0" applyBorder="0" applyAlignment="0" applyProtection="0"/>
    <xf numFmtId="0" fontId="23" fillId="0" borderId="0"/>
    <xf numFmtId="0" fontId="22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0" fontId="29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2" fillId="0" borderId="0"/>
    <xf numFmtId="0" fontId="29" fillId="0" borderId="0"/>
    <xf numFmtId="192" fontId="22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73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37" applyAlignment="0">
      <alignment horizontal="centerContinuous"/>
    </xf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73" fillId="0" borderId="40" applyNumberFormat="0" applyFill="0" applyAlignment="0" applyProtection="0"/>
    <xf numFmtId="0" fontId="99" fillId="0" borderId="41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42" applyNumberFormat="0" applyFill="0" applyAlignment="0" applyProtection="0"/>
    <xf numFmtId="0" fontId="99" fillId="0" borderId="39" applyAlignment="0">
      <alignment horizontal="centerContinuous"/>
    </xf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1" fillId="0" borderId="0"/>
    <xf numFmtId="192" fontId="1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7" fillId="0" borderId="0"/>
    <xf numFmtId="19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192" fontId="5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</cellStyleXfs>
  <cellXfs count="420">
    <xf numFmtId="0" fontId="0" fillId="0" borderId="0" xfId="0"/>
    <xf numFmtId="0" fontId="13" fillId="0" borderId="0" xfId="0" applyFont="1" applyFill="1" applyBorder="1" applyAlignment="1">
      <alignment vertical="top" wrapText="1"/>
    </xf>
    <xf numFmtId="0" fontId="11" fillId="0" borderId="0" xfId="0" applyFont="1" applyFill="1"/>
    <xf numFmtId="0" fontId="11" fillId="0" borderId="0" xfId="0" applyFont="1" applyFill="1" applyAlignment="1"/>
    <xf numFmtId="190" fontId="9" fillId="0" borderId="0" xfId="0" applyNumberFormat="1" applyFont="1" applyFill="1" applyBorder="1" applyAlignment="1">
      <alignment horizontal="right"/>
    </xf>
    <xf numFmtId="190" fontId="11" fillId="0" borderId="0" xfId="0" applyNumberFormat="1" applyFont="1" applyFill="1" applyAlignment="1"/>
    <xf numFmtId="190" fontId="11" fillId="0" borderId="0" xfId="0" applyNumberFormat="1" applyFont="1" applyFill="1" applyBorder="1" applyAlignment="1">
      <alignment horizontal="right"/>
    </xf>
    <xf numFmtId="190" fontId="9" fillId="0" borderId="1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190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190" fontId="11" fillId="0" borderId="0" xfId="0" applyNumberFormat="1" applyFont="1" applyFill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190" fontId="15" fillId="0" borderId="0" xfId="0" applyNumberFormat="1" applyFont="1" applyFill="1" applyBorder="1" applyAlignment="1">
      <alignment horizontal="center" wrapText="1"/>
    </xf>
    <xf numFmtId="190" fontId="11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wrapText="1"/>
    </xf>
    <xf numFmtId="194" fontId="15" fillId="0" borderId="0" xfId="0" applyNumberFormat="1" applyFont="1" applyFill="1" applyBorder="1" applyAlignment="1">
      <alignment horizontal="center" wrapText="1"/>
    </xf>
    <xf numFmtId="190" fontId="9" fillId="0" borderId="0" xfId="1" applyNumberFormat="1" applyFont="1" applyFill="1" applyAlignment="1">
      <alignment horizontal="center"/>
    </xf>
    <xf numFmtId="192" fontId="0" fillId="0" borderId="0" xfId="1" applyFont="1" applyFill="1"/>
    <xf numFmtId="0" fontId="17" fillId="0" borderId="0" xfId="0" applyFont="1" applyFill="1" applyAlignment="1"/>
    <xf numFmtId="0" fontId="19" fillId="0" borderId="0" xfId="0" applyFont="1" applyFill="1" applyAlignment="1"/>
    <xf numFmtId="192" fontId="19" fillId="0" borderId="0" xfId="1" applyFont="1" applyFill="1" applyAlignme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17" fillId="0" borderId="0" xfId="0" applyFont="1" applyFill="1" applyBorder="1" applyAlignment="1"/>
    <xf numFmtId="192" fontId="0" fillId="0" borderId="0" xfId="1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Border="1" applyAlignment="1"/>
    <xf numFmtId="193" fontId="0" fillId="0" borderId="0" xfId="0" applyNumberFormat="1" applyFont="1" applyFill="1"/>
    <xf numFmtId="192" fontId="0" fillId="0" borderId="0" xfId="1" applyFont="1" applyFill="1" applyAlignment="1">
      <alignment horizontal="center"/>
    </xf>
    <xf numFmtId="190" fontId="0" fillId="0" borderId="0" xfId="0" applyNumberFormat="1" applyFont="1" applyFill="1"/>
    <xf numFmtId="0" fontId="0" fillId="0" borderId="0" xfId="0" applyFont="1" applyFill="1" applyBorder="1" applyAlignment="1">
      <alignment horizontal="center" vertical="center" wrapText="1"/>
    </xf>
    <xf numFmtId="192" fontId="6" fillId="0" borderId="0" xfId="1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92" fontId="19" fillId="0" borderId="0" xfId="1" applyFont="1" applyFill="1"/>
    <xf numFmtId="192" fontId="0" fillId="0" borderId="0" xfId="1" applyFont="1" applyFill="1" applyBorder="1" applyAlignment="1">
      <alignment horizontal="center"/>
    </xf>
    <xf numFmtId="192" fontId="20" fillId="0" borderId="0" xfId="1" applyFont="1" applyFill="1" applyBorder="1" applyAlignment="1">
      <alignment horizontal="center"/>
    </xf>
    <xf numFmtId="192" fontId="6" fillId="0" borderId="0" xfId="1" applyFont="1" applyFill="1" applyBorder="1" applyAlignment="1"/>
    <xf numFmtId="192" fontId="0" fillId="0" borderId="0" xfId="0" applyNumberFormat="1" applyFont="1" applyFill="1"/>
    <xf numFmtId="192" fontId="9" fillId="0" borderId="0" xfId="1" applyFont="1" applyFill="1" applyBorder="1" applyAlignment="1">
      <alignment horizontal="right"/>
    </xf>
    <xf numFmtId="192" fontId="9" fillId="0" borderId="0" xfId="1" applyFont="1" applyFill="1" applyAlignment="1">
      <alignment horizontal="center"/>
    </xf>
    <xf numFmtId="192" fontId="15" fillId="0" borderId="0" xfId="1" applyFont="1" applyFill="1" applyBorder="1" applyAlignment="1">
      <alignment horizontal="center" wrapText="1"/>
    </xf>
    <xf numFmtId="192" fontId="11" fillId="0" borderId="0" xfId="1" applyFont="1" applyFill="1" applyAlignment="1"/>
    <xf numFmtId="0" fontId="12" fillId="0" borderId="0" xfId="0" applyFont="1" applyFill="1" applyAlignment="1">
      <alignment horizontal="left"/>
    </xf>
    <xf numFmtId="0" fontId="9" fillId="0" borderId="0" xfId="0" applyFont="1" applyFill="1"/>
    <xf numFmtId="194" fontId="0" fillId="0" borderId="0" xfId="0" applyNumberFormat="1" applyFont="1" applyFill="1"/>
    <xf numFmtId="190" fontId="19" fillId="0" borderId="0" xfId="0" applyNumberFormat="1" applyFont="1" applyFill="1" applyAlignment="1">
      <alignment horizontal="right"/>
    </xf>
    <xf numFmtId="192" fontId="11" fillId="0" borderId="0" xfId="1" applyFont="1" applyFill="1" applyBorder="1" applyAlignment="1">
      <alignment horizontal="center"/>
    </xf>
    <xf numFmtId="192" fontId="9" fillId="0" borderId="0" xfId="1" applyFont="1" applyFill="1" applyBorder="1" applyAlignment="1">
      <alignment horizontal="center"/>
    </xf>
    <xf numFmtId="194" fontId="9" fillId="0" borderId="0" xfId="1" applyNumberFormat="1" applyFont="1" applyFill="1" applyBorder="1" applyAlignment="1">
      <alignment horizontal="center"/>
    </xf>
    <xf numFmtId="190" fontId="9" fillId="0" borderId="0" xfId="0" applyNumberFormat="1" applyFont="1" applyFill="1" applyBorder="1" applyAlignment="1">
      <alignment horizontal="center"/>
    </xf>
    <xf numFmtId="190" fontId="11" fillId="0" borderId="0" xfId="0" applyNumberFormat="1" applyFont="1" applyFill="1" applyBorder="1" applyAlignment="1">
      <alignment horizontal="center"/>
    </xf>
    <xf numFmtId="196" fontId="11" fillId="0" borderId="2" xfId="1" applyNumberFormat="1" applyFont="1" applyFill="1" applyBorder="1" applyAlignment="1">
      <alignment horizontal="left" vertical="top"/>
    </xf>
    <xf numFmtId="196" fontId="11" fillId="0" borderId="0" xfId="1" applyNumberFormat="1" applyFont="1" applyFill="1" applyBorder="1" applyAlignment="1">
      <alignment horizontal="left" vertical="top"/>
    </xf>
    <xf numFmtId="196" fontId="9" fillId="0" borderId="2" xfId="1" applyNumberFormat="1" applyFont="1" applyFill="1" applyBorder="1" applyAlignment="1">
      <alignment horizontal="left" vertical="top" indent="2"/>
    </xf>
    <xf numFmtId="196" fontId="9" fillId="0" borderId="2" xfId="1" applyNumberFormat="1" applyFont="1" applyFill="1" applyBorder="1" applyAlignment="1">
      <alignment horizontal="left" vertical="top"/>
    </xf>
    <xf numFmtId="196" fontId="11" fillId="0" borderId="0" xfId="1" applyNumberFormat="1" applyFont="1" applyFill="1" applyAlignment="1">
      <alignment horizontal="left" vertical="top" indent="1"/>
    </xf>
    <xf numFmtId="196" fontId="9" fillId="0" borderId="3" xfId="1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>
      <alignment horizontal="right"/>
    </xf>
    <xf numFmtId="194" fontId="11" fillId="0" borderId="0" xfId="1" applyNumberFormat="1" applyFont="1" applyFill="1" applyAlignment="1"/>
    <xf numFmtId="193" fontId="11" fillId="0" borderId="0" xfId="0" applyNumberFormat="1" applyFont="1" applyFill="1" applyAlignment="1">
      <alignment horizontal="right"/>
    </xf>
    <xf numFmtId="196" fontId="11" fillId="0" borderId="0" xfId="0" applyNumberFormat="1" applyFont="1" applyFill="1" applyBorder="1" applyAlignment="1">
      <alignment horizontal="right"/>
    </xf>
    <xf numFmtId="192" fontId="11" fillId="0" borderId="0" xfId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/>
    <xf numFmtId="194" fontId="11" fillId="0" borderId="0" xfId="1" applyNumberFormat="1" applyFont="1" applyFill="1" applyAlignment="1">
      <alignment horizontal="right"/>
    </xf>
    <xf numFmtId="194" fontId="11" fillId="0" borderId="0" xfId="1" applyNumberFormat="1" applyFont="1" applyFill="1" applyBorder="1" applyAlignment="1">
      <alignment horizontal="right"/>
    </xf>
    <xf numFmtId="193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193" fontId="11" fillId="0" borderId="2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195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right"/>
    </xf>
    <xf numFmtId="37" fontId="11" fillId="0" borderId="2" xfId="0" applyNumberFormat="1" applyFont="1" applyFill="1" applyBorder="1" applyAlignment="1"/>
    <xf numFmtId="195" fontId="11" fillId="0" borderId="2" xfId="0" quotePrefix="1" applyNumberFormat="1" applyFont="1" applyFill="1" applyBorder="1" applyAlignment="1">
      <alignment horizontal="center"/>
    </xf>
    <xf numFmtId="193" fontId="9" fillId="0" borderId="0" xfId="0" applyNumberFormat="1" applyFont="1" applyFill="1" applyBorder="1" applyAlignment="1"/>
    <xf numFmtId="192" fontId="11" fillId="0" borderId="0" xfId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center"/>
    </xf>
    <xf numFmtId="196" fontId="9" fillId="0" borderId="0" xfId="0" applyNumberFormat="1" applyFont="1" applyFill="1" applyBorder="1" applyAlignment="1">
      <alignment horizontal="center"/>
    </xf>
    <xf numFmtId="194" fontId="11" fillId="0" borderId="0" xfId="1" applyNumberFormat="1" applyFont="1" applyFill="1" applyBorder="1" applyAlignment="1">
      <alignment horizontal="center"/>
    </xf>
    <xf numFmtId="194" fontId="9" fillId="0" borderId="0" xfId="1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194" fontId="11" fillId="0" borderId="2" xfId="1" applyNumberFormat="1" applyFont="1" applyFill="1" applyBorder="1" applyAlignment="1">
      <alignment horizontal="right"/>
    </xf>
    <xf numFmtId="194" fontId="9" fillId="0" borderId="3" xfId="1" applyNumberFormat="1" applyFont="1" applyFill="1" applyBorder="1" applyAlignment="1">
      <alignment horizontal="right"/>
    </xf>
    <xf numFmtId="194" fontId="11" fillId="0" borderId="0" xfId="1" applyNumberFormat="1" applyFont="1" applyFill="1"/>
    <xf numFmtId="0" fontId="11" fillId="0" borderId="0" xfId="0" applyFont="1" applyFill="1" applyAlignment="1">
      <alignment wrapText="1"/>
    </xf>
    <xf numFmtId="196" fontId="11" fillId="0" borderId="0" xfId="1" applyNumberFormat="1" applyFont="1" applyFill="1" applyBorder="1" applyAlignment="1">
      <alignment horizontal="center" vertical="top"/>
    </xf>
    <xf numFmtId="196" fontId="9" fillId="0" borderId="0" xfId="1" applyNumberFormat="1" applyFont="1" applyFill="1" applyBorder="1" applyAlignment="1">
      <alignment horizontal="left" vertical="top" indent="2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94" fontId="9" fillId="0" borderId="0" xfId="1" applyNumberFormat="1" applyFont="1" applyFill="1" applyBorder="1" applyAlignment="1"/>
    <xf numFmtId="194" fontId="9" fillId="0" borderId="0" xfId="1" applyNumberFormat="1" applyFont="1" applyFill="1" applyBorder="1" applyAlignment="1">
      <alignment horizontal="left"/>
    </xf>
    <xf numFmtId="194" fontId="9" fillId="0" borderId="0" xfId="1" applyNumberFormat="1" applyFont="1" applyFill="1" applyBorder="1" applyAlignment="1">
      <alignment horizontal="left" indent="1"/>
    </xf>
    <xf numFmtId="194" fontId="14" fillId="0" borderId="0" xfId="1" applyNumberFormat="1" applyFont="1" applyFill="1" applyBorder="1" applyAlignment="1">
      <alignment vertical="top" wrapText="1"/>
    </xf>
    <xf numFmtId="194" fontId="15" fillId="0" borderId="0" xfId="1" applyNumberFormat="1" applyFont="1" applyFill="1" applyBorder="1" applyAlignment="1">
      <alignment vertical="top" wrapText="1"/>
    </xf>
    <xf numFmtId="196" fontId="11" fillId="0" borderId="0" xfId="1" applyNumberFormat="1" applyFont="1" applyFill="1" applyAlignment="1">
      <alignment horizontal="center" vertical="top"/>
    </xf>
    <xf numFmtId="194" fontId="11" fillId="0" borderId="0" xfId="1" applyNumberFormat="1" applyFont="1" applyFill="1" applyBorder="1" applyAlignment="1">
      <alignment vertical="top"/>
    </xf>
    <xf numFmtId="194" fontId="9" fillId="0" borderId="3" xfId="1" applyNumberFormat="1" applyFont="1" applyFill="1" applyBorder="1" applyAlignment="1"/>
    <xf numFmtId="194" fontId="11" fillId="0" borderId="0" xfId="1" applyNumberFormat="1" applyFont="1" applyFill="1" applyBorder="1" applyAlignment="1"/>
    <xf numFmtId="194" fontId="11" fillId="0" borderId="0" xfId="1" quotePrefix="1" applyNumberFormat="1" applyFont="1" applyFill="1" applyBorder="1" applyAlignment="1">
      <alignment horizontal="left"/>
    </xf>
    <xf numFmtId="194" fontId="11" fillId="0" borderId="0" xfId="1" applyNumberFormat="1" applyFont="1" applyFill="1" applyBorder="1" applyAlignment="1">
      <alignment horizontal="left"/>
    </xf>
    <xf numFmtId="194" fontId="11" fillId="0" borderId="0" xfId="1" applyNumberFormat="1" applyFont="1" applyFill="1" applyBorder="1" applyAlignment="1">
      <alignment horizontal="left" indent="1"/>
    </xf>
    <xf numFmtId="196" fontId="11" fillId="0" borderId="0" xfId="1" applyNumberFormat="1" applyFont="1" applyFill="1" applyBorder="1" applyAlignment="1">
      <alignment horizontal="left" vertical="top" indent="1"/>
    </xf>
    <xf numFmtId="196" fontId="9" fillId="0" borderId="0" xfId="1" applyNumberFormat="1" applyFont="1" applyFill="1" applyAlignment="1">
      <alignment horizontal="center" vertical="top"/>
    </xf>
    <xf numFmtId="196" fontId="9" fillId="0" borderId="3" xfId="1" applyNumberFormat="1" applyFont="1" applyFill="1" applyBorder="1" applyAlignment="1">
      <alignment horizontal="left" vertical="top"/>
    </xf>
    <xf numFmtId="194" fontId="15" fillId="0" borderId="0" xfId="1" applyNumberFormat="1" applyFont="1" applyFill="1" applyBorder="1" applyAlignment="1">
      <alignment horizontal="left" vertical="top" wrapText="1"/>
    </xf>
    <xf numFmtId="194" fontId="9" fillId="0" borderId="3" xfId="1" applyNumberFormat="1" applyFont="1" applyFill="1" applyBorder="1" applyAlignment="1">
      <alignment horizontal="left" vertical="top"/>
    </xf>
    <xf numFmtId="194" fontId="9" fillId="0" borderId="3" xfId="1" applyNumberFormat="1" applyFont="1" applyFill="1" applyBorder="1" applyAlignment="1">
      <alignment vertical="top"/>
    </xf>
    <xf numFmtId="194" fontId="9" fillId="0" borderId="0" xfId="1" applyNumberFormat="1" applyFont="1" applyFill="1" applyBorder="1" applyAlignment="1">
      <alignment vertical="top"/>
    </xf>
    <xf numFmtId="194" fontId="9" fillId="0" borderId="1" xfId="1" applyNumberFormat="1" applyFont="1" applyFill="1" applyBorder="1" applyAlignment="1">
      <alignment vertical="top"/>
    </xf>
    <xf numFmtId="196" fontId="9" fillId="0" borderId="1" xfId="1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 wrapText="1"/>
    </xf>
    <xf numFmtId="194" fontId="0" fillId="0" borderId="0" xfId="1" applyNumberFormat="1" applyFont="1" applyFill="1" applyAlignment="1"/>
    <xf numFmtId="190" fontId="9" fillId="0" borderId="1" xfId="1" applyNumberFormat="1" applyFont="1" applyFill="1" applyBorder="1" applyAlignment="1">
      <alignment vertical="top"/>
    </xf>
    <xf numFmtId="194" fontId="11" fillId="0" borderId="0" xfId="1" applyNumberFormat="1" applyFont="1" applyFill="1" applyBorder="1" applyAlignment="1">
      <alignment vertical="center"/>
    </xf>
    <xf numFmtId="192" fontId="11" fillId="0" borderId="0" xfId="1" applyFont="1" applyFill="1"/>
    <xf numFmtId="192" fontId="0" fillId="0" borderId="0" xfId="1" applyFont="1" applyFill="1" applyBorder="1" applyAlignment="1"/>
    <xf numFmtId="192" fontId="19" fillId="0" borderId="0" xfId="1" applyFont="1" applyFill="1" applyBorder="1" applyAlignment="1"/>
    <xf numFmtId="192" fontId="0" fillId="0" borderId="0" xfId="1" applyFont="1" applyFill="1" applyBorder="1"/>
    <xf numFmtId="0" fontId="0" fillId="0" borderId="0" xfId="0" applyFont="1" applyFill="1" applyBorder="1"/>
    <xf numFmtId="192" fontId="11" fillId="0" borderId="0" xfId="1" applyFont="1" applyFill="1" applyBorder="1" applyAlignment="1"/>
    <xf numFmtId="196" fontId="9" fillId="0" borderId="0" xfId="1" applyNumberFormat="1" applyFont="1" applyFill="1" applyAlignment="1">
      <alignment horizontal="left" vertical="top" indent="1"/>
    </xf>
    <xf numFmtId="194" fontId="19" fillId="0" borderId="0" xfId="1" applyNumberFormat="1" applyFont="1" applyFill="1" applyAlignment="1"/>
    <xf numFmtId="194" fontId="19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194" fontId="19" fillId="0" borderId="0" xfId="1" applyNumberFormat="1" applyFont="1" applyFill="1" applyBorder="1" applyAlignment="1"/>
    <xf numFmtId="194" fontId="6" fillId="0" borderId="0" xfId="1" applyNumberFormat="1" applyFont="1" applyFill="1" applyAlignment="1"/>
    <xf numFmtId="194" fontId="11" fillId="0" borderId="0" xfId="1" quotePrefix="1" applyNumberFormat="1" applyFont="1" applyFill="1" applyBorder="1" applyAlignment="1">
      <alignment horizontal="center"/>
    </xf>
    <xf numFmtId="194" fontId="9" fillId="0" borderId="0" xfId="1" applyNumberFormat="1" applyFont="1" applyFill="1" applyAlignment="1">
      <alignment horizontal="right"/>
    </xf>
    <xf numFmtId="194" fontId="0" fillId="0" borderId="0" xfId="1" applyNumberFormat="1" applyFont="1" applyFill="1"/>
    <xf numFmtId="194" fontId="9" fillId="0" borderId="1" xfId="1" applyNumberFormat="1" applyFont="1" applyFill="1" applyBorder="1" applyAlignment="1">
      <alignment horizontal="right"/>
    </xf>
    <xf numFmtId="0" fontId="183" fillId="0" borderId="0" xfId="0" applyFont="1" applyFill="1"/>
    <xf numFmtId="194" fontId="11" fillId="0" borderId="0" xfId="1" applyNumberFormat="1" applyFont="1" applyFill="1" applyAlignment="1">
      <alignment horizontal="center"/>
    </xf>
    <xf numFmtId="0" fontId="18" fillId="0" borderId="0" xfId="0" applyFont="1" applyFill="1" applyAlignment="1"/>
    <xf numFmtId="0" fontId="20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4" fontId="11" fillId="0" borderId="2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9" fillId="0" borderId="0" xfId="0" applyFont="1" applyFill="1" applyBorder="1"/>
    <xf numFmtId="0" fontId="0" fillId="0" borderId="0" xfId="0" applyFill="1" applyBorder="1"/>
    <xf numFmtId="193" fontId="9" fillId="0" borderId="0" xfId="0" applyNumberFormat="1" applyFont="1" applyFill="1" applyBorder="1"/>
    <xf numFmtId="193" fontId="0" fillId="0" borderId="0" xfId="0" applyNumberFormat="1" applyFill="1" applyBorder="1"/>
    <xf numFmtId="0" fontId="6" fillId="0" borderId="0" xfId="0" applyFont="1" applyFill="1"/>
    <xf numFmtId="0" fontId="20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top"/>
    </xf>
    <xf numFmtId="0" fontId="9" fillId="0" borderId="0" xfId="0" applyFont="1" applyFill="1" applyAlignment="1">
      <alignment wrapText="1"/>
    </xf>
    <xf numFmtId="0" fontId="182" fillId="0" borderId="0" xfId="0" applyFont="1" applyFill="1" applyAlignment="1">
      <alignment horizontal="center" vertical="top" wrapText="1"/>
    </xf>
    <xf numFmtId="37" fontId="9" fillId="0" borderId="0" xfId="0" applyNumberFormat="1" applyFont="1" applyFill="1"/>
    <xf numFmtId="0" fontId="9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 wrapText="1"/>
    </xf>
    <xf numFmtId="194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horizontal="left" wrapText="1"/>
    </xf>
    <xf numFmtId="190" fontId="9" fillId="0" borderId="0" xfId="0" applyNumberFormat="1" applyFont="1" applyFill="1"/>
    <xf numFmtId="194" fontId="11" fillId="0" borderId="0" xfId="0" applyNumberFormat="1" applyFont="1" applyFill="1"/>
    <xf numFmtId="0" fontId="10" fillId="0" borderId="0" xfId="0" applyFont="1" applyFill="1"/>
    <xf numFmtId="194" fontId="9" fillId="0" borderId="0" xfId="1" applyNumberFormat="1" applyFont="1" applyFill="1"/>
    <xf numFmtId="192" fontId="21" fillId="0" borderId="0" xfId="1168" applyFont="1" applyFill="1" applyAlignment="1"/>
    <xf numFmtId="0" fontId="11" fillId="0" borderId="0" xfId="21" applyFont="1"/>
    <xf numFmtId="0" fontId="10" fillId="0" borderId="0" xfId="21" applyFont="1" applyAlignment="1">
      <alignment horizontal="center"/>
    </xf>
    <xf numFmtId="192" fontId="184" fillId="0" borderId="0" xfId="1168" applyFont="1" applyFill="1" applyAlignment="1"/>
    <xf numFmtId="192" fontId="184" fillId="0" borderId="0" xfId="1168" applyFont="1" applyFill="1" applyBorder="1" applyAlignment="1"/>
    <xf numFmtId="0" fontId="9" fillId="0" borderId="0" xfId="21" applyFont="1"/>
    <xf numFmtId="0" fontId="12" fillId="0" borderId="0" xfId="21" applyFont="1"/>
    <xf numFmtId="194" fontId="11" fillId="0" borderId="0" xfId="1168" applyNumberFormat="1" applyFont="1" applyFill="1" applyAlignment="1"/>
    <xf numFmtId="193" fontId="11" fillId="0" borderId="0" xfId="21" applyNumberFormat="1" applyFont="1" applyAlignment="1">
      <alignment horizontal="right"/>
    </xf>
    <xf numFmtId="192" fontId="11" fillId="0" borderId="0" xfId="21" applyNumberFormat="1" applyFont="1"/>
    <xf numFmtId="193" fontId="9" fillId="0" borderId="0" xfId="21" applyNumberFormat="1" applyFont="1" applyAlignment="1">
      <alignment horizontal="right"/>
    </xf>
    <xf numFmtId="37" fontId="11" fillId="0" borderId="0" xfId="21" applyNumberFormat="1" applyFont="1" applyAlignment="1">
      <alignment horizontal="right"/>
    </xf>
    <xf numFmtId="194" fontId="11" fillId="0" borderId="0" xfId="1168" applyNumberFormat="1" applyFont="1" applyFill="1" applyAlignment="1">
      <alignment horizontal="center"/>
    </xf>
    <xf numFmtId="194" fontId="11" fillId="0" borderId="0" xfId="1168" applyNumberFormat="1" applyFont="1" applyFill="1" applyAlignment="1">
      <alignment horizontal="right"/>
    </xf>
    <xf numFmtId="194" fontId="11" fillId="0" borderId="0" xfId="1168" applyNumberFormat="1" applyFont="1" applyFill="1" applyBorder="1" applyAlignment="1">
      <alignment horizontal="right"/>
    </xf>
    <xf numFmtId="190" fontId="11" fillId="0" borderId="0" xfId="1168" applyNumberFormat="1" applyFont="1" applyFill="1" applyAlignment="1">
      <alignment horizontal="right"/>
    </xf>
    <xf numFmtId="190" fontId="11" fillId="0" borderId="0" xfId="1168" applyNumberFormat="1" applyFont="1" applyFill="1" applyAlignment="1"/>
    <xf numFmtId="190" fontId="11" fillId="0" borderId="0" xfId="1168" applyNumberFormat="1" applyFont="1" applyFill="1" applyBorder="1" applyAlignment="1">
      <alignment horizontal="right"/>
    </xf>
    <xf numFmtId="192" fontId="9" fillId="0" borderId="0" xfId="1168" applyFont="1" applyFill="1" applyAlignment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/>
    <xf numFmtId="0" fontId="20" fillId="0" borderId="0" xfId="0" applyFont="1"/>
    <xf numFmtId="0" fontId="0" fillId="0" borderId="0" xfId="0" applyAlignment="1">
      <alignment horizontal="right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wrapText="1"/>
    </xf>
    <xf numFmtId="190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82" fillId="0" borderId="0" xfId="0" applyFont="1" applyAlignment="1">
      <alignment horizontal="center" vertical="top" wrapText="1"/>
    </xf>
    <xf numFmtId="37" fontId="9" fillId="0" borderId="0" xfId="0" applyNumberFormat="1" applyFon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 vertical="top" wrapText="1"/>
    </xf>
    <xf numFmtId="0" fontId="9" fillId="0" borderId="0" xfId="0" applyFont="1"/>
    <xf numFmtId="0" fontId="11" fillId="0" borderId="0" xfId="0" applyFont="1" applyAlignment="1">
      <alignment horizontal="left" wrapText="1"/>
    </xf>
    <xf numFmtId="190" fontId="9" fillId="0" borderId="0" xfId="0" applyNumberFormat="1" applyFont="1"/>
    <xf numFmtId="194" fontId="11" fillId="0" borderId="0" xfId="0" applyNumberFormat="1" applyFont="1"/>
    <xf numFmtId="0" fontId="10" fillId="0" borderId="0" xfId="0" applyFont="1"/>
    <xf numFmtId="0" fontId="21" fillId="0" borderId="0" xfId="21" applyFont="1" applyFill="1"/>
    <xf numFmtId="0" fontId="11" fillId="0" borderId="0" xfId="21" applyFont="1" applyFill="1"/>
    <xf numFmtId="0" fontId="11" fillId="0" borderId="0" xfId="21" applyFont="1" applyFill="1" applyAlignment="1">
      <alignment horizontal="center"/>
    </xf>
    <xf numFmtId="0" fontId="11" fillId="0" borderId="0" xfId="21" applyFont="1" applyFill="1" applyAlignment="1">
      <alignment horizontal="right"/>
    </xf>
    <xf numFmtId="193" fontId="11" fillId="0" borderId="0" xfId="21" applyNumberFormat="1" applyFont="1" applyFill="1" applyAlignment="1">
      <alignment horizontal="right"/>
    </xf>
    <xf numFmtId="196" fontId="11" fillId="0" borderId="0" xfId="21" applyNumberFormat="1" applyFont="1" applyFill="1" applyAlignment="1">
      <alignment horizontal="right"/>
    </xf>
    <xf numFmtId="195" fontId="11" fillId="0" borderId="0" xfId="21" applyNumberFormat="1" applyFont="1" applyFill="1" applyAlignment="1">
      <alignment horizontal="right"/>
    </xf>
    <xf numFmtId="193" fontId="9" fillId="0" borderId="3" xfId="21" applyNumberFormat="1" applyFont="1" applyFill="1" applyBorder="1" applyAlignment="1">
      <alignment horizontal="right"/>
    </xf>
    <xf numFmtId="193" fontId="9" fillId="0" borderId="0" xfId="21" applyNumberFormat="1" applyFont="1" applyFill="1" applyAlignment="1">
      <alignment horizontal="right"/>
    </xf>
    <xf numFmtId="193" fontId="9" fillId="0" borderId="1" xfId="21" applyNumberFormat="1" applyFont="1" applyFill="1" applyBorder="1" applyAlignment="1">
      <alignment horizontal="right"/>
    </xf>
    <xf numFmtId="193" fontId="11" fillId="0" borderId="1" xfId="21" applyNumberFormat="1" applyFont="1" applyFill="1" applyBorder="1" applyAlignment="1">
      <alignment horizontal="right"/>
    </xf>
    <xf numFmtId="193" fontId="9" fillId="0" borderId="5" xfId="21" applyNumberFormat="1" applyFont="1" applyFill="1" applyBorder="1" applyAlignment="1">
      <alignment horizontal="right"/>
    </xf>
    <xf numFmtId="0" fontId="9" fillId="0" borderId="0" xfId="21" applyFont="1" applyFill="1"/>
    <xf numFmtId="0" fontId="9" fillId="0" borderId="0" xfId="21" applyFont="1" applyAlignment="1">
      <alignment horizontal="left"/>
    </xf>
    <xf numFmtId="196" fontId="11" fillId="0" borderId="0" xfId="21" applyNumberFormat="1" applyFont="1" applyAlignment="1">
      <alignment horizontal="center"/>
    </xf>
    <xf numFmtId="190" fontId="11" fillId="0" borderId="0" xfId="21" applyNumberFormat="1" applyFont="1" applyAlignment="1">
      <alignment horizontal="right"/>
    </xf>
    <xf numFmtId="193" fontId="9" fillId="0" borderId="0" xfId="21" applyNumberFormat="1" applyFont="1"/>
    <xf numFmtId="192" fontId="9" fillId="0" borderId="0" xfId="1168" applyFont="1" applyFill="1" applyBorder="1" applyAlignment="1"/>
    <xf numFmtId="196" fontId="9" fillId="0" borderId="0" xfId="21" applyNumberFormat="1" applyFont="1" applyAlignment="1">
      <alignment horizontal="center"/>
    </xf>
    <xf numFmtId="193" fontId="9" fillId="0" borderId="1" xfId="21" applyNumberFormat="1" applyFont="1" applyBorder="1"/>
    <xf numFmtId="3" fontId="9" fillId="0" borderId="0" xfId="21" applyNumberFormat="1" applyFont="1"/>
    <xf numFmtId="192" fontId="184" fillId="0" borderId="0" xfId="1168" applyFont="1" applyFill="1" applyAlignment="1">
      <alignment horizontal="right"/>
    </xf>
    <xf numFmtId="195" fontId="11" fillId="0" borderId="0" xfId="21" quotePrefix="1" applyNumberFormat="1" applyFont="1" applyAlignment="1">
      <alignment horizontal="center"/>
    </xf>
    <xf numFmtId="192" fontId="184" fillId="0" borderId="0" xfId="1168" quotePrefix="1" applyFont="1" applyFill="1" applyBorder="1" applyAlignment="1">
      <alignment horizontal="center"/>
    </xf>
    <xf numFmtId="192" fontId="9" fillId="0" borderId="0" xfId="1168" applyFont="1" applyFill="1" applyBorder="1" applyAlignment="1">
      <alignment horizontal="right"/>
    </xf>
    <xf numFmtId="264" fontId="9" fillId="0" borderId="0" xfId="21" applyNumberFormat="1" applyFont="1" applyAlignment="1">
      <alignment horizontal="right"/>
    </xf>
    <xf numFmtId="39" fontId="11" fillId="0" borderId="0" xfId="21" applyNumberFormat="1" applyFont="1" applyAlignment="1">
      <alignment horizontal="right"/>
    </xf>
    <xf numFmtId="192" fontId="184" fillId="0" borderId="0" xfId="1168" applyFont="1" applyFill="1" applyBorder="1" applyAlignment="1">
      <alignment horizontal="right"/>
    </xf>
    <xf numFmtId="266" fontId="9" fillId="0" borderId="0" xfId="0" applyNumberFormat="1" applyFont="1" applyFill="1" applyBorder="1" applyAlignment="1"/>
    <xf numFmtId="192" fontId="11" fillId="0" borderId="2" xfId="1" quotePrefix="1" applyFont="1" applyBorder="1" applyAlignment="1">
      <alignment horizontal="center"/>
    </xf>
    <xf numFmtId="192" fontId="11" fillId="0" borderId="0" xfId="1" applyFont="1" applyAlignment="1">
      <alignment horizontal="right"/>
    </xf>
    <xf numFmtId="192" fontId="9" fillId="0" borderId="0" xfId="1" applyFont="1" applyAlignment="1">
      <alignment horizontal="right"/>
    </xf>
    <xf numFmtId="192" fontId="9" fillId="0" borderId="0" xfId="1" applyFont="1"/>
    <xf numFmtId="194" fontId="0" fillId="0" borderId="0" xfId="1" applyNumberFormat="1" applyFont="1" applyFill="1" applyBorder="1" applyAlignment="1"/>
    <xf numFmtId="194" fontId="21" fillId="0" borderId="0" xfId="1" applyNumberFormat="1" applyFont="1" applyFill="1" applyBorder="1" applyAlignment="1"/>
    <xf numFmtId="194" fontId="0" fillId="0" borderId="0" xfId="1" applyNumberFormat="1" applyFont="1" applyFill="1" applyBorder="1" applyAlignment="1">
      <alignment horizontal="left"/>
    </xf>
    <xf numFmtId="194" fontId="0" fillId="0" borderId="0" xfId="1" applyNumberFormat="1" applyFont="1" applyFill="1" applyBorder="1" applyAlignment="1">
      <alignment horizontal="right"/>
    </xf>
    <xf numFmtId="194" fontId="6" fillId="0" borderId="0" xfId="1" applyNumberFormat="1" applyFont="1" applyFill="1" applyBorder="1" applyAlignment="1">
      <alignment horizontal="right"/>
    </xf>
    <xf numFmtId="194" fontId="11" fillId="0" borderId="0" xfId="1" applyNumberFormat="1" applyFont="1" applyFill="1" applyBorder="1"/>
    <xf numFmtId="194" fontId="0" fillId="0" borderId="0" xfId="1" applyNumberFormat="1" applyFont="1" applyFill="1" applyAlignment="1">
      <alignment horizontal="right" vertical="center"/>
    </xf>
    <xf numFmtId="194" fontId="21" fillId="0" borderId="0" xfId="1" applyNumberFormat="1" applyFont="1" applyFill="1" applyBorder="1" applyAlignment="1">
      <alignment vertical="center"/>
    </xf>
    <xf numFmtId="194" fontId="0" fillId="0" borderId="0" xfId="1" applyNumberFormat="1" applyFont="1" applyFill="1" applyBorder="1" applyAlignment="1">
      <alignment horizontal="center"/>
    </xf>
    <xf numFmtId="194" fontId="9" fillId="0" borderId="0" xfId="1" applyNumberFormat="1" applyFont="1" applyFill="1" applyBorder="1"/>
    <xf numFmtId="194" fontId="6" fillId="0" borderId="0" xfId="1" applyNumberFormat="1" applyFont="1" applyFill="1" applyBorder="1" applyAlignment="1"/>
    <xf numFmtId="194" fontId="6" fillId="0" borderId="0" xfId="1" applyNumberFormat="1" applyFont="1" applyFill="1" applyAlignment="1">
      <alignment horizontal="center"/>
    </xf>
    <xf numFmtId="194" fontId="0" fillId="0" borderId="0" xfId="1" applyNumberFormat="1" applyFont="1" applyFill="1" applyAlignment="1">
      <alignment horizontal="center"/>
    </xf>
    <xf numFmtId="192" fontId="187" fillId="0" borderId="0" xfId="1168" applyFont="1" applyFill="1" applyAlignment="1"/>
    <xf numFmtId="192" fontId="186" fillId="0" borderId="0" xfId="1168" applyFont="1" applyFill="1" applyAlignment="1"/>
    <xf numFmtId="194" fontId="9" fillId="0" borderId="4" xfId="1" applyNumberFormat="1" applyFont="1" applyBorder="1" applyAlignment="1">
      <alignment horizontal="right"/>
    </xf>
    <xf numFmtId="264" fontId="9" fillId="0" borderId="0" xfId="21" applyNumberFormat="1" applyFont="1" applyFill="1" applyAlignment="1">
      <alignment horizontal="right"/>
    </xf>
    <xf numFmtId="195" fontId="9" fillId="0" borderId="1" xfId="21" applyNumberFormat="1" applyFont="1" applyFill="1" applyBorder="1" applyAlignment="1">
      <alignment horizontal="right"/>
    </xf>
    <xf numFmtId="192" fontId="9" fillId="0" borderId="4" xfId="1" applyFont="1" applyFill="1" applyBorder="1" applyAlignment="1">
      <alignment horizontal="right"/>
    </xf>
    <xf numFmtId="0" fontId="10" fillId="0" borderId="0" xfId="21" applyFont="1" applyFill="1" applyAlignment="1">
      <alignment horizontal="center"/>
    </xf>
    <xf numFmtId="37" fontId="11" fillId="0" borderId="0" xfId="21" applyNumberFormat="1" applyFont="1" applyFill="1" applyAlignment="1">
      <alignment horizontal="right"/>
    </xf>
    <xf numFmtId="192" fontId="11" fillId="0" borderId="0" xfId="21" applyNumberFormat="1" applyFont="1" applyFill="1"/>
    <xf numFmtId="192" fontId="11" fillId="0" borderId="0" xfId="21" applyNumberFormat="1" applyFont="1" applyFill="1" applyBorder="1"/>
    <xf numFmtId="0" fontId="11" fillId="0" borderId="0" xfId="21" applyFont="1" applyFill="1" applyBorder="1"/>
    <xf numFmtId="0" fontId="11" fillId="0" borderId="0" xfId="0" applyFont="1" applyFill="1" applyAlignment="1">
      <alignment horizontal="center"/>
    </xf>
    <xf numFmtId="194" fontId="9" fillId="0" borderId="0" xfId="1" applyNumberFormat="1" applyFont="1" applyFill="1" applyAlignment="1">
      <alignment horizontal="center"/>
    </xf>
    <xf numFmtId="196" fontId="11" fillId="0" borderId="0" xfId="21" applyNumberFormat="1" applyFont="1" applyFill="1" applyAlignment="1">
      <alignment horizontal="center"/>
    </xf>
    <xf numFmtId="196" fontId="11" fillId="0" borderId="2" xfId="21" applyNumberFormat="1" applyFont="1" applyFill="1" applyBorder="1" applyAlignment="1">
      <alignment horizontal="center"/>
    </xf>
    <xf numFmtId="193" fontId="9" fillId="0" borderId="0" xfId="21" applyNumberFormat="1" applyFont="1" applyFill="1"/>
    <xf numFmtId="3" fontId="9" fillId="0" borderId="0" xfId="21" applyNumberFormat="1" applyFont="1" applyFill="1"/>
    <xf numFmtId="194" fontId="9" fillId="0" borderId="0" xfId="1" applyNumberFormat="1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90" fontId="9" fillId="0" borderId="2" xfId="0" applyNumberFormat="1" applyFont="1" applyFill="1" applyBorder="1" applyAlignment="1">
      <alignment horizontal="right"/>
    </xf>
    <xf numFmtId="190" fontId="9" fillId="0" borderId="0" xfId="0" applyNumberFormat="1" applyFont="1" applyFill="1" applyAlignment="1"/>
    <xf numFmtId="190" fontId="9" fillId="0" borderId="0" xfId="0" applyNumberFormat="1" applyFont="1" applyFill="1" applyBorder="1" applyAlignment="1"/>
    <xf numFmtId="190" fontId="9" fillId="0" borderId="3" xfId="0" applyNumberFormat="1" applyFont="1" applyFill="1" applyBorder="1" applyAlignment="1"/>
    <xf numFmtId="190" fontId="9" fillId="0" borderId="4" xfId="0" applyNumberFormat="1" applyFont="1" applyFill="1" applyBorder="1" applyAlignment="1"/>
    <xf numFmtId="192" fontId="9" fillId="0" borderId="0" xfId="21" applyNumberFormat="1" applyFont="1" applyAlignment="1">
      <alignment horizontal="right"/>
    </xf>
    <xf numFmtId="192" fontId="11" fillId="0" borderId="2" xfId="21" applyNumberFormat="1" applyFont="1" applyBorder="1" applyAlignment="1">
      <alignment horizontal="center"/>
    </xf>
    <xf numFmtId="192" fontId="11" fillId="0" borderId="0" xfId="21" applyNumberFormat="1" applyFont="1" applyAlignment="1">
      <alignment horizontal="right"/>
    </xf>
    <xf numFmtId="192" fontId="11" fillId="0" borderId="2" xfId="21" quotePrefix="1" applyNumberFormat="1" applyFont="1" applyBorder="1" applyAlignment="1">
      <alignment horizontal="center"/>
    </xf>
    <xf numFmtId="192" fontId="11" fillId="0" borderId="0" xfId="21" applyNumberFormat="1" applyFont="1" applyFill="1" applyAlignment="1">
      <alignment horizontal="center"/>
    </xf>
    <xf numFmtId="192" fontId="11" fillId="0" borderId="0" xfId="21" applyNumberFormat="1" applyFont="1" applyAlignment="1">
      <alignment horizontal="center"/>
    </xf>
    <xf numFmtId="192" fontId="9" fillId="0" borderId="2" xfId="21" applyNumberFormat="1" applyFont="1" applyBorder="1" applyAlignment="1">
      <alignment horizontal="center"/>
    </xf>
    <xf numFmtId="192" fontId="9" fillId="0" borderId="0" xfId="1" applyNumberFormat="1" applyFont="1" applyAlignment="1">
      <alignment horizontal="right"/>
    </xf>
    <xf numFmtId="192" fontId="9" fillId="0" borderId="2" xfId="1" applyNumberFormat="1" applyFont="1" applyBorder="1" applyAlignment="1">
      <alignment horizontal="center"/>
    </xf>
    <xf numFmtId="192" fontId="9" fillId="0" borderId="0" xfId="21" applyNumberFormat="1" applyFont="1"/>
    <xf numFmtId="192" fontId="9" fillId="0" borderId="0" xfId="21" applyNumberFormat="1" applyFont="1" applyFill="1"/>
    <xf numFmtId="192" fontId="9" fillId="0" borderId="0" xfId="1" applyNumberFormat="1" applyFont="1"/>
    <xf numFmtId="192" fontId="11" fillId="0" borderId="2" xfId="1" quotePrefix="1" applyNumberFormat="1" applyFont="1" applyBorder="1" applyAlignment="1">
      <alignment horizontal="center"/>
    </xf>
    <xf numFmtId="192" fontId="9" fillId="0" borderId="0" xfId="21" applyNumberFormat="1" applyFont="1" applyFill="1" applyAlignment="1">
      <alignment horizontal="right"/>
    </xf>
    <xf numFmtId="192" fontId="11" fillId="0" borderId="0" xfId="1" applyNumberFormat="1" applyFont="1" applyAlignment="1">
      <alignment horizontal="right"/>
    </xf>
    <xf numFmtId="192" fontId="9" fillId="0" borderId="4" xfId="1" applyNumberFormat="1" applyFont="1" applyFill="1" applyBorder="1" applyAlignment="1">
      <alignment horizontal="right"/>
    </xf>
    <xf numFmtId="194" fontId="11" fillId="0" borderId="2" xfId="1" applyNumberFormat="1" applyFont="1" applyFill="1" applyBorder="1" applyAlignment="1"/>
    <xf numFmtId="194" fontId="9" fillId="0" borderId="1" xfId="21" applyNumberFormat="1" applyFont="1" applyBorder="1"/>
    <xf numFmtId="194" fontId="11" fillId="0" borderId="0" xfId="21" applyNumberFormat="1" applyFont="1" applyAlignment="1">
      <alignment horizontal="right"/>
    </xf>
    <xf numFmtId="194" fontId="9" fillId="0" borderId="4" xfId="21" applyNumberFormat="1" applyFont="1" applyBorder="1" applyAlignment="1">
      <alignment horizontal="right"/>
    </xf>
    <xf numFmtId="192" fontId="9" fillId="0" borderId="0" xfId="1" applyNumberFormat="1" applyFont="1" applyFill="1" applyBorder="1" applyAlignment="1">
      <alignment horizontal="left"/>
    </xf>
    <xf numFmtId="192" fontId="9" fillId="0" borderId="0" xfId="1" applyNumberFormat="1" applyFont="1" applyFill="1" applyBorder="1" applyAlignment="1"/>
    <xf numFmtId="192" fontId="9" fillId="0" borderId="3" xfId="1" applyNumberFormat="1" applyFont="1" applyFill="1" applyBorder="1" applyAlignment="1"/>
    <xf numFmtId="192" fontId="11" fillId="0" borderId="0" xfId="1" applyNumberFormat="1" applyFont="1" applyFill="1" applyBorder="1" applyAlignment="1">
      <alignment horizontal="left" vertical="top"/>
    </xf>
    <xf numFmtId="192" fontId="14" fillId="0" borderId="0" xfId="1" applyNumberFormat="1" applyFont="1" applyFill="1" applyBorder="1" applyAlignment="1">
      <alignment horizontal="left" vertical="top" wrapText="1"/>
    </xf>
    <xf numFmtId="49" fontId="11" fillId="0" borderId="0" xfId="0" applyNumberFormat="1" applyFont="1"/>
    <xf numFmtId="49" fontId="11" fillId="0" borderId="0" xfId="0" applyNumberFormat="1" applyFont="1" applyFill="1"/>
    <xf numFmtId="195" fontId="11" fillId="0" borderId="5" xfId="21" applyNumberFormat="1" applyFont="1" applyFill="1" applyBorder="1" applyAlignment="1">
      <alignment horizontal="right"/>
    </xf>
    <xf numFmtId="265" fontId="9" fillId="0" borderId="1" xfId="21" applyNumberFormat="1" applyFont="1" applyFill="1" applyBorder="1" applyAlignment="1">
      <alignment horizontal="right"/>
    </xf>
    <xf numFmtId="196" fontId="9" fillId="0" borderId="0" xfId="21" applyNumberFormat="1" applyFont="1" applyFill="1" applyAlignment="1">
      <alignment horizontal="right"/>
    </xf>
    <xf numFmtId="196" fontId="9" fillId="0" borderId="3" xfId="21" applyNumberFormat="1" applyFont="1" applyFill="1" applyBorder="1" applyAlignment="1">
      <alignment horizontal="right"/>
    </xf>
    <xf numFmtId="196" fontId="9" fillId="0" borderId="1" xfId="21" applyNumberFormat="1" applyFont="1" applyFill="1" applyBorder="1" applyAlignment="1">
      <alignment horizontal="right"/>
    </xf>
    <xf numFmtId="196" fontId="9" fillId="0" borderId="0" xfId="1168" applyNumberFormat="1" applyFont="1" applyFill="1" applyBorder="1" applyAlignment="1">
      <alignment horizontal="right"/>
    </xf>
    <xf numFmtId="196" fontId="9" fillId="0" borderId="3" xfId="1168" applyNumberFormat="1" applyFont="1" applyFill="1" applyBorder="1" applyAlignment="1">
      <alignment horizontal="right"/>
    </xf>
    <xf numFmtId="194" fontId="9" fillId="0" borderId="2" xfId="1" applyNumberFormat="1" applyFont="1" applyFill="1" applyBorder="1" applyAlignment="1">
      <alignment horizontal="right"/>
    </xf>
    <xf numFmtId="196" fontId="9" fillId="0" borderId="5" xfId="21" applyNumberFormat="1" applyFont="1" applyFill="1" applyBorder="1" applyAlignment="1">
      <alignment horizontal="right"/>
    </xf>
    <xf numFmtId="197" fontId="190" fillId="0" borderId="0" xfId="1168" applyNumberFormat="1" applyFont="1" applyFill="1" applyAlignment="1"/>
    <xf numFmtId="194" fontId="190" fillId="0" borderId="0" xfId="1168" applyNumberFormat="1" applyFont="1" applyFill="1" applyAlignment="1"/>
    <xf numFmtId="192" fontId="190" fillId="0" borderId="0" xfId="1168" applyFont="1" applyFill="1" applyAlignment="1"/>
    <xf numFmtId="0" fontId="189" fillId="0" borderId="0" xfId="21" applyFont="1" applyFill="1"/>
    <xf numFmtId="193" fontId="189" fillId="0" borderId="0" xfId="21" applyNumberFormat="1" applyFont="1" applyFill="1"/>
    <xf numFmtId="192" fontId="189" fillId="0" borderId="0" xfId="21" applyNumberFormat="1" applyFont="1" applyFill="1"/>
    <xf numFmtId="194" fontId="9" fillId="0" borderId="1" xfId="21" applyNumberFormat="1" applyFont="1" applyFill="1" applyBorder="1"/>
    <xf numFmtId="194" fontId="9" fillId="0" borderId="0" xfId="21" applyNumberFormat="1" applyFont="1"/>
    <xf numFmtId="194" fontId="11" fillId="0" borderId="0" xfId="1" applyNumberFormat="1" applyFont="1" applyFill="1" applyBorder="1" applyAlignment="1">
      <alignment horizontal="left" vertical="top"/>
    </xf>
    <xf numFmtId="194" fontId="14" fillId="0" borderId="0" xfId="1" applyNumberFormat="1" applyFont="1" applyFill="1" applyBorder="1" applyAlignment="1">
      <alignment horizontal="left" vertical="top" wrapText="1"/>
    </xf>
    <xf numFmtId="194" fontId="11" fillId="0" borderId="0" xfId="1" applyNumberFormat="1" applyFont="1" applyFill="1" applyAlignment="1">
      <alignment horizontal="left" vertical="top" indent="1"/>
    </xf>
    <xf numFmtId="194" fontId="9" fillId="0" borderId="4" xfId="1" applyNumberFormat="1" applyFont="1" applyFill="1" applyBorder="1" applyAlignment="1">
      <alignment horizontal="right"/>
    </xf>
    <xf numFmtId="196" fontId="11" fillId="0" borderId="2" xfId="1" applyNumberFormat="1" applyFont="1" applyFill="1" applyBorder="1" applyAlignment="1">
      <alignment horizontal="center" vertical="top"/>
    </xf>
    <xf numFmtId="192" fontId="0" fillId="0" borderId="0" xfId="1" applyFont="1"/>
    <xf numFmtId="194" fontId="11" fillId="0" borderId="2" xfId="21" applyNumberFormat="1" applyFont="1" applyFill="1" applyBorder="1" applyAlignment="1">
      <alignment horizontal="center"/>
    </xf>
    <xf numFmtId="194" fontId="9" fillId="0" borderId="2" xfId="21" applyNumberFormat="1" applyFont="1" applyFill="1" applyBorder="1" applyAlignment="1">
      <alignment horizontal="center"/>
    </xf>
    <xf numFmtId="194" fontId="9" fillId="0" borderId="4" xfId="21" applyNumberFormat="1" applyFont="1" applyFill="1" applyBorder="1" applyAlignment="1">
      <alignment horizontal="center"/>
    </xf>
    <xf numFmtId="194" fontId="11" fillId="0" borderId="2" xfId="21" applyNumberFormat="1" applyFont="1" applyBorder="1" applyAlignment="1">
      <alignment horizontal="center"/>
    </xf>
    <xf numFmtId="194" fontId="11" fillId="0" borderId="0" xfId="21" applyNumberFormat="1" applyFont="1" applyFill="1" applyAlignment="1">
      <alignment horizontal="right"/>
    </xf>
    <xf numFmtId="194" fontId="9" fillId="0" borderId="4" xfId="21" applyNumberFormat="1" applyFont="1" applyFill="1" applyBorder="1" applyAlignment="1">
      <alignment horizontal="right"/>
    </xf>
    <xf numFmtId="196" fontId="9" fillId="0" borderId="3" xfId="1" applyNumberFormat="1" applyFont="1" applyFill="1" applyBorder="1" applyAlignment="1">
      <alignment horizontal="left" vertical="top" indent="2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21" applyFont="1" applyFill="1"/>
    <xf numFmtId="0" fontId="20" fillId="0" borderId="0" xfId="21" applyFont="1" applyFill="1"/>
    <xf numFmtId="0" fontId="12" fillId="0" borderId="0" xfId="21" applyFont="1" applyFill="1"/>
    <xf numFmtId="0" fontId="10" fillId="0" borderId="0" xfId="21" applyFont="1" applyFill="1" applyAlignment="1">
      <alignment horizontal="center" wrapText="1"/>
    </xf>
    <xf numFmtId="193" fontId="9" fillId="0" borderId="0" xfId="21" applyNumberFormat="1" applyFont="1" applyFill="1" applyBorder="1" applyAlignment="1">
      <alignment horizontal="right"/>
    </xf>
    <xf numFmtId="193" fontId="11" fillId="0" borderId="0" xfId="21" applyNumberFormat="1" applyFont="1" applyFill="1" applyBorder="1" applyAlignment="1">
      <alignment horizontal="right"/>
    </xf>
    <xf numFmtId="192" fontId="21" fillId="0" borderId="0" xfId="21" applyNumberFormat="1" applyFont="1" applyFill="1"/>
    <xf numFmtId="0" fontId="10" fillId="0" borderId="0" xfId="21" applyFont="1" applyFill="1"/>
    <xf numFmtId="0" fontId="12" fillId="0" borderId="0" xfId="21" applyFont="1" applyFill="1" applyAlignment="1">
      <alignment horizontal="center"/>
    </xf>
    <xf numFmtId="49" fontId="11" fillId="0" borderId="0" xfId="21" applyNumberFormat="1" applyFont="1" applyFill="1"/>
    <xf numFmtId="193" fontId="11" fillId="0" borderId="0" xfId="21" applyNumberFormat="1" applyFont="1" applyFill="1"/>
    <xf numFmtId="267" fontId="11" fillId="0" borderId="0" xfId="21" applyNumberFormat="1" applyFont="1" applyFill="1" applyAlignment="1">
      <alignment horizontal="right"/>
    </xf>
    <xf numFmtId="0" fontId="185" fillId="0" borderId="0" xfId="21" applyFont="1" applyFill="1"/>
    <xf numFmtId="0" fontId="188" fillId="0" borderId="0" xfId="21" applyFont="1" applyFill="1" applyAlignment="1">
      <alignment horizontal="center"/>
    </xf>
    <xf numFmtId="193" fontId="186" fillId="0" borderId="0" xfId="21" applyNumberFormat="1" applyFont="1" applyFill="1" applyAlignment="1">
      <alignment horizontal="right"/>
    </xf>
    <xf numFmtId="192" fontId="186" fillId="0" borderId="0" xfId="21" applyNumberFormat="1" applyFont="1" applyFill="1"/>
    <xf numFmtId="0" fontId="186" fillId="0" borderId="0" xfId="21" applyFont="1" applyFill="1"/>
    <xf numFmtId="0" fontId="188" fillId="0" borderId="0" xfId="21" applyFont="1" applyFill="1"/>
    <xf numFmtId="0" fontId="0" fillId="0" borderId="0" xfId="0" applyFont="1" applyAlignment="1">
      <alignment vertical="center"/>
    </xf>
    <xf numFmtId="0" fontId="10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2" fillId="0" borderId="0" xfId="0" applyFont="1" applyFill="1"/>
    <xf numFmtId="265" fontId="9" fillId="0" borderId="4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9" fillId="0" borderId="0" xfId="2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1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194" fontId="13" fillId="0" borderId="0" xfId="1" applyNumberFormat="1" applyFont="1" applyFill="1" applyBorder="1" applyAlignment="1">
      <alignment horizontal="center" vertical="top" wrapText="1"/>
    </xf>
    <xf numFmtId="194" fontId="9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 vertical="top"/>
    </xf>
  </cellXfs>
  <cellStyles count="1180">
    <cellStyle name="??" xfId="197" xr:uid="{00000000-0005-0000-0000-000000000000}"/>
    <cellStyle name="?? [0.00]_ADMAG" xfId="198" xr:uid="{00000000-0005-0000-0000-000001000000}"/>
    <cellStyle name="???" xfId="199" xr:uid="{00000000-0005-0000-0000-000002000000}"/>
    <cellStyle name="???? [0.00]_ADMAG" xfId="200" xr:uid="{00000000-0005-0000-0000-000003000000}"/>
    <cellStyle name="?????????????????" xfId="201" xr:uid="{00000000-0005-0000-0000-000004000000}"/>
    <cellStyle name="????????????????? [0]_MOGAS97" xfId="202" xr:uid="{00000000-0005-0000-0000-000005000000}"/>
    <cellStyle name="??????????????????? [0]_MOGAS97" xfId="203" xr:uid="{00000000-0005-0000-0000-000006000000}"/>
    <cellStyle name="???????????????????_MOGAS97" xfId="204" xr:uid="{00000000-0005-0000-0000-000007000000}"/>
    <cellStyle name="?????????????????_MOGAS97" xfId="205" xr:uid="{00000000-0005-0000-0000-000008000000}"/>
    <cellStyle name="????[0]_PLDT" xfId="206" xr:uid="{00000000-0005-0000-0000-000009000000}"/>
    <cellStyle name="????_ADMAG" xfId="207" xr:uid="{00000000-0005-0000-0000-00000A000000}"/>
    <cellStyle name="???[0]_liz-ss" xfId="208" xr:uid="{00000000-0005-0000-0000-00000B000000}"/>
    <cellStyle name="???_'01.11" xfId="209" xr:uid="{00000000-0005-0000-0000-00000C000000}"/>
    <cellStyle name="??[0]_PLDT" xfId="210" xr:uid="{00000000-0005-0000-0000-00000D000000}"/>
    <cellStyle name="??_ADMAG" xfId="211" xr:uid="{00000000-0005-0000-0000-00000E000000}"/>
    <cellStyle name="_%(SignOnly)" xfId="212" xr:uid="{00000000-0005-0000-0000-00000F000000}"/>
    <cellStyle name="_%(SignSpaceOnly)" xfId="213" xr:uid="{00000000-0005-0000-0000-000010000000}"/>
    <cellStyle name="_231001-232001Liabilities under financial  Lease  Agreements" xfId="214" xr:uid="{00000000-0005-0000-0000-000011000000}"/>
    <cellStyle name="_31.10.09-Leadsheet_FMC Update" xfId="215" xr:uid="{00000000-0005-0000-0000-000012000000}"/>
    <cellStyle name="_Book3" xfId="216" xr:uid="{00000000-0005-0000-0000-000013000000}"/>
    <cellStyle name="_Comma" xfId="217" xr:uid="{00000000-0005-0000-0000-000014000000}"/>
    <cellStyle name="_Copy of 50_Tax (2)" xfId="218" xr:uid="{00000000-0005-0000-0000-000015000000}"/>
    <cellStyle name="_Cp2 - 09 - wp - 2" xfId="219" xr:uid="{00000000-0005-0000-0000-000016000000}"/>
    <cellStyle name="_Cpb - 09 - Q3 - wp - v1" xfId="220" xr:uid="{00000000-0005-0000-0000-000017000000}"/>
    <cellStyle name="_Crs - 09 - q3 - wp" xfId="221" xr:uid="{00000000-0005-0000-0000-000018000000}"/>
    <cellStyle name="_Currency" xfId="222" xr:uid="{00000000-0005-0000-0000-000019000000}"/>
    <cellStyle name="_CurrencySpace" xfId="223" xr:uid="{00000000-0005-0000-0000-00001A000000}"/>
    <cellStyle name="_Detailed Fixed Asset" xfId="224" xr:uid="{00000000-0005-0000-0000-00001B000000}"/>
    <cellStyle name="_Euro" xfId="225" xr:uid="{00000000-0005-0000-0000-00001C000000}"/>
    <cellStyle name="_FA-vouching FOA" xfId="226" xr:uid="{00000000-0005-0000-0000-00001D000000}"/>
    <cellStyle name="_FMC-all aom" xfId="227" xr:uid="{00000000-0005-0000-0000-00001E000000}"/>
    <cellStyle name="_FMC-vouch" xfId="228" xr:uid="{00000000-0005-0000-0000-00001F000000}"/>
    <cellStyle name="_Heading" xfId="229" xr:uid="{00000000-0005-0000-0000-000020000000}"/>
    <cellStyle name="_Highlight" xfId="230" xr:uid="{00000000-0005-0000-0000-000021000000}"/>
    <cellStyle name="_HMM'09 ZD-410 to 460" xfId="231" xr:uid="{00000000-0005-0000-0000-000022000000}"/>
    <cellStyle name="_KK-sublead 31.12.08-file 2" xfId="232" xr:uid="{00000000-0005-0000-0000-000023000000}"/>
    <cellStyle name="_Komatsu-year ended '06 (version 1)" xfId="233" xr:uid="{00000000-0005-0000-0000-000024000000}"/>
    <cellStyle name="_Komatsu-year ended '06 (version 1)_Cph - 09 - wp - 2 - v2" xfId="234" xr:uid="{00000000-0005-0000-0000-000025000000}"/>
    <cellStyle name="_Lead_CW_31-12-08 file 2" xfId="235" xr:uid="{00000000-0005-0000-0000-000026000000}"/>
    <cellStyle name="_Leadsheet_FMC_31 DEC 08_V3_Kwang" xfId="236" xr:uid="{00000000-0005-0000-0000-000027000000}"/>
    <cellStyle name="_Leadsheet_FMC_31 DEC 09" xfId="237" xr:uid="{00000000-0005-0000-0000-000028000000}"/>
    <cellStyle name="_Linking'06-update" xfId="238" xr:uid="{00000000-0005-0000-0000-000029000000}"/>
    <cellStyle name="_Multiple" xfId="239" xr:uid="{00000000-0005-0000-0000-00002A000000}"/>
    <cellStyle name="_Multiple_Cheque On Hand" xfId="240" xr:uid="{00000000-0005-0000-0000-00002B000000}"/>
    <cellStyle name="_MultipleSpace" xfId="241" xr:uid="{00000000-0005-0000-0000-00002C000000}"/>
    <cellStyle name="_MultipleSpace_Cheque On Hand" xfId="242" xr:uid="{00000000-0005-0000-0000-00002D000000}"/>
    <cellStyle name="_New Monthly Report 2007" xfId="243" xr:uid="{00000000-0005-0000-0000-00002E000000}"/>
    <cellStyle name="_New Monthly Report 2007 (PYT1) December" xfId="244" xr:uid="{00000000-0005-0000-0000-00002F000000}"/>
    <cellStyle name="_Nth - 09 - wp -O300" xfId="245" xr:uid="{00000000-0005-0000-0000-000030000000}"/>
    <cellStyle name="_Q3'08 Outstanding Deposit - Conso" xfId="246" xr:uid="{00000000-0005-0000-0000-000031000000}"/>
    <cellStyle name="_reconcile vat" xfId="247" xr:uid="{00000000-0005-0000-0000-000032000000}"/>
    <cellStyle name="_Sampling plan ZC" xfId="248" xr:uid="{00000000-0005-0000-0000-000033000000}"/>
    <cellStyle name="_SBMT-Aom" xfId="249" xr:uid="{00000000-0005-0000-0000-000034000000}"/>
    <cellStyle name="_SubHeading" xfId="250" xr:uid="{00000000-0005-0000-0000-000035000000}"/>
    <cellStyle name="_Sublead 31.12.08- file_2 (version 2)" xfId="251" xr:uid="{00000000-0005-0000-0000-000036000000}"/>
    <cellStyle name="_Table" xfId="252" xr:uid="{00000000-0005-0000-0000-000037000000}"/>
    <cellStyle name="_Table 2" xfId="1123" xr:uid="{00000000-0005-0000-0000-000038000000}"/>
    <cellStyle name="_Table 3" xfId="1150" xr:uid="{00000000-0005-0000-0000-000039000000}"/>
    <cellStyle name="_Table 4" xfId="1159" xr:uid="{00000000-0005-0000-0000-00003A000000}"/>
    <cellStyle name="_TableHead" xfId="253" xr:uid="{00000000-0005-0000-0000-00003B000000}"/>
    <cellStyle name="_TableRowHead" xfId="254" xr:uid="{00000000-0005-0000-0000-00003C000000}"/>
    <cellStyle name="_TableSuperHead" xfId="255" xr:uid="{00000000-0005-0000-0000-00003D000000}"/>
    <cellStyle name="_TOP LSR_YE'07_02.10.08" xfId="256" xr:uid="{00000000-0005-0000-0000-00003E000000}"/>
    <cellStyle name="_Top YE 08_BCP V1.1" xfId="257" xr:uid="{00000000-0005-0000-0000-00003F000000}"/>
    <cellStyle name="_Top YE 08_BCP_V1.3" xfId="258" xr:uid="{00000000-0005-0000-0000-000040000000}"/>
    <cellStyle name="_Top-summit'06-1" xfId="259" xr:uid="{00000000-0005-0000-0000-000041000000}"/>
    <cellStyle name="_update" xfId="260" xr:uid="{00000000-0005-0000-0000-000042000000}"/>
    <cellStyle name="_WP CP2 Q3'08" xfId="261" xr:uid="{00000000-0005-0000-0000-000043000000}"/>
    <cellStyle name="_WP_2003new" xfId="262" xr:uid="{00000000-0005-0000-0000-000044000000}"/>
    <cellStyle name="_Yo" xfId="263" xr:uid="{00000000-0005-0000-0000-000045000000}"/>
    <cellStyle name="’??? [0.00]_TMCA Spreadsheet(body)" xfId="264" xr:uid="{00000000-0005-0000-0000-000046000000}"/>
    <cellStyle name="’???_TMCA Spreadsheet(body)" xfId="265" xr:uid="{00000000-0005-0000-0000-000047000000}"/>
    <cellStyle name="=C:\WINNT\SYSTEM32\COMMAND.COM" xfId="266" xr:uid="{00000000-0005-0000-0000-000048000000}"/>
    <cellStyle name="•W?_TMCA Spreadsheet(body)" xfId="267" xr:uid="{00000000-0005-0000-0000-000049000000}"/>
    <cellStyle name="0,0_x000d__x000a_NA_x000d__x000a_" xfId="268" xr:uid="{00000000-0005-0000-0000-00004A000000}"/>
    <cellStyle name="_x0005_0&gt;឴Ǵ" xfId="269" xr:uid="{00000000-0005-0000-0000-00004B000000}"/>
    <cellStyle name="2)" xfId="270" xr:uid="{00000000-0005-0000-0000-00004C000000}"/>
    <cellStyle name="20% - Accent1 2" xfId="62" xr:uid="{00000000-0005-0000-0000-00004D000000}"/>
    <cellStyle name="20% - Accent1 2 2" xfId="271" xr:uid="{00000000-0005-0000-0000-00004E000000}"/>
    <cellStyle name="20% - Accent2 2" xfId="66" xr:uid="{00000000-0005-0000-0000-00004F000000}"/>
    <cellStyle name="20% - Accent2 2 2" xfId="272" xr:uid="{00000000-0005-0000-0000-000050000000}"/>
    <cellStyle name="20% - Accent3 2" xfId="70" xr:uid="{00000000-0005-0000-0000-000051000000}"/>
    <cellStyle name="20% - Accent3 2 2" xfId="273" xr:uid="{00000000-0005-0000-0000-000052000000}"/>
    <cellStyle name="20% - Accent4 2" xfId="74" xr:uid="{00000000-0005-0000-0000-000053000000}"/>
    <cellStyle name="20% - Accent4 2 2" xfId="274" xr:uid="{00000000-0005-0000-0000-000054000000}"/>
    <cellStyle name="20% - Accent5 2" xfId="78" xr:uid="{00000000-0005-0000-0000-000055000000}"/>
    <cellStyle name="20% - Accent5 2 2" xfId="275" xr:uid="{00000000-0005-0000-0000-000056000000}"/>
    <cellStyle name="20% - Accent6 2" xfId="82" xr:uid="{00000000-0005-0000-0000-000057000000}"/>
    <cellStyle name="20% - Accent6 2 2" xfId="276" xr:uid="{00000000-0005-0000-0000-000058000000}"/>
    <cellStyle name="20% - アクセント 2" xfId="93" xr:uid="{00000000-0005-0000-0000-000059000000}"/>
    <cellStyle name="20% - アクセント 2 2" xfId="94" xr:uid="{00000000-0005-0000-0000-00005A000000}"/>
    <cellStyle name="20% - アクセント 3 2" xfId="95" xr:uid="{00000000-0005-0000-0000-00005B000000}"/>
    <cellStyle name="20% - ส่วนที่ถูกเน้น1" xfId="277" xr:uid="{00000000-0005-0000-0000-00005C000000}"/>
    <cellStyle name="20% - ส่วนที่ถูกเน้น2" xfId="278" xr:uid="{00000000-0005-0000-0000-00005D000000}"/>
    <cellStyle name="20% - ส่วนที่ถูกเน้น3" xfId="279" xr:uid="{00000000-0005-0000-0000-00005E000000}"/>
    <cellStyle name="20% - ส่วนที่ถูกเน้น4" xfId="280" xr:uid="{00000000-0005-0000-0000-00005F000000}"/>
    <cellStyle name="20% - ส่วนที่ถูกเน้น5" xfId="281" xr:uid="{00000000-0005-0000-0000-000060000000}"/>
    <cellStyle name="20% - ส่วนที่ถูกเน้น6" xfId="282" xr:uid="{00000000-0005-0000-0000-000061000000}"/>
    <cellStyle name="40% - Accent1 2" xfId="63" xr:uid="{00000000-0005-0000-0000-000062000000}"/>
    <cellStyle name="40% - Accent1 2 2" xfId="283" xr:uid="{00000000-0005-0000-0000-000063000000}"/>
    <cellStyle name="40% - Accent2 2" xfId="67" xr:uid="{00000000-0005-0000-0000-000064000000}"/>
    <cellStyle name="40% - Accent2 2 2" xfId="284" xr:uid="{00000000-0005-0000-0000-000065000000}"/>
    <cellStyle name="40% - Accent3 2" xfId="71" xr:uid="{00000000-0005-0000-0000-000066000000}"/>
    <cellStyle name="40% - Accent3 2 2" xfId="285" xr:uid="{00000000-0005-0000-0000-000067000000}"/>
    <cellStyle name="40% - Accent4 2" xfId="75" xr:uid="{00000000-0005-0000-0000-000068000000}"/>
    <cellStyle name="40% - Accent4 2 2" xfId="286" xr:uid="{00000000-0005-0000-0000-000069000000}"/>
    <cellStyle name="40% - Accent5 2" xfId="79" xr:uid="{00000000-0005-0000-0000-00006A000000}"/>
    <cellStyle name="40% - Accent5 2 2" xfId="287" xr:uid="{00000000-0005-0000-0000-00006B000000}"/>
    <cellStyle name="40% - Accent6 2" xfId="83" xr:uid="{00000000-0005-0000-0000-00006C000000}"/>
    <cellStyle name="40% - Accent6 2 2" xfId="288" xr:uid="{00000000-0005-0000-0000-00006D000000}"/>
    <cellStyle name="40% - アクセント 2 2" xfId="96" xr:uid="{00000000-0005-0000-0000-00006E000000}"/>
    <cellStyle name="40% - ส่วนที่ถูกเน้น1" xfId="289" xr:uid="{00000000-0005-0000-0000-00006F000000}"/>
    <cellStyle name="40% - ส่วนที่ถูกเน้น2" xfId="290" xr:uid="{00000000-0005-0000-0000-000070000000}"/>
    <cellStyle name="40% - ส่วนที่ถูกเน้น3" xfId="291" xr:uid="{00000000-0005-0000-0000-000071000000}"/>
    <cellStyle name="40% - ส่วนที่ถูกเน้น4" xfId="292" xr:uid="{00000000-0005-0000-0000-000072000000}"/>
    <cellStyle name="40% - ส่วนที่ถูกเน้น5" xfId="293" xr:uid="{00000000-0005-0000-0000-000073000000}"/>
    <cellStyle name="40% - ส่วนที่ถูกเน้น6" xfId="294" xr:uid="{00000000-0005-0000-0000-000074000000}"/>
    <cellStyle name="594941.25" xfId="295" xr:uid="{00000000-0005-0000-0000-000075000000}"/>
    <cellStyle name="60% - Accent1 2" xfId="64" xr:uid="{00000000-0005-0000-0000-000076000000}"/>
    <cellStyle name="60% - Accent1 2 2" xfId="296" xr:uid="{00000000-0005-0000-0000-000077000000}"/>
    <cellStyle name="60% - Accent2 2" xfId="68" xr:uid="{00000000-0005-0000-0000-000078000000}"/>
    <cellStyle name="60% - Accent2 2 2" xfId="297" xr:uid="{00000000-0005-0000-0000-000079000000}"/>
    <cellStyle name="60% - Accent3 2" xfId="72" xr:uid="{00000000-0005-0000-0000-00007A000000}"/>
    <cellStyle name="60% - Accent3 2 2" xfId="298" xr:uid="{00000000-0005-0000-0000-00007B000000}"/>
    <cellStyle name="60% - Accent4 2" xfId="76" xr:uid="{00000000-0005-0000-0000-00007C000000}"/>
    <cellStyle name="60% - Accent4 2 2" xfId="299" xr:uid="{00000000-0005-0000-0000-00007D000000}"/>
    <cellStyle name="60% - Accent5 2" xfId="80" xr:uid="{00000000-0005-0000-0000-00007E000000}"/>
    <cellStyle name="60% - Accent5 2 2" xfId="300" xr:uid="{00000000-0005-0000-0000-00007F000000}"/>
    <cellStyle name="60% - Accent6 2" xfId="84" xr:uid="{00000000-0005-0000-0000-000080000000}"/>
    <cellStyle name="60% - Accent6 2 2" xfId="301" xr:uid="{00000000-0005-0000-0000-000081000000}"/>
    <cellStyle name="60% - アクセント 2" xfId="97" xr:uid="{00000000-0005-0000-0000-000082000000}"/>
    <cellStyle name="60% - ส่วนที่ถูกเน้น1" xfId="302" xr:uid="{00000000-0005-0000-0000-000083000000}"/>
    <cellStyle name="60% - ส่วนที่ถูกเน้น2" xfId="303" xr:uid="{00000000-0005-0000-0000-000084000000}"/>
    <cellStyle name="60% - ส่วนที่ถูกเน้น3" xfId="304" xr:uid="{00000000-0005-0000-0000-000085000000}"/>
    <cellStyle name="60% - ส่วนที่ถูกเน้น4" xfId="305" xr:uid="{00000000-0005-0000-0000-000086000000}"/>
    <cellStyle name="60% - ส่วนที่ถูกเน้น5" xfId="306" xr:uid="{00000000-0005-0000-0000-000087000000}"/>
    <cellStyle name="60% - ส่วนที่ถูกเน้น6" xfId="307" xr:uid="{00000000-0005-0000-0000-000088000000}"/>
    <cellStyle name="75" xfId="98" xr:uid="{00000000-0005-0000-0000-000089000000}"/>
    <cellStyle name="a_QTR94_95_1ฟ๙ศธบ๑ณปฟช (2)" xfId="308" xr:uid="{00000000-0005-0000-0000-00008A000000}"/>
    <cellStyle name="AA FRAME" xfId="309" xr:uid="{00000000-0005-0000-0000-00008B000000}"/>
    <cellStyle name="AA HEADING" xfId="310" xr:uid="{00000000-0005-0000-0000-00008C000000}"/>
    <cellStyle name="AA INITIALS" xfId="311" xr:uid="{00000000-0005-0000-0000-00008D000000}"/>
    <cellStyle name="AA INPUT" xfId="312" xr:uid="{00000000-0005-0000-0000-00008E000000}"/>
    <cellStyle name="AA LOCK" xfId="313" xr:uid="{00000000-0005-0000-0000-00008F000000}"/>
    <cellStyle name="AA MGR NAME" xfId="314" xr:uid="{00000000-0005-0000-0000-000090000000}"/>
    <cellStyle name="AA NORMAL" xfId="315" xr:uid="{00000000-0005-0000-0000-000091000000}"/>
    <cellStyle name="AA NUMBER" xfId="316" xr:uid="{00000000-0005-0000-0000-000092000000}"/>
    <cellStyle name="AA NUMBER2" xfId="317" xr:uid="{00000000-0005-0000-0000-000093000000}"/>
    <cellStyle name="AA QUESTION" xfId="318" xr:uid="{00000000-0005-0000-0000-000094000000}"/>
    <cellStyle name="AA SHADE" xfId="319" xr:uid="{00000000-0005-0000-0000-000095000000}"/>
    <cellStyle name="abc" xfId="320" xr:uid="{00000000-0005-0000-0000-000096000000}"/>
    <cellStyle name="Accent1 2" xfId="61" xr:uid="{00000000-0005-0000-0000-000097000000}"/>
    <cellStyle name="Accent1 2 2" xfId="321" xr:uid="{00000000-0005-0000-0000-000098000000}"/>
    <cellStyle name="Accent2 2" xfId="65" xr:uid="{00000000-0005-0000-0000-000099000000}"/>
    <cellStyle name="Accent2 2 2" xfId="322" xr:uid="{00000000-0005-0000-0000-00009A000000}"/>
    <cellStyle name="Accent3 2" xfId="69" xr:uid="{00000000-0005-0000-0000-00009B000000}"/>
    <cellStyle name="Accent3 2 2" xfId="323" xr:uid="{00000000-0005-0000-0000-00009C000000}"/>
    <cellStyle name="Accent4 2" xfId="73" xr:uid="{00000000-0005-0000-0000-00009D000000}"/>
    <cellStyle name="Accent4 2 2" xfId="324" xr:uid="{00000000-0005-0000-0000-00009E000000}"/>
    <cellStyle name="Accent5 2" xfId="77" xr:uid="{00000000-0005-0000-0000-00009F000000}"/>
    <cellStyle name="Accent5 2 2" xfId="325" xr:uid="{00000000-0005-0000-0000-0000A0000000}"/>
    <cellStyle name="Accent6 2" xfId="81" xr:uid="{00000000-0005-0000-0000-0000A1000000}"/>
    <cellStyle name="Accent6 2 2" xfId="326" xr:uid="{00000000-0005-0000-0000-0000A2000000}"/>
    <cellStyle name="Bad 2" xfId="50" xr:uid="{00000000-0005-0000-0000-0000A3000000}"/>
    <cellStyle name="Bad 2 2" xfId="327" xr:uid="{00000000-0005-0000-0000-0000A4000000}"/>
    <cellStyle name="BL - Style2" xfId="328" xr:uid="{00000000-0005-0000-0000-0000A5000000}"/>
    <cellStyle name="BOLD10 - Style1" xfId="329" xr:uid="{00000000-0005-0000-0000-0000A6000000}"/>
    <cellStyle name="BOLD12 - Style3" xfId="330" xr:uid="{00000000-0005-0000-0000-0000A7000000}"/>
    <cellStyle name="Border" xfId="331" xr:uid="{00000000-0005-0000-0000-0000A8000000}"/>
    <cellStyle name="Calc Currency (0)" xfId="332" xr:uid="{00000000-0005-0000-0000-0000A9000000}"/>
    <cellStyle name="Calc Currency (2)" xfId="333" xr:uid="{00000000-0005-0000-0000-0000AA000000}"/>
    <cellStyle name="Calc Percent (0)" xfId="334" xr:uid="{00000000-0005-0000-0000-0000AB000000}"/>
    <cellStyle name="Calc Percent (1)" xfId="335" xr:uid="{00000000-0005-0000-0000-0000AC000000}"/>
    <cellStyle name="Calc Percent (2)" xfId="336" xr:uid="{00000000-0005-0000-0000-0000AD000000}"/>
    <cellStyle name="Calc Units (0)" xfId="337" xr:uid="{00000000-0005-0000-0000-0000AE000000}"/>
    <cellStyle name="Calc Units (1)" xfId="338" xr:uid="{00000000-0005-0000-0000-0000AF000000}"/>
    <cellStyle name="Calc Units (2)" xfId="339" xr:uid="{00000000-0005-0000-0000-0000B0000000}"/>
    <cellStyle name="Calculation 2" xfId="54" xr:uid="{00000000-0005-0000-0000-0000B1000000}"/>
    <cellStyle name="Calculation 2 2" xfId="340" xr:uid="{00000000-0005-0000-0000-0000B2000000}"/>
    <cellStyle name="Check Cell 2" xfId="56" xr:uid="{00000000-0005-0000-0000-0000B3000000}"/>
    <cellStyle name="Check Cell 2 2" xfId="341" xr:uid="{00000000-0005-0000-0000-0000B4000000}"/>
    <cellStyle name="Comma" xfId="1" builtinId="3"/>
    <cellStyle name="Comma  - Style1" xfId="99" xr:uid="{00000000-0005-0000-0000-0000B6000000}"/>
    <cellStyle name="Comma  - Style2" xfId="100" xr:uid="{00000000-0005-0000-0000-0000B7000000}"/>
    <cellStyle name="Comma  - Style3" xfId="101" xr:uid="{00000000-0005-0000-0000-0000B8000000}"/>
    <cellStyle name="Comma  - Style4" xfId="102" xr:uid="{00000000-0005-0000-0000-0000B9000000}"/>
    <cellStyle name="Comma  - Style5" xfId="103" xr:uid="{00000000-0005-0000-0000-0000BA000000}"/>
    <cellStyle name="Comma  - Style6" xfId="104" xr:uid="{00000000-0005-0000-0000-0000BB000000}"/>
    <cellStyle name="Comma  - Style7" xfId="105" xr:uid="{00000000-0005-0000-0000-0000BC000000}"/>
    <cellStyle name="Comma  - Style8" xfId="106" xr:uid="{00000000-0005-0000-0000-0000BD000000}"/>
    <cellStyle name="Comma [0] 10" xfId="107" xr:uid="{00000000-0005-0000-0000-0000BE000000}"/>
    <cellStyle name="Comma [0] 6" xfId="108" xr:uid="{00000000-0005-0000-0000-0000BF000000}"/>
    <cellStyle name="Comma [00]" xfId="342" xr:uid="{00000000-0005-0000-0000-0000C0000000}"/>
    <cellStyle name="Comma 10" xfId="20" xr:uid="{00000000-0005-0000-0000-0000C1000000}"/>
    <cellStyle name="Comma 100" xfId="4" xr:uid="{00000000-0005-0000-0000-0000C2000000}"/>
    <cellStyle name="Comma 101" xfId="1104" xr:uid="{00000000-0005-0000-0000-0000C3000000}"/>
    <cellStyle name="Comma 102" xfId="1133" xr:uid="{00000000-0005-0000-0000-0000C4000000}"/>
    <cellStyle name="Comma 103" xfId="1162" xr:uid="{00000000-0005-0000-0000-0000C5000000}"/>
    <cellStyle name="Comma 104" xfId="1165" xr:uid="{00000000-0005-0000-0000-0000C6000000}"/>
    <cellStyle name="Comma 11" xfId="109" xr:uid="{00000000-0005-0000-0000-0000C7000000}"/>
    <cellStyle name="Comma 12" xfId="110" xr:uid="{00000000-0005-0000-0000-0000C8000000}"/>
    <cellStyle name="Comma 12 2 2 2" xfId="27" xr:uid="{00000000-0005-0000-0000-0000C9000000}"/>
    <cellStyle name="Comma 12 4" xfId="111" xr:uid="{00000000-0005-0000-0000-0000CA000000}"/>
    <cellStyle name="Comma 12 4 3" xfId="112" xr:uid="{00000000-0005-0000-0000-0000CB000000}"/>
    <cellStyle name="Comma 12 4 4" xfId="113" xr:uid="{00000000-0005-0000-0000-0000CC000000}"/>
    <cellStyle name="Comma 13" xfId="114" xr:uid="{00000000-0005-0000-0000-0000CD000000}"/>
    <cellStyle name="Comma 13 2" xfId="115" xr:uid="{00000000-0005-0000-0000-0000CE000000}"/>
    <cellStyle name="Comma 14" xfId="343" xr:uid="{00000000-0005-0000-0000-0000CF000000}"/>
    <cellStyle name="Comma 15" xfId="116" xr:uid="{00000000-0005-0000-0000-0000D0000000}"/>
    <cellStyle name="Comma 15 4" xfId="117" xr:uid="{00000000-0005-0000-0000-0000D1000000}"/>
    <cellStyle name="Comma 16" xfId="344" xr:uid="{00000000-0005-0000-0000-0000D2000000}"/>
    <cellStyle name="Comma 16 2" xfId="118" xr:uid="{00000000-0005-0000-0000-0000D3000000}"/>
    <cellStyle name="Comma 17" xfId="345" xr:uid="{00000000-0005-0000-0000-0000D4000000}"/>
    <cellStyle name="Comma 18" xfId="346" xr:uid="{00000000-0005-0000-0000-0000D5000000}"/>
    <cellStyle name="Comma 19" xfId="347" xr:uid="{00000000-0005-0000-0000-0000D6000000}"/>
    <cellStyle name="Comma 2" xfId="6" xr:uid="{00000000-0005-0000-0000-0000D7000000}"/>
    <cellStyle name="Comma 2 19" xfId="7" xr:uid="{00000000-0005-0000-0000-0000D8000000}"/>
    <cellStyle name="Comma 2 19 2" xfId="1007" xr:uid="{00000000-0005-0000-0000-0000D9000000}"/>
    <cellStyle name="Comma 2 2" xfId="15" xr:uid="{00000000-0005-0000-0000-0000DA000000}"/>
    <cellStyle name="Comma 2 2 10" xfId="1172" xr:uid="{00000000-0005-0000-0000-0000DB000000}"/>
    <cellStyle name="Comma 2 2 2" xfId="119" xr:uid="{00000000-0005-0000-0000-0000DC000000}"/>
    <cellStyle name="Comma 2 2 2 2" xfId="348" xr:uid="{00000000-0005-0000-0000-0000DD000000}"/>
    <cellStyle name="Comma 2 2 3" xfId="349" xr:uid="{00000000-0005-0000-0000-0000DE000000}"/>
    <cellStyle name="Comma 2 2 4" xfId="350" xr:uid="{00000000-0005-0000-0000-0000DF000000}"/>
    <cellStyle name="Comma 2 2 4 2" xfId="351" xr:uid="{00000000-0005-0000-0000-0000E0000000}"/>
    <cellStyle name="Comma 2 2 5" xfId="352" xr:uid="{00000000-0005-0000-0000-0000E1000000}"/>
    <cellStyle name="Comma 2 2 5 2" xfId="353" xr:uid="{00000000-0005-0000-0000-0000E2000000}"/>
    <cellStyle name="Comma 2 2 6" xfId="354" xr:uid="{00000000-0005-0000-0000-0000E3000000}"/>
    <cellStyle name="Comma 2 2 6 2" xfId="1014" xr:uid="{00000000-0005-0000-0000-0000E4000000}"/>
    <cellStyle name="Comma 2 2 7" xfId="92" xr:uid="{00000000-0005-0000-0000-0000E5000000}"/>
    <cellStyle name="Comma 2 2 8" xfId="1106" xr:uid="{00000000-0005-0000-0000-0000E6000000}"/>
    <cellStyle name="Comma 2 2 9" xfId="1135" xr:uid="{00000000-0005-0000-0000-0000E7000000}"/>
    <cellStyle name="Comma 2 3" xfId="120" xr:uid="{00000000-0005-0000-0000-0000E8000000}"/>
    <cellStyle name="Comma 2 3 2" xfId="355" xr:uid="{00000000-0005-0000-0000-0000E9000000}"/>
    <cellStyle name="Comma 2 3 9" xfId="1168" xr:uid="{00000000-0005-0000-0000-0000EA000000}"/>
    <cellStyle name="Comma 2 4" xfId="121" xr:uid="{00000000-0005-0000-0000-0000EB000000}"/>
    <cellStyle name="Comma 2 4 2" xfId="1169" xr:uid="{00000000-0005-0000-0000-0000EC000000}"/>
    <cellStyle name="Comma 2 5" xfId="90" xr:uid="{00000000-0005-0000-0000-0000ED000000}"/>
    <cellStyle name="Comma 2 6" xfId="1006" xr:uid="{00000000-0005-0000-0000-0000EE000000}"/>
    <cellStyle name="Comma 2 7" xfId="1166" xr:uid="{00000000-0005-0000-0000-0000EF000000}"/>
    <cellStyle name="Comma 20" xfId="356" xr:uid="{00000000-0005-0000-0000-0000F0000000}"/>
    <cellStyle name="Comma 21" xfId="2" xr:uid="{00000000-0005-0000-0000-0000F1000000}"/>
    <cellStyle name="Comma 21 2" xfId="357" xr:uid="{00000000-0005-0000-0000-0000F2000000}"/>
    <cellStyle name="Comma 21 2 2" xfId="1015" xr:uid="{00000000-0005-0000-0000-0000F3000000}"/>
    <cellStyle name="Comma 22" xfId="358" xr:uid="{00000000-0005-0000-0000-0000F4000000}"/>
    <cellStyle name="Comma 23" xfId="359" xr:uid="{00000000-0005-0000-0000-0000F5000000}"/>
    <cellStyle name="Comma 23 2" xfId="360" xr:uid="{00000000-0005-0000-0000-0000F6000000}"/>
    <cellStyle name="Comma 23 3" xfId="361" xr:uid="{00000000-0005-0000-0000-0000F7000000}"/>
    <cellStyle name="Comma 23 4" xfId="362" xr:uid="{00000000-0005-0000-0000-0000F8000000}"/>
    <cellStyle name="Comma 23 4 2" xfId="1016" xr:uid="{00000000-0005-0000-0000-0000F9000000}"/>
    <cellStyle name="Comma 24" xfId="363" xr:uid="{00000000-0005-0000-0000-0000FA000000}"/>
    <cellStyle name="Comma 24 2" xfId="364" xr:uid="{00000000-0005-0000-0000-0000FB000000}"/>
    <cellStyle name="Comma 24 2 2" xfId="365" xr:uid="{00000000-0005-0000-0000-0000FC000000}"/>
    <cellStyle name="Comma 25" xfId="366" xr:uid="{00000000-0005-0000-0000-0000FD000000}"/>
    <cellStyle name="Comma 25 2" xfId="367" xr:uid="{00000000-0005-0000-0000-0000FE000000}"/>
    <cellStyle name="Comma 25 2 2" xfId="368" xr:uid="{00000000-0005-0000-0000-0000FF000000}"/>
    <cellStyle name="Comma 26" xfId="369" xr:uid="{00000000-0005-0000-0000-000000010000}"/>
    <cellStyle name="Comma 26 2" xfId="370" xr:uid="{00000000-0005-0000-0000-000001010000}"/>
    <cellStyle name="Comma 26 2 2" xfId="371" xr:uid="{00000000-0005-0000-0000-000002010000}"/>
    <cellStyle name="Comma 27" xfId="372" xr:uid="{00000000-0005-0000-0000-000003010000}"/>
    <cellStyle name="Comma 28" xfId="373" xr:uid="{00000000-0005-0000-0000-000004010000}"/>
    <cellStyle name="Comma 28 2" xfId="374" xr:uid="{00000000-0005-0000-0000-000005010000}"/>
    <cellStyle name="Comma 29" xfId="375" xr:uid="{00000000-0005-0000-0000-000006010000}"/>
    <cellStyle name="Comma 29 2" xfId="376" xr:uid="{00000000-0005-0000-0000-000007010000}"/>
    <cellStyle name="Comma 3" xfId="12" xr:uid="{00000000-0005-0000-0000-000008010000}"/>
    <cellStyle name="Comma 3 2" xfId="123" xr:uid="{00000000-0005-0000-0000-000009010000}"/>
    <cellStyle name="Comma 3 3" xfId="124" xr:uid="{00000000-0005-0000-0000-00000A010000}"/>
    <cellStyle name="Comma 3 4" xfId="122" xr:uid="{00000000-0005-0000-0000-00000B010000}"/>
    <cellStyle name="Comma 3 5" xfId="1108" xr:uid="{00000000-0005-0000-0000-00000C010000}"/>
    <cellStyle name="Comma 3 6" xfId="1137" xr:uid="{00000000-0005-0000-0000-00000D010000}"/>
    <cellStyle name="Comma 3 7" xfId="1171" xr:uid="{00000000-0005-0000-0000-00000E010000}"/>
    <cellStyle name="Comma 30" xfId="377" xr:uid="{00000000-0005-0000-0000-00000F010000}"/>
    <cellStyle name="Comma 31" xfId="378" xr:uid="{00000000-0005-0000-0000-000010010000}"/>
    <cellStyle name="Comma 32" xfId="379" xr:uid="{00000000-0005-0000-0000-000011010000}"/>
    <cellStyle name="Comma 33" xfId="380" xr:uid="{00000000-0005-0000-0000-000012010000}"/>
    <cellStyle name="Comma 34" xfId="381" xr:uid="{00000000-0005-0000-0000-000013010000}"/>
    <cellStyle name="Comma 35" xfId="382" xr:uid="{00000000-0005-0000-0000-000014010000}"/>
    <cellStyle name="Comma 36" xfId="383" xr:uid="{00000000-0005-0000-0000-000015010000}"/>
    <cellStyle name="Comma 37" xfId="384" xr:uid="{00000000-0005-0000-0000-000016010000}"/>
    <cellStyle name="Comma 38" xfId="385" xr:uid="{00000000-0005-0000-0000-000017010000}"/>
    <cellStyle name="Comma 39" xfId="386" xr:uid="{00000000-0005-0000-0000-000018010000}"/>
    <cellStyle name="Comma 4" xfId="23" xr:uid="{00000000-0005-0000-0000-000019010000}"/>
    <cellStyle name="Comma 4 2" xfId="41" xr:uid="{00000000-0005-0000-0000-00001A010000}"/>
    <cellStyle name="Comma 4 2 2" xfId="126" xr:uid="{00000000-0005-0000-0000-00001B010000}"/>
    <cellStyle name="Comma 4 3" xfId="125" xr:uid="{00000000-0005-0000-0000-00001C010000}"/>
    <cellStyle name="Comma 40" xfId="387" xr:uid="{00000000-0005-0000-0000-00001D010000}"/>
    <cellStyle name="Comma 41" xfId="388" xr:uid="{00000000-0005-0000-0000-00001E010000}"/>
    <cellStyle name="Comma 41 2" xfId="389" xr:uid="{00000000-0005-0000-0000-00001F010000}"/>
    <cellStyle name="Comma 42" xfId="390" xr:uid="{00000000-0005-0000-0000-000020010000}"/>
    <cellStyle name="Comma 42 2" xfId="391" xr:uid="{00000000-0005-0000-0000-000021010000}"/>
    <cellStyle name="Comma 43" xfId="392" xr:uid="{00000000-0005-0000-0000-000022010000}"/>
    <cellStyle name="Comma 43 2" xfId="393" xr:uid="{00000000-0005-0000-0000-000023010000}"/>
    <cellStyle name="Comma 44" xfId="394" xr:uid="{00000000-0005-0000-0000-000024010000}"/>
    <cellStyle name="Comma 44 2" xfId="395" xr:uid="{00000000-0005-0000-0000-000025010000}"/>
    <cellStyle name="Comma 45" xfId="396" xr:uid="{00000000-0005-0000-0000-000026010000}"/>
    <cellStyle name="Comma 45 2" xfId="397" xr:uid="{00000000-0005-0000-0000-000027010000}"/>
    <cellStyle name="Comma 46" xfId="398" xr:uid="{00000000-0005-0000-0000-000028010000}"/>
    <cellStyle name="Comma 46 2" xfId="399" xr:uid="{00000000-0005-0000-0000-000029010000}"/>
    <cellStyle name="Comma 47" xfId="400" xr:uid="{00000000-0005-0000-0000-00002A010000}"/>
    <cellStyle name="Comma 47 2" xfId="401" xr:uid="{00000000-0005-0000-0000-00002B010000}"/>
    <cellStyle name="Comma 48" xfId="402" xr:uid="{00000000-0005-0000-0000-00002C010000}"/>
    <cellStyle name="Comma 48 2" xfId="403" xr:uid="{00000000-0005-0000-0000-00002D010000}"/>
    <cellStyle name="Comma 49" xfId="404" xr:uid="{00000000-0005-0000-0000-00002E010000}"/>
    <cellStyle name="Comma 5" xfId="38" xr:uid="{00000000-0005-0000-0000-00002F010000}"/>
    <cellStyle name="Comma 5 2" xfId="127" xr:uid="{00000000-0005-0000-0000-000030010000}"/>
    <cellStyle name="Comma 5 3" xfId="1119" xr:uid="{00000000-0005-0000-0000-000031010000}"/>
    <cellStyle name="Comma 5 4" xfId="1146" xr:uid="{00000000-0005-0000-0000-000032010000}"/>
    <cellStyle name="Comma 50" xfId="405" xr:uid="{00000000-0005-0000-0000-000033010000}"/>
    <cellStyle name="Comma 51" xfId="406" xr:uid="{00000000-0005-0000-0000-000034010000}"/>
    <cellStyle name="Comma 52" xfId="407" xr:uid="{00000000-0005-0000-0000-000035010000}"/>
    <cellStyle name="Comma 53" xfId="408" xr:uid="{00000000-0005-0000-0000-000036010000}"/>
    <cellStyle name="Comma 53 2" xfId="409" xr:uid="{00000000-0005-0000-0000-000037010000}"/>
    <cellStyle name="Comma 54" xfId="410" xr:uid="{00000000-0005-0000-0000-000038010000}"/>
    <cellStyle name="Comma 54 2" xfId="411" xr:uid="{00000000-0005-0000-0000-000039010000}"/>
    <cellStyle name="Comma 55" xfId="412" xr:uid="{00000000-0005-0000-0000-00003A010000}"/>
    <cellStyle name="Comma 56" xfId="413" xr:uid="{00000000-0005-0000-0000-00003B010000}"/>
    <cellStyle name="Comma 56 2" xfId="1017" xr:uid="{00000000-0005-0000-0000-00003C010000}"/>
    <cellStyle name="Comma 57" xfId="414" xr:uid="{00000000-0005-0000-0000-00003D010000}"/>
    <cellStyle name="Comma 58" xfId="415" xr:uid="{00000000-0005-0000-0000-00003E010000}"/>
    <cellStyle name="Comma 59" xfId="416" xr:uid="{00000000-0005-0000-0000-00003F010000}"/>
    <cellStyle name="Comma 59 2" xfId="1018" xr:uid="{00000000-0005-0000-0000-000040010000}"/>
    <cellStyle name="Comma 6" xfId="35" xr:uid="{00000000-0005-0000-0000-000041010000}"/>
    <cellStyle name="Comma 6 2" xfId="128" xr:uid="{00000000-0005-0000-0000-000042010000}"/>
    <cellStyle name="Comma 60" xfId="417" xr:uid="{00000000-0005-0000-0000-000043010000}"/>
    <cellStyle name="Comma 60 2" xfId="1019" xr:uid="{00000000-0005-0000-0000-000044010000}"/>
    <cellStyle name="Comma 61" xfId="418" xr:uid="{00000000-0005-0000-0000-000045010000}"/>
    <cellStyle name="Comma 61 2" xfId="1020" xr:uid="{00000000-0005-0000-0000-000046010000}"/>
    <cellStyle name="Comma 62" xfId="419" xr:uid="{00000000-0005-0000-0000-000047010000}"/>
    <cellStyle name="Comma 62 2" xfId="1021" xr:uid="{00000000-0005-0000-0000-000048010000}"/>
    <cellStyle name="Comma 63" xfId="420" xr:uid="{00000000-0005-0000-0000-000049010000}"/>
    <cellStyle name="Comma 63 2" xfId="1022" xr:uid="{00000000-0005-0000-0000-00004A010000}"/>
    <cellStyle name="Comma 64" xfId="421" xr:uid="{00000000-0005-0000-0000-00004B010000}"/>
    <cellStyle name="Comma 64 2" xfId="1023" xr:uid="{00000000-0005-0000-0000-00004C010000}"/>
    <cellStyle name="Comma 65" xfId="422" xr:uid="{00000000-0005-0000-0000-00004D010000}"/>
    <cellStyle name="Comma 65 2" xfId="1024" xr:uid="{00000000-0005-0000-0000-00004E010000}"/>
    <cellStyle name="Comma 66" xfId="423" xr:uid="{00000000-0005-0000-0000-00004F010000}"/>
    <cellStyle name="Comma 66 2" xfId="1025" xr:uid="{00000000-0005-0000-0000-000050010000}"/>
    <cellStyle name="Comma 67" xfId="424" xr:uid="{00000000-0005-0000-0000-000051010000}"/>
    <cellStyle name="Comma 68" xfId="425" xr:uid="{00000000-0005-0000-0000-000052010000}"/>
    <cellStyle name="Comma 69" xfId="426" xr:uid="{00000000-0005-0000-0000-000053010000}"/>
    <cellStyle name="Comma 7" xfId="129" xr:uid="{00000000-0005-0000-0000-000054010000}"/>
    <cellStyle name="Comma 70" xfId="427" xr:uid="{00000000-0005-0000-0000-000055010000}"/>
    <cellStyle name="Comma 70 2" xfId="1026" xr:uid="{00000000-0005-0000-0000-000056010000}"/>
    <cellStyle name="Comma 71" xfId="33" xr:uid="{00000000-0005-0000-0000-000057010000}"/>
    <cellStyle name="Comma 71 2" xfId="428" xr:uid="{00000000-0005-0000-0000-000058010000}"/>
    <cellStyle name="Comma 71 2 2" xfId="1027" xr:uid="{00000000-0005-0000-0000-000059010000}"/>
    <cellStyle name="Comma 71 3" xfId="1107" xr:uid="{00000000-0005-0000-0000-00005A010000}"/>
    <cellStyle name="Comma 71 4" xfId="1136" xr:uid="{00000000-0005-0000-0000-00005B010000}"/>
    <cellStyle name="Comma 72" xfId="429" xr:uid="{00000000-0005-0000-0000-00005C010000}"/>
    <cellStyle name="Comma 72 2" xfId="1028" xr:uid="{00000000-0005-0000-0000-00005D010000}"/>
    <cellStyle name="Comma 73" xfId="430" xr:uid="{00000000-0005-0000-0000-00005E010000}"/>
    <cellStyle name="Comma 73 2" xfId="1029" xr:uid="{00000000-0005-0000-0000-00005F010000}"/>
    <cellStyle name="Comma 74" xfId="431" xr:uid="{00000000-0005-0000-0000-000060010000}"/>
    <cellStyle name="Comma 74 2" xfId="1030" xr:uid="{00000000-0005-0000-0000-000061010000}"/>
    <cellStyle name="Comma 75" xfId="432" xr:uid="{00000000-0005-0000-0000-000062010000}"/>
    <cellStyle name="Comma 75 2" xfId="1031" xr:uid="{00000000-0005-0000-0000-000063010000}"/>
    <cellStyle name="Comma 76" xfId="433" xr:uid="{00000000-0005-0000-0000-000064010000}"/>
    <cellStyle name="Comma 76 2" xfId="1032" xr:uid="{00000000-0005-0000-0000-000065010000}"/>
    <cellStyle name="Comma 77" xfId="434" xr:uid="{00000000-0005-0000-0000-000066010000}"/>
    <cellStyle name="Comma 78" xfId="435" xr:uid="{00000000-0005-0000-0000-000067010000}"/>
    <cellStyle name="Comma 78 2" xfId="1033" xr:uid="{00000000-0005-0000-0000-000068010000}"/>
    <cellStyle name="Comma 79" xfId="436" xr:uid="{00000000-0005-0000-0000-000069010000}"/>
    <cellStyle name="Comma 79 2" xfId="1034" xr:uid="{00000000-0005-0000-0000-00006A010000}"/>
    <cellStyle name="Comma 8" xfId="130" xr:uid="{00000000-0005-0000-0000-00006B010000}"/>
    <cellStyle name="Comma 80" xfId="437" xr:uid="{00000000-0005-0000-0000-00006C010000}"/>
    <cellStyle name="Comma 80 2" xfId="1035" xr:uid="{00000000-0005-0000-0000-00006D010000}"/>
    <cellStyle name="Comma 81" xfId="438" xr:uid="{00000000-0005-0000-0000-00006E010000}"/>
    <cellStyle name="Comma 81 2" xfId="1036" xr:uid="{00000000-0005-0000-0000-00006F010000}"/>
    <cellStyle name="Comma 82" xfId="439" xr:uid="{00000000-0005-0000-0000-000070010000}"/>
    <cellStyle name="Comma 82 2" xfId="1037" xr:uid="{00000000-0005-0000-0000-000071010000}"/>
    <cellStyle name="Comma 83" xfId="440" xr:uid="{00000000-0005-0000-0000-000072010000}"/>
    <cellStyle name="Comma 83 2" xfId="1038" xr:uid="{00000000-0005-0000-0000-000073010000}"/>
    <cellStyle name="Comma 84" xfId="441" xr:uid="{00000000-0005-0000-0000-000074010000}"/>
    <cellStyle name="Comma 84 2" xfId="1039" xr:uid="{00000000-0005-0000-0000-000075010000}"/>
    <cellStyle name="Comma 85" xfId="442" xr:uid="{00000000-0005-0000-0000-000076010000}"/>
    <cellStyle name="Comma 85 2" xfId="1040" xr:uid="{00000000-0005-0000-0000-000077010000}"/>
    <cellStyle name="Comma 86" xfId="443" xr:uid="{00000000-0005-0000-0000-000078010000}"/>
    <cellStyle name="Comma 87" xfId="444" xr:uid="{00000000-0005-0000-0000-000079010000}"/>
    <cellStyle name="Comma 88" xfId="445" xr:uid="{00000000-0005-0000-0000-00007A010000}"/>
    <cellStyle name="Comma 89" xfId="446" xr:uid="{00000000-0005-0000-0000-00007B010000}"/>
    <cellStyle name="Comma 89 2" xfId="1041" xr:uid="{00000000-0005-0000-0000-00007C010000}"/>
    <cellStyle name="Comma 9" xfId="131" xr:uid="{00000000-0005-0000-0000-00007D010000}"/>
    <cellStyle name="Comma 90" xfId="447" xr:uid="{00000000-0005-0000-0000-00007E010000}"/>
    <cellStyle name="Comma 90 2" xfId="1042" xr:uid="{00000000-0005-0000-0000-00007F010000}"/>
    <cellStyle name="Comma 91" xfId="448" xr:uid="{00000000-0005-0000-0000-000080010000}"/>
    <cellStyle name="Comma 91 2" xfId="1043" xr:uid="{00000000-0005-0000-0000-000081010000}"/>
    <cellStyle name="Comma 92" xfId="449" xr:uid="{00000000-0005-0000-0000-000082010000}"/>
    <cellStyle name="Comma 92 2" xfId="1044" xr:uid="{00000000-0005-0000-0000-000083010000}"/>
    <cellStyle name="Comma 93" xfId="450" xr:uid="{00000000-0005-0000-0000-000084010000}"/>
    <cellStyle name="Comma 93 2" xfId="1045" xr:uid="{00000000-0005-0000-0000-000085010000}"/>
    <cellStyle name="Comma 94" xfId="451" xr:uid="{00000000-0005-0000-0000-000086010000}"/>
    <cellStyle name="Comma 94 2" xfId="1046" xr:uid="{00000000-0005-0000-0000-000087010000}"/>
    <cellStyle name="Comma 95" xfId="452" xr:uid="{00000000-0005-0000-0000-000088010000}"/>
    <cellStyle name="Comma 95 2" xfId="1047" xr:uid="{00000000-0005-0000-0000-000089010000}"/>
    <cellStyle name="Comma 96" xfId="453" xr:uid="{00000000-0005-0000-0000-00008A010000}"/>
    <cellStyle name="Comma 96 2" xfId="1048" xr:uid="{00000000-0005-0000-0000-00008B010000}"/>
    <cellStyle name="Comma 97" xfId="454" xr:uid="{00000000-0005-0000-0000-00008C010000}"/>
    <cellStyle name="Comma 98" xfId="88" xr:uid="{00000000-0005-0000-0000-00008D010000}"/>
    <cellStyle name="Comma 98 2" xfId="1122" xr:uid="{00000000-0005-0000-0000-00008E010000}"/>
    <cellStyle name="Comma 98 3" xfId="1149" xr:uid="{00000000-0005-0000-0000-00008F010000}"/>
    <cellStyle name="Comma 99" xfId="1102" xr:uid="{00000000-0005-0000-0000-000090010000}"/>
    <cellStyle name="comma zerodec" xfId="132" xr:uid="{00000000-0005-0000-0000-000091010000}"/>
    <cellStyle name="comma zerodec 2" xfId="455" xr:uid="{00000000-0005-0000-0000-000092010000}"/>
    <cellStyle name="Comma0" xfId="456" xr:uid="{00000000-0005-0000-0000-000093010000}"/>
    <cellStyle name="Comma0 - Modelo1" xfId="457" xr:uid="{00000000-0005-0000-0000-000094010000}"/>
    <cellStyle name="Comma0 - Style1" xfId="458" xr:uid="{00000000-0005-0000-0000-000095010000}"/>
    <cellStyle name="Comma0 10" xfId="459" xr:uid="{00000000-0005-0000-0000-000096010000}"/>
    <cellStyle name="Comma0 11" xfId="460" xr:uid="{00000000-0005-0000-0000-000097010000}"/>
    <cellStyle name="Comma0 12" xfId="461" xr:uid="{00000000-0005-0000-0000-000098010000}"/>
    <cellStyle name="Comma0 13" xfId="462" xr:uid="{00000000-0005-0000-0000-000099010000}"/>
    <cellStyle name="Comma0 14" xfId="463" xr:uid="{00000000-0005-0000-0000-00009A010000}"/>
    <cellStyle name="Comma0 15" xfId="464" xr:uid="{00000000-0005-0000-0000-00009B010000}"/>
    <cellStyle name="Comma0 16" xfId="465" xr:uid="{00000000-0005-0000-0000-00009C010000}"/>
    <cellStyle name="Comma0 17" xfId="466" xr:uid="{00000000-0005-0000-0000-00009D010000}"/>
    <cellStyle name="Comma0 18" xfId="467" xr:uid="{00000000-0005-0000-0000-00009E010000}"/>
    <cellStyle name="Comma0 19" xfId="468" xr:uid="{00000000-0005-0000-0000-00009F010000}"/>
    <cellStyle name="Comma0 2" xfId="469" xr:uid="{00000000-0005-0000-0000-0000A0010000}"/>
    <cellStyle name="Comma0 20" xfId="470" xr:uid="{00000000-0005-0000-0000-0000A1010000}"/>
    <cellStyle name="Comma0 21" xfId="471" xr:uid="{00000000-0005-0000-0000-0000A2010000}"/>
    <cellStyle name="Comma0 22" xfId="472" xr:uid="{00000000-0005-0000-0000-0000A3010000}"/>
    <cellStyle name="Comma0 23" xfId="473" xr:uid="{00000000-0005-0000-0000-0000A4010000}"/>
    <cellStyle name="Comma0 24" xfId="474" xr:uid="{00000000-0005-0000-0000-0000A5010000}"/>
    <cellStyle name="Comma0 25" xfId="475" xr:uid="{00000000-0005-0000-0000-0000A6010000}"/>
    <cellStyle name="Comma0 26" xfId="476" xr:uid="{00000000-0005-0000-0000-0000A7010000}"/>
    <cellStyle name="Comma0 27" xfId="477" xr:uid="{00000000-0005-0000-0000-0000A8010000}"/>
    <cellStyle name="Comma0 28" xfId="478" xr:uid="{00000000-0005-0000-0000-0000A9010000}"/>
    <cellStyle name="Comma0 29" xfId="479" xr:uid="{00000000-0005-0000-0000-0000AA010000}"/>
    <cellStyle name="Comma0 3" xfId="480" xr:uid="{00000000-0005-0000-0000-0000AB010000}"/>
    <cellStyle name="Comma0 30" xfId="481" xr:uid="{00000000-0005-0000-0000-0000AC010000}"/>
    <cellStyle name="Comma0 31" xfId="482" xr:uid="{00000000-0005-0000-0000-0000AD010000}"/>
    <cellStyle name="Comma0 32" xfId="483" xr:uid="{00000000-0005-0000-0000-0000AE010000}"/>
    <cellStyle name="Comma0 33" xfId="484" xr:uid="{00000000-0005-0000-0000-0000AF010000}"/>
    <cellStyle name="Comma0 34" xfId="485" xr:uid="{00000000-0005-0000-0000-0000B0010000}"/>
    <cellStyle name="Comma0 4" xfId="486" xr:uid="{00000000-0005-0000-0000-0000B1010000}"/>
    <cellStyle name="Comma0 5" xfId="487" xr:uid="{00000000-0005-0000-0000-0000B2010000}"/>
    <cellStyle name="Comma0 6" xfId="488" xr:uid="{00000000-0005-0000-0000-0000B3010000}"/>
    <cellStyle name="Comma0 7" xfId="489" xr:uid="{00000000-0005-0000-0000-0000B4010000}"/>
    <cellStyle name="Comma0 8" xfId="490" xr:uid="{00000000-0005-0000-0000-0000B5010000}"/>
    <cellStyle name="Comma0 9" xfId="491" xr:uid="{00000000-0005-0000-0000-0000B6010000}"/>
    <cellStyle name="Comma0_31.10.09-Leadsheet_FMC Update" xfId="492" xr:uid="{00000000-0005-0000-0000-0000B7010000}"/>
    <cellStyle name="Comma1 - Modelo2" xfId="493" xr:uid="{00000000-0005-0000-0000-0000B8010000}"/>
    <cellStyle name="Comma1 - Style2" xfId="494" xr:uid="{00000000-0005-0000-0000-0000B9010000}"/>
    <cellStyle name="company_title" xfId="495" xr:uid="{00000000-0005-0000-0000-0000BA010000}"/>
    <cellStyle name="Copied" xfId="496" xr:uid="{00000000-0005-0000-0000-0000BB010000}"/>
    <cellStyle name="Credit" xfId="497" xr:uid="{00000000-0005-0000-0000-0000BC010000}"/>
    <cellStyle name="Curpency_FGCOST-1_TCC-LCASH" xfId="498" xr:uid="{00000000-0005-0000-0000-0000BD010000}"/>
    <cellStyle name="Curren - Style3" xfId="499" xr:uid="{00000000-0005-0000-0000-0000BE010000}"/>
    <cellStyle name="Curren - Style4" xfId="500" xr:uid="{00000000-0005-0000-0000-0000BF010000}"/>
    <cellStyle name="Currency [00]" xfId="501" xr:uid="{00000000-0005-0000-0000-0000C0010000}"/>
    <cellStyle name="Currency0" xfId="502" xr:uid="{00000000-0005-0000-0000-0000C1010000}"/>
    <cellStyle name="Currency1" xfId="133" xr:uid="{00000000-0005-0000-0000-0000C2010000}"/>
    <cellStyle name="Currency1 2" xfId="503" xr:uid="{00000000-0005-0000-0000-0000C3010000}"/>
    <cellStyle name="Currency2" xfId="504" xr:uid="{00000000-0005-0000-0000-0000C4010000}"/>
    <cellStyle name="Dan" xfId="505" xr:uid="{00000000-0005-0000-0000-0000C5010000}"/>
    <cellStyle name="Date" xfId="506" xr:uid="{00000000-0005-0000-0000-0000C6010000}"/>
    <cellStyle name="Date 2" xfId="507" xr:uid="{00000000-0005-0000-0000-0000C7010000}"/>
    <cellStyle name="Date Short" xfId="508" xr:uid="{00000000-0005-0000-0000-0000C8010000}"/>
    <cellStyle name="Date_HMM'09 ZD-410 to 460" xfId="509" xr:uid="{00000000-0005-0000-0000-0000C9010000}"/>
    <cellStyle name="Debit" xfId="510" xr:uid="{00000000-0005-0000-0000-0000CA010000}"/>
    <cellStyle name="DELTA" xfId="511" xr:uid="{00000000-0005-0000-0000-0000CB010000}"/>
    <cellStyle name="Dezimal [0]_35ERI8T2gbIEMixb4v26icuOo" xfId="512" xr:uid="{00000000-0005-0000-0000-0000CC010000}"/>
    <cellStyle name="Dezimal_35ERI8T2gbIEMixb4v26icuOo" xfId="513" xr:uid="{00000000-0005-0000-0000-0000CD010000}"/>
    <cellStyle name="Dia" xfId="514" xr:uid="{00000000-0005-0000-0000-0000CE010000}"/>
    <cellStyle name="Dollar (zero dec)" xfId="134" xr:uid="{00000000-0005-0000-0000-0000CF010000}"/>
    <cellStyle name="Dollar (zero dec) 2" xfId="515" xr:uid="{00000000-0005-0000-0000-0000D0010000}"/>
    <cellStyle name="Encabez1" xfId="516" xr:uid="{00000000-0005-0000-0000-0000D1010000}"/>
    <cellStyle name="Encabez2" xfId="517" xr:uid="{00000000-0005-0000-0000-0000D2010000}"/>
    <cellStyle name="Enter Currency (0)" xfId="518" xr:uid="{00000000-0005-0000-0000-0000D3010000}"/>
    <cellStyle name="Enter Currency (2)" xfId="519" xr:uid="{00000000-0005-0000-0000-0000D4010000}"/>
    <cellStyle name="Enter Units (0)" xfId="520" xr:uid="{00000000-0005-0000-0000-0000D5010000}"/>
    <cellStyle name="Enter Units (1)" xfId="521" xr:uid="{00000000-0005-0000-0000-0000D6010000}"/>
    <cellStyle name="Enter Units (2)" xfId="522" xr:uid="{00000000-0005-0000-0000-0000D7010000}"/>
    <cellStyle name="Entered" xfId="523" xr:uid="{00000000-0005-0000-0000-0000D8010000}"/>
    <cellStyle name="Euro" xfId="524" xr:uid="{00000000-0005-0000-0000-0000D9010000}"/>
    <cellStyle name="Explanatory Text 2" xfId="59" xr:uid="{00000000-0005-0000-0000-0000DA010000}"/>
    <cellStyle name="Explanatory Text 2 2" xfId="525" xr:uid="{00000000-0005-0000-0000-0000DB010000}"/>
    <cellStyle name="F2" xfId="526" xr:uid="{00000000-0005-0000-0000-0000DC010000}"/>
    <cellStyle name="F3" xfId="527" xr:uid="{00000000-0005-0000-0000-0000DD010000}"/>
    <cellStyle name="F4" xfId="528" xr:uid="{00000000-0005-0000-0000-0000DE010000}"/>
    <cellStyle name="F5" xfId="529" xr:uid="{00000000-0005-0000-0000-0000DF010000}"/>
    <cellStyle name="F6" xfId="530" xr:uid="{00000000-0005-0000-0000-0000E0010000}"/>
    <cellStyle name="F7" xfId="531" xr:uid="{00000000-0005-0000-0000-0000E1010000}"/>
    <cellStyle name="F8" xfId="532" xr:uid="{00000000-0005-0000-0000-0000E2010000}"/>
    <cellStyle name="Fijo" xfId="533" xr:uid="{00000000-0005-0000-0000-0000E3010000}"/>
    <cellStyle name="Financiero" xfId="534" xr:uid="{00000000-0005-0000-0000-0000E4010000}"/>
    <cellStyle name="Fixed" xfId="535" xr:uid="{00000000-0005-0000-0000-0000E5010000}"/>
    <cellStyle name="Fixed 2" xfId="536" xr:uid="{00000000-0005-0000-0000-0000E6010000}"/>
    <cellStyle name="Format Number Column" xfId="537" xr:uid="{00000000-0005-0000-0000-0000E7010000}"/>
    <cellStyle name="Format Number Column 2" xfId="538" xr:uid="{00000000-0005-0000-0000-0000E8010000}"/>
    <cellStyle name="gar" xfId="539" xr:uid="{00000000-0005-0000-0000-0000E9010000}"/>
    <cellStyle name="Good 2" xfId="49" xr:uid="{00000000-0005-0000-0000-0000EA010000}"/>
    <cellStyle name="Good 2 2" xfId="135" xr:uid="{00000000-0005-0000-0000-0000EB010000}"/>
    <cellStyle name="Grey" xfId="136" xr:uid="{00000000-0005-0000-0000-0000EC010000}"/>
    <cellStyle name="gs]_x000d__x000a_Window=23,56,584,348, , ,1_x000d__x000a_dir1=0,0,491,191,-1,-1,1,30,201,1905,245,H:\WINDOWS\*.*_x000d__x000a_dir10=44,44,544,323," xfId="540" xr:uid="{00000000-0005-0000-0000-0000ED010000}"/>
    <cellStyle name="Header1" xfId="137" xr:uid="{00000000-0005-0000-0000-0000EE010000}"/>
    <cellStyle name="Header2" xfId="138" xr:uid="{00000000-0005-0000-0000-0000EF010000}"/>
    <cellStyle name="Heading" xfId="541" xr:uid="{00000000-0005-0000-0000-0000F0010000}"/>
    <cellStyle name="Heading 1 10" xfId="542" xr:uid="{00000000-0005-0000-0000-0000F1010000}"/>
    <cellStyle name="Heading 1 11" xfId="543" xr:uid="{00000000-0005-0000-0000-0000F2010000}"/>
    <cellStyle name="Heading 1 12" xfId="544" xr:uid="{00000000-0005-0000-0000-0000F3010000}"/>
    <cellStyle name="Heading 1 13" xfId="545" xr:uid="{00000000-0005-0000-0000-0000F4010000}"/>
    <cellStyle name="Heading 1 14" xfId="546" xr:uid="{00000000-0005-0000-0000-0000F5010000}"/>
    <cellStyle name="Heading 1 15" xfId="547" xr:uid="{00000000-0005-0000-0000-0000F6010000}"/>
    <cellStyle name="Heading 1 16" xfId="548" xr:uid="{00000000-0005-0000-0000-0000F7010000}"/>
    <cellStyle name="Heading 1 2" xfId="45" xr:uid="{00000000-0005-0000-0000-0000F8010000}"/>
    <cellStyle name="Heading 1 2 2" xfId="549" xr:uid="{00000000-0005-0000-0000-0000F9010000}"/>
    <cellStyle name="Heading 1 3" xfId="550" xr:uid="{00000000-0005-0000-0000-0000FA010000}"/>
    <cellStyle name="Heading 1 4" xfId="551" xr:uid="{00000000-0005-0000-0000-0000FB010000}"/>
    <cellStyle name="Heading 1 5" xfId="552" xr:uid="{00000000-0005-0000-0000-0000FC010000}"/>
    <cellStyle name="Heading 1 6" xfId="553" xr:uid="{00000000-0005-0000-0000-0000FD010000}"/>
    <cellStyle name="Heading 1 7" xfId="554" xr:uid="{00000000-0005-0000-0000-0000FE010000}"/>
    <cellStyle name="Heading 1 8" xfId="555" xr:uid="{00000000-0005-0000-0000-0000FF010000}"/>
    <cellStyle name="Heading 1 9" xfId="556" xr:uid="{00000000-0005-0000-0000-000000020000}"/>
    <cellStyle name="Heading 2 10" xfId="557" xr:uid="{00000000-0005-0000-0000-000001020000}"/>
    <cellStyle name="Heading 2 10 2" xfId="558" xr:uid="{00000000-0005-0000-0000-000002020000}"/>
    <cellStyle name="Heading 2 11" xfId="559" xr:uid="{00000000-0005-0000-0000-000003020000}"/>
    <cellStyle name="Heading 2 11 2" xfId="560" xr:uid="{00000000-0005-0000-0000-000004020000}"/>
    <cellStyle name="Heading 2 12" xfId="561" xr:uid="{00000000-0005-0000-0000-000005020000}"/>
    <cellStyle name="Heading 2 12 2" xfId="562" xr:uid="{00000000-0005-0000-0000-000006020000}"/>
    <cellStyle name="Heading 2 13" xfId="563" xr:uid="{00000000-0005-0000-0000-000007020000}"/>
    <cellStyle name="Heading 2 13 2" xfId="564" xr:uid="{00000000-0005-0000-0000-000008020000}"/>
    <cellStyle name="Heading 2 14" xfId="565" xr:uid="{00000000-0005-0000-0000-000009020000}"/>
    <cellStyle name="Heading 2 14 2" xfId="566" xr:uid="{00000000-0005-0000-0000-00000A020000}"/>
    <cellStyle name="Heading 2 15" xfId="567" xr:uid="{00000000-0005-0000-0000-00000B020000}"/>
    <cellStyle name="Heading 2 15 2" xfId="568" xr:uid="{00000000-0005-0000-0000-00000C020000}"/>
    <cellStyle name="Heading 2 16" xfId="569" xr:uid="{00000000-0005-0000-0000-00000D020000}"/>
    <cellStyle name="Heading 2 2" xfId="46" xr:uid="{00000000-0005-0000-0000-00000E020000}"/>
    <cellStyle name="Heading 2 2 2" xfId="571" xr:uid="{00000000-0005-0000-0000-00000F020000}"/>
    <cellStyle name="Heading 2 2 3" xfId="570" xr:uid="{00000000-0005-0000-0000-000010020000}"/>
    <cellStyle name="Heading 2 3" xfId="572" xr:uid="{00000000-0005-0000-0000-000011020000}"/>
    <cellStyle name="Heading 2 3 2" xfId="573" xr:uid="{00000000-0005-0000-0000-000012020000}"/>
    <cellStyle name="Heading 2 4" xfId="574" xr:uid="{00000000-0005-0000-0000-000013020000}"/>
    <cellStyle name="Heading 2 4 2" xfId="575" xr:uid="{00000000-0005-0000-0000-000014020000}"/>
    <cellStyle name="Heading 2 5" xfId="576" xr:uid="{00000000-0005-0000-0000-000015020000}"/>
    <cellStyle name="Heading 2 5 2" xfId="577" xr:uid="{00000000-0005-0000-0000-000016020000}"/>
    <cellStyle name="Heading 2 6" xfId="578" xr:uid="{00000000-0005-0000-0000-000017020000}"/>
    <cellStyle name="Heading 2 6 2" xfId="579" xr:uid="{00000000-0005-0000-0000-000018020000}"/>
    <cellStyle name="Heading 2 7" xfId="580" xr:uid="{00000000-0005-0000-0000-000019020000}"/>
    <cellStyle name="Heading 2 7 2" xfId="581" xr:uid="{00000000-0005-0000-0000-00001A020000}"/>
    <cellStyle name="Heading 2 8" xfId="582" xr:uid="{00000000-0005-0000-0000-00001B020000}"/>
    <cellStyle name="Heading 2 8 2" xfId="583" xr:uid="{00000000-0005-0000-0000-00001C020000}"/>
    <cellStyle name="Heading 2 9" xfId="584" xr:uid="{00000000-0005-0000-0000-00001D020000}"/>
    <cellStyle name="Heading 2 9 2" xfId="585" xr:uid="{00000000-0005-0000-0000-00001E020000}"/>
    <cellStyle name="Heading 3 2" xfId="47" xr:uid="{00000000-0005-0000-0000-00001F020000}"/>
    <cellStyle name="Heading 3 2 2" xfId="586" xr:uid="{00000000-0005-0000-0000-000020020000}"/>
    <cellStyle name="Heading 4 2" xfId="48" xr:uid="{00000000-0005-0000-0000-000021020000}"/>
    <cellStyle name="Heading 4 2 2" xfId="587" xr:uid="{00000000-0005-0000-0000-000022020000}"/>
    <cellStyle name="HEADING1" xfId="588" xr:uid="{00000000-0005-0000-0000-000023020000}"/>
    <cellStyle name="HEADING2" xfId="589" xr:uid="{00000000-0005-0000-0000-000024020000}"/>
    <cellStyle name="Indent" xfId="590" xr:uid="{00000000-0005-0000-0000-000025020000}"/>
    <cellStyle name="Info_Main" xfId="591" xr:uid="{00000000-0005-0000-0000-000026020000}"/>
    <cellStyle name="Input [yellow]" xfId="139" xr:uid="{00000000-0005-0000-0000-000027020000}"/>
    <cellStyle name="Input 2" xfId="52" xr:uid="{00000000-0005-0000-0000-000028020000}"/>
    <cellStyle name="Input 2 2" xfId="592" xr:uid="{00000000-0005-0000-0000-000029020000}"/>
    <cellStyle name="Input 3" xfId="593" xr:uid="{00000000-0005-0000-0000-00002A020000}"/>
    <cellStyle name="Input 4" xfId="594" xr:uid="{00000000-0005-0000-0000-00002B020000}"/>
    <cellStyle name="InputCurrency" xfId="595" xr:uid="{00000000-0005-0000-0000-00002C020000}"/>
    <cellStyle name="InputPercent1" xfId="596" xr:uid="{00000000-0005-0000-0000-00002D020000}"/>
    <cellStyle name="KPMG Heading 1" xfId="597" xr:uid="{00000000-0005-0000-0000-00002E020000}"/>
    <cellStyle name="KPMG Heading 2" xfId="598" xr:uid="{00000000-0005-0000-0000-00002F020000}"/>
    <cellStyle name="KPMG Heading 3" xfId="599" xr:uid="{00000000-0005-0000-0000-000030020000}"/>
    <cellStyle name="KPMG Heading 4" xfId="600" xr:uid="{00000000-0005-0000-0000-000031020000}"/>
    <cellStyle name="KPMG Normal" xfId="601" xr:uid="{00000000-0005-0000-0000-000032020000}"/>
    <cellStyle name="KPMG Normal Text" xfId="602" xr:uid="{00000000-0005-0000-0000-000033020000}"/>
    <cellStyle name="KPMG Normal_10" xfId="603" xr:uid="{00000000-0005-0000-0000-000034020000}"/>
    <cellStyle name="left" xfId="604" xr:uid="{00000000-0005-0000-0000-000035020000}"/>
    <cellStyle name="Link Currency (0)" xfId="605" xr:uid="{00000000-0005-0000-0000-000036020000}"/>
    <cellStyle name="Link Currency (2)" xfId="606" xr:uid="{00000000-0005-0000-0000-000037020000}"/>
    <cellStyle name="Link Units (0)" xfId="607" xr:uid="{00000000-0005-0000-0000-000038020000}"/>
    <cellStyle name="Link Units (1)" xfId="608" xr:uid="{00000000-0005-0000-0000-000039020000}"/>
    <cellStyle name="Link Units (2)" xfId="609" xr:uid="{00000000-0005-0000-0000-00003A020000}"/>
    <cellStyle name="Linked Cell 2" xfId="55" xr:uid="{00000000-0005-0000-0000-00003B020000}"/>
    <cellStyle name="Linked Cell 2 2" xfId="610" xr:uid="{00000000-0005-0000-0000-00003C020000}"/>
    <cellStyle name="Miglia - Stile1" xfId="611" xr:uid="{00000000-0005-0000-0000-00003D020000}"/>
    <cellStyle name="Miglia - Stile2" xfId="612" xr:uid="{00000000-0005-0000-0000-00003E020000}"/>
    <cellStyle name="Miglia - Stile3" xfId="613" xr:uid="{00000000-0005-0000-0000-00003F020000}"/>
    <cellStyle name="Miglia - Stile4" xfId="614" xr:uid="{00000000-0005-0000-0000-000040020000}"/>
    <cellStyle name="Miglia - Stile5" xfId="615" xr:uid="{00000000-0005-0000-0000-000041020000}"/>
    <cellStyle name="Migliaia (0)" xfId="616" xr:uid="{00000000-0005-0000-0000-000042020000}"/>
    <cellStyle name="Millares [0]_10 AVERIAS MASIVAS + ANT" xfId="617" xr:uid="{00000000-0005-0000-0000-000043020000}"/>
    <cellStyle name="Millares_10 AVERIAS MASIVAS + ANT" xfId="618" xr:uid="{00000000-0005-0000-0000-000044020000}"/>
    <cellStyle name="Milliers [0]_AR1194" xfId="619" xr:uid="{00000000-0005-0000-0000-000045020000}"/>
    <cellStyle name="Milliers_AR1194" xfId="620" xr:uid="{00000000-0005-0000-0000-000046020000}"/>
    <cellStyle name="Mon?taire [0]_AR1194" xfId="621" xr:uid="{00000000-0005-0000-0000-000047020000}"/>
    <cellStyle name="Mon?taire_AR1194" xfId="622" xr:uid="{00000000-0005-0000-0000-000048020000}"/>
    <cellStyle name="Moneda [0]_10 AVERIAS MASIVAS + ANT" xfId="623" xr:uid="{00000000-0005-0000-0000-000049020000}"/>
    <cellStyle name="Moneda_10 AVERIAS MASIVAS + ANT" xfId="624" xr:uid="{00000000-0005-0000-0000-00004A020000}"/>
    <cellStyle name="Monétaire [0]_Capex2001" xfId="625" xr:uid="{00000000-0005-0000-0000-00004B020000}"/>
    <cellStyle name="Monétaire_Capex2001" xfId="626" xr:uid="{00000000-0005-0000-0000-00004C020000}"/>
    <cellStyle name="Monetario" xfId="627" xr:uid="{00000000-0005-0000-0000-00004D020000}"/>
    <cellStyle name="NEC  TAIWAN" xfId="628" xr:uid="{00000000-0005-0000-0000-00004E020000}"/>
    <cellStyle name="NEE" xfId="629" xr:uid="{00000000-0005-0000-0000-00004F020000}"/>
    <cellStyle name="Neutral 2" xfId="51" xr:uid="{00000000-0005-0000-0000-000050020000}"/>
    <cellStyle name="Neutral 2 2" xfId="140" xr:uid="{00000000-0005-0000-0000-000051020000}"/>
    <cellStyle name="no dec" xfId="141" xr:uid="{00000000-0005-0000-0000-000052020000}"/>
    <cellStyle name="Normal" xfId="0" builtinId="0"/>
    <cellStyle name="Normal - Stile6" xfId="630" xr:uid="{00000000-0005-0000-0000-000054020000}"/>
    <cellStyle name="Normal - Stile7" xfId="631" xr:uid="{00000000-0005-0000-0000-000055020000}"/>
    <cellStyle name="Normal - Stile8" xfId="632" xr:uid="{00000000-0005-0000-0000-000056020000}"/>
    <cellStyle name="Normal - Style1" xfId="142" xr:uid="{00000000-0005-0000-0000-000057020000}"/>
    <cellStyle name="Normal - Style2" xfId="633" xr:uid="{00000000-0005-0000-0000-000058020000}"/>
    <cellStyle name="Normal - Style3" xfId="634" xr:uid="{00000000-0005-0000-0000-000059020000}"/>
    <cellStyle name="Normal - Style4" xfId="635" xr:uid="{00000000-0005-0000-0000-00005A020000}"/>
    <cellStyle name="Normal - Style5" xfId="636" xr:uid="{00000000-0005-0000-0000-00005B020000}"/>
    <cellStyle name="Normal - Style6" xfId="637" xr:uid="{00000000-0005-0000-0000-00005C020000}"/>
    <cellStyle name="Normal - Style7" xfId="638" xr:uid="{00000000-0005-0000-0000-00005D020000}"/>
    <cellStyle name="Normal - Style8" xfId="639" xr:uid="{00000000-0005-0000-0000-00005E020000}"/>
    <cellStyle name="Normal 10" xfId="19" xr:uid="{00000000-0005-0000-0000-00005F020000}"/>
    <cellStyle name="Normal 10 2" xfId="143" xr:uid="{00000000-0005-0000-0000-000060020000}"/>
    <cellStyle name="Normal 100" xfId="5" xr:uid="{00000000-0005-0000-0000-000061020000}"/>
    <cellStyle name="Normal 100 2" xfId="9" xr:uid="{00000000-0005-0000-0000-000062020000}"/>
    <cellStyle name="Normal 100 2 2" xfId="1008" xr:uid="{00000000-0005-0000-0000-000063020000}"/>
    <cellStyle name="Normal 100 3" xfId="1005" xr:uid="{00000000-0005-0000-0000-000064020000}"/>
    <cellStyle name="Normal 101" xfId="1002" xr:uid="{00000000-0005-0000-0000-000065020000}"/>
    <cellStyle name="Normal 102" xfId="1004" xr:uid="{00000000-0005-0000-0000-000066020000}"/>
    <cellStyle name="Normal 103" xfId="1101" xr:uid="{00000000-0005-0000-0000-000067020000}"/>
    <cellStyle name="Normal 104" xfId="3" xr:uid="{00000000-0005-0000-0000-000068020000}"/>
    <cellStyle name="Normal 105" xfId="1103" xr:uid="{00000000-0005-0000-0000-000069020000}"/>
    <cellStyle name="Normal 106" xfId="1132" xr:uid="{00000000-0005-0000-0000-00006A020000}"/>
    <cellStyle name="Normal 107" xfId="1163" xr:uid="{00000000-0005-0000-0000-00006B020000}"/>
    <cellStyle name="Normal 108" xfId="1164" xr:uid="{00000000-0005-0000-0000-00006C020000}"/>
    <cellStyle name="Normal 11" xfId="144" xr:uid="{00000000-0005-0000-0000-00006D020000}"/>
    <cellStyle name="Normal 111" xfId="11" xr:uid="{00000000-0005-0000-0000-00006E020000}"/>
    <cellStyle name="Normal 111 2" xfId="1109" xr:uid="{00000000-0005-0000-0000-00006F020000}"/>
    <cellStyle name="Normal 111 3" xfId="1138" xr:uid="{00000000-0005-0000-0000-000070020000}"/>
    <cellStyle name="Normal 12" xfId="640" xr:uid="{00000000-0005-0000-0000-000071020000}"/>
    <cellStyle name="Normal 124" xfId="1170" xr:uid="{00000000-0005-0000-0000-000072020000}"/>
    <cellStyle name="Normal 13" xfId="641" xr:uid="{00000000-0005-0000-0000-000073020000}"/>
    <cellStyle name="Normal 14" xfId="642" xr:uid="{00000000-0005-0000-0000-000074020000}"/>
    <cellStyle name="Normal 14 4" xfId="10" xr:uid="{00000000-0005-0000-0000-000075020000}"/>
    <cellStyle name="Normal 14 4 2" xfId="29" xr:uid="{00000000-0005-0000-0000-000076020000}"/>
    <cellStyle name="Normal 14 4 2 2" xfId="43" xr:uid="{00000000-0005-0000-0000-000077020000}"/>
    <cellStyle name="Normal 14 4 2 3" xfId="1009" xr:uid="{00000000-0005-0000-0000-000078020000}"/>
    <cellStyle name="Normal 14 4 2 4" xfId="1100" xr:uid="{00000000-0005-0000-0000-000079020000}"/>
    <cellStyle name="Normal 14 4 3" xfId="39" xr:uid="{00000000-0005-0000-0000-00007A020000}"/>
    <cellStyle name="Normal 14 4 4" xfId="85" xr:uid="{00000000-0005-0000-0000-00007B020000}"/>
    <cellStyle name="Normal 14 4 5" xfId="1003" xr:uid="{00000000-0005-0000-0000-00007C020000}"/>
    <cellStyle name="Normal 14 4 6" xfId="1012" xr:uid="{00000000-0005-0000-0000-00007D020000}"/>
    <cellStyle name="Normal 15" xfId="643" xr:uid="{00000000-0005-0000-0000-00007E020000}"/>
    <cellStyle name="Normal 16" xfId="644" xr:uid="{00000000-0005-0000-0000-00007F020000}"/>
    <cellStyle name="Normal 17" xfId="645" xr:uid="{00000000-0005-0000-0000-000080020000}"/>
    <cellStyle name="Normal 18" xfId="646" xr:uid="{00000000-0005-0000-0000-000081020000}"/>
    <cellStyle name="Normal 19" xfId="647" xr:uid="{00000000-0005-0000-0000-000082020000}"/>
    <cellStyle name="Normal 2" xfId="21" xr:uid="{00000000-0005-0000-0000-000083020000}"/>
    <cellStyle name="Normal 2 2" xfId="32" xr:uid="{00000000-0005-0000-0000-000084020000}"/>
    <cellStyle name="Normal 2 2 2" xfId="145" xr:uid="{00000000-0005-0000-0000-000085020000}"/>
    <cellStyle name="Normal 2 2 2 2" xfId="13" xr:uid="{00000000-0005-0000-0000-000086020000}"/>
    <cellStyle name="Normal 2 2 3" xfId="648" xr:uid="{00000000-0005-0000-0000-000087020000}"/>
    <cellStyle name="Normal 2 2 3 2" xfId="1049" xr:uid="{00000000-0005-0000-0000-000088020000}"/>
    <cellStyle name="Normal 2 2 4" xfId="91" xr:uid="{00000000-0005-0000-0000-000089020000}"/>
    <cellStyle name="Normal 2 2 5" xfId="1117" xr:uid="{00000000-0005-0000-0000-00008A020000}"/>
    <cellStyle name="Normal 2 2 5 5" xfId="30" xr:uid="{00000000-0005-0000-0000-00008B020000}"/>
    <cellStyle name="Normal 2 2 6" xfId="1114" xr:uid="{00000000-0005-0000-0000-00008C020000}"/>
    <cellStyle name="Normal 2 3" xfId="146" xr:uid="{00000000-0005-0000-0000-00008D020000}"/>
    <cellStyle name="Normal 2 4" xfId="147" xr:uid="{00000000-0005-0000-0000-00008E020000}"/>
    <cellStyle name="Normal 2 5" xfId="148" xr:uid="{00000000-0005-0000-0000-00008F020000}"/>
    <cellStyle name="Normal 2 6" xfId="649" xr:uid="{00000000-0005-0000-0000-000090020000}"/>
    <cellStyle name="Normal 2 6 2" xfId="1050" xr:uid="{00000000-0005-0000-0000-000091020000}"/>
    <cellStyle name="Normal 2 7" xfId="89" xr:uid="{00000000-0005-0000-0000-000092020000}"/>
    <cellStyle name="Normal 2 7 2" xfId="1013" xr:uid="{00000000-0005-0000-0000-000093020000}"/>
    <cellStyle name="Normal 2 8" xfId="1011" xr:uid="{00000000-0005-0000-0000-000094020000}"/>
    <cellStyle name="Normal 2 9" xfId="1167" xr:uid="{00000000-0005-0000-0000-000095020000}"/>
    <cellStyle name="Normal 20" xfId="650" xr:uid="{00000000-0005-0000-0000-000096020000}"/>
    <cellStyle name="Normal 21" xfId="651" xr:uid="{00000000-0005-0000-0000-000097020000}"/>
    <cellStyle name="Normal 22" xfId="652" xr:uid="{00000000-0005-0000-0000-000098020000}"/>
    <cellStyle name="Normal 23" xfId="8" xr:uid="{00000000-0005-0000-0000-000099020000}"/>
    <cellStyle name="Normal 23 2" xfId="653" xr:uid="{00000000-0005-0000-0000-00009A020000}"/>
    <cellStyle name="Normal 23 2 2" xfId="1051" xr:uid="{00000000-0005-0000-0000-00009B020000}"/>
    <cellStyle name="Normal 24" xfId="654" xr:uid="{00000000-0005-0000-0000-00009C020000}"/>
    <cellStyle name="Normal 24 2" xfId="655" xr:uid="{00000000-0005-0000-0000-00009D020000}"/>
    <cellStyle name="Normal 24 2 2" xfId="1053" xr:uid="{00000000-0005-0000-0000-00009E020000}"/>
    <cellStyle name="Normal 24 3" xfId="1052" xr:uid="{00000000-0005-0000-0000-00009F020000}"/>
    <cellStyle name="Normal 25" xfId="14" xr:uid="{00000000-0005-0000-0000-0000A0020000}"/>
    <cellStyle name="Normal 25 2" xfId="657" xr:uid="{00000000-0005-0000-0000-0000A1020000}"/>
    <cellStyle name="Normal 25 2 2" xfId="1055" xr:uid="{00000000-0005-0000-0000-0000A2020000}"/>
    <cellStyle name="Normal 25 3" xfId="656" xr:uid="{00000000-0005-0000-0000-0000A3020000}"/>
    <cellStyle name="Normal 25 4" xfId="1054" xr:uid="{00000000-0005-0000-0000-0000A4020000}"/>
    <cellStyle name="Normal 25 5" xfId="1110" xr:uid="{00000000-0005-0000-0000-0000A5020000}"/>
    <cellStyle name="Normal 25 6" xfId="1139" xr:uid="{00000000-0005-0000-0000-0000A6020000}"/>
    <cellStyle name="Normal 26" xfId="658" xr:uid="{00000000-0005-0000-0000-0000A7020000}"/>
    <cellStyle name="Normal 26 2" xfId="659" xr:uid="{00000000-0005-0000-0000-0000A8020000}"/>
    <cellStyle name="Normal 26 3" xfId="660" xr:uid="{00000000-0005-0000-0000-0000A9020000}"/>
    <cellStyle name="Normal 26 3 2" xfId="1056" xr:uid="{00000000-0005-0000-0000-0000AA020000}"/>
    <cellStyle name="Normal 27" xfId="661" xr:uid="{00000000-0005-0000-0000-0000AB020000}"/>
    <cellStyle name="Normal 27 2" xfId="662" xr:uid="{00000000-0005-0000-0000-0000AC020000}"/>
    <cellStyle name="Normal 27 3" xfId="663" xr:uid="{00000000-0005-0000-0000-0000AD020000}"/>
    <cellStyle name="Normal 27 4" xfId="664" xr:uid="{00000000-0005-0000-0000-0000AE020000}"/>
    <cellStyle name="Normal 27 4 2" xfId="1057" xr:uid="{00000000-0005-0000-0000-0000AF020000}"/>
    <cellStyle name="Normal 28" xfId="665" xr:uid="{00000000-0005-0000-0000-0000B0020000}"/>
    <cellStyle name="Normal 28 2" xfId="666" xr:uid="{00000000-0005-0000-0000-0000B1020000}"/>
    <cellStyle name="Normal 28 2 2" xfId="1058" xr:uid="{00000000-0005-0000-0000-0000B2020000}"/>
    <cellStyle name="Normal 29" xfId="667" xr:uid="{00000000-0005-0000-0000-0000B3020000}"/>
    <cellStyle name="Normal 29 2" xfId="668" xr:uid="{00000000-0005-0000-0000-0000B4020000}"/>
    <cellStyle name="Normal 29 3" xfId="669" xr:uid="{00000000-0005-0000-0000-0000B5020000}"/>
    <cellStyle name="Normal 29 3 2" xfId="1124" xr:uid="{00000000-0005-0000-0000-0000B6020000}"/>
    <cellStyle name="Normal 29 3 3" xfId="1152" xr:uid="{00000000-0005-0000-0000-0000B7020000}"/>
    <cellStyle name="Normal 3" xfId="22" xr:uid="{00000000-0005-0000-0000-0000B8020000}"/>
    <cellStyle name="Normal 3 2" xfId="40" xr:uid="{00000000-0005-0000-0000-0000B9020000}"/>
    <cellStyle name="Normal 3 2 2" xfId="671" xr:uid="{00000000-0005-0000-0000-0000BA020000}"/>
    <cellStyle name="Normal 3 2 3" xfId="670" xr:uid="{00000000-0005-0000-0000-0000BB020000}"/>
    <cellStyle name="Normal 3 2 3 2" xfId="1125" xr:uid="{00000000-0005-0000-0000-0000BC020000}"/>
    <cellStyle name="Normal 3 2 3 3" xfId="1153" xr:uid="{00000000-0005-0000-0000-0000BD020000}"/>
    <cellStyle name="Normal 3 3" xfId="672" xr:uid="{00000000-0005-0000-0000-0000BE020000}"/>
    <cellStyle name="Normal 3 4" xfId="1173" xr:uid="{00000000-0005-0000-0000-0000BF020000}"/>
    <cellStyle name="Normal 30" xfId="673" xr:uid="{00000000-0005-0000-0000-0000C0020000}"/>
    <cellStyle name="Normal 30 2" xfId="674" xr:uid="{00000000-0005-0000-0000-0000C1020000}"/>
    <cellStyle name="Normal 30 2 2" xfId="1060" xr:uid="{00000000-0005-0000-0000-0000C2020000}"/>
    <cellStyle name="Normal 30 3" xfId="675" xr:uid="{00000000-0005-0000-0000-0000C3020000}"/>
    <cellStyle name="Normal 30 3 2" xfId="1126" xr:uid="{00000000-0005-0000-0000-0000C4020000}"/>
    <cellStyle name="Normal 30 3 3" xfId="1154" xr:uid="{00000000-0005-0000-0000-0000C5020000}"/>
    <cellStyle name="Normal 30 4" xfId="1059" xr:uid="{00000000-0005-0000-0000-0000C6020000}"/>
    <cellStyle name="Normal 31" xfId="676" xr:uid="{00000000-0005-0000-0000-0000C7020000}"/>
    <cellStyle name="Normal 31 2" xfId="677" xr:uid="{00000000-0005-0000-0000-0000C8020000}"/>
    <cellStyle name="Normal 31 2 2" xfId="1062" xr:uid="{00000000-0005-0000-0000-0000C9020000}"/>
    <cellStyle name="Normal 31 3" xfId="678" xr:uid="{00000000-0005-0000-0000-0000CA020000}"/>
    <cellStyle name="Normal 31 3 2" xfId="1127" xr:uid="{00000000-0005-0000-0000-0000CB020000}"/>
    <cellStyle name="Normal 31 3 3" xfId="1155" xr:uid="{00000000-0005-0000-0000-0000CC020000}"/>
    <cellStyle name="Normal 31 4" xfId="1061" xr:uid="{00000000-0005-0000-0000-0000CD020000}"/>
    <cellStyle name="Normal 32" xfId="679" xr:uid="{00000000-0005-0000-0000-0000CE020000}"/>
    <cellStyle name="Normal 33" xfId="680" xr:uid="{00000000-0005-0000-0000-0000CF020000}"/>
    <cellStyle name="Normal 34" xfId="681" xr:uid="{00000000-0005-0000-0000-0000D0020000}"/>
    <cellStyle name="Normal 35" xfId="682" xr:uid="{00000000-0005-0000-0000-0000D1020000}"/>
    <cellStyle name="Normal 36" xfId="683" xr:uid="{00000000-0005-0000-0000-0000D2020000}"/>
    <cellStyle name="Normal 36 2" xfId="684" xr:uid="{00000000-0005-0000-0000-0000D3020000}"/>
    <cellStyle name="Normal 37" xfId="685" xr:uid="{00000000-0005-0000-0000-0000D4020000}"/>
    <cellStyle name="Normal 38" xfId="686" xr:uid="{00000000-0005-0000-0000-0000D5020000}"/>
    <cellStyle name="Normal 39" xfId="687" xr:uid="{00000000-0005-0000-0000-0000D6020000}"/>
    <cellStyle name="Normal 4" xfId="37" xr:uid="{00000000-0005-0000-0000-0000D7020000}"/>
    <cellStyle name="Normal 4 2" xfId="150" xr:uid="{00000000-0005-0000-0000-0000D8020000}"/>
    <cellStyle name="Normal 4 2 2" xfId="1174" xr:uid="{00000000-0005-0000-0000-0000D9020000}"/>
    <cellStyle name="Normal 4 3" xfId="149" xr:uid="{00000000-0005-0000-0000-0000DA020000}"/>
    <cellStyle name="Normal 4 3 2" xfId="1177" xr:uid="{00000000-0005-0000-0000-0000DB020000}"/>
    <cellStyle name="Normal 4 4" xfId="1118" xr:uid="{00000000-0005-0000-0000-0000DC020000}"/>
    <cellStyle name="Normal 4 5" xfId="1145" xr:uid="{00000000-0005-0000-0000-0000DD020000}"/>
    <cellStyle name="Normal 40" xfId="688" xr:uid="{00000000-0005-0000-0000-0000DE020000}"/>
    <cellStyle name="Normal 40 3" xfId="17" xr:uid="{00000000-0005-0000-0000-0000DF020000}"/>
    <cellStyle name="Normal 40 3 2" xfId="1112" xr:uid="{00000000-0005-0000-0000-0000E0020000}"/>
    <cellStyle name="Normal 40 3 3" xfId="1141" xr:uid="{00000000-0005-0000-0000-0000E1020000}"/>
    <cellStyle name="Normal 41" xfId="689" xr:uid="{00000000-0005-0000-0000-0000E2020000}"/>
    <cellStyle name="Normal 41 2" xfId="690" xr:uid="{00000000-0005-0000-0000-0000E3020000}"/>
    <cellStyle name="Normal 42" xfId="16" xr:uid="{00000000-0005-0000-0000-0000E4020000}"/>
    <cellStyle name="Normal 42 2" xfId="25" xr:uid="{00000000-0005-0000-0000-0000E5020000}"/>
    <cellStyle name="Normal 42 2 2" xfId="1115" xr:uid="{00000000-0005-0000-0000-0000E6020000}"/>
    <cellStyle name="Normal 42 2 3" xfId="1143" xr:uid="{00000000-0005-0000-0000-0000E7020000}"/>
    <cellStyle name="Normal 42 3" xfId="691" xr:uid="{00000000-0005-0000-0000-0000E8020000}"/>
    <cellStyle name="Normal 42 4" xfId="1111" xr:uid="{00000000-0005-0000-0000-0000E9020000}"/>
    <cellStyle name="Normal 42 5" xfId="1140" xr:uid="{00000000-0005-0000-0000-0000EA020000}"/>
    <cellStyle name="Normal 43" xfId="692" xr:uid="{00000000-0005-0000-0000-0000EB020000}"/>
    <cellStyle name="Normal 43 2" xfId="693" xr:uid="{00000000-0005-0000-0000-0000EC020000}"/>
    <cellStyle name="Normal 44" xfId="694" xr:uid="{00000000-0005-0000-0000-0000ED020000}"/>
    <cellStyle name="Normal 44 2" xfId="1063" xr:uid="{00000000-0005-0000-0000-0000EE020000}"/>
    <cellStyle name="Normal 45" xfId="695" xr:uid="{00000000-0005-0000-0000-0000EF020000}"/>
    <cellStyle name="Normal 45 2" xfId="1128" xr:uid="{00000000-0005-0000-0000-0000F0020000}"/>
    <cellStyle name="Normal 45 3" xfId="1156" xr:uid="{00000000-0005-0000-0000-0000F1020000}"/>
    <cellStyle name="Normal 46" xfId="696" xr:uid="{00000000-0005-0000-0000-0000F2020000}"/>
    <cellStyle name="Normal 46 2" xfId="1129" xr:uid="{00000000-0005-0000-0000-0000F3020000}"/>
    <cellStyle name="Normal 46 3" xfId="1157" xr:uid="{00000000-0005-0000-0000-0000F4020000}"/>
    <cellStyle name="Normal 47" xfId="697" xr:uid="{00000000-0005-0000-0000-0000F5020000}"/>
    <cellStyle name="Normal 47 2" xfId="1130" xr:uid="{00000000-0005-0000-0000-0000F6020000}"/>
    <cellStyle name="Normal 47 3" xfId="1158" xr:uid="{00000000-0005-0000-0000-0000F7020000}"/>
    <cellStyle name="Normal 48" xfId="698" xr:uid="{00000000-0005-0000-0000-0000F8020000}"/>
    <cellStyle name="Normal 49" xfId="699" xr:uid="{00000000-0005-0000-0000-0000F9020000}"/>
    <cellStyle name="Normal 5" xfId="34" xr:uid="{00000000-0005-0000-0000-0000FA020000}"/>
    <cellStyle name="Normal 5 2" xfId="151" xr:uid="{00000000-0005-0000-0000-0000FB020000}"/>
    <cellStyle name="Normal 5 3" xfId="1175" xr:uid="{00000000-0005-0000-0000-0000FC020000}"/>
    <cellStyle name="Normal 50" xfId="700" xr:uid="{00000000-0005-0000-0000-0000FD020000}"/>
    <cellStyle name="Normal 51" xfId="701" xr:uid="{00000000-0005-0000-0000-0000FE020000}"/>
    <cellStyle name="Normal 51 2" xfId="1064" xr:uid="{00000000-0005-0000-0000-0000FF020000}"/>
    <cellStyle name="Normal 52" xfId="702" xr:uid="{00000000-0005-0000-0000-000000030000}"/>
    <cellStyle name="Normal 53" xfId="703" xr:uid="{00000000-0005-0000-0000-000001030000}"/>
    <cellStyle name="Normal 54" xfId="704" xr:uid="{00000000-0005-0000-0000-000002030000}"/>
    <cellStyle name="Normal 55" xfId="705" xr:uid="{00000000-0005-0000-0000-000003030000}"/>
    <cellStyle name="Normal 56" xfId="706" xr:uid="{00000000-0005-0000-0000-000004030000}"/>
    <cellStyle name="Normal 57" xfId="707" xr:uid="{00000000-0005-0000-0000-000005030000}"/>
    <cellStyle name="Normal 58" xfId="708" xr:uid="{00000000-0005-0000-0000-000006030000}"/>
    <cellStyle name="Normal 59" xfId="709" xr:uid="{00000000-0005-0000-0000-000007030000}"/>
    <cellStyle name="Normal 6" xfId="152" xr:uid="{00000000-0005-0000-0000-000008030000}"/>
    <cellStyle name="Normal 6 2" xfId="153" xr:uid="{00000000-0005-0000-0000-000009030000}"/>
    <cellStyle name="Normal 60" xfId="710" xr:uid="{00000000-0005-0000-0000-00000A030000}"/>
    <cellStyle name="Normal 61" xfId="711" xr:uid="{00000000-0005-0000-0000-00000B030000}"/>
    <cellStyle name="Normal 62" xfId="712" xr:uid="{00000000-0005-0000-0000-00000C030000}"/>
    <cellStyle name="Normal 63" xfId="713" xr:uid="{00000000-0005-0000-0000-00000D030000}"/>
    <cellStyle name="Normal 64" xfId="714" xr:uid="{00000000-0005-0000-0000-00000E030000}"/>
    <cellStyle name="Normal 65" xfId="715" xr:uid="{00000000-0005-0000-0000-00000F030000}"/>
    <cellStyle name="Normal 66" xfId="716" xr:uid="{00000000-0005-0000-0000-000010030000}"/>
    <cellStyle name="Normal 67" xfId="717" xr:uid="{00000000-0005-0000-0000-000011030000}"/>
    <cellStyle name="Normal 68" xfId="718" xr:uid="{00000000-0005-0000-0000-000012030000}"/>
    <cellStyle name="Normal 69" xfId="719" xr:uid="{00000000-0005-0000-0000-000013030000}"/>
    <cellStyle name="Normal 7" xfId="154" xr:uid="{00000000-0005-0000-0000-000014030000}"/>
    <cellStyle name="Normal 7 2 2" xfId="720" xr:uid="{00000000-0005-0000-0000-000015030000}"/>
    <cellStyle name="Normal 70" xfId="721" xr:uid="{00000000-0005-0000-0000-000016030000}"/>
    <cellStyle name="Normal 71" xfId="722" xr:uid="{00000000-0005-0000-0000-000017030000}"/>
    <cellStyle name="Normal 72" xfId="723" xr:uid="{00000000-0005-0000-0000-000018030000}"/>
    <cellStyle name="Normal 73" xfId="724" xr:uid="{00000000-0005-0000-0000-000019030000}"/>
    <cellStyle name="Normal 74" xfId="725" xr:uid="{00000000-0005-0000-0000-00001A030000}"/>
    <cellStyle name="Normal 75" xfId="726" xr:uid="{00000000-0005-0000-0000-00001B030000}"/>
    <cellStyle name="Normal 76" xfId="727" xr:uid="{00000000-0005-0000-0000-00001C030000}"/>
    <cellStyle name="Normal 77" xfId="728" xr:uid="{00000000-0005-0000-0000-00001D030000}"/>
    <cellStyle name="Normal 78" xfId="729" xr:uid="{00000000-0005-0000-0000-00001E030000}"/>
    <cellStyle name="Normal 79" xfId="730" xr:uid="{00000000-0005-0000-0000-00001F030000}"/>
    <cellStyle name="Normal 8" xfId="155" xr:uid="{00000000-0005-0000-0000-000020030000}"/>
    <cellStyle name="Normal 80" xfId="731" xr:uid="{00000000-0005-0000-0000-000021030000}"/>
    <cellStyle name="Normal 81" xfId="732" xr:uid="{00000000-0005-0000-0000-000022030000}"/>
    <cellStyle name="Normal 82" xfId="733" xr:uid="{00000000-0005-0000-0000-000023030000}"/>
    <cellStyle name="Normal 83" xfId="734" xr:uid="{00000000-0005-0000-0000-000024030000}"/>
    <cellStyle name="Normal 84" xfId="735" xr:uid="{00000000-0005-0000-0000-000025030000}"/>
    <cellStyle name="Normal 85" xfId="736" xr:uid="{00000000-0005-0000-0000-000026030000}"/>
    <cellStyle name="Normal 86" xfId="737" xr:uid="{00000000-0005-0000-0000-000027030000}"/>
    <cellStyle name="Normal 87" xfId="738" xr:uid="{00000000-0005-0000-0000-000028030000}"/>
    <cellStyle name="Normal 88" xfId="739" xr:uid="{00000000-0005-0000-0000-000029030000}"/>
    <cellStyle name="Normal 89" xfId="740" xr:uid="{00000000-0005-0000-0000-00002A030000}"/>
    <cellStyle name="Normal 9" xfId="156" xr:uid="{00000000-0005-0000-0000-00002B030000}"/>
    <cellStyle name="Normal 9 2" xfId="157" xr:uid="{00000000-0005-0000-0000-00002C030000}"/>
    <cellStyle name="Normal 9 3" xfId="1178" xr:uid="{00000000-0005-0000-0000-00002D030000}"/>
    <cellStyle name="Normal 90" xfId="741" xr:uid="{00000000-0005-0000-0000-00002E030000}"/>
    <cellStyle name="Normal 91" xfId="742" xr:uid="{00000000-0005-0000-0000-00002F030000}"/>
    <cellStyle name="Normal 92" xfId="743" xr:uid="{00000000-0005-0000-0000-000030030000}"/>
    <cellStyle name="Normal 93" xfId="744" xr:uid="{00000000-0005-0000-0000-000031030000}"/>
    <cellStyle name="Normal 94" xfId="745" xr:uid="{00000000-0005-0000-0000-000032030000}"/>
    <cellStyle name="Normal 95" xfId="87" xr:uid="{00000000-0005-0000-0000-000033030000}"/>
    <cellStyle name="Normal 95 2" xfId="1121" xr:uid="{00000000-0005-0000-0000-000034030000}"/>
    <cellStyle name="Normal 95 3" xfId="1148" xr:uid="{00000000-0005-0000-0000-000035030000}"/>
    <cellStyle name="Normal 96" xfId="999" xr:uid="{00000000-0005-0000-0000-000036030000}"/>
    <cellStyle name="Normal 96 2" xfId="1098" xr:uid="{00000000-0005-0000-0000-000037030000}"/>
    <cellStyle name="Normal 97" xfId="1000" xr:uid="{00000000-0005-0000-0000-000038030000}"/>
    <cellStyle name="Normal 97 2" xfId="1099" xr:uid="{00000000-0005-0000-0000-000039030000}"/>
    <cellStyle name="Normal 98" xfId="86" xr:uid="{00000000-0005-0000-0000-00003A030000}"/>
    <cellStyle name="Normal 99" xfId="1001" xr:uid="{00000000-0005-0000-0000-00003B030000}"/>
    <cellStyle name="Normal0" xfId="746" xr:uid="{00000000-0005-0000-0000-00003C030000}"/>
    <cellStyle name="Normale_sc_azione" xfId="747" xr:uid="{00000000-0005-0000-0000-00003D030000}"/>
    <cellStyle name="normální_Site#13-Bangkok" xfId="748" xr:uid="{00000000-0005-0000-0000-00003E030000}"/>
    <cellStyle name="Note 2" xfId="58" xr:uid="{00000000-0005-0000-0000-00003F030000}"/>
    <cellStyle name="Note 2 2" xfId="749" xr:uid="{00000000-0005-0000-0000-000040030000}"/>
    <cellStyle name="oft Excel]_x000d__x000a_Comment=The open=/f lines load custom functions into the Paste Function list._x000d__x000a_Maximized=3_x000d__x000a_Basics=1_x000d__x000a_A" xfId="750" xr:uid="{00000000-0005-0000-0000-000041030000}"/>
    <cellStyle name="Output 2" xfId="53" xr:uid="{00000000-0005-0000-0000-000042030000}"/>
    <cellStyle name="Output 2 2" xfId="751" xr:uid="{00000000-0005-0000-0000-000043030000}"/>
    <cellStyle name="Output Amounts" xfId="752" xr:uid="{00000000-0005-0000-0000-000044030000}"/>
    <cellStyle name="Output Amounts 2" xfId="753" xr:uid="{00000000-0005-0000-0000-000045030000}"/>
    <cellStyle name="Output Column Headings" xfId="754" xr:uid="{00000000-0005-0000-0000-000046030000}"/>
    <cellStyle name="Output Line Items" xfId="755" xr:uid="{00000000-0005-0000-0000-000047030000}"/>
    <cellStyle name="Output Report Heading" xfId="756" xr:uid="{00000000-0005-0000-0000-000048030000}"/>
    <cellStyle name="Output Report Title" xfId="757" xr:uid="{00000000-0005-0000-0000-000049030000}"/>
    <cellStyle name="OUTPUTERROR" xfId="758" xr:uid="{00000000-0005-0000-0000-00004A030000}"/>
    <cellStyle name="OUTPUTNORMAL" xfId="759" xr:uid="{00000000-0005-0000-0000-00004B030000}"/>
    <cellStyle name="PageSubTitle" xfId="760" xr:uid="{00000000-0005-0000-0000-00004C030000}"/>
    <cellStyle name="PageTitle" xfId="761" xr:uid="{00000000-0005-0000-0000-00004D030000}"/>
    <cellStyle name="Pattern" xfId="762" xr:uid="{00000000-0005-0000-0000-00004E030000}"/>
    <cellStyle name="Percent [0]" xfId="763" xr:uid="{00000000-0005-0000-0000-00004F030000}"/>
    <cellStyle name="Percent [00]" xfId="764" xr:uid="{00000000-0005-0000-0000-000050030000}"/>
    <cellStyle name="Percent [2]" xfId="158" xr:uid="{00000000-0005-0000-0000-000051030000}"/>
    <cellStyle name="Percent [2] 2" xfId="765" xr:uid="{00000000-0005-0000-0000-000052030000}"/>
    <cellStyle name="Percent 10" xfId="28" xr:uid="{00000000-0005-0000-0000-000053030000}"/>
    <cellStyle name="Percent 11" xfId="766" xr:uid="{00000000-0005-0000-0000-000054030000}"/>
    <cellStyle name="Percent 12" xfId="767" xr:uid="{00000000-0005-0000-0000-000055030000}"/>
    <cellStyle name="Percent 13" xfId="768" xr:uid="{00000000-0005-0000-0000-000056030000}"/>
    <cellStyle name="Percent 14" xfId="769" xr:uid="{00000000-0005-0000-0000-000057030000}"/>
    <cellStyle name="Percent 15" xfId="770" xr:uid="{00000000-0005-0000-0000-000058030000}"/>
    <cellStyle name="Percent 16" xfId="771" xr:uid="{00000000-0005-0000-0000-000059030000}"/>
    <cellStyle name="Percent 16 2" xfId="772" xr:uid="{00000000-0005-0000-0000-00005A030000}"/>
    <cellStyle name="Percent 16 3" xfId="773" xr:uid="{00000000-0005-0000-0000-00005B030000}"/>
    <cellStyle name="Percent 16 3 2" xfId="774" xr:uid="{00000000-0005-0000-0000-00005C030000}"/>
    <cellStyle name="Percent 16 4" xfId="775" xr:uid="{00000000-0005-0000-0000-00005D030000}"/>
    <cellStyle name="Percent 17" xfId="776" xr:uid="{00000000-0005-0000-0000-00005E030000}"/>
    <cellStyle name="Percent 17 2" xfId="777" xr:uid="{00000000-0005-0000-0000-00005F030000}"/>
    <cellStyle name="Percent 18" xfId="778" xr:uid="{00000000-0005-0000-0000-000060030000}"/>
    <cellStyle name="Percent 19" xfId="18" xr:uid="{00000000-0005-0000-0000-000061030000}"/>
    <cellStyle name="Percent 19 2" xfId="26" xr:uid="{00000000-0005-0000-0000-000062030000}"/>
    <cellStyle name="Percent 19 2 2" xfId="1116" xr:uid="{00000000-0005-0000-0000-000063030000}"/>
    <cellStyle name="Percent 19 2 3" xfId="1144" xr:uid="{00000000-0005-0000-0000-000064030000}"/>
    <cellStyle name="Percent 19 3" xfId="779" xr:uid="{00000000-0005-0000-0000-000065030000}"/>
    <cellStyle name="Percent 19 4" xfId="1113" xr:uid="{00000000-0005-0000-0000-000066030000}"/>
    <cellStyle name="Percent 19 5" xfId="1142" xr:uid="{00000000-0005-0000-0000-000067030000}"/>
    <cellStyle name="Percent 2" xfId="31" xr:uid="{00000000-0005-0000-0000-000068030000}"/>
    <cellStyle name="Percent 2 2" xfId="780" xr:uid="{00000000-0005-0000-0000-000069030000}"/>
    <cellStyle name="Percent 2 2 2" xfId="1065" xr:uid="{00000000-0005-0000-0000-00006A030000}"/>
    <cellStyle name="Percent 2 3" xfId="159" xr:uid="{00000000-0005-0000-0000-00006B030000}"/>
    <cellStyle name="Percent 2 4" xfId="1010" xr:uid="{00000000-0005-0000-0000-00006C030000}"/>
    <cellStyle name="Percent 2 5" xfId="1176" xr:uid="{00000000-0005-0000-0000-00006D030000}"/>
    <cellStyle name="Percent 20" xfId="781" xr:uid="{00000000-0005-0000-0000-00006E030000}"/>
    <cellStyle name="Percent 20 2" xfId="782" xr:uid="{00000000-0005-0000-0000-00006F030000}"/>
    <cellStyle name="Percent 21" xfId="783" xr:uid="{00000000-0005-0000-0000-000070030000}"/>
    <cellStyle name="Percent 21 2" xfId="784" xr:uid="{00000000-0005-0000-0000-000071030000}"/>
    <cellStyle name="Percent 22" xfId="785" xr:uid="{00000000-0005-0000-0000-000072030000}"/>
    <cellStyle name="Percent 23" xfId="786" xr:uid="{00000000-0005-0000-0000-000073030000}"/>
    <cellStyle name="Percent 24" xfId="787" xr:uid="{00000000-0005-0000-0000-000074030000}"/>
    <cellStyle name="Percent 25" xfId="788" xr:uid="{00000000-0005-0000-0000-000075030000}"/>
    <cellStyle name="Percent 26" xfId="789" xr:uid="{00000000-0005-0000-0000-000076030000}"/>
    <cellStyle name="Percent 27" xfId="790" xr:uid="{00000000-0005-0000-0000-000077030000}"/>
    <cellStyle name="Percent 28" xfId="791" xr:uid="{00000000-0005-0000-0000-000078030000}"/>
    <cellStyle name="Percent 29" xfId="792" xr:uid="{00000000-0005-0000-0000-000079030000}"/>
    <cellStyle name="Percent 3" xfId="42" xr:uid="{00000000-0005-0000-0000-00007A030000}"/>
    <cellStyle name="Percent 3 2" xfId="160" xr:uid="{00000000-0005-0000-0000-00007B030000}"/>
    <cellStyle name="Percent 3 3" xfId="1120" xr:uid="{00000000-0005-0000-0000-00007C030000}"/>
    <cellStyle name="Percent 3 4" xfId="1147" xr:uid="{00000000-0005-0000-0000-00007D030000}"/>
    <cellStyle name="Percent 30" xfId="793" xr:uid="{00000000-0005-0000-0000-00007E030000}"/>
    <cellStyle name="Percent 31" xfId="794" xr:uid="{00000000-0005-0000-0000-00007F030000}"/>
    <cellStyle name="Percent 32" xfId="795" xr:uid="{00000000-0005-0000-0000-000080030000}"/>
    <cellStyle name="Percent 33" xfId="796" xr:uid="{00000000-0005-0000-0000-000081030000}"/>
    <cellStyle name="Percent 33 2" xfId="797" xr:uid="{00000000-0005-0000-0000-000082030000}"/>
    <cellStyle name="Percent 34" xfId="798" xr:uid="{00000000-0005-0000-0000-000083030000}"/>
    <cellStyle name="Percent 34 2" xfId="799" xr:uid="{00000000-0005-0000-0000-000084030000}"/>
    <cellStyle name="Percent 35" xfId="800" xr:uid="{00000000-0005-0000-0000-000085030000}"/>
    <cellStyle name="Percent 35 2" xfId="801" xr:uid="{00000000-0005-0000-0000-000086030000}"/>
    <cellStyle name="Percent 36" xfId="802" xr:uid="{00000000-0005-0000-0000-000087030000}"/>
    <cellStyle name="Percent 36 2" xfId="803" xr:uid="{00000000-0005-0000-0000-000088030000}"/>
    <cellStyle name="Percent 37" xfId="804" xr:uid="{00000000-0005-0000-0000-000089030000}"/>
    <cellStyle name="Percent 38" xfId="805" xr:uid="{00000000-0005-0000-0000-00008A030000}"/>
    <cellStyle name="Percent 39" xfId="806" xr:uid="{00000000-0005-0000-0000-00008B030000}"/>
    <cellStyle name="Percent 4" xfId="36" xr:uid="{00000000-0005-0000-0000-00008C030000}"/>
    <cellStyle name="Percent 4 2" xfId="161" xr:uid="{00000000-0005-0000-0000-00008D030000}"/>
    <cellStyle name="Percent 40" xfId="807" xr:uid="{00000000-0005-0000-0000-00008E030000}"/>
    <cellStyle name="Percent 41" xfId="808" xr:uid="{00000000-0005-0000-0000-00008F030000}"/>
    <cellStyle name="Percent 41 2" xfId="809" xr:uid="{00000000-0005-0000-0000-000090030000}"/>
    <cellStyle name="Percent 42" xfId="810" xr:uid="{00000000-0005-0000-0000-000091030000}"/>
    <cellStyle name="Percent 42 2" xfId="811" xr:uid="{00000000-0005-0000-0000-000092030000}"/>
    <cellStyle name="Percent 43" xfId="812" xr:uid="{00000000-0005-0000-0000-000093030000}"/>
    <cellStyle name="Percent 44" xfId="813" xr:uid="{00000000-0005-0000-0000-000094030000}"/>
    <cellStyle name="Percent 44 2" xfId="1066" xr:uid="{00000000-0005-0000-0000-000095030000}"/>
    <cellStyle name="Percent 45" xfId="814" xr:uid="{00000000-0005-0000-0000-000096030000}"/>
    <cellStyle name="Percent 46" xfId="815" xr:uid="{00000000-0005-0000-0000-000097030000}"/>
    <cellStyle name="Percent 47" xfId="816" xr:uid="{00000000-0005-0000-0000-000098030000}"/>
    <cellStyle name="Percent 47 2" xfId="1067" xr:uid="{00000000-0005-0000-0000-000099030000}"/>
    <cellStyle name="Percent 48" xfId="817" xr:uid="{00000000-0005-0000-0000-00009A030000}"/>
    <cellStyle name="Percent 48 2" xfId="1068" xr:uid="{00000000-0005-0000-0000-00009B030000}"/>
    <cellStyle name="Percent 49" xfId="818" xr:uid="{00000000-0005-0000-0000-00009C030000}"/>
    <cellStyle name="Percent 49 2" xfId="1069" xr:uid="{00000000-0005-0000-0000-00009D030000}"/>
    <cellStyle name="Percent 5" xfId="819" xr:uid="{00000000-0005-0000-0000-00009E030000}"/>
    <cellStyle name="Percent 50" xfId="820" xr:uid="{00000000-0005-0000-0000-00009F030000}"/>
    <cellStyle name="Percent 50 2" xfId="1070" xr:uid="{00000000-0005-0000-0000-0000A0030000}"/>
    <cellStyle name="Percent 51" xfId="821" xr:uid="{00000000-0005-0000-0000-0000A1030000}"/>
    <cellStyle name="Percent 51 2" xfId="1071" xr:uid="{00000000-0005-0000-0000-0000A2030000}"/>
    <cellStyle name="Percent 52" xfId="822" xr:uid="{00000000-0005-0000-0000-0000A3030000}"/>
    <cellStyle name="Percent 52 2" xfId="1072" xr:uid="{00000000-0005-0000-0000-0000A4030000}"/>
    <cellStyle name="Percent 53" xfId="823" xr:uid="{00000000-0005-0000-0000-0000A5030000}"/>
    <cellStyle name="Percent 53 2" xfId="1073" xr:uid="{00000000-0005-0000-0000-0000A6030000}"/>
    <cellStyle name="Percent 54" xfId="824" xr:uid="{00000000-0005-0000-0000-0000A7030000}"/>
    <cellStyle name="Percent 54 2" xfId="1074" xr:uid="{00000000-0005-0000-0000-0000A8030000}"/>
    <cellStyle name="Percent 55" xfId="825" xr:uid="{00000000-0005-0000-0000-0000A9030000}"/>
    <cellStyle name="Percent 56" xfId="826" xr:uid="{00000000-0005-0000-0000-0000AA030000}"/>
    <cellStyle name="Percent 57" xfId="827" xr:uid="{00000000-0005-0000-0000-0000AB030000}"/>
    <cellStyle name="Percent 58" xfId="828" xr:uid="{00000000-0005-0000-0000-0000AC030000}"/>
    <cellStyle name="Percent 58 2" xfId="1075" xr:uid="{00000000-0005-0000-0000-0000AD030000}"/>
    <cellStyle name="Percent 59" xfId="829" xr:uid="{00000000-0005-0000-0000-0000AE030000}"/>
    <cellStyle name="Percent 59 2" xfId="1076" xr:uid="{00000000-0005-0000-0000-0000AF030000}"/>
    <cellStyle name="Percent 6" xfId="830" xr:uid="{00000000-0005-0000-0000-0000B0030000}"/>
    <cellStyle name="Percent 60" xfId="831" xr:uid="{00000000-0005-0000-0000-0000B1030000}"/>
    <cellStyle name="Percent 60 2" xfId="1077" xr:uid="{00000000-0005-0000-0000-0000B2030000}"/>
    <cellStyle name="Percent 61" xfId="832" xr:uid="{00000000-0005-0000-0000-0000B3030000}"/>
    <cellStyle name="Percent 61 2" xfId="1078" xr:uid="{00000000-0005-0000-0000-0000B4030000}"/>
    <cellStyle name="Percent 62" xfId="833" xr:uid="{00000000-0005-0000-0000-0000B5030000}"/>
    <cellStyle name="Percent 62 2" xfId="1079" xr:uid="{00000000-0005-0000-0000-0000B6030000}"/>
    <cellStyle name="Percent 63" xfId="834" xr:uid="{00000000-0005-0000-0000-0000B7030000}"/>
    <cellStyle name="Percent 63 2" xfId="1080" xr:uid="{00000000-0005-0000-0000-0000B8030000}"/>
    <cellStyle name="Percent 64" xfId="835" xr:uid="{00000000-0005-0000-0000-0000B9030000}"/>
    <cellStyle name="Percent 64 2" xfId="1081" xr:uid="{00000000-0005-0000-0000-0000BA030000}"/>
    <cellStyle name="Percent 65" xfId="836" xr:uid="{00000000-0005-0000-0000-0000BB030000}"/>
    <cellStyle name="Percent 66" xfId="837" xr:uid="{00000000-0005-0000-0000-0000BC030000}"/>
    <cellStyle name="Percent 66 2" xfId="1082" xr:uid="{00000000-0005-0000-0000-0000BD030000}"/>
    <cellStyle name="Percent 67" xfId="838" xr:uid="{00000000-0005-0000-0000-0000BE030000}"/>
    <cellStyle name="Percent 67 2" xfId="1083" xr:uid="{00000000-0005-0000-0000-0000BF030000}"/>
    <cellStyle name="Percent 68" xfId="839" xr:uid="{00000000-0005-0000-0000-0000C0030000}"/>
    <cellStyle name="Percent 68 2" xfId="1084" xr:uid="{00000000-0005-0000-0000-0000C1030000}"/>
    <cellStyle name="Percent 69" xfId="840" xr:uid="{00000000-0005-0000-0000-0000C2030000}"/>
    <cellStyle name="Percent 69 2" xfId="1085" xr:uid="{00000000-0005-0000-0000-0000C3030000}"/>
    <cellStyle name="Percent 7" xfId="841" xr:uid="{00000000-0005-0000-0000-0000C4030000}"/>
    <cellStyle name="Percent 70" xfId="842" xr:uid="{00000000-0005-0000-0000-0000C5030000}"/>
    <cellStyle name="Percent 70 2" xfId="1086" xr:uid="{00000000-0005-0000-0000-0000C6030000}"/>
    <cellStyle name="Percent 71" xfId="843" xr:uid="{00000000-0005-0000-0000-0000C7030000}"/>
    <cellStyle name="Percent 71 2" xfId="1087" xr:uid="{00000000-0005-0000-0000-0000C8030000}"/>
    <cellStyle name="Percent 72" xfId="844" xr:uid="{00000000-0005-0000-0000-0000C9030000}"/>
    <cellStyle name="Percent 72 2" xfId="1088" xr:uid="{00000000-0005-0000-0000-0000CA030000}"/>
    <cellStyle name="Percent 73" xfId="845" xr:uid="{00000000-0005-0000-0000-0000CB030000}"/>
    <cellStyle name="Percent 73 2" xfId="1089" xr:uid="{00000000-0005-0000-0000-0000CC030000}"/>
    <cellStyle name="Percent 74" xfId="846" xr:uid="{00000000-0005-0000-0000-0000CD030000}"/>
    <cellStyle name="Percent 75" xfId="847" xr:uid="{00000000-0005-0000-0000-0000CE030000}"/>
    <cellStyle name="Percent 76" xfId="848" xr:uid="{00000000-0005-0000-0000-0000CF030000}"/>
    <cellStyle name="Percent 77" xfId="849" xr:uid="{00000000-0005-0000-0000-0000D0030000}"/>
    <cellStyle name="Percent 77 2" xfId="1090" xr:uid="{00000000-0005-0000-0000-0000D1030000}"/>
    <cellStyle name="Percent 78" xfId="850" xr:uid="{00000000-0005-0000-0000-0000D2030000}"/>
    <cellStyle name="Percent 78 2" xfId="1091" xr:uid="{00000000-0005-0000-0000-0000D3030000}"/>
    <cellStyle name="Percent 79" xfId="851" xr:uid="{00000000-0005-0000-0000-0000D4030000}"/>
    <cellStyle name="Percent 79 2" xfId="1092" xr:uid="{00000000-0005-0000-0000-0000D5030000}"/>
    <cellStyle name="Percent 8" xfId="852" xr:uid="{00000000-0005-0000-0000-0000D6030000}"/>
    <cellStyle name="Percent 80" xfId="853" xr:uid="{00000000-0005-0000-0000-0000D7030000}"/>
    <cellStyle name="Percent 80 2" xfId="1093" xr:uid="{00000000-0005-0000-0000-0000D8030000}"/>
    <cellStyle name="Percent 81" xfId="854" xr:uid="{00000000-0005-0000-0000-0000D9030000}"/>
    <cellStyle name="Percent 81 2" xfId="1094" xr:uid="{00000000-0005-0000-0000-0000DA030000}"/>
    <cellStyle name="Percent 82" xfId="855" xr:uid="{00000000-0005-0000-0000-0000DB030000}"/>
    <cellStyle name="Percent 82 2" xfId="1095" xr:uid="{00000000-0005-0000-0000-0000DC030000}"/>
    <cellStyle name="Percent 83" xfId="856" xr:uid="{00000000-0005-0000-0000-0000DD030000}"/>
    <cellStyle name="Percent 83 2" xfId="1096" xr:uid="{00000000-0005-0000-0000-0000DE030000}"/>
    <cellStyle name="Percent 84" xfId="857" xr:uid="{00000000-0005-0000-0000-0000DF030000}"/>
    <cellStyle name="Percent 84 2" xfId="1097" xr:uid="{00000000-0005-0000-0000-0000E0030000}"/>
    <cellStyle name="Percent 85" xfId="858" xr:uid="{00000000-0005-0000-0000-0000E1030000}"/>
    <cellStyle name="Percent 86" xfId="24" xr:uid="{00000000-0005-0000-0000-0000E2030000}"/>
    <cellStyle name="Percent 87" xfId="1105" xr:uid="{00000000-0005-0000-0000-0000E3030000}"/>
    <cellStyle name="Percent 88" xfId="1134" xr:uid="{00000000-0005-0000-0000-0000E4030000}"/>
    <cellStyle name="Percent 89" xfId="1161" xr:uid="{00000000-0005-0000-0000-0000E5030000}"/>
    <cellStyle name="Percent 9" xfId="859" xr:uid="{00000000-0005-0000-0000-0000E6030000}"/>
    <cellStyle name="Percent 90" xfId="1179" xr:uid="{00000000-0005-0000-0000-0000E7030000}"/>
    <cellStyle name="PERCENTAGE" xfId="860" xr:uid="{00000000-0005-0000-0000-0000E8030000}"/>
    <cellStyle name="PLAN" xfId="861" xr:uid="{00000000-0005-0000-0000-0000E9030000}"/>
    <cellStyle name="Porcentaje" xfId="862" xr:uid="{00000000-0005-0000-0000-0000EA030000}"/>
    <cellStyle name="Porcentual_ret_conso_statu_2000" xfId="863" xr:uid="{00000000-0005-0000-0000-0000EB030000}"/>
    <cellStyle name="PrePop Currency (0)" xfId="864" xr:uid="{00000000-0005-0000-0000-0000EC030000}"/>
    <cellStyle name="PrePop Currency (2)" xfId="865" xr:uid="{00000000-0005-0000-0000-0000ED030000}"/>
    <cellStyle name="PrePop Units (0)" xfId="866" xr:uid="{00000000-0005-0000-0000-0000EE030000}"/>
    <cellStyle name="PrePop Units (1)" xfId="867" xr:uid="{00000000-0005-0000-0000-0000EF030000}"/>
    <cellStyle name="PrePop Units (2)" xfId="868" xr:uid="{00000000-0005-0000-0000-0000F0030000}"/>
    <cellStyle name="PSChar" xfId="869" xr:uid="{00000000-0005-0000-0000-0000F1030000}"/>
    <cellStyle name="PSChar 2" xfId="870" xr:uid="{00000000-0005-0000-0000-0000F2030000}"/>
    <cellStyle name="PSDate" xfId="871" xr:uid="{00000000-0005-0000-0000-0000F3030000}"/>
    <cellStyle name="PSDate 2" xfId="872" xr:uid="{00000000-0005-0000-0000-0000F4030000}"/>
    <cellStyle name="PSDec" xfId="873" xr:uid="{00000000-0005-0000-0000-0000F5030000}"/>
    <cellStyle name="PSDec 2" xfId="874" xr:uid="{00000000-0005-0000-0000-0000F6030000}"/>
    <cellStyle name="PSHeading" xfId="875" xr:uid="{00000000-0005-0000-0000-0000F7030000}"/>
    <cellStyle name="PSInt" xfId="876" xr:uid="{00000000-0005-0000-0000-0000F8030000}"/>
    <cellStyle name="PSSpacer" xfId="877" xr:uid="{00000000-0005-0000-0000-0000F9030000}"/>
    <cellStyle name="PSSpacer 2" xfId="878" xr:uid="{00000000-0005-0000-0000-0000FA030000}"/>
    <cellStyle name="pwstyle" xfId="879" xr:uid="{00000000-0005-0000-0000-0000FB030000}"/>
    <cellStyle name="Q" xfId="880" xr:uid="{00000000-0005-0000-0000-0000FC030000}"/>
    <cellStyle name="QTR94_95_INCOME CTMP#1 98" xfId="881" xr:uid="{00000000-0005-0000-0000-0000FD030000}"/>
    <cellStyle name="Quantity" xfId="162" xr:uid="{00000000-0005-0000-0000-0000FE030000}"/>
    <cellStyle name="Quantity 2" xfId="882" xr:uid="{00000000-0005-0000-0000-0000FF030000}"/>
    <cellStyle name="report_title" xfId="883" xr:uid="{00000000-0005-0000-0000-000000040000}"/>
    <cellStyle name="RevList" xfId="884" xr:uid="{00000000-0005-0000-0000-000001040000}"/>
    <cellStyle name="RM" xfId="885" xr:uid="{00000000-0005-0000-0000-000002040000}"/>
    <cellStyle name="S0" xfId="163" xr:uid="{00000000-0005-0000-0000-000003040000}"/>
    <cellStyle name="S1" xfId="164" xr:uid="{00000000-0005-0000-0000-000004040000}"/>
    <cellStyle name="S10" xfId="165" xr:uid="{00000000-0005-0000-0000-000005040000}"/>
    <cellStyle name="S11" xfId="166" xr:uid="{00000000-0005-0000-0000-000006040000}"/>
    <cellStyle name="S12" xfId="167" xr:uid="{00000000-0005-0000-0000-000007040000}"/>
    <cellStyle name="S13" xfId="168" xr:uid="{00000000-0005-0000-0000-000008040000}"/>
    <cellStyle name="S14" xfId="169" xr:uid="{00000000-0005-0000-0000-000009040000}"/>
    <cellStyle name="S15" xfId="170" xr:uid="{00000000-0005-0000-0000-00000A040000}"/>
    <cellStyle name="S16" xfId="171" xr:uid="{00000000-0005-0000-0000-00000B040000}"/>
    <cellStyle name="S17" xfId="172" xr:uid="{00000000-0005-0000-0000-00000C040000}"/>
    <cellStyle name="S18" xfId="173" xr:uid="{00000000-0005-0000-0000-00000D040000}"/>
    <cellStyle name="S19" xfId="174" xr:uid="{00000000-0005-0000-0000-00000E040000}"/>
    <cellStyle name="S2" xfId="175" xr:uid="{00000000-0005-0000-0000-00000F040000}"/>
    <cellStyle name="S20" xfId="176" xr:uid="{00000000-0005-0000-0000-000010040000}"/>
    <cellStyle name="S21" xfId="177" xr:uid="{00000000-0005-0000-0000-000011040000}"/>
    <cellStyle name="S22" xfId="178" xr:uid="{00000000-0005-0000-0000-000012040000}"/>
    <cellStyle name="S3" xfId="179" xr:uid="{00000000-0005-0000-0000-000013040000}"/>
    <cellStyle name="S4" xfId="180" xr:uid="{00000000-0005-0000-0000-000014040000}"/>
    <cellStyle name="S5" xfId="181" xr:uid="{00000000-0005-0000-0000-000015040000}"/>
    <cellStyle name="S6" xfId="182" xr:uid="{00000000-0005-0000-0000-000016040000}"/>
    <cellStyle name="S7" xfId="183" xr:uid="{00000000-0005-0000-0000-000017040000}"/>
    <cellStyle name="S8" xfId="184" xr:uid="{00000000-0005-0000-0000-000018040000}"/>
    <cellStyle name="S9" xfId="185" xr:uid="{00000000-0005-0000-0000-000019040000}"/>
    <cellStyle name="SCH1" xfId="886" xr:uid="{00000000-0005-0000-0000-00001A040000}"/>
    <cellStyle name="small border line" xfId="887" xr:uid="{00000000-0005-0000-0000-00001B040000}"/>
    <cellStyle name="small border line 2" xfId="1131" xr:uid="{00000000-0005-0000-0000-00001C040000}"/>
    <cellStyle name="small border line 3" xfId="1160" xr:uid="{00000000-0005-0000-0000-00001D040000}"/>
    <cellStyle name="small border line 4" xfId="1151" xr:uid="{00000000-0005-0000-0000-00001E040000}"/>
    <cellStyle name="Standard" xfId="888" xr:uid="{00000000-0005-0000-0000-00001F040000}"/>
    <cellStyle name="Style 1" xfId="889" xr:uid="{00000000-0005-0000-0000-000020040000}"/>
    <cellStyle name="Style 2" xfId="890" xr:uid="{00000000-0005-0000-0000-000021040000}"/>
    <cellStyle name="style1" xfId="891" xr:uid="{00000000-0005-0000-0000-000022040000}"/>
    <cellStyle name="SubHeading" xfId="892" xr:uid="{00000000-0005-0000-0000-000023040000}"/>
    <cellStyle name="Subtotal" xfId="893" xr:uid="{00000000-0005-0000-0000-000024040000}"/>
    <cellStyle name="TB" xfId="894" xr:uid="{00000000-0005-0000-0000-000025040000}"/>
    <cellStyle name="Text" xfId="895" xr:uid="{00000000-0005-0000-0000-000026040000}"/>
    <cellStyle name="Text Indent A" xfId="896" xr:uid="{00000000-0005-0000-0000-000027040000}"/>
    <cellStyle name="Text Indent B" xfId="897" xr:uid="{00000000-0005-0000-0000-000028040000}"/>
    <cellStyle name="Text Indent C" xfId="898" xr:uid="{00000000-0005-0000-0000-000029040000}"/>
    <cellStyle name="Title 2" xfId="44" xr:uid="{00000000-0005-0000-0000-00002A040000}"/>
    <cellStyle name="Title 2 2" xfId="899" xr:uid="{00000000-0005-0000-0000-00002B040000}"/>
    <cellStyle name="TMS RMMN" xfId="900" xr:uid="{00000000-0005-0000-0000-00002C040000}"/>
    <cellStyle name="Total 10" xfId="901" xr:uid="{00000000-0005-0000-0000-00002D040000}"/>
    <cellStyle name="Total 11" xfId="902" xr:uid="{00000000-0005-0000-0000-00002E040000}"/>
    <cellStyle name="Total 12" xfId="903" xr:uid="{00000000-0005-0000-0000-00002F040000}"/>
    <cellStyle name="Total 13" xfId="904" xr:uid="{00000000-0005-0000-0000-000030040000}"/>
    <cellStyle name="Total 14" xfId="905" xr:uid="{00000000-0005-0000-0000-000031040000}"/>
    <cellStyle name="Total 15" xfId="906" xr:uid="{00000000-0005-0000-0000-000032040000}"/>
    <cellStyle name="Total 16" xfId="907" xr:uid="{00000000-0005-0000-0000-000033040000}"/>
    <cellStyle name="Total 2" xfId="60" xr:uid="{00000000-0005-0000-0000-000034040000}"/>
    <cellStyle name="Total 2 2" xfId="908" xr:uid="{00000000-0005-0000-0000-000035040000}"/>
    <cellStyle name="Total 3" xfId="909" xr:uid="{00000000-0005-0000-0000-000036040000}"/>
    <cellStyle name="Total 4" xfId="910" xr:uid="{00000000-0005-0000-0000-000037040000}"/>
    <cellStyle name="Total 5" xfId="911" xr:uid="{00000000-0005-0000-0000-000038040000}"/>
    <cellStyle name="Total 6" xfId="912" xr:uid="{00000000-0005-0000-0000-000039040000}"/>
    <cellStyle name="Total 7" xfId="913" xr:uid="{00000000-0005-0000-0000-00003A040000}"/>
    <cellStyle name="Total 8" xfId="914" xr:uid="{00000000-0005-0000-0000-00003B040000}"/>
    <cellStyle name="Total 9" xfId="915" xr:uid="{00000000-0005-0000-0000-00003C040000}"/>
    <cellStyle name="Tusental (0)_pldt" xfId="916" xr:uid="{00000000-0005-0000-0000-00003D040000}"/>
    <cellStyle name="Tusental_pldt" xfId="917" xr:uid="{00000000-0005-0000-0000-00003E040000}"/>
    <cellStyle name="Valuta (0)" xfId="918" xr:uid="{00000000-0005-0000-0000-00003F040000}"/>
    <cellStyle name="Valuta_Page 12" xfId="919" xr:uid="{00000000-0005-0000-0000-000040040000}"/>
    <cellStyle name="W" xfId="920" xr:uid="{00000000-0005-0000-0000-000041040000}"/>
    <cellStyle name="W?hrung_PACKART" xfId="921" xr:uid="{00000000-0005-0000-0000-000042040000}"/>
    <cellStyle name="Währung [0]_Tabelle1" xfId="922" xr:uid="{00000000-0005-0000-0000-000043040000}"/>
    <cellStyle name="Währung_Tabelle1" xfId="923" xr:uid="{00000000-0005-0000-0000-000044040000}"/>
    <cellStyle name="Warning Text 2" xfId="57" xr:uid="{00000000-0005-0000-0000-000045040000}"/>
    <cellStyle name="Warning Text 2 2" xfId="924" xr:uid="{00000000-0005-0000-0000-000046040000}"/>
    <cellStyle name="wrap" xfId="925" xr:uid="{00000000-0005-0000-0000-000047040000}"/>
    <cellStyle name="Wไhrung [0]_35ERI8T2gbIEMixb4v26icuOo" xfId="926" xr:uid="{00000000-0005-0000-0000-000048040000}"/>
    <cellStyle name="Wไhrung_35ERI8T2gbIEMixb4v26icuOo" xfId="927" xr:uid="{00000000-0005-0000-0000-000049040000}"/>
    <cellStyle name="アクセント 1" xfId="186" xr:uid="{00000000-0005-0000-0000-00004A040000}"/>
    <cellStyle name="アクセント 2" xfId="187" xr:uid="{00000000-0005-0000-0000-00004B040000}"/>
    <cellStyle name="アクセント 4" xfId="188" xr:uid="{00000000-0005-0000-0000-00004C040000}"/>
    <cellStyle name="ｵﾒﾁ｡ﾒﾃ爼ﾗ靉ﾁ篦ｧﾋﾅﾒﾂﾁﾔｵﾔ" xfId="928" xr:uid="{00000000-0005-0000-0000-00004D040000}"/>
    <cellStyle name="การคำนวณ" xfId="941" xr:uid="{00000000-0005-0000-0000-00005B040000}"/>
    <cellStyle name="ข้อความเตือน" xfId="942" xr:uid="{00000000-0005-0000-0000-00005C040000}"/>
    <cellStyle name="ข้อความอธิบาย" xfId="943" xr:uid="{00000000-0005-0000-0000-00005D040000}"/>
    <cellStyle name="เครื่องหมายจุลภาค" xfId="930" xr:uid="{00000000-0005-0000-0000-00004F040000}"/>
    <cellStyle name="เครื่องหมายจุลภาค [0]" xfId="931" xr:uid="{00000000-0005-0000-0000-000050040000}"/>
    <cellStyle name="เครื่องหมายจุลภาค 2" xfId="189" xr:uid="{00000000-0005-0000-0000-000051040000}"/>
    <cellStyle name="เครื่องหมายจุลภาค_~0391937" xfId="932" xr:uid="{00000000-0005-0000-0000-000052040000}"/>
    <cellStyle name="เครื่องหมายเปอร์เซ็นต์" xfId="929" xr:uid="{00000000-0005-0000-0000-00004E040000}"/>
    <cellStyle name="เครื่องหมายสกุลเงิน" xfId="933" xr:uid="{00000000-0005-0000-0000-000053040000}"/>
    <cellStyle name="เครื่องหมายสกุลเงิน [0]" xfId="934" xr:uid="{00000000-0005-0000-0000-000054040000}"/>
    <cellStyle name="เครื่องหมายสกุลเงิน_~0391937" xfId="935" xr:uid="{00000000-0005-0000-0000-000055040000}"/>
    <cellStyle name="ชื่อเรื่อง" xfId="944" xr:uid="{00000000-0005-0000-0000-00005E040000}"/>
    <cellStyle name="เชื่อมโยงหลายมิติ" xfId="936" xr:uid="{00000000-0005-0000-0000-000056040000}"/>
    <cellStyle name="เซลล์ตรวจสอบ" xfId="937" xr:uid="{00000000-0005-0000-0000-000057040000}"/>
    <cellStyle name="เซลล์ที่มีการเชื่อมโยง" xfId="938" xr:uid="{00000000-0005-0000-0000-000058040000}"/>
    <cellStyle name="ณfน๔_NTCณ๘ป๙ (2)" xfId="945" xr:uid="{00000000-0005-0000-0000-00005F040000}"/>
    <cellStyle name="ดี" xfId="946" xr:uid="{00000000-0005-0000-0000-000060040000}"/>
    <cellStyle name="ตามการเชื่อมโยงหลายมิติ" xfId="947" xr:uid="{00000000-0005-0000-0000-000061040000}"/>
    <cellStyle name="น้บะภฒ_95" xfId="190" xr:uid="{00000000-0005-0000-0000-000062040000}"/>
    <cellStyle name="ปกติ 2" xfId="191" xr:uid="{00000000-0005-0000-0000-000063040000}"/>
    <cellStyle name="ปกติ_~0391937" xfId="948" xr:uid="{00000000-0005-0000-0000-000064040000}"/>
    <cellStyle name="ป้อนค่า" xfId="949" xr:uid="{00000000-0005-0000-0000-000065040000}"/>
    <cellStyle name="ปานกลาง" xfId="950" xr:uid="{00000000-0005-0000-0000-000066040000}"/>
    <cellStyle name="ผลรวม" xfId="951" xr:uid="{00000000-0005-0000-0000-000067040000}"/>
    <cellStyle name="แย่" xfId="939" xr:uid="{00000000-0005-0000-0000-000059040000}"/>
    <cellStyle name="ฤ?ธถ [0]_95" xfId="952" xr:uid="{00000000-0005-0000-0000-000068040000}"/>
    <cellStyle name="ฤ?ธถ_95" xfId="953" xr:uid="{00000000-0005-0000-0000-000069040000}"/>
    <cellStyle name="ฤธถ [0]_95" xfId="192" xr:uid="{00000000-0005-0000-0000-00006A040000}"/>
    <cellStyle name="ฤธถ_95" xfId="193" xr:uid="{00000000-0005-0000-0000-00006B040000}"/>
    <cellStyle name="ลEญ [0]_laroux" xfId="954" xr:uid="{00000000-0005-0000-0000-00006C040000}"/>
    <cellStyle name="ลEญ_laroux" xfId="955" xr:uid="{00000000-0005-0000-0000-00006D040000}"/>
    <cellStyle name="ลวดลาย" xfId="956" xr:uid="{00000000-0005-0000-0000-00006E040000}"/>
    <cellStyle name="ล๋ศญ [0]_95" xfId="194" xr:uid="{00000000-0005-0000-0000-00006F040000}"/>
    <cellStyle name="ล๋ศญ_95" xfId="195" xr:uid="{00000000-0005-0000-0000-000070040000}"/>
    <cellStyle name="ลักษณะ 1" xfId="957" xr:uid="{00000000-0005-0000-0000-000071040000}"/>
    <cellStyle name="วฅมุ_4ฟ๙ฝวภ๛" xfId="196" xr:uid="{00000000-0005-0000-0000-000072040000}"/>
    <cellStyle name="ส่วนที่ถูกเน้น1" xfId="958" xr:uid="{00000000-0005-0000-0000-000073040000}"/>
    <cellStyle name="ส่วนที่ถูกเน้น2" xfId="959" xr:uid="{00000000-0005-0000-0000-000074040000}"/>
    <cellStyle name="ส่วนที่ถูกเน้น3" xfId="960" xr:uid="{00000000-0005-0000-0000-000075040000}"/>
    <cellStyle name="ส่วนที่ถูกเน้น4" xfId="961" xr:uid="{00000000-0005-0000-0000-000076040000}"/>
    <cellStyle name="ส่วนที่ถูกเน้น5" xfId="962" xr:uid="{00000000-0005-0000-0000-000077040000}"/>
    <cellStyle name="ส่วนที่ถูกเน้น6" xfId="963" xr:uid="{00000000-0005-0000-0000-000078040000}"/>
    <cellStyle name="แสดงผล" xfId="940" xr:uid="{00000000-0005-0000-0000-00005A040000}"/>
    <cellStyle name="หมายเหตุ" xfId="964" xr:uid="{00000000-0005-0000-0000-000079040000}"/>
    <cellStyle name="หัวเรื่อง 1" xfId="965" xr:uid="{00000000-0005-0000-0000-00007A040000}"/>
    <cellStyle name="หัวเรื่อง 2" xfId="966" xr:uid="{00000000-0005-0000-0000-00007B040000}"/>
    <cellStyle name="หัวเรื่อง 3" xfId="967" xr:uid="{00000000-0005-0000-0000-00007C040000}"/>
    <cellStyle name="หัวเรื่อง 4" xfId="968" xr:uid="{00000000-0005-0000-0000-00007D040000}"/>
    <cellStyle name="ơ᪒＀＀＀＀＀＀＀＀＀＀＀＀＀＀＀＀＀＀＀＀＀＀＀＀＀＀＀＀ma_QTR94_95_1ฟ๙ศธบ๑ณปฟช (2)" xfId="969" xr:uid="{00000000-0005-0000-0000-00007E040000}"/>
    <cellStyle name="…_x000e__x000a_ธ๎_x000c_U_x0001_ฅ_x0005_ด_x000a__x0007__x0001__x0001_" xfId="970" xr:uid="{00000000-0005-0000-0000-00007F040000}"/>
    <cellStyle name="_x001d_๐7_x000c_๎_x0017__x000d_เU_x0001_า_x0006_|!_x0007__x0001__x0001_" xfId="971" xr:uid="{00000000-0005-0000-0000-000080040000}"/>
    <cellStyle name="_x001d_๐7_x000c_๎_x0017__x000d_เU_x0001_า_x0006_!_x0007__x0001__x0001_" xfId="972" xr:uid="{00000000-0005-0000-0000-000081040000}"/>
    <cellStyle name="_xddb0_̟ᩒb_xdddc_̟ᩢb_xde1c_̟ᩲbơ᪂bơ᪒＀＀＀＀＀＀＀＀＀＀＀＀＀＀＀＀＀＀＀＀＀＀＀＀＀＀＀＀ma_QTR94_95_1ฟ๙ศธบ๑ณปฟช (2)" xfId="973" xr:uid="{00000000-0005-0000-0000-000082040000}"/>
    <cellStyle name="백분율_95" xfId="974" xr:uid="{00000000-0005-0000-0000-000083040000}"/>
    <cellStyle name="콤마 [0]_12월" xfId="975" xr:uid="{00000000-0005-0000-0000-000084040000}"/>
    <cellStyle name="콤마_12월" xfId="976" xr:uid="{00000000-0005-0000-0000-000085040000}"/>
    <cellStyle name="통화 [0]_12월" xfId="977" xr:uid="{00000000-0005-0000-0000-000086040000}"/>
    <cellStyle name="통화_12월" xfId="978" xr:uid="{00000000-0005-0000-0000-000087040000}"/>
    <cellStyle name="표준_1.6GB" xfId="979" xr:uid="{00000000-0005-0000-0000-000088040000}"/>
    <cellStyle name="一般_0006(1)" xfId="980" xr:uid="{00000000-0005-0000-0000-000089040000}"/>
    <cellStyle name="千位分隔_10原料汇总" xfId="981" xr:uid="{00000000-0005-0000-0000-00008A040000}"/>
    <cellStyle name="千分位[0]_0227" xfId="982" xr:uid="{00000000-0005-0000-0000-00008B040000}"/>
    <cellStyle name="千分位_0227" xfId="983" xr:uid="{00000000-0005-0000-0000-00008C040000}"/>
    <cellStyle name="后继超级链接" xfId="984" xr:uid="{00000000-0005-0000-0000-00008D040000}"/>
    <cellStyle name="常规_03-三表 (1)" xfId="985" xr:uid="{00000000-0005-0000-0000-00008E040000}"/>
    <cellStyle name="未定義" xfId="986" xr:uid="{00000000-0005-0000-0000-00008F040000}"/>
    <cellStyle name="桁区切り [0.00]_4550" xfId="987" xr:uid="{00000000-0005-0000-0000-000090040000}"/>
    <cellStyle name="桁区切り_4550" xfId="988" xr:uid="{00000000-0005-0000-0000-000091040000}"/>
    <cellStyle name="標準_4550" xfId="989" xr:uid="{00000000-0005-0000-0000-000092040000}"/>
    <cellStyle name="爼ﾗ靉ﾁ篦ｧﾋﾅﾒﾂﾁﾔｵﾔ" xfId="990" xr:uid="{00000000-0005-0000-0000-000093040000}"/>
    <cellStyle name="百分比_0227" xfId="991" xr:uid="{00000000-0005-0000-0000-000094040000}"/>
    <cellStyle name="貨幣 [0]_0227" xfId="992" xr:uid="{00000000-0005-0000-0000-000095040000}"/>
    <cellStyle name="貨幣[0]_LC (2)" xfId="993" xr:uid="{00000000-0005-0000-0000-000096040000}"/>
    <cellStyle name="貨幣_0227" xfId="994" xr:uid="{00000000-0005-0000-0000-000097040000}"/>
    <cellStyle name="超级链接" xfId="995" xr:uid="{00000000-0005-0000-0000-000098040000}"/>
    <cellStyle name="超連結_FOB-WIP" xfId="996" xr:uid="{00000000-0005-0000-0000-000099040000}"/>
    <cellStyle name="通貨 [0.00]_laroux" xfId="997" xr:uid="{00000000-0005-0000-0000-00009A040000}"/>
    <cellStyle name="通貨_laroux" xfId="998" xr:uid="{00000000-0005-0000-0000-00009B04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66"/>
  <sheetViews>
    <sheetView tabSelected="1" zoomScale="90" zoomScaleNormal="90" zoomScaleSheetLayoutView="85" workbookViewId="0">
      <selection activeCell="A3" sqref="A3"/>
    </sheetView>
  </sheetViews>
  <sheetFormatPr defaultColWidth="9.44140625" defaultRowHeight="23.25" customHeight="1"/>
  <cols>
    <col min="1" max="1" width="48.21875" style="246" customWidth="1"/>
    <col min="2" max="2" width="9.44140625" style="384" customWidth="1"/>
    <col min="3" max="3" width="1" style="246" customWidth="1"/>
    <col min="4" max="4" width="14.44140625" style="246" customWidth="1"/>
    <col min="5" max="5" width="1" style="246" customWidth="1"/>
    <col min="6" max="6" width="14.44140625" style="246" customWidth="1"/>
    <col min="7" max="7" width="1" style="246" customWidth="1"/>
    <col min="8" max="8" width="14.44140625" style="246" bestFit="1" customWidth="1"/>
    <col min="9" max="9" width="1" style="246" customWidth="1"/>
    <col min="10" max="10" width="14.44140625" style="246" bestFit="1" customWidth="1"/>
    <col min="11" max="11" width="17" style="246" bestFit="1" customWidth="1"/>
    <col min="12" max="12" width="1.44140625" style="246" customWidth="1"/>
    <col min="13" max="13" width="16" style="246" bestFit="1" customWidth="1"/>
    <col min="14" max="15" width="17.44140625" style="199" bestFit="1" customWidth="1"/>
    <col min="16" max="16384" width="9.44140625" style="246"/>
  </cols>
  <sheetData>
    <row r="1" spans="1:15" s="245" customFormat="1" ht="25.5" customHeight="1">
      <c r="A1" s="377" t="s">
        <v>45</v>
      </c>
      <c r="B1" s="378"/>
      <c r="N1" s="196"/>
      <c r="O1" s="196"/>
    </row>
    <row r="2" spans="1:15" s="245" customFormat="1" ht="25.5" customHeight="1">
      <c r="A2" s="377" t="s">
        <v>46</v>
      </c>
      <c r="B2" s="378"/>
      <c r="N2" s="196"/>
      <c r="O2" s="196"/>
    </row>
    <row r="3" spans="1:15" ht="23.25" customHeight="1">
      <c r="B3" s="297"/>
      <c r="C3" s="247"/>
      <c r="E3" s="247"/>
      <c r="G3" s="247"/>
      <c r="H3" s="247"/>
      <c r="I3" s="247"/>
      <c r="J3" s="247"/>
    </row>
    <row r="4" spans="1:15" ht="24" customHeight="1">
      <c r="B4" s="297"/>
      <c r="D4" s="401" t="s">
        <v>30</v>
      </c>
      <c r="E4" s="401"/>
      <c r="F4" s="401"/>
      <c r="G4" s="401"/>
      <c r="H4" s="401" t="s">
        <v>39</v>
      </c>
      <c r="I4" s="401"/>
      <c r="J4" s="401"/>
    </row>
    <row r="5" spans="1:15" ht="24" customHeight="1">
      <c r="B5" s="246"/>
      <c r="D5" s="376" t="s">
        <v>207</v>
      </c>
      <c r="E5" s="2"/>
      <c r="F5" s="376" t="s">
        <v>59</v>
      </c>
      <c r="G5" s="376"/>
      <c r="H5" s="376" t="s">
        <v>207</v>
      </c>
      <c r="I5" s="376"/>
      <c r="J5" s="376" t="s">
        <v>59</v>
      </c>
    </row>
    <row r="6" spans="1:15" ht="24" customHeight="1">
      <c r="A6" s="257" t="s">
        <v>2</v>
      </c>
      <c r="B6" s="297" t="s">
        <v>1</v>
      </c>
      <c r="D6" s="376">
        <v>2566</v>
      </c>
      <c r="E6" s="376"/>
      <c r="F6" s="376">
        <v>2565</v>
      </c>
      <c r="G6" s="376"/>
      <c r="H6" s="376">
        <v>2566</v>
      </c>
      <c r="I6" s="376"/>
      <c r="J6" s="376">
        <v>2565</v>
      </c>
    </row>
    <row r="7" spans="1:15" ht="24" customHeight="1">
      <c r="A7" s="257"/>
      <c r="B7" s="297"/>
      <c r="D7" s="376" t="s">
        <v>150</v>
      </c>
      <c r="E7" s="376"/>
      <c r="F7" s="376"/>
      <c r="G7" s="376"/>
      <c r="H7" s="376" t="s">
        <v>150</v>
      </c>
      <c r="I7" s="376"/>
      <c r="J7" s="376"/>
    </row>
    <row r="8" spans="1:15" ht="24" customHeight="1">
      <c r="A8" s="257"/>
      <c r="B8" s="297"/>
      <c r="D8" s="402" t="s">
        <v>153</v>
      </c>
      <c r="E8" s="402"/>
      <c r="F8" s="402"/>
      <c r="G8" s="402"/>
      <c r="H8" s="402"/>
      <c r="I8" s="402"/>
      <c r="J8" s="402"/>
    </row>
    <row r="9" spans="1:15" ht="24" customHeight="1">
      <c r="A9" s="379" t="s">
        <v>3</v>
      </c>
      <c r="B9" s="297"/>
      <c r="D9" s="248"/>
      <c r="E9" s="248"/>
      <c r="F9" s="248"/>
      <c r="G9" s="248"/>
      <c r="H9" s="248"/>
      <c r="I9" s="248"/>
      <c r="J9" s="248"/>
    </row>
    <row r="10" spans="1:15" ht="24" customHeight="1">
      <c r="A10" s="246" t="s">
        <v>29</v>
      </c>
      <c r="B10" s="297"/>
      <c r="D10" s="203">
        <v>554621</v>
      </c>
      <c r="E10" s="249"/>
      <c r="F10" s="203">
        <v>415672</v>
      </c>
      <c r="G10" s="203"/>
      <c r="H10" s="249">
        <v>325489</v>
      </c>
      <c r="I10" s="249"/>
      <c r="J10" s="249">
        <v>302103</v>
      </c>
      <c r="K10" s="299"/>
      <c r="M10" s="299"/>
    </row>
    <row r="11" spans="1:15" ht="24" customHeight="1">
      <c r="A11" s="246" t="s">
        <v>110</v>
      </c>
      <c r="B11" s="297">
        <v>5</v>
      </c>
      <c r="D11" s="250">
        <v>671338</v>
      </c>
      <c r="E11" s="249"/>
      <c r="F11" s="250">
        <v>1018556</v>
      </c>
      <c r="G11" s="251"/>
      <c r="H11" s="250">
        <v>613728</v>
      </c>
      <c r="J11" s="250">
        <v>961617</v>
      </c>
      <c r="K11" s="299"/>
      <c r="L11" s="299"/>
      <c r="M11" s="299"/>
    </row>
    <row r="12" spans="1:15" ht="24" customHeight="1">
      <c r="A12" s="246" t="s">
        <v>200</v>
      </c>
      <c r="B12" s="297" t="s">
        <v>239</v>
      </c>
      <c r="D12" s="250">
        <v>235</v>
      </c>
      <c r="E12" s="249"/>
      <c r="F12" s="203">
        <v>0</v>
      </c>
      <c r="G12" s="208"/>
      <c r="H12" s="203">
        <v>0</v>
      </c>
      <c r="I12" s="249"/>
      <c r="J12" s="203">
        <v>0</v>
      </c>
      <c r="K12" s="299"/>
      <c r="L12" s="299"/>
      <c r="M12" s="299"/>
    </row>
    <row r="13" spans="1:15" ht="24" customHeight="1">
      <c r="A13" s="246" t="s">
        <v>87</v>
      </c>
      <c r="B13" s="297">
        <v>4</v>
      </c>
      <c r="D13" s="250">
        <v>889500</v>
      </c>
      <c r="E13" s="249"/>
      <c r="F13" s="250">
        <v>808500</v>
      </c>
      <c r="G13" s="251"/>
      <c r="H13" s="249">
        <v>2089391</v>
      </c>
      <c r="I13" s="249"/>
      <c r="J13" s="249">
        <v>2627291</v>
      </c>
      <c r="K13" s="299"/>
      <c r="L13" s="299"/>
      <c r="M13" s="299"/>
    </row>
    <row r="14" spans="1:15" ht="24" customHeight="1">
      <c r="A14" s="246" t="s">
        <v>86</v>
      </c>
      <c r="B14" s="297"/>
      <c r="D14" s="203">
        <v>60000</v>
      </c>
      <c r="E14" s="249"/>
      <c r="F14" s="203">
        <v>81200</v>
      </c>
      <c r="G14" s="251"/>
      <c r="H14" s="249">
        <v>60000</v>
      </c>
      <c r="I14" s="249"/>
      <c r="J14" s="249">
        <v>62700</v>
      </c>
      <c r="K14" s="299"/>
      <c r="L14" s="299"/>
      <c r="M14" s="299"/>
    </row>
    <row r="15" spans="1:15" ht="24" customHeight="1">
      <c r="A15" s="246" t="s">
        <v>141</v>
      </c>
      <c r="B15" s="380">
        <v>6</v>
      </c>
      <c r="D15" s="203">
        <f>3105833</f>
        <v>3105833</v>
      </c>
      <c r="E15" s="249"/>
      <c r="F15" s="203">
        <v>3224115</v>
      </c>
      <c r="G15" s="203"/>
      <c r="H15" s="249">
        <f>1905118+574895</f>
        <v>2480013</v>
      </c>
      <c r="I15" s="249"/>
      <c r="J15" s="249">
        <v>2596643</v>
      </c>
      <c r="K15" s="299"/>
      <c r="M15" s="299"/>
    </row>
    <row r="16" spans="1:15" ht="24" customHeight="1">
      <c r="A16" s="246" t="s">
        <v>111</v>
      </c>
      <c r="B16" s="380"/>
      <c r="D16" s="203">
        <v>13116</v>
      </c>
      <c r="E16" s="249"/>
      <c r="F16" s="203">
        <v>5878</v>
      </c>
      <c r="G16" s="203"/>
      <c r="H16" s="250">
        <f>275</f>
        <v>275</v>
      </c>
      <c r="I16" s="249"/>
      <c r="J16" s="250">
        <v>389</v>
      </c>
      <c r="K16" s="299"/>
      <c r="M16" s="299"/>
    </row>
    <row r="17" spans="1:14" ht="24" customHeight="1">
      <c r="A17" s="246" t="s">
        <v>221</v>
      </c>
      <c r="B17" s="297">
        <v>16</v>
      </c>
      <c r="D17" s="203">
        <v>542010</v>
      </c>
      <c r="E17" s="249"/>
      <c r="F17" s="203">
        <v>0</v>
      </c>
      <c r="G17" s="203"/>
      <c r="H17" s="249">
        <v>542010</v>
      </c>
      <c r="I17" s="249"/>
      <c r="J17" s="203">
        <v>0</v>
      </c>
      <c r="K17" s="299"/>
      <c r="M17" s="299"/>
    </row>
    <row r="18" spans="1:14" ht="24" customHeight="1">
      <c r="A18" s="246" t="s">
        <v>4</v>
      </c>
      <c r="B18" s="297"/>
      <c r="D18" s="203">
        <v>270214</v>
      </c>
      <c r="E18" s="249"/>
      <c r="F18" s="203">
        <v>250028</v>
      </c>
      <c r="G18" s="203"/>
      <c r="H18" s="249">
        <v>50288</v>
      </c>
      <c r="I18" s="249"/>
      <c r="J18" s="249">
        <v>67939</v>
      </c>
      <c r="K18" s="300"/>
      <c r="L18" s="301"/>
      <c r="M18" s="300"/>
      <c r="N18" s="200"/>
    </row>
    <row r="19" spans="1:14" ht="24" customHeight="1">
      <c r="A19" s="257" t="s">
        <v>5</v>
      </c>
      <c r="B19" s="297"/>
      <c r="D19" s="347">
        <f>SUM(D10:D18)</f>
        <v>6106867</v>
      </c>
      <c r="E19" s="253"/>
      <c r="F19" s="252">
        <f>SUM(F10:F18)</f>
        <v>5803949</v>
      </c>
      <c r="G19" s="253"/>
      <c r="H19" s="347">
        <f>SUM(H10:H18)</f>
        <v>6161194</v>
      </c>
      <c r="I19" s="253"/>
      <c r="J19" s="252">
        <f>SUM(J10:J18)</f>
        <v>6618682</v>
      </c>
      <c r="K19" s="381"/>
      <c r="L19" s="381"/>
      <c r="M19" s="381"/>
      <c r="N19" s="381"/>
    </row>
    <row r="20" spans="1:14" ht="24" customHeight="1">
      <c r="B20" s="297"/>
      <c r="D20" s="249"/>
      <c r="E20" s="249"/>
      <c r="F20" s="249"/>
      <c r="G20" s="249"/>
      <c r="H20" s="249"/>
      <c r="I20" s="249"/>
      <c r="J20" s="249"/>
      <c r="K20" s="382"/>
      <c r="L20" s="382"/>
      <c r="M20" s="382"/>
      <c r="N20" s="382"/>
    </row>
    <row r="21" spans="1:14" ht="24" customHeight="1">
      <c r="A21" s="379" t="s">
        <v>6</v>
      </c>
      <c r="B21" s="297"/>
      <c r="D21" s="249"/>
      <c r="E21" s="249"/>
      <c r="F21" s="249"/>
      <c r="G21" s="249"/>
      <c r="H21" s="249"/>
      <c r="I21" s="249"/>
      <c r="J21" s="249"/>
      <c r="K21" s="300"/>
      <c r="L21" s="301"/>
      <c r="M21" s="301"/>
      <c r="N21" s="200"/>
    </row>
    <row r="22" spans="1:14" ht="21.6">
      <c r="A22" s="246" t="s">
        <v>88</v>
      </c>
      <c r="B22" s="380">
        <v>10</v>
      </c>
      <c r="C22" s="298"/>
      <c r="D22" s="208">
        <v>80682</v>
      </c>
      <c r="E22" s="249"/>
      <c r="F22" s="208">
        <v>63814</v>
      </c>
      <c r="G22" s="208"/>
      <c r="H22" s="249">
        <v>4070</v>
      </c>
      <c r="I22" s="249"/>
      <c r="J22" s="249">
        <v>4070</v>
      </c>
      <c r="K22" s="300"/>
      <c r="L22" s="301"/>
      <c r="M22" s="300"/>
      <c r="N22" s="200"/>
    </row>
    <row r="23" spans="1:14" ht="21.6">
      <c r="A23" s="246" t="s">
        <v>199</v>
      </c>
      <c r="B23" s="297" t="s">
        <v>239</v>
      </c>
      <c r="C23" s="298"/>
      <c r="D23" s="208">
        <v>52578</v>
      </c>
      <c r="E23" s="249"/>
      <c r="F23" s="251">
        <v>0</v>
      </c>
      <c r="G23" s="208"/>
      <c r="H23" s="203">
        <v>0</v>
      </c>
      <c r="I23" s="249"/>
      <c r="J23" s="251">
        <v>0</v>
      </c>
      <c r="K23" s="300"/>
      <c r="L23" s="301"/>
      <c r="M23" s="300"/>
      <c r="N23" s="200"/>
    </row>
    <row r="24" spans="1:14" ht="21.6">
      <c r="A24" s="246" t="s">
        <v>95</v>
      </c>
      <c r="B24" s="380">
        <v>7</v>
      </c>
      <c r="C24" s="298"/>
      <c r="D24" s="208">
        <v>256061</v>
      </c>
      <c r="E24" s="249"/>
      <c r="F24" s="208">
        <v>193095</v>
      </c>
      <c r="G24" s="249"/>
      <c r="H24" s="250">
        <v>300420</v>
      </c>
      <c r="I24" s="249"/>
      <c r="J24" s="250">
        <v>206532</v>
      </c>
      <c r="K24" s="300"/>
      <c r="L24" s="301"/>
      <c r="M24" s="300"/>
      <c r="N24" s="200"/>
    </row>
    <row r="25" spans="1:14" ht="24" customHeight="1">
      <c r="A25" s="246" t="s">
        <v>40</v>
      </c>
      <c r="B25" s="380">
        <v>7</v>
      </c>
      <c r="C25" s="298"/>
      <c r="D25" s="251">
        <v>0</v>
      </c>
      <c r="E25" s="249"/>
      <c r="F25" s="251">
        <v>0</v>
      </c>
      <c r="G25" s="251"/>
      <c r="H25" s="249">
        <v>7331319</v>
      </c>
      <c r="I25" s="249"/>
      <c r="J25" s="249">
        <v>7331319</v>
      </c>
      <c r="K25" s="300"/>
      <c r="L25" s="301"/>
      <c r="M25" s="300"/>
      <c r="N25" s="200"/>
    </row>
    <row r="26" spans="1:14" ht="24" customHeight="1">
      <c r="A26" s="246" t="s">
        <v>94</v>
      </c>
      <c r="B26" s="380">
        <v>7</v>
      </c>
      <c r="C26" s="298"/>
      <c r="D26" s="208">
        <v>581517</v>
      </c>
      <c r="E26" s="249"/>
      <c r="F26" s="208">
        <v>590912</v>
      </c>
      <c r="G26" s="251"/>
      <c r="H26" s="203">
        <v>0</v>
      </c>
      <c r="I26" s="249"/>
      <c r="J26" s="251">
        <v>0</v>
      </c>
      <c r="K26" s="300"/>
      <c r="L26" s="301"/>
      <c r="M26" s="300"/>
      <c r="N26" s="200"/>
    </row>
    <row r="27" spans="1:14" ht="24" customHeight="1">
      <c r="A27" s="246" t="s">
        <v>112</v>
      </c>
      <c r="B27" s="380">
        <v>16</v>
      </c>
      <c r="C27" s="298"/>
      <c r="D27" s="208">
        <v>8494</v>
      </c>
      <c r="E27" s="249"/>
      <c r="F27" s="208">
        <v>8494</v>
      </c>
      <c r="G27" s="249"/>
      <c r="H27" s="249">
        <v>7555</v>
      </c>
      <c r="I27" s="249"/>
      <c r="J27" s="249">
        <v>7555</v>
      </c>
      <c r="K27" s="300"/>
      <c r="L27" s="301"/>
      <c r="M27" s="300"/>
      <c r="N27" s="200"/>
    </row>
    <row r="28" spans="1:14" ht="24" customHeight="1">
      <c r="A28" s="246" t="s">
        <v>82</v>
      </c>
      <c r="B28" s="380"/>
      <c r="C28" s="298"/>
      <c r="D28" s="208">
        <v>467837</v>
      </c>
      <c r="E28" s="249"/>
      <c r="F28" s="208">
        <v>467837</v>
      </c>
      <c r="G28" s="249"/>
      <c r="H28" s="249">
        <v>455717</v>
      </c>
      <c r="I28" s="249"/>
      <c r="J28" s="249">
        <v>455717</v>
      </c>
      <c r="K28" s="300"/>
      <c r="L28" s="301"/>
      <c r="M28" s="300"/>
      <c r="N28" s="200"/>
    </row>
    <row r="29" spans="1:14" ht="24" customHeight="1">
      <c r="A29" s="246" t="s">
        <v>72</v>
      </c>
      <c r="B29" s="380">
        <v>8</v>
      </c>
      <c r="C29" s="298"/>
      <c r="D29" s="208">
        <v>6101137</v>
      </c>
      <c r="E29" s="249"/>
      <c r="F29" s="208">
        <v>6441472</v>
      </c>
      <c r="G29" s="250"/>
      <c r="H29" s="249">
        <v>109992</v>
      </c>
      <c r="I29" s="250"/>
      <c r="J29" s="249">
        <v>83328</v>
      </c>
      <c r="K29" s="300"/>
      <c r="L29" s="301"/>
      <c r="M29" s="300"/>
      <c r="N29" s="200"/>
    </row>
    <row r="30" spans="1:14" ht="24" customHeight="1">
      <c r="A30" s="246" t="s">
        <v>35</v>
      </c>
      <c r="B30" s="380">
        <v>9</v>
      </c>
      <c r="C30" s="380"/>
      <c r="D30" s="208">
        <v>6120019</v>
      </c>
      <c r="E30" s="249"/>
      <c r="F30" s="208">
        <v>5746695</v>
      </c>
      <c r="G30" s="249"/>
      <c r="H30" s="249">
        <v>461532</v>
      </c>
      <c r="I30" s="249"/>
      <c r="J30" s="249">
        <v>500969</v>
      </c>
      <c r="K30" s="300"/>
      <c r="L30" s="301"/>
      <c r="M30" s="300"/>
      <c r="N30" s="200"/>
    </row>
    <row r="31" spans="1:14" ht="24" customHeight="1">
      <c r="A31" s="246" t="s">
        <v>57</v>
      </c>
      <c r="B31" s="380"/>
      <c r="C31" s="298"/>
      <c r="D31" s="208">
        <v>40660</v>
      </c>
      <c r="E31" s="249"/>
      <c r="F31" s="208">
        <v>33287</v>
      </c>
      <c r="G31" s="249"/>
      <c r="H31" s="249">
        <v>5551</v>
      </c>
      <c r="I31" s="249"/>
      <c r="J31" s="249">
        <v>7233</v>
      </c>
      <c r="K31" s="300"/>
      <c r="L31" s="301"/>
      <c r="M31" s="300"/>
      <c r="N31" s="200"/>
    </row>
    <row r="32" spans="1:14" ht="24" customHeight="1">
      <c r="A32" s="246" t="s">
        <v>60</v>
      </c>
      <c r="B32" s="297"/>
      <c r="C32" s="298"/>
      <c r="D32" s="208">
        <v>199644</v>
      </c>
      <c r="E32" s="249"/>
      <c r="F32" s="208">
        <v>189757</v>
      </c>
      <c r="G32" s="249"/>
      <c r="H32" s="249">
        <v>10767</v>
      </c>
      <c r="I32" s="249"/>
      <c r="J32" s="249">
        <v>15628</v>
      </c>
      <c r="K32" s="300"/>
      <c r="L32" s="301"/>
      <c r="M32" s="300"/>
      <c r="N32" s="200"/>
    </row>
    <row r="33" spans="1:15" ht="24" customHeight="1">
      <c r="A33" s="246" t="s">
        <v>145</v>
      </c>
      <c r="B33" s="297"/>
      <c r="C33" s="298"/>
      <c r="D33" s="208">
        <v>30000</v>
      </c>
      <c r="E33" s="249"/>
      <c r="F33" s="208">
        <v>30000</v>
      </c>
      <c r="G33" s="249"/>
      <c r="H33" s="251">
        <v>0</v>
      </c>
      <c r="I33" s="249"/>
      <c r="J33" s="251">
        <v>0</v>
      </c>
      <c r="K33" s="300"/>
      <c r="L33" s="301"/>
      <c r="M33" s="300"/>
      <c r="N33" s="200"/>
    </row>
    <row r="34" spans="1:15" ht="24" customHeight="1">
      <c r="A34" s="246" t="s">
        <v>149</v>
      </c>
      <c r="B34" s="297"/>
      <c r="C34" s="298"/>
      <c r="D34" s="208">
        <v>10000</v>
      </c>
      <c r="E34" s="249"/>
      <c r="F34" s="208">
        <v>30000</v>
      </c>
      <c r="G34" s="249"/>
      <c r="H34" s="208">
        <v>10000</v>
      </c>
      <c r="I34" s="249"/>
      <c r="J34" s="208">
        <v>30000</v>
      </c>
      <c r="K34" s="300"/>
      <c r="L34" s="301"/>
      <c r="M34" s="300"/>
      <c r="N34" s="200"/>
    </row>
    <row r="35" spans="1:15" ht="24" customHeight="1">
      <c r="A35" s="246" t="s">
        <v>222</v>
      </c>
      <c r="B35" s="297">
        <v>3</v>
      </c>
      <c r="C35" s="298"/>
      <c r="D35" s="208">
        <v>59919</v>
      </c>
      <c r="E35" s="249"/>
      <c r="F35" s="208">
        <v>0</v>
      </c>
      <c r="G35" s="249"/>
      <c r="H35" s="250">
        <v>0</v>
      </c>
      <c r="I35" s="249"/>
      <c r="J35" s="251">
        <v>0</v>
      </c>
      <c r="K35" s="300"/>
      <c r="L35" s="301"/>
      <c r="M35" s="300"/>
      <c r="N35" s="200"/>
    </row>
    <row r="36" spans="1:15" ht="24" customHeight="1">
      <c r="A36" s="246" t="s">
        <v>36</v>
      </c>
      <c r="B36" s="297"/>
      <c r="D36" s="208">
        <v>128241</v>
      </c>
      <c r="E36" s="249"/>
      <c r="F36" s="208">
        <v>265292</v>
      </c>
      <c r="G36" s="249"/>
      <c r="H36" s="249">
        <v>67434</v>
      </c>
      <c r="I36" s="249"/>
      <c r="J36" s="249">
        <v>68018</v>
      </c>
      <c r="K36" s="300"/>
      <c r="L36" s="301"/>
      <c r="M36" s="300"/>
      <c r="N36" s="200"/>
    </row>
    <row r="37" spans="1:15" ht="24" customHeight="1">
      <c r="A37" s="257" t="s">
        <v>7</v>
      </c>
      <c r="B37" s="297"/>
      <c r="D37" s="252">
        <f>SUM(D22:D36)</f>
        <v>14136789</v>
      </c>
      <c r="E37" s="253"/>
      <c r="F37" s="252">
        <f>SUM(F22:F36)</f>
        <v>14060655</v>
      </c>
      <c r="G37" s="253"/>
      <c r="H37" s="252">
        <f>SUM(H22:H36)</f>
        <v>8764357</v>
      </c>
      <c r="I37" s="253"/>
      <c r="J37" s="252">
        <f>SUM(J22:J36)</f>
        <v>8710369</v>
      </c>
      <c r="K37" s="381"/>
      <c r="L37" s="381"/>
      <c r="M37" s="381"/>
      <c r="N37" s="381"/>
    </row>
    <row r="38" spans="1:15" ht="12.3" customHeight="1">
      <c r="A38" s="257"/>
      <c r="B38" s="297"/>
      <c r="D38" s="346"/>
      <c r="E38" s="253"/>
      <c r="F38" s="253"/>
      <c r="G38" s="253"/>
      <c r="H38" s="253"/>
      <c r="I38" s="253"/>
      <c r="J38" s="253"/>
      <c r="K38" s="300"/>
      <c r="L38" s="301"/>
      <c r="M38" s="300"/>
      <c r="N38" s="200"/>
    </row>
    <row r="39" spans="1:15" ht="24" customHeight="1" thickBot="1">
      <c r="A39" s="257" t="s">
        <v>8</v>
      </c>
      <c r="B39" s="297"/>
      <c r="D39" s="348">
        <f>SUM(D19+D37)</f>
        <v>20243656</v>
      </c>
      <c r="E39" s="253"/>
      <c r="F39" s="254">
        <f>F19+F37</f>
        <v>19864604</v>
      </c>
      <c r="G39" s="253"/>
      <c r="H39" s="254">
        <f>H19+H37</f>
        <v>14925551</v>
      </c>
      <c r="I39" s="253"/>
      <c r="J39" s="254">
        <f>J19+J37</f>
        <v>15329051</v>
      </c>
      <c r="K39" s="381"/>
      <c r="L39" s="381"/>
      <c r="M39" s="381"/>
      <c r="N39" s="381"/>
    </row>
    <row r="40" spans="1:15" ht="23.25" customHeight="1" thickTop="1">
      <c r="A40" s="257"/>
      <c r="B40" s="297"/>
      <c r="D40" s="253"/>
      <c r="E40" s="253"/>
      <c r="F40" s="253"/>
      <c r="G40" s="253"/>
      <c r="H40" s="253"/>
      <c r="I40" s="253"/>
      <c r="J40" s="253"/>
      <c r="K40" s="300"/>
      <c r="L40" s="301"/>
      <c r="M40" s="301"/>
      <c r="N40" s="200"/>
    </row>
    <row r="41" spans="1:15" s="245" customFormat="1" ht="24" customHeight="1">
      <c r="A41" s="377" t="s">
        <v>45</v>
      </c>
      <c r="B41" s="378"/>
      <c r="K41" s="383"/>
      <c r="N41" s="196"/>
      <c r="O41" s="196"/>
    </row>
    <row r="42" spans="1:15" s="245" customFormat="1" ht="24" customHeight="1">
      <c r="A42" s="377" t="s">
        <v>46</v>
      </c>
      <c r="B42" s="378"/>
      <c r="K42" s="383"/>
      <c r="N42" s="196"/>
      <c r="O42" s="196"/>
    </row>
    <row r="43" spans="1:15" ht="24" customHeight="1">
      <c r="B43" s="297"/>
      <c r="C43" s="247"/>
      <c r="E43" s="247"/>
      <c r="G43" s="247"/>
      <c r="H43" s="247"/>
      <c r="I43" s="247"/>
      <c r="J43" s="247"/>
      <c r="K43" s="299"/>
    </row>
    <row r="44" spans="1:15" ht="24" customHeight="1">
      <c r="B44" s="297"/>
      <c r="D44" s="401" t="s">
        <v>30</v>
      </c>
      <c r="E44" s="401"/>
      <c r="F44" s="401"/>
      <c r="G44" s="401"/>
      <c r="H44" s="401" t="s">
        <v>39</v>
      </c>
      <c r="I44" s="401"/>
      <c r="J44" s="401"/>
      <c r="K44" s="299"/>
    </row>
    <row r="45" spans="1:15" ht="24" customHeight="1">
      <c r="B45" s="246"/>
      <c r="D45" s="376" t="s">
        <v>207</v>
      </c>
      <c r="E45" s="2"/>
      <c r="F45" s="376" t="s">
        <v>59</v>
      </c>
      <c r="G45" s="376"/>
      <c r="H45" s="376" t="s">
        <v>207</v>
      </c>
      <c r="I45" s="376"/>
      <c r="J45" s="376" t="s">
        <v>59</v>
      </c>
      <c r="K45" s="299"/>
    </row>
    <row r="46" spans="1:15" ht="24" customHeight="1">
      <c r="A46" s="257" t="s">
        <v>9</v>
      </c>
      <c r="B46" s="297" t="s">
        <v>1</v>
      </c>
      <c r="D46" s="376">
        <v>2566</v>
      </c>
      <c r="E46" s="376"/>
      <c r="F46" s="376">
        <v>2565</v>
      </c>
      <c r="G46" s="376"/>
      <c r="H46" s="376">
        <v>2566</v>
      </c>
      <c r="I46" s="376"/>
      <c r="J46" s="376">
        <v>2565</v>
      </c>
      <c r="K46" s="299"/>
    </row>
    <row r="47" spans="1:15" ht="24" customHeight="1">
      <c r="D47" s="376" t="s">
        <v>150</v>
      </c>
      <c r="E47" s="376"/>
      <c r="F47" s="376"/>
      <c r="G47" s="376"/>
      <c r="H47" s="376" t="s">
        <v>150</v>
      </c>
      <c r="I47" s="376"/>
      <c r="J47" s="376"/>
      <c r="K47" s="299"/>
    </row>
    <row r="48" spans="1:15" ht="24" customHeight="1">
      <c r="A48" s="257"/>
      <c r="B48" s="297"/>
      <c r="D48" s="402" t="s">
        <v>153</v>
      </c>
      <c r="E48" s="402"/>
      <c r="F48" s="402"/>
      <c r="G48" s="402"/>
      <c r="H48" s="402"/>
      <c r="I48" s="402"/>
      <c r="J48" s="402"/>
      <c r="K48" s="299"/>
    </row>
    <row r="49" spans="1:13" ht="23.25" customHeight="1">
      <c r="A49" s="379" t="s">
        <v>10</v>
      </c>
      <c r="B49" s="297"/>
      <c r="D49" s="209"/>
      <c r="E49" s="248"/>
      <c r="F49" s="209"/>
      <c r="G49" s="248"/>
      <c r="H49" s="248"/>
      <c r="I49" s="248"/>
      <c r="J49" s="248"/>
      <c r="K49" s="299"/>
    </row>
    <row r="50" spans="1:13" ht="23.25" customHeight="1">
      <c r="A50" s="246" t="s">
        <v>99</v>
      </c>
      <c r="B50" s="297"/>
      <c r="D50" s="209">
        <v>101499</v>
      </c>
      <c r="E50" s="211"/>
      <c r="F50" s="209">
        <v>694689</v>
      </c>
      <c r="G50" s="211"/>
      <c r="H50" s="211">
        <v>49950</v>
      </c>
      <c r="I50" s="211"/>
      <c r="J50" s="211">
        <v>644689</v>
      </c>
      <c r="K50" s="299"/>
      <c r="M50" s="299"/>
    </row>
    <row r="51" spans="1:13" ht="23.25" customHeight="1">
      <c r="A51" s="246" t="s">
        <v>113</v>
      </c>
      <c r="B51" s="297">
        <v>3</v>
      </c>
      <c r="D51" s="209">
        <v>789063</v>
      </c>
      <c r="E51" s="211"/>
      <c r="F51" s="209">
        <v>296281</v>
      </c>
      <c r="G51" s="211"/>
      <c r="H51" s="211">
        <f>136681+14217</f>
        <v>150898</v>
      </c>
      <c r="I51" s="211"/>
      <c r="J51" s="211">
        <v>56996</v>
      </c>
      <c r="K51" s="299"/>
      <c r="M51" s="299"/>
    </row>
    <row r="52" spans="1:13" ht="23.25" customHeight="1">
      <c r="A52" s="246" t="s">
        <v>168</v>
      </c>
      <c r="B52" s="297"/>
      <c r="D52" s="203"/>
      <c r="E52" s="211"/>
      <c r="F52" s="203"/>
      <c r="G52" s="212"/>
      <c r="H52" s="211"/>
      <c r="I52" s="211"/>
      <c r="J52" s="211"/>
      <c r="K52" s="299"/>
      <c r="M52" s="299"/>
    </row>
    <row r="53" spans="1:13" ht="23.25" customHeight="1">
      <c r="A53" s="246" t="s">
        <v>69</v>
      </c>
      <c r="B53" s="297">
        <v>16</v>
      </c>
      <c r="D53" s="210">
        <f>446840-80000</f>
        <v>366840</v>
      </c>
      <c r="E53" s="211"/>
      <c r="F53" s="210">
        <v>396209</v>
      </c>
      <c r="G53" s="251"/>
      <c r="H53" s="211">
        <f>157029-80000</f>
        <v>77029</v>
      </c>
      <c r="I53" s="211"/>
      <c r="J53" s="211">
        <v>59238</v>
      </c>
      <c r="K53" s="299"/>
      <c r="M53" s="299"/>
    </row>
    <row r="54" spans="1:13" ht="23.25" customHeight="1">
      <c r="A54" s="246" t="s">
        <v>198</v>
      </c>
      <c r="B54" s="297">
        <v>10</v>
      </c>
      <c r="D54" s="210">
        <v>80000</v>
      </c>
      <c r="E54" s="211"/>
      <c r="F54" s="209">
        <v>0</v>
      </c>
      <c r="G54" s="251"/>
      <c r="H54" s="210">
        <v>80000</v>
      </c>
      <c r="I54" s="211"/>
      <c r="J54" s="209">
        <v>0</v>
      </c>
      <c r="K54" s="299"/>
      <c r="M54" s="299"/>
    </row>
    <row r="55" spans="1:13" ht="23.25" customHeight="1">
      <c r="A55" s="246" t="s">
        <v>89</v>
      </c>
      <c r="B55" s="297">
        <v>10</v>
      </c>
      <c r="D55" s="210">
        <v>425833</v>
      </c>
      <c r="E55" s="211"/>
      <c r="F55" s="210">
        <v>1206005</v>
      </c>
      <c r="G55" s="251"/>
      <c r="H55" s="211">
        <v>425833</v>
      </c>
      <c r="I55" s="211"/>
      <c r="J55" s="211">
        <v>1206005</v>
      </c>
      <c r="K55" s="299"/>
      <c r="M55" s="299"/>
    </row>
    <row r="56" spans="1:13" ht="23.25" customHeight="1">
      <c r="A56" s="246" t="s">
        <v>172</v>
      </c>
      <c r="B56" s="297"/>
      <c r="D56" s="203"/>
      <c r="E56" s="211"/>
      <c r="F56" s="203"/>
      <c r="G56" s="212"/>
      <c r="I56" s="211"/>
      <c r="K56" s="299"/>
      <c r="M56" s="299"/>
    </row>
    <row r="57" spans="1:13" ht="23.25" customHeight="1">
      <c r="A57" s="246" t="s">
        <v>69</v>
      </c>
      <c r="B57" s="297" t="s">
        <v>240</v>
      </c>
      <c r="D57" s="210">
        <v>2198901</v>
      </c>
      <c r="E57" s="211"/>
      <c r="F57" s="210">
        <v>2812122</v>
      </c>
      <c r="G57" s="251"/>
      <c r="H57" s="211">
        <v>2198901</v>
      </c>
      <c r="I57" s="211"/>
      <c r="J57" s="211">
        <v>2512711</v>
      </c>
      <c r="K57" s="299"/>
      <c r="M57" s="299"/>
    </row>
    <row r="58" spans="1:13" ht="23.25" customHeight="1">
      <c r="A58" s="246" t="s">
        <v>90</v>
      </c>
      <c r="B58" s="297">
        <v>4</v>
      </c>
      <c r="D58" s="210">
        <v>499595</v>
      </c>
      <c r="E58" s="211"/>
      <c r="F58" s="210">
        <v>116986</v>
      </c>
      <c r="G58" s="251"/>
      <c r="H58" s="211">
        <v>499595</v>
      </c>
      <c r="I58" s="211"/>
      <c r="J58" s="211">
        <v>116986</v>
      </c>
      <c r="K58" s="299"/>
      <c r="M58" s="299"/>
    </row>
    <row r="59" spans="1:13" ht="23.25" customHeight="1">
      <c r="A59" s="246" t="s">
        <v>242</v>
      </c>
      <c r="B59" s="297">
        <v>10</v>
      </c>
      <c r="D59" s="210">
        <v>650000</v>
      </c>
      <c r="E59" s="211"/>
      <c r="F59" s="210">
        <v>0</v>
      </c>
      <c r="G59" s="251"/>
      <c r="H59" s="211">
        <v>650000</v>
      </c>
      <c r="I59" s="211"/>
      <c r="J59" s="209">
        <v>0</v>
      </c>
      <c r="K59" s="299"/>
      <c r="M59" s="299"/>
    </row>
    <row r="60" spans="1:13" ht="23.25" customHeight="1">
      <c r="A60" s="246" t="s">
        <v>114</v>
      </c>
      <c r="B60" s="297"/>
      <c r="D60" s="211">
        <v>14708</v>
      </c>
      <c r="E60" s="211"/>
      <c r="F60" s="211">
        <v>17127</v>
      </c>
      <c r="G60" s="212"/>
      <c r="H60" s="211">
        <v>1407</v>
      </c>
      <c r="I60" s="211"/>
      <c r="J60" s="211">
        <v>1056</v>
      </c>
      <c r="K60" s="299"/>
      <c r="M60" s="299"/>
    </row>
    <row r="61" spans="1:13" ht="23.25" customHeight="1">
      <c r="A61" s="246" t="s">
        <v>115</v>
      </c>
      <c r="B61" s="297"/>
      <c r="D61" s="211">
        <v>38312</v>
      </c>
      <c r="E61" s="211"/>
      <c r="F61" s="211">
        <v>719</v>
      </c>
      <c r="G61" s="212"/>
      <c r="H61" s="250">
        <v>3676</v>
      </c>
      <c r="I61" s="211"/>
      <c r="J61" s="209">
        <v>0</v>
      </c>
      <c r="K61" s="299"/>
      <c r="M61" s="299"/>
    </row>
    <row r="62" spans="1:13" ht="23.25" customHeight="1">
      <c r="A62" s="246" t="s">
        <v>78</v>
      </c>
      <c r="B62" s="297"/>
      <c r="D62" s="212">
        <v>73081</v>
      </c>
      <c r="E62" s="211"/>
      <c r="F62" s="212">
        <v>42234</v>
      </c>
      <c r="G62" s="212"/>
      <c r="H62" s="211">
        <v>2608</v>
      </c>
      <c r="I62" s="211"/>
      <c r="J62" s="211">
        <v>753</v>
      </c>
      <c r="K62" s="299"/>
      <c r="M62" s="299"/>
    </row>
    <row r="63" spans="1:13" ht="23.25" customHeight="1">
      <c r="A63" s="246" t="s">
        <v>249</v>
      </c>
      <c r="B63" s="297">
        <v>18</v>
      </c>
      <c r="D63" s="212">
        <v>400000</v>
      </c>
      <c r="E63" s="211"/>
      <c r="F63" s="210">
        <v>0</v>
      </c>
      <c r="G63" s="212"/>
      <c r="H63" s="212">
        <v>400000</v>
      </c>
      <c r="I63" s="211"/>
      <c r="J63" s="210">
        <v>0</v>
      </c>
      <c r="K63" s="299"/>
      <c r="M63" s="299"/>
    </row>
    <row r="64" spans="1:13" ht="23.25" customHeight="1">
      <c r="A64" s="246" t="s">
        <v>191</v>
      </c>
      <c r="B64" s="297"/>
      <c r="D64" s="212"/>
      <c r="E64" s="211"/>
      <c r="F64" s="212"/>
      <c r="G64" s="212"/>
      <c r="H64" s="211"/>
      <c r="I64" s="211"/>
      <c r="J64" s="211"/>
      <c r="K64" s="299"/>
      <c r="M64" s="299"/>
    </row>
    <row r="65" spans="1:15" ht="23.25" customHeight="1">
      <c r="A65" s="246" t="s">
        <v>192</v>
      </c>
      <c r="B65" s="297" t="s">
        <v>239</v>
      </c>
      <c r="D65" s="212">
        <v>14915</v>
      </c>
      <c r="E65" s="211"/>
      <c r="F65" s="210">
        <v>0</v>
      </c>
      <c r="G65" s="212"/>
      <c r="H65" s="251">
        <v>0</v>
      </c>
      <c r="I65" s="211"/>
      <c r="J65" s="209">
        <v>0</v>
      </c>
      <c r="K65" s="299"/>
      <c r="M65" s="299"/>
    </row>
    <row r="66" spans="1:15" ht="23.25" customHeight="1">
      <c r="A66" s="246" t="s">
        <v>11</v>
      </c>
      <c r="B66" s="297"/>
      <c r="D66" s="212">
        <v>455258</v>
      </c>
      <c r="E66" s="211"/>
      <c r="F66" s="212">
        <v>376881</v>
      </c>
      <c r="G66" s="211"/>
      <c r="H66" s="211">
        <v>151158</v>
      </c>
      <c r="I66" s="211"/>
      <c r="J66" s="211">
        <v>160903</v>
      </c>
      <c r="K66" s="299"/>
      <c r="M66" s="299"/>
    </row>
    <row r="67" spans="1:15" ht="23.25" customHeight="1">
      <c r="A67" s="257" t="s">
        <v>12</v>
      </c>
      <c r="B67" s="297"/>
      <c r="D67" s="347">
        <f>SUM(D50:D66)</f>
        <v>6108005</v>
      </c>
      <c r="E67" s="349"/>
      <c r="F67" s="350">
        <f>SUM(F50:F66)</f>
        <v>5959253</v>
      </c>
      <c r="G67" s="349"/>
      <c r="H67" s="347">
        <f>SUM(H50:H66)</f>
        <v>4691055</v>
      </c>
      <c r="I67" s="349"/>
      <c r="J67" s="350">
        <f>SUM(J50:J66)</f>
        <v>4759337</v>
      </c>
      <c r="K67" s="299"/>
      <c r="M67" s="299"/>
    </row>
    <row r="68" spans="1:15" ht="23.25" customHeight="1">
      <c r="A68" s="257"/>
      <c r="B68" s="297"/>
      <c r="D68" s="211"/>
      <c r="E68" s="211"/>
      <c r="F68" s="211"/>
      <c r="G68" s="211"/>
      <c r="H68" s="211"/>
      <c r="I68" s="211"/>
      <c r="J68" s="211"/>
      <c r="K68" s="299"/>
      <c r="M68" s="299"/>
    </row>
    <row r="69" spans="1:15" ht="23.25" customHeight="1">
      <c r="A69" s="379" t="s">
        <v>13</v>
      </c>
      <c r="B69" s="297"/>
      <c r="D69" s="211"/>
      <c r="E69" s="211"/>
      <c r="F69" s="211"/>
      <c r="G69" s="211"/>
      <c r="H69" s="211"/>
      <c r="I69" s="211"/>
      <c r="J69" s="211"/>
      <c r="K69" s="299"/>
      <c r="M69" s="299"/>
    </row>
    <row r="70" spans="1:15" ht="23.25" customHeight="1">
      <c r="A70" s="246" t="s">
        <v>165</v>
      </c>
      <c r="B70" s="297" t="s">
        <v>240</v>
      </c>
      <c r="D70" s="213">
        <v>2054440</v>
      </c>
      <c r="E70" s="211"/>
      <c r="F70" s="213">
        <v>2725189</v>
      </c>
      <c r="G70" s="213"/>
      <c r="H70" s="211">
        <v>49931</v>
      </c>
      <c r="I70" s="211"/>
      <c r="J70" s="211">
        <v>173218</v>
      </c>
      <c r="K70" s="299"/>
      <c r="M70" s="299"/>
    </row>
    <row r="71" spans="1:15" ht="23.25" customHeight="1">
      <c r="A71" s="246" t="s">
        <v>246</v>
      </c>
      <c r="B71" s="297">
        <v>3</v>
      </c>
      <c r="D71" s="213">
        <v>61084</v>
      </c>
      <c r="E71" s="211"/>
      <c r="F71" s="210">
        <v>0</v>
      </c>
      <c r="G71" s="213"/>
      <c r="H71" s="251">
        <v>0</v>
      </c>
      <c r="I71" s="211"/>
      <c r="J71" s="209">
        <v>0</v>
      </c>
      <c r="K71" s="299"/>
      <c r="M71" s="299"/>
    </row>
    <row r="72" spans="1:15" ht="23.25" customHeight="1">
      <c r="A72" s="246" t="s">
        <v>154</v>
      </c>
      <c r="B72" s="297">
        <v>10</v>
      </c>
      <c r="D72" s="251">
        <v>0</v>
      </c>
      <c r="E72" s="211"/>
      <c r="F72" s="213">
        <v>80000</v>
      </c>
      <c r="G72" s="213"/>
      <c r="H72" s="251">
        <v>0</v>
      </c>
      <c r="I72" s="211"/>
      <c r="J72" s="213">
        <v>80000</v>
      </c>
      <c r="K72" s="299"/>
      <c r="M72" s="299"/>
    </row>
    <row r="73" spans="1:15" ht="23.25" customHeight="1">
      <c r="A73" s="246" t="s">
        <v>68</v>
      </c>
      <c r="B73" s="297" t="s">
        <v>240</v>
      </c>
      <c r="D73" s="213">
        <v>4216257</v>
      </c>
      <c r="E73" s="211"/>
      <c r="F73" s="213">
        <v>3593503</v>
      </c>
      <c r="G73" s="251"/>
      <c r="H73" s="211">
        <v>2907102</v>
      </c>
      <c r="I73" s="211"/>
      <c r="J73" s="211">
        <v>2999850</v>
      </c>
      <c r="K73" s="299"/>
      <c r="M73" s="299"/>
    </row>
    <row r="74" spans="1:15" ht="23.25" customHeight="1">
      <c r="A74" s="246" t="s">
        <v>143</v>
      </c>
      <c r="B74" s="297"/>
      <c r="D74" s="213">
        <v>1082389</v>
      </c>
      <c r="E74" s="211"/>
      <c r="F74" s="213">
        <v>686609</v>
      </c>
      <c r="G74" s="251"/>
      <c r="H74" s="211">
        <v>160581</v>
      </c>
      <c r="I74" s="211"/>
      <c r="J74" s="211">
        <v>155350</v>
      </c>
      <c r="K74" s="299"/>
      <c r="M74" s="299"/>
    </row>
    <row r="75" spans="1:15" ht="23.25" customHeight="1">
      <c r="A75" s="246" t="s">
        <v>173</v>
      </c>
      <c r="B75" s="297"/>
      <c r="D75" s="251">
        <v>0</v>
      </c>
      <c r="E75" s="211"/>
      <c r="F75" s="213">
        <v>5384</v>
      </c>
      <c r="G75" s="212"/>
      <c r="H75" s="251">
        <v>0</v>
      </c>
      <c r="I75" s="211"/>
      <c r="J75" s="251">
        <v>0</v>
      </c>
      <c r="K75" s="299"/>
      <c r="M75" s="299"/>
    </row>
    <row r="76" spans="1:15" ht="23.25" customHeight="1">
      <c r="A76" s="246" t="s">
        <v>91</v>
      </c>
      <c r="B76" s="297"/>
      <c r="D76" s="213">
        <v>66154</v>
      </c>
      <c r="E76" s="213"/>
      <c r="F76" s="213">
        <v>62312</v>
      </c>
      <c r="G76" s="213"/>
      <c r="H76" s="211">
        <v>53186</v>
      </c>
      <c r="I76" s="213"/>
      <c r="J76" s="211">
        <v>51500</v>
      </c>
      <c r="K76" s="299"/>
      <c r="M76" s="299"/>
    </row>
    <row r="77" spans="1:15" ht="23.25" customHeight="1">
      <c r="A77" s="246" t="s">
        <v>193</v>
      </c>
      <c r="B77" s="297" t="s">
        <v>239</v>
      </c>
      <c r="D77" s="213">
        <v>6425</v>
      </c>
      <c r="E77" s="213"/>
      <c r="F77" s="210">
        <v>0</v>
      </c>
      <c r="G77" s="213"/>
      <c r="H77" s="251">
        <v>0</v>
      </c>
      <c r="I77" s="213"/>
      <c r="J77" s="251">
        <v>0</v>
      </c>
      <c r="K77" s="299"/>
      <c r="M77" s="299"/>
    </row>
    <row r="78" spans="1:15" ht="23.25" customHeight="1">
      <c r="A78" s="246" t="s">
        <v>47</v>
      </c>
      <c r="B78" s="297"/>
      <c r="D78" s="213">
        <v>276819</v>
      </c>
      <c r="E78" s="211"/>
      <c r="F78" s="213">
        <v>289533</v>
      </c>
      <c r="G78" s="213"/>
      <c r="H78" s="211">
        <v>136265</v>
      </c>
      <c r="I78" s="211"/>
      <c r="J78" s="211">
        <v>140127</v>
      </c>
      <c r="K78" s="299"/>
      <c r="M78" s="299"/>
    </row>
    <row r="79" spans="1:15" s="257" customFormat="1" ht="23.25" customHeight="1">
      <c r="A79" s="257" t="s">
        <v>41</v>
      </c>
      <c r="B79" s="385"/>
      <c r="D79" s="110">
        <f>SUM(D70:D78)</f>
        <v>7763568</v>
      </c>
      <c r="E79" s="155"/>
      <c r="F79" s="110">
        <f>SUM(F70:F78)</f>
        <v>7442530</v>
      </c>
      <c r="G79" s="105"/>
      <c r="H79" s="110">
        <f>SUM(H70:H78)</f>
        <v>3307065</v>
      </c>
      <c r="I79" s="155"/>
      <c r="J79" s="110">
        <f>SUM(J70:J78)</f>
        <v>3600045</v>
      </c>
      <c r="K79" s="299"/>
      <c r="M79" s="299"/>
      <c r="N79" s="214"/>
      <c r="O79" s="214"/>
    </row>
    <row r="80" spans="1:15" ht="12.3" customHeight="1">
      <c r="B80" s="297"/>
      <c r="D80" s="213"/>
      <c r="E80" s="211"/>
      <c r="F80" s="213"/>
      <c r="G80" s="213"/>
      <c r="H80" s="344"/>
      <c r="I80" s="211"/>
      <c r="J80" s="213"/>
      <c r="K80" s="299"/>
      <c r="M80" s="299"/>
    </row>
    <row r="81" spans="1:15" ht="23.25" customHeight="1">
      <c r="A81" s="257" t="s">
        <v>14</v>
      </c>
      <c r="B81" s="297"/>
      <c r="D81" s="351">
        <f>D67+D79</f>
        <v>13871573</v>
      </c>
      <c r="E81" s="155"/>
      <c r="F81" s="351">
        <f>F67+F79</f>
        <v>13401783</v>
      </c>
      <c r="G81" s="105"/>
      <c r="H81" s="351">
        <f>H67+H79</f>
        <v>7998120</v>
      </c>
      <c r="I81" s="155"/>
      <c r="J81" s="351">
        <f>J67+J79</f>
        <v>8359382</v>
      </c>
      <c r="K81" s="299"/>
      <c r="M81" s="299"/>
    </row>
    <row r="82" spans="1:15" ht="23.25" customHeight="1">
      <c r="A82" s="257"/>
      <c r="B82" s="297"/>
      <c r="D82" s="249"/>
      <c r="E82" s="249"/>
      <c r="F82" s="249"/>
      <c r="G82" s="249"/>
      <c r="H82" s="249"/>
      <c r="I82" s="249"/>
      <c r="J82" s="249"/>
      <c r="K82" s="299"/>
    </row>
    <row r="83" spans="1:15" s="245" customFormat="1" ht="24" customHeight="1">
      <c r="A83" s="377" t="s">
        <v>45</v>
      </c>
      <c r="B83" s="378"/>
      <c r="K83" s="383"/>
      <c r="N83" s="196"/>
      <c r="O83" s="196"/>
    </row>
    <row r="84" spans="1:15" s="245" customFormat="1" ht="24" customHeight="1">
      <c r="A84" s="377" t="s">
        <v>46</v>
      </c>
      <c r="B84" s="378"/>
      <c r="K84" s="383"/>
      <c r="N84" s="196"/>
      <c r="O84" s="196"/>
    </row>
    <row r="85" spans="1:15" ht="24" customHeight="1">
      <c r="A85" s="257"/>
      <c r="K85" s="299"/>
    </row>
    <row r="86" spans="1:15" ht="24" customHeight="1">
      <c r="B86" s="297"/>
      <c r="D86" s="401" t="s">
        <v>30</v>
      </c>
      <c r="E86" s="401"/>
      <c r="F86" s="401"/>
      <c r="G86" s="401"/>
      <c r="H86" s="401" t="s">
        <v>39</v>
      </c>
      <c r="I86" s="401"/>
      <c r="J86" s="401"/>
      <c r="K86" s="299"/>
    </row>
    <row r="87" spans="1:15" ht="24" customHeight="1">
      <c r="B87" s="246"/>
      <c r="D87" s="376" t="s">
        <v>207</v>
      </c>
      <c r="E87" s="2"/>
      <c r="F87" s="376" t="s">
        <v>59</v>
      </c>
      <c r="G87" s="376"/>
      <c r="H87" s="376" t="s">
        <v>207</v>
      </c>
      <c r="I87" s="376"/>
      <c r="J87" s="376" t="s">
        <v>59</v>
      </c>
      <c r="K87" s="299"/>
    </row>
    <row r="88" spans="1:15" ht="24" customHeight="1">
      <c r="A88" s="257" t="s">
        <v>9</v>
      </c>
      <c r="B88" s="297"/>
      <c r="D88" s="376">
        <v>2566</v>
      </c>
      <c r="E88" s="376"/>
      <c r="F88" s="376">
        <v>2565</v>
      </c>
      <c r="G88" s="376"/>
      <c r="H88" s="376">
        <v>2566</v>
      </c>
      <c r="I88" s="376"/>
      <c r="J88" s="376">
        <v>2565</v>
      </c>
      <c r="K88" s="299"/>
    </row>
    <row r="89" spans="1:15" ht="24" customHeight="1">
      <c r="D89" s="376" t="s">
        <v>150</v>
      </c>
      <c r="E89" s="376"/>
      <c r="F89" s="376"/>
      <c r="G89" s="376"/>
      <c r="H89" s="376" t="s">
        <v>150</v>
      </c>
      <c r="I89" s="376"/>
      <c r="J89" s="376"/>
      <c r="K89" s="299"/>
    </row>
    <row r="90" spans="1:15" ht="24" customHeight="1">
      <c r="A90" s="257"/>
      <c r="B90" s="297"/>
      <c r="D90" s="402" t="s">
        <v>153</v>
      </c>
      <c r="E90" s="402"/>
      <c r="F90" s="402"/>
      <c r="G90" s="402"/>
      <c r="H90" s="402"/>
      <c r="I90" s="402"/>
      <c r="J90" s="402"/>
      <c r="K90" s="299"/>
    </row>
    <row r="91" spans="1:15" ht="23.25" customHeight="1">
      <c r="A91" s="379" t="s">
        <v>15</v>
      </c>
      <c r="B91" s="297"/>
      <c r="D91" s="248"/>
      <c r="E91" s="248"/>
      <c r="F91" s="248"/>
      <c r="G91" s="248"/>
      <c r="H91" s="248"/>
      <c r="I91" s="248"/>
      <c r="J91" s="248"/>
      <c r="K91" s="299"/>
    </row>
    <row r="92" spans="1:15" ht="23.25" customHeight="1">
      <c r="A92" s="246" t="s">
        <v>0</v>
      </c>
      <c r="B92" s="297"/>
      <c r="D92" s="249"/>
      <c r="E92" s="249"/>
      <c r="F92" s="249"/>
      <c r="G92" s="249"/>
      <c r="H92" s="249"/>
      <c r="I92" s="249"/>
      <c r="J92" s="249"/>
      <c r="K92" s="299"/>
    </row>
    <row r="93" spans="1:15" ht="23.25" customHeight="1">
      <c r="A93" s="246" t="s">
        <v>61</v>
      </c>
      <c r="B93" s="297"/>
      <c r="D93" s="249"/>
      <c r="E93" s="249"/>
      <c r="F93" s="249"/>
      <c r="G93" s="249"/>
      <c r="H93" s="249"/>
      <c r="I93" s="249"/>
      <c r="J93" s="249"/>
      <c r="K93" s="299"/>
    </row>
    <row r="94" spans="1:15" ht="23.25" customHeight="1" thickBot="1">
      <c r="A94" s="384" t="s">
        <v>116</v>
      </c>
      <c r="B94" s="297"/>
      <c r="D94" s="255">
        <v>1117211</v>
      </c>
      <c r="E94" s="249"/>
      <c r="F94" s="255">
        <v>1117211</v>
      </c>
      <c r="G94" s="249"/>
      <c r="H94" s="255">
        <v>1117211</v>
      </c>
      <c r="I94" s="249"/>
      <c r="J94" s="255">
        <v>1117211</v>
      </c>
      <c r="K94" s="299"/>
      <c r="M94" s="299"/>
    </row>
    <row r="95" spans="1:15" ht="23.25" customHeight="1" thickTop="1">
      <c r="A95" s="246" t="s">
        <v>62</v>
      </c>
      <c r="B95" s="297"/>
      <c r="D95" s="249"/>
      <c r="E95" s="249"/>
      <c r="F95" s="249"/>
      <c r="G95" s="249"/>
      <c r="H95" s="249"/>
      <c r="I95" s="249"/>
      <c r="J95" s="249"/>
      <c r="K95" s="299"/>
      <c r="M95" s="299"/>
    </row>
    <row r="96" spans="1:15" ht="23.25" customHeight="1">
      <c r="A96" s="384" t="s">
        <v>117</v>
      </c>
      <c r="B96" s="297"/>
      <c r="D96" s="249">
        <v>1091205</v>
      </c>
      <c r="E96" s="249"/>
      <c r="F96" s="249">
        <v>1091205</v>
      </c>
      <c r="G96" s="249"/>
      <c r="H96" s="249">
        <v>1091205</v>
      </c>
      <c r="I96" s="249"/>
      <c r="J96" s="249">
        <v>1091205</v>
      </c>
      <c r="K96" s="299"/>
      <c r="M96" s="299"/>
    </row>
    <row r="97" spans="1:15" ht="23.25" customHeight="1">
      <c r="A97" s="246" t="s">
        <v>48</v>
      </c>
      <c r="B97" s="297"/>
      <c r="D97" s="249">
        <v>1484160</v>
      </c>
      <c r="E97" s="249"/>
      <c r="F97" s="249">
        <v>1484160</v>
      </c>
      <c r="G97" s="249"/>
      <c r="H97" s="249">
        <v>1484160</v>
      </c>
      <c r="I97" s="249"/>
      <c r="J97" s="249">
        <v>1484160</v>
      </c>
      <c r="K97" s="299"/>
      <c r="M97" s="299"/>
    </row>
    <row r="98" spans="1:15" ht="23.25" customHeight="1">
      <c r="A98" s="246" t="s">
        <v>100</v>
      </c>
      <c r="B98" s="297"/>
      <c r="D98" s="249">
        <v>4937</v>
      </c>
      <c r="E98" s="249"/>
      <c r="F98" s="249">
        <v>4795</v>
      </c>
      <c r="G98" s="249"/>
      <c r="H98" s="249">
        <v>4937</v>
      </c>
      <c r="I98" s="249"/>
      <c r="J98" s="249">
        <v>4795</v>
      </c>
      <c r="K98" s="299"/>
      <c r="M98" s="299"/>
    </row>
    <row r="99" spans="1:15" ht="23.25" customHeight="1">
      <c r="A99" s="246" t="s">
        <v>16</v>
      </c>
      <c r="B99" s="297"/>
      <c r="D99" s="249"/>
      <c r="E99" s="249"/>
      <c r="F99" s="249"/>
      <c r="G99" s="249"/>
      <c r="H99" s="249"/>
      <c r="I99" s="249"/>
      <c r="J99" s="249"/>
      <c r="K99" s="299"/>
      <c r="M99" s="299"/>
    </row>
    <row r="100" spans="1:15" ht="23.25" customHeight="1">
      <c r="A100" s="246" t="s">
        <v>63</v>
      </c>
      <c r="B100" s="297"/>
      <c r="D100" s="249"/>
      <c r="E100" s="249"/>
      <c r="F100" s="249"/>
      <c r="G100" s="249"/>
      <c r="H100" s="249"/>
      <c r="I100" s="249"/>
      <c r="J100" s="249"/>
      <c r="K100" s="299"/>
      <c r="M100" s="299"/>
    </row>
    <row r="101" spans="1:15" ht="23.25" customHeight="1">
      <c r="A101" s="386" t="s">
        <v>65</v>
      </c>
      <c r="B101" s="297"/>
      <c r="D101" s="249">
        <v>111721</v>
      </c>
      <c r="E101" s="249"/>
      <c r="F101" s="249">
        <v>111721</v>
      </c>
      <c r="G101" s="249"/>
      <c r="H101" s="249">
        <v>111721</v>
      </c>
      <c r="I101" s="249"/>
      <c r="J101" s="249">
        <v>111721</v>
      </c>
      <c r="K101" s="299"/>
      <c r="M101" s="299"/>
    </row>
    <row r="102" spans="1:15" ht="23.25" customHeight="1">
      <c r="A102" s="386" t="s">
        <v>64</v>
      </c>
      <c r="B102" s="297"/>
      <c r="D102" s="249">
        <f>'CH Conso 11'!L30</f>
        <v>3639357</v>
      </c>
      <c r="E102" s="249"/>
      <c r="F102" s="249">
        <v>3736779</v>
      </c>
      <c r="G102" s="249"/>
      <c r="H102" s="249">
        <f>'CH12-13'!L44</f>
        <v>4235408</v>
      </c>
      <c r="I102" s="249"/>
      <c r="J102" s="249">
        <v>4277788</v>
      </c>
      <c r="K102" s="299"/>
      <c r="M102" s="299"/>
    </row>
    <row r="103" spans="1:15" ht="23.25" customHeight="1">
      <c r="A103" s="386" t="s">
        <v>118</v>
      </c>
      <c r="B103" s="297"/>
      <c r="D103" s="249">
        <f>2707+3844</f>
        <v>6551</v>
      </c>
      <c r="E103" s="249"/>
      <c r="F103" s="249">
        <v>2707</v>
      </c>
      <c r="G103" s="249"/>
      <c r="H103" s="251">
        <v>0</v>
      </c>
      <c r="I103" s="249"/>
      <c r="J103" s="251">
        <v>0</v>
      </c>
      <c r="K103" s="299"/>
      <c r="M103" s="299"/>
    </row>
    <row r="104" spans="1:15" ht="23.25" customHeight="1">
      <c r="A104" s="257" t="s">
        <v>101</v>
      </c>
      <c r="B104" s="297"/>
      <c r="D104" s="352">
        <f>SUM(D96:D103)</f>
        <v>6337931</v>
      </c>
      <c r="E104" s="388"/>
      <c r="F104" s="352">
        <f>SUM(F96:F103)</f>
        <v>6431367</v>
      </c>
      <c r="G104" s="346"/>
      <c r="H104" s="352">
        <f>SUM(H96:H102)</f>
        <v>6927431</v>
      </c>
      <c r="I104" s="249"/>
      <c r="J104" s="256">
        <f>SUM(J96:J103)</f>
        <v>6969669</v>
      </c>
      <c r="K104" s="299"/>
      <c r="M104" s="299"/>
    </row>
    <row r="105" spans="1:15" ht="23.25" customHeight="1">
      <c r="A105" s="246" t="s">
        <v>49</v>
      </c>
      <c r="B105" s="297"/>
      <c r="D105" s="249">
        <f>'CH Conso 11'!V30</f>
        <v>34152</v>
      </c>
      <c r="E105" s="249"/>
      <c r="F105" s="250">
        <v>31454</v>
      </c>
      <c r="G105" s="249"/>
      <c r="H105" s="251">
        <v>0</v>
      </c>
      <c r="I105" s="249"/>
      <c r="J105" s="251">
        <v>0</v>
      </c>
      <c r="K105" s="299"/>
      <c r="M105" s="299"/>
    </row>
    <row r="106" spans="1:15" ht="23.25" customHeight="1">
      <c r="A106" s="257" t="s">
        <v>17</v>
      </c>
      <c r="B106" s="297"/>
      <c r="D106" s="347">
        <f>SUM(D104:D105)</f>
        <v>6372083</v>
      </c>
      <c r="E106" s="250"/>
      <c r="F106" s="347">
        <f>SUM(F104:F105)</f>
        <v>6462821</v>
      </c>
      <c r="G106" s="346"/>
      <c r="H106" s="347">
        <f>SUM(H104:H105)</f>
        <v>6927431</v>
      </c>
      <c r="I106" s="249"/>
      <c r="J106" s="252">
        <f>SUM(J104:J105)</f>
        <v>6969669</v>
      </c>
      <c r="K106" s="299"/>
      <c r="M106" s="299"/>
    </row>
    <row r="107" spans="1:15" ht="23.25" customHeight="1">
      <c r="A107" s="257"/>
      <c r="B107" s="297"/>
      <c r="D107" s="249"/>
      <c r="E107" s="249"/>
      <c r="F107" s="249"/>
      <c r="G107" s="249"/>
      <c r="H107" s="249"/>
      <c r="I107" s="249"/>
      <c r="J107" s="249"/>
      <c r="K107" s="299"/>
      <c r="M107" s="299"/>
    </row>
    <row r="108" spans="1:15" ht="23.25" customHeight="1" thickBot="1">
      <c r="A108" s="257" t="s">
        <v>18</v>
      </c>
      <c r="B108" s="297"/>
      <c r="D108" s="348">
        <f>SUM(D81+D106)</f>
        <v>20243656</v>
      </c>
      <c r="E108" s="346"/>
      <c r="F108" s="348">
        <f>F81+F106</f>
        <v>19864604</v>
      </c>
      <c r="G108" s="346"/>
      <c r="H108" s="348">
        <f>SUM(H106+H81)</f>
        <v>14925551</v>
      </c>
      <c r="I108" s="253"/>
      <c r="J108" s="254">
        <f>J81+J106</f>
        <v>15329051</v>
      </c>
      <c r="K108" s="299"/>
      <c r="M108" s="299"/>
    </row>
    <row r="109" spans="1:15" s="393" customFormat="1" ht="23.25" customHeight="1" thickTop="1">
      <c r="A109" s="389"/>
      <c r="B109" s="390"/>
      <c r="C109" s="356"/>
      <c r="D109" s="353"/>
      <c r="E109" s="353"/>
      <c r="F109" s="353"/>
      <c r="G109" s="353"/>
      <c r="H109" s="354"/>
      <c r="I109" s="355"/>
      <c r="J109" s="354"/>
      <c r="K109" s="392"/>
      <c r="L109" s="391"/>
      <c r="M109" s="392"/>
      <c r="N109" s="292"/>
      <c r="O109" s="292"/>
    </row>
    <row r="110" spans="1:15" s="393" customFormat="1" ht="23.25" customHeight="1">
      <c r="B110" s="394"/>
      <c r="C110" s="356"/>
      <c r="D110" s="353"/>
      <c r="E110" s="353"/>
      <c r="F110" s="353"/>
      <c r="G110" s="353"/>
      <c r="H110" s="353"/>
      <c r="I110" s="356"/>
      <c r="J110" s="353"/>
      <c r="N110" s="291"/>
      <c r="O110" s="291"/>
    </row>
    <row r="111" spans="1:15" ht="25.5" customHeight="1">
      <c r="B111" s="356"/>
      <c r="C111" s="356"/>
      <c r="D111" s="357"/>
      <c r="E111" s="356"/>
      <c r="F111" s="356"/>
      <c r="G111" s="356"/>
      <c r="H111" s="356"/>
      <c r="I111" s="356"/>
      <c r="J111" s="356"/>
      <c r="N111" s="246"/>
      <c r="O111" s="246"/>
    </row>
    <row r="112" spans="1:15" ht="25.5" customHeight="1">
      <c r="B112" s="356"/>
      <c r="C112" s="356"/>
      <c r="D112" s="358"/>
      <c r="E112" s="356"/>
      <c r="F112" s="356"/>
      <c r="G112" s="356"/>
      <c r="H112" s="356"/>
      <c r="I112" s="356"/>
      <c r="J112" s="356"/>
      <c r="N112" s="246"/>
      <c r="O112" s="246"/>
    </row>
    <row r="113" spans="2:15" ht="23.25" customHeight="1">
      <c r="B113" s="356"/>
      <c r="C113" s="356"/>
      <c r="D113" s="356"/>
      <c r="E113" s="356"/>
      <c r="F113" s="356"/>
      <c r="G113" s="356"/>
      <c r="H113" s="356"/>
      <c r="I113" s="356"/>
      <c r="J113" s="356"/>
      <c r="N113" s="246"/>
      <c r="O113" s="246"/>
    </row>
    <row r="114" spans="2:15" ht="23.25" customHeight="1">
      <c r="B114" s="246"/>
      <c r="N114" s="246"/>
      <c r="O114" s="246"/>
    </row>
    <row r="115" spans="2:15" ht="23.25" customHeight="1">
      <c r="B115" s="246"/>
      <c r="N115" s="246"/>
      <c r="O115" s="246"/>
    </row>
    <row r="116" spans="2:15" ht="23.25" customHeight="1">
      <c r="B116" s="246"/>
      <c r="N116" s="246"/>
      <c r="O116" s="246"/>
    </row>
    <row r="117" spans="2:15" ht="23.25" customHeight="1">
      <c r="B117" s="246"/>
      <c r="N117" s="246"/>
      <c r="O117" s="246"/>
    </row>
    <row r="118" spans="2:15" ht="23.25" customHeight="1">
      <c r="B118" s="246"/>
      <c r="N118" s="246"/>
      <c r="O118" s="246"/>
    </row>
    <row r="119" spans="2:15" ht="23.25" customHeight="1">
      <c r="B119" s="246"/>
      <c r="N119" s="246"/>
      <c r="O119" s="246"/>
    </row>
    <row r="120" spans="2:15" ht="23.25" customHeight="1">
      <c r="B120" s="246"/>
      <c r="N120" s="246"/>
      <c r="O120" s="246"/>
    </row>
    <row r="121" spans="2:15" ht="23.25" customHeight="1">
      <c r="B121" s="246"/>
      <c r="N121" s="246"/>
      <c r="O121" s="246"/>
    </row>
    <row r="122" spans="2:15" ht="23.25" customHeight="1">
      <c r="B122" s="246"/>
      <c r="N122" s="246"/>
      <c r="O122" s="246"/>
    </row>
    <row r="123" spans="2:15" ht="23.25" customHeight="1">
      <c r="B123" s="246"/>
      <c r="N123" s="246"/>
      <c r="O123" s="246"/>
    </row>
    <row r="124" spans="2:15" ht="23.25" customHeight="1">
      <c r="B124" s="246"/>
      <c r="N124" s="246"/>
      <c r="O124" s="246"/>
    </row>
    <row r="125" spans="2:15" ht="23.25" customHeight="1">
      <c r="B125" s="246"/>
      <c r="N125" s="246"/>
      <c r="O125" s="246"/>
    </row>
    <row r="126" spans="2:15" ht="23.25" customHeight="1">
      <c r="B126" s="246"/>
      <c r="N126" s="246"/>
      <c r="O126" s="246"/>
    </row>
    <row r="127" spans="2:15" ht="23.25" customHeight="1">
      <c r="B127" s="246"/>
    </row>
    <row r="128" spans="2:15" ht="23.25" customHeight="1">
      <c r="B128" s="246"/>
    </row>
    <row r="129" spans="2:15" ht="23.25" customHeight="1">
      <c r="B129" s="246"/>
    </row>
    <row r="130" spans="2:15" ht="23.25" customHeight="1">
      <c r="B130" s="246"/>
    </row>
    <row r="131" spans="2:15" ht="23.25" customHeight="1">
      <c r="B131" s="246"/>
    </row>
    <row r="132" spans="2:15" ht="23.25" customHeight="1">
      <c r="B132" s="246"/>
    </row>
    <row r="133" spans="2:15" ht="23.25" customHeight="1">
      <c r="B133" s="246"/>
    </row>
    <row r="134" spans="2:15" s="257" customFormat="1" ht="23.25" customHeight="1">
      <c r="N134" s="214"/>
      <c r="O134" s="214"/>
    </row>
    <row r="135" spans="2:15" ht="23.25" customHeight="1">
      <c r="B135" s="246"/>
    </row>
    <row r="136" spans="2:15" s="257" customFormat="1" ht="23.25" customHeight="1">
      <c r="N136" s="214"/>
      <c r="O136" s="214"/>
    </row>
    <row r="137" spans="2:15" ht="23.25" customHeight="1">
      <c r="B137" s="246"/>
    </row>
    <row r="138" spans="2:15" s="257" customFormat="1" ht="23.25" customHeight="1">
      <c r="N138" s="214"/>
      <c r="O138" s="214"/>
    </row>
    <row r="139" spans="2:15" ht="23.25" customHeight="1">
      <c r="B139" s="246"/>
    </row>
    <row r="140" spans="2:15" ht="23.25" customHeight="1">
      <c r="B140" s="246"/>
    </row>
    <row r="141" spans="2:15" ht="23.25" customHeight="1">
      <c r="B141" s="246"/>
    </row>
    <row r="142" spans="2:15" ht="23.25" customHeight="1">
      <c r="B142" s="246"/>
      <c r="K142" s="387"/>
      <c r="L142" s="387"/>
    </row>
    <row r="143" spans="2:15" ht="23.25" customHeight="1">
      <c r="B143" s="246"/>
      <c r="N143" s="246"/>
      <c r="O143" s="246"/>
    </row>
    <row r="144" spans="2:15" ht="25.5" customHeight="1">
      <c r="B144" s="246"/>
      <c r="N144" s="246"/>
      <c r="O144" s="246"/>
    </row>
    <row r="145" s="246" customFormat="1" ht="25.5" customHeight="1"/>
    <row r="146" s="246" customFormat="1" ht="23.25" customHeight="1"/>
    <row r="147" s="246" customFormat="1" ht="23.25" customHeight="1"/>
    <row r="148" s="246" customFormat="1" ht="23.25" customHeight="1"/>
    <row r="149" s="246" customFormat="1" ht="23.25" customHeight="1"/>
    <row r="150" s="246" customFormat="1" ht="23.25" customHeight="1"/>
    <row r="151" s="246" customFormat="1" ht="23.25" customHeight="1"/>
    <row r="152" s="246" customFormat="1" ht="23.25" customHeight="1"/>
    <row r="153" s="246" customFormat="1" ht="23.25" customHeight="1"/>
    <row r="154" s="246" customFormat="1" ht="23.25" customHeight="1"/>
    <row r="155" s="246" customFormat="1" ht="23.25" customHeight="1"/>
    <row r="156" s="246" customFormat="1" ht="23.25" customHeight="1"/>
    <row r="157" s="246" customFormat="1" ht="23.25" customHeight="1"/>
    <row r="158" s="246" customFormat="1" ht="23.25" customHeight="1"/>
    <row r="159" s="246" customFormat="1" ht="23.25" customHeight="1"/>
    <row r="160" s="246" customFormat="1" ht="23.25" customHeight="1"/>
    <row r="161" s="246" customFormat="1" ht="23.25" customHeight="1"/>
    <row r="162" s="246" customFormat="1" ht="23.25" customHeight="1"/>
    <row r="163" s="246" customFormat="1" ht="23.25" customHeight="1"/>
    <row r="164" s="246" customFormat="1" ht="23.25" customHeight="1"/>
    <row r="165" s="246" customFormat="1" ht="23.25" customHeight="1"/>
    <row r="166" s="246" customFormat="1" ht="23.25" customHeight="1"/>
  </sheetData>
  <mergeCells count="9">
    <mergeCell ref="H4:J4"/>
    <mergeCell ref="D4:G4"/>
    <mergeCell ref="D44:G44"/>
    <mergeCell ref="H44:J44"/>
    <mergeCell ref="D90:J90"/>
    <mergeCell ref="D48:J48"/>
    <mergeCell ref="D86:G86"/>
    <mergeCell ref="H86:J86"/>
    <mergeCell ref="D8:J8"/>
  </mergeCells>
  <phoneticPr fontId="7" type="noConversion"/>
  <pageMargins left="0.8" right="0.8" top="0.48" bottom="0.5" header="0.5" footer="0.5"/>
  <pageSetup paperSize="9" scale="7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40" max="16383" man="1"/>
    <brk id="82" max="16383" man="1"/>
    <brk id="113" max="16383" man="1"/>
    <brk id="14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35"/>
  <sheetViews>
    <sheetView zoomScale="90" zoomScaleNormal="90" zoomScaleSheetLayoutView="90" workbookViewId="0">
      <selection activeCell="A3" sqref="A3"/>
    </sheetView>
  </sheetViews>
  <sheetFormatPr defaultColWidth="9.44140625" defaultRowHeight="23.4"/>
  <cols>
    <col min="1" max="1" width="45.21875" style="45" customWidth="1"/>
    <col min="2" max="2" width="8.44140625" style="45" customWidth="1"/>
    <col min="3" max="3" width="13.77734375" style="45" customWidth="1"/>
    <col min="4" max="4" width="1.44140625" style="45" customWidth="1"/>
    <col min="5" max="5" width="13.77734375" style="45" customWidth="1"/>
    <col min="6" max="6" width="1.44140625" style="45" customWidth="1"/>
    <col min="7" max="7" width="13.77734375" style="45" customWidth="1"/>
    <col min="8" max="8" width="1.44140625" style="45" customWidth="1"/>
    <col min="9" max="9" width="13.77734375" style="45" customWidth="1"/>
    <col min="10" max="10" width="13.44140625" style="45" customWidth="1"/>
    <col min="11" max="11" width="3.44140625" style="37" customWidth="1"/>
    <col min="12" max="12" width="13.77734375" style="170" customWidth="1"/>
    <col min="13" max="13" width="2.44140625" style="145" customWidth="1"/>
    <col min="14" max="16384" width="9.44140625" style="45"/>
  </cols>
  <sheetData>
    <row r="1" spans="1:13" s="41" customFormat="1" ht="24">
      <c r="A1" s="9" t="s">
        <v>45</v>
      </c>
      <c r="B1" s="160"/>
      <c r="C1" s="39"/>
      <c r="D1" s="39"/>
      <c r="E1" s="39"/>
      <c r="F1" s="39"/>
      <c r="G1" s="39"/>
      <c r="H1" s="39"/>
      <c r="I1" s="39"/>
      <c r="J1" s="39"/>
      <c r="K1" s="40"/>
      <c r="L1" s="169"/>
      <c r="M1" s="144"/>
    </row>
    <row r="2" spans="1:13" s="41" customFormat="1" ht="24">
      <c r="A2" s="9" t="s">
        <v>156</v>
      </c>
      <c r="B2" s="160"/>
      <c r="C2" s="39"/>
      <c r="D2" s="39"/>
      <c r="E2" s="39"/>
      <c r="F2" s="39"/>
      <c r="G2" s="39"/>
      <c r="H2" s="39"/>
      <c r="I2" s="39"/>
      <c r="J2" s="39"/>
      <c r="K2" s="40"/>
      <c r="L2" s="169"/>
      <c r="M2" s="144"/>
    </row>
    <row r="3" spans="1:13">
      <c r="A3" s="13"/>
      <c r="B3" s="161"/>
      <c r="C3" s="13"/>
      <c r="D3" s="13"/>
      <c r="E3" s="13"/>
      <c r="F3" s="13"/>
      <c r="G3" s="13"/>
      <c r="H3" s="13"/>
      <c r="I3" s="13"/>
      <c r="J3" s="13"/>
      <c r="K3" s="44"/>
      <c r="M3" s="143"/>
    </row>
    <row r="4" spans="1:13">
      <c r="A4" s="2"/>
      <c r="B4" s="162"/>
      <c r="C4" s="403" t="s">
        <v>30</v>
      </c>
      <c r="D4" s="403"/>
      <c r="E4" s="403"/>
      <c r="F4" s="167"/>
      <c r="G4" s="403" t="s">
        <v>39</v>
      </c>
      <c r="H4" s="403"/>
      <c r="I4" s="403"/>
      <c r="J4" s="55"/>
      <c r="K4" s="53"/>
      <c r="L4" s="143"/>
      <c r="M4" s="143"/>
    </row>
    <row r="5" spans="1:13">
      <c r="A5" s="2"/>
      <c r="B5" s="162"/>
      <c r="C5" s="404" t="s">
        <v>151</v>
      </c>
      <c r="D5" s="404"/>
      <c r="E5" s="404"/>
      <c r="F5" s="168"/>
      <c r="G5" s="404" t="s">
        <v>151</v>
      </c>
      <c r="H5" s="404"/>
      <c r="I5" s="404"/>
      <c r="J5" s="56"/>
      <c r="K5" s="50"/>
      <c r="L5" s="143"/>
      <c r="M5" s="143"/>
    </row>
    <row r="6" spans="1:13">
      <c r="A6" s="2"/>
      <c r="B6" s="162"/>
      <c r="C6" s="404" t="s">
        <v>208</v>
      </c>
      <c r="D6" s="404"/>
      <c r="E6" s="404"/>
      <c r="F6" s="168"/>
      <c r="G6" s="404" t="s">
        <v>208</v>
      </c>
      <c r="H6" s="404"/>
      <c r="I6" s="404"/>
      <c r="J6" s="56"/>
      <c r="K6" s="50"/>
      <c r="L6" s="143"/>
      <c r="M6" s="143"/>
    </row>
    <row r="7" spans="1:13">
      <c r="A7" s="2"/>
      <c r="B7" s="397" t="s">
        <v>1</v>
      </c>
      <c r="C7" s="81">
        <v>2566</v>
      </c>
      <c r="D7" s="81"/>
      <c r="E7" s="81">
        <v>2565</v>
      </c>
      <c r="F7" s="81"/>
      <c r="G7" s="81">
        <v>2566</v>
      </c>
      <c r="H7" s="81"/>
      <c r="I7" s="81">
        <v>2565</v>
      </c>
      <c r="J7" s="46"/>
      <c r="K7" s="58"/>
      <c r="L7" s="81"/>
      <c r="M7" s="143"/>
    </row>
    <row r="8" spans="1:13">
      <c r="A8" s="11"/>
      <c r="B8" s="3"/>
      <c r="C8" s="402" t="s">
        <v>153</v>
      </c>
      <c r="D8" s="402"/>
      <c r="E8" s="402"/>
      <c r="F8" s="402"/>
      <c r="G8" s="402"/>
      <c r="H8" s="402"/>
      <c r="I8" s="402"/>
      <c r="J8" s="54"/>
      <c r="K8" s="59"/>
      <c r="L8" s="143"/>
      <c r="M8" s="143"/>
    </row>
    <row r="9" spans="1:13">
      <c r="A9" s="82" t="s">
        <v>24</v>
      </c>
      <c r="B9" s="163"/>
      <c r="C9" s="83"/>
      <c r="D9" s="95"/>
      <c r="E9" s="83"/>
      <c r="F9" s="95"/>
      <c r="G9" s="83"/>
      <c r="H9" s="83"/>
      <c r="I9" s="83"/>
      <c r="J9" s="151"/>
      <c r="K9" s="151"/>
      <c r="L9" s="91"/>
      <c r="M9" s="278"/>
    </row>
    <row r="10" spans="1:13">
      <c r="A10" s="3" t="s">
        <v>73</v>
      </c>
      <c r="B10" s="163"/>
      <c r="C10" s="90">
        <v>684751</v>
      </c>
      <c r="D10" s="95"/>
      <c r="E10" s="90">
        <v>322974</v>
      </c>
      <c r="F10" s="92"/>
      <c r="G10" s="91">
        <v>681246</v>
      </c>
      <c r="H10" s="92"/>
      <c r="I10" s="91">
        <v>317365</v>
      </c>
      <c r="J10" s="151"/>
      <c r="K10" s="151"/>
      <c r="L10" s="91"/>
      <c r="M10" s="278"/>
    </row>
    <row r="11" spans="1:13">
      <c r="A11" s="3" t="s">
        <v>76</v>
      </c>
      <c r="B11" s="163"/>
      <c r="C11" s="90">
        <v>96752</v>
      </c>
      <c r="D11" s="95"/>
      <c r="E11" s="90">
        <v>83234</v>
      </c>
      <c r="F11" s="86"/>
      <c r="G11" s="91">
        <v>6906</v>
      </c>
      <c r="H11" s="86"/>
      <c r="I11" s="91">
        <v>2912</v>
      </c>
      <c r="J11" s="151"/>
      <c r="K11" s="151"/>
      <c r="L11" s="91"/>
      <c r="M11" s="279"/>
    </row>
    <row r="12" spans="1:13">
      <c r="A12" s="3" t="s">
        <v>80</v>
      </c>
      <c r="B12" s="163"/>
      <c r="C12" s="90">
        <v>41184</v>
      </c>
      <c r="D12" s="95"/>
      <c r="E12" s="90">
        <v>25376</v>
      </c>
      <c r="F12" s="86"/>
      <c r="G12" s="91">
        <v>0</v>
      </c>
      <c r="H12" s="86"/>
      <c r="I12" s="90">
        <v>0</v>
      </c>
      <c r="J12" s="151"/>
      <c r="K12" s="151"/>
      <c r="L12" s="91"/>
      <c r="M12" s="279"/>
    </row>
    <row r="13" spans="1:13">
      <c r="A13" s="3" t="s">
        <v>119</v>
      </c>
      <c r="B13" s="163"/>
      <c r="C13" s="90">
        <v>26156</v>
      </c>
      <c r="D13" s="95"/>
      <c r="E13" s="90">
        <v>16230</v>
      </c>
      <c r="F13" s="86"/>
      <c r="G13" s="91">
        <v>0</v>
      </c>
      <c r="H13" s="86"/>
      <c r="I13" s="90">
        <v>0</v>
      </c>
      <c r="J13" s="151"/>
      <c r="K13" s="151"/>
      <c r="L13" s="91"/>
      <c r="M13" s="279"/>
    </row>
    <row r="14" spans="1:13">
      <c r="A14" s="3" t="s">
        <v>120</v>
      </c>
      <c r="B14" s="162"/>
      <c r="C14" s="90">
        <v>25593</v>
      </c>
      <c r="D14" s="92"/>
      <c r="E14" s="90">
        <v>17416</v>
      </c>
      <c r="F14" s="86"/>
      <c r="G14" s="91">
        <v>61177</v>
      </c>
      <c r="H14" s="86"/>
      <c r="I14" s="91">
        <v>48730</v>
      </c>
      <c r="J14" s="280"/>
      <c r="K14" s="281"/>
      <c r="L14" s="91"/>
      <c r="M14" s="279"/>
    </row>
    <row r="15" spans="1:13">
      <c r="A15" s="3" t="s">
        <v>194</v>
      </c>
      <c r="B15" s="162" t="s">
        <v>260</v>
      </c>
      <c r="C15" s="90">
        <v>61076</v>
      </c>
      <c r="D15" s="92"/>
      <c r="E15" s="90">
        <v>0</v>
      </c>
      <c r="F15" s="86"/>
      <c r="G15" s="91">
        <v>0</v>
      </c>
      <c r="H15" s="86"/>
      <c r="I15" s="90">
        <v>0</v>
      </c>
      <c r="J15" s="280"/>
      <c r="K15" s="281"/>
      <c r="L15" s="91"/>
      <c r="M15" s="279"/>
    </row>
    <row r="16" spans="1:13">
      <c r="A16" s="3" t="s">
        <v>25</v>
      </c>
      <c r="B16" s="163"/>
      <c r="C16" s="90">
        <v>25555</v>
      </c>
      <c r="D16" s="92"/>
      <c r="E16" s="109">
        <v>43053</v>
      </c>
      <c r="F16" s="92"/>
      <c r="G16" s="91">
        <v>16534</v>
      </c>
      <c r="H16" s="92"/>
      <c r="I16" s="94">
        <v>20105</v>
      </c>
      <c r="J16" s="280"/>
      <c r="K16" s="280"/>
      <c r="L16" s="91"/>
      <c r="M16" s="280"/>
    </row>
    <row r="17" spans="1:13">
      <c r="A17" s="11" t="s">
        <v>26</v>
      </c>
      <c r="B17" s="162"/>
      <c r="C17" s="110">
        <f>SUM(C10:C16)</f>
        <v>961067</v>
      </c>
      <c r="D17" s="4"/>
      <c r="E17" s="312">
        <f>SUM(E10:E16)</f>
        <v>508283</v>
      </c>
      <c r="F17" s="4"/>
      <c r="G17" s="110">
        <f>SUM(G10:G16)</f>
        <v>765863</v>
      </c>
      <c r="H17" s="4"/>
      <c r="I17" s="312">
        <f>SUM(I10:I16)</f>
        <v>389112</v>
      </c>
      <c r="J17" s="282"/>
      <c r="K17" s="282"/>
      <c r="L17" s="105"/>
      <c r="M17" s="279"/>
    </row>
    <row r="18" spans="1:13">
      <c r="A18" s="3"/>
      <c r="B18" s="162"/>
      <c r="C18" s="85"/>
      <c r="D18" s="92"/>
      <c r="E18" s="85"/>
      <c r="F18" s="92"/>
      <c r="G18" s="85"/>
      <c r="H18" s="92"/>
      <c r="I18" s="85"/>
      <c r="J18" s="151"/>
      <c r="K18" s="151"/>
      <c r="L18" s="91"/>
      <c r="M18" s="279"/>
    </row>
    <row r="19" spans="1:13">
      <c r="A19" s="82" t="s">
        <v>27</v>
      </c>
      <c r="B19" s="162"/>
      <c r="C19" s="85"/>
      <c r="D19" s="92"/>
      <c r="E19" s="85"/>
      <c r="F19" s="92"/>
      <c r="G19" s="85"/>
      <c r="H19" s="92"/>
      <c r="I19" s="85"/>
      <c r="J19" s="151"/>
      <c r="K19" s="151"/>
      <c r="L19" s="91"/>
      <c r="M19" s="279"/>
    </row>
    <row r="20" spans="1:13">
      <c r="A20" s="3" t="s">
        <v>74</v>
      </c>
      <c r="B20" s="162"/>
      <c r="C20" s="85">
        <v>281039</v>
      </c>
      <c r="D20" s="92"/>
      <c r="E20" s="85">
        <v>231210</v>
      </c>
      <c r="F20" s="92"/>
      <c r="G20" s="85">
        <v>279059</v>
      </c>
      <c r="H20" s="92"/>
      <c r="I20" s="85">
        <v>227963</v>
      </c>
      <c r="J20" s="151"/>
      <c r="K20" s="151"/>
      <c r="L20" s="91"/>
      <c r="M20" s="279"/>
    </row>
    <row r="21" spans="1:13">
      <c r="A21" s="3" t="s">
        <v>77</v>
      </c>
      <c r="B21" s="162"/>
      <c r="C21" s="85">
        <v>48864</v>
      </c>
      <c r="D21" s="91"/>
      <c r="E21" s="90">
        <v>36096</v>
      </c>
      <c r="F21" s="101"/>
      <c r="G21" s="85">
        <v>1375</v>
      </c>
      <c r="H21" s="92"/>
      <c r="I21" s="85">
        <v>691</v>
      </c>
      <c r="J21" s="151"/>
      <c r="K21" s="151"/>
      <c r="L21" s="91"/>
      <c r="M21" s="279"/>
    </row>
    <row r="22" spans="1:13">
      <c r="A22" s="3" t="s">
        <v>81</v>
      </c>
      <c r="B22" s="162"/>
      <c r="C22" s="85">
        <v>7986</v>
      </c>
      <c r="D22" s="92"/>
      <c r="E22" s="85">
        <v>6749</v>
      </c>
      <c r="F22" s="92"/>
      <c r="G22" s="90">
        <v>0</v>
      </c>
      <c r="H22" s="96"/>
      <c r="I22" s="90">
        <v>0</v>
      </c>
      <c r="J22" s="151"/>
      <c r="K22" s="151"/>
      <c r="L22" s="91"/>
      <c r="M22" s="279"/>
    </row>
    <row r="23" spans="1:13">
      <c r="A23" s="3" t="s">
        <v>121</v>
      </c>
      <c r="B23" s="162"/>
      <c r="C23" s="85">
        <v>78261</v>
      </c>
      <c r="D23" s="92"/>
      <c r="E23" s="85">
        <v>36538</v>
      </c>
      <c r="F23" s="92"/>
      <c r="G23" s="90">
        <v>0</v>
      </c>
      <c r="H23" s="96"/>
      <c r="I23" s="90">
        <v>0</v>
      </c>
      <c r="J23" s="151"/>
      <c r="K23" s="151"/>
      <c r="L23" s="91"/>
      <c r="M23" s="279"/>
    </row>
    <row r="24" spans="1:13">
      <c r="A24" s="3" t="s">
        <v>96</v>
      </c>
      <c r="B24" s="162"/>
      <c r="C24" s="85">
        <v>49745</v>
      </c>
      <c r="D24" s="92"/>
      <c r="E24" s="85">
        <v>27610</v>
      </c>
      <c r="F24" s="92"/>
      <c r="G24" s="85">
        <v>37120</v>
      </c>
      <c r="H24" s="92"/>
      <c r="I24" s="85">
        <v>24114</v>
      </c>
      <c r="J24" s="151"/>
      <c r="K24" s="151"/>
      <c r="L24" s="91"/>
      <c r="M24" s="279"/>
    </row>
    <row r="25" spans="1:13">
      <c r="A25" s="3" t="s">
        <v>42</v>
      </c>
      <c r="B25" s="162"/>
      <c r="C25" s="85">
        <v>201830</v>
      </c>
      <c r="D25" s="92"/>
      <c r="E25" s="94">
        <v>181072</v>
      </c>
      <c r="F25" s="92"/>
      <c r="G25" s="85">
        <v>99325</v>
      </c>
      <c r="H25" s="92"/>
      <c r="I25" s="94">
        <v>90564</v>
      </c>
      <c r="J25" s="151"/>
      <c r="K25" s="151"/>
      <c r="L25" s="91"/>
      <c r="M25" s="279"/>
    </row>
    <row r="26" spans="1:13">
      <c r="A26" s="11" t="s">
        <v>28</v>
      </c>
      <c r="B26" s="162"/>
      <c r="C26" s="110">
        <f>SUM(C20:C25)</f>
        <v>667725</v>
      </c>
      <c r="D26" s="4"/>
      <c r="E26" s="312">
        <f>SUM(E20:E25)</f>
        <v>519275</v>
      </c>
      <c r="F26" s="4"/>
      <c r="G26" s="110">
        <f>SUM(G20:G25)</f>
        <v>416879</v>
      </c>
      <c r="H26" s="4"/>
      <c r="I26" s="312">
        <f>SUM(I20:I25)</f>
        <v>343332</v>
      </c>
      <c r="J26" s="282"/>
      <c r="K26" s="282"/>
      <c r="L26" s="105"/>
      <c r="M26" s="279"/>
    </row>
    <row r="27" spans="1:13" ht="17.100000000000001" customHeight="1">
      <c r="A27" s="3"/>
      <c r="B27" s="162"/>
      <c r="C27" s="3"/>
      <c r="D27" s="97"/>
      <c r="E27" s="3"/>
      <c r="F27" s="97"/>
      <c r="G27" s="88"/>
      <c r="H27" s="97"/>
      <c r="I27" s="88"/>
      <c r="J27" s="151"/>
      <c r="K27" s="151"/>
      <c r="L27" s="283"/>
      <c r="M27" s="279"/>
    </row>
    <row r="28" spans="1:13" s="116" customFormat="1" ht="19.350000000000001" customHeight="1">
      <c r="A28" s="115" t="s">
        <v>43</v>
      </c>
      <c r="B28" s="162"/>
      <c r="C28" s="125">
        <v>-209822</v>
      </c>
      <c r="D28" s="97"/>
      <c r="E28" s="125">
        <v>-140924</v>
      </c>
      <c r="F28" s="97"/>
      <c r="G28" s="125">
        <v>-178993</v>
      </c>
      <c r="H28" s="97"/>
      <c r="I28" s="125">
        <v>-108892</v>
      </c>
      <c r="J28" s="284"/>
      <c r="K28" s="284"/>
      <c r="L28" s="141"/>
      <c r="M28" s="285"/>
    </row>
    <row r="29" spans="1:13" ht="20.85" customHeight="1">
      <c r="A29" s="3" t="s">
        <v>243</v>
      </c>
      <c r="B29" s="162"/>
      <c r="C29" s="3"/>
      <c r="D29" s="97"/>
      <c r="E29" s="3"/>
      <c r="F29" s="97"/>
      <c r="G29" s="88"/>
      <c r="H29" s="97"/>
      <c r="I29" s="88"/>
      <c r="J29" s="151"/>
      <c r="K29" s="151"/>
      <c r="L29" s="283"/>
      <c r="M29" s="279"/>
    </row>
    <row r="30" spans="1:13" ht="21.3" customHeight="1">
      <c r="A30" s="3" t="s">
        <v>122</v>
      </c>
      <c r="B30" s="162"/>
      <c r="C30" s="98">
        <v>1585</v>
      </c>
      <c r="D30" s="97"/>
      <c r="E30" s="98">
        <v>653</v>
      </c>
      <c r="F30" s="97"/>
      <c r="G30" s="99">
        <v>0</v>
      </c>
      <c r="H30" s="97"/>
      <c r="I30" s="109">
        <v>0</v>
      </c>
      <c r="J30" s="286"/>
      <c r="K30" s="286"/>
      <c r="L30" s="283"/>
      <c r="M30" s="279"/>
    </row>
    <row r="31" spans="1:13" ht="18.75" customHeight="1">
      <c r="A31" s="11"/>
      <c r="B31" s="162"/>
      <c r="C31" s="89"/>
      <c r="D31" s="97"/>
      <c r="E31" s="89"/>
      <c r="F31" s="97"/>
      <c r="G31" s="97"/>
      <c r="H31" s="97"/>
      <c r="I31" s="97"/>
      <c r="J31" s="281"/>
      <c r="K31" s="281"/>
      <c r="L31" s="283"/>
      <c r="M31" s="278"/>
    </row>
    <row r="32" spans="1:13">
      <c r="A32" s="11" t="s">
        <v>201</v>
      </c>
      <c r="B32" s="164"/>
      <c r="C32" s="155">
        <f>C17-C26+C30+C28</f>
        <v>85105</v>
      </c>
      <c r="D32" s="314"/>
      <c r="E32" s="313">
        <f>E17-E26+E30+E28</f>
        <v>-151263</v>
      </c>
      <c r="F32" s="314"/>
      <c r="G32" s="155">
        <f>G17-G26+G30+G28</f>
        <v>169991</v>
      </c>
      <c r="H32" s="314"/>
      <c r="I32" s="313">
        <f>I17-I26+I30+I28</f>
        <v>-63112</v>
      </c>
      <c r="J32" s="153"/>
      <c r="K32" s="153"/>
      <c r="L32" s="287"/>
      <c r="M32" s="288"/>
    </row>
    <row r="33" spans="1:13">
      <c r="A33" s="216" t="s">
        <v>230</v>
      </c>
      <c r="B33" s="162"/>
      <c r="C33" s="85">
        <v>-53146</v>
      </c>
      <c r="D33" s="97"/>
      <c r="E33" s="85">
        <v>33611</v>
      </c>
      <c r="F33" s="97"/>
      <c r="G33" s="85">
        <v>-34029</v>
      </c>
      <c r="H33" s="97"/>
      <c r="I33" s="85">
        <v>11078</v>
      </c>
      <c r="J33" s="151"/>
      <c r="K33" s="151"/>
      <c r="L33" s="91"/>
      <c r="M33" s="278"/>
    </row>
    <row r="34" spans="1:13">
      <c r="A34" s="11" t="s">
        <v>233</v>
      </c>
      <c r="B34" s="164"/>
      <c r="C34" s="110">
        <f>SUM(C32:C33)</f>
        <v>31959</v>
      </c>
      <c r="D34" s="314"/>
      <c r="E34" s="315">
        <f>SUM(E32:E33)</f>
        <v>-117652</v>
      </c>
      <c r="F34" s="314"/>
      <c r="G34" s="110">
        <f>SUM(G32:G33)</f>
        <v>135962</v>
      </c>
      <c r="H34" s="314"/>
      <c r="I34" s="315">
        <f>SUM(I32:I33)</f>
        <v>-52034</v>
      </c>
      <c r="J34" s="288"/>
      <c r="K34" s="288"/>
      <c r="L34" s="287"/>
      <c r="M34" s="288"/>
    </row>
    <row r="35" spans="1:13">
      <c r="A35" s="11"/>
      <c r="B35" s="164"/>
      <c r="C35" s="100"/>
      <c r="D35" s="100"/>
      <c r="E35" s="100"/>
      <c r="F35" s="100"/>
      <c r="G35" s="100"/>
      <c r="H35" s="100"/>
      <c r="I35" s="100"/>
      <c r="J35" s="288"/>
      <c r="K35" s="288"/>
      <c r="L35" s="287"/>
      <c r="M35" s="288"/>
    </row>
    <row r="36" spans="1:13">
      <c r="A36" s="11" t="s">
        <v>176</v>
      </c>
      <c r="B36" s="164"/>
      <c r="C36" s="100"/>
      <c r="D36" s="100"/>
      <c r="E36" s="100"/>
      <c r="F36" s="100"/>
      <c r="G36" s="100"/>
      <c r="H36" s="100"/>
      <c r="I36" s="100"/>
      <c r="J36" s="288"/>
      <c r="K36" s="288"/>
      <c r="L36" s="287"/>
      <c r="M36" s="288"/>
    </row>
    <row r="37" spans="1:13">
      <c r="A37" s="3" t="s">
        <v>241</v>
      </c>
      <c r="B37" s="164"/>
      <c r="C37" s="100"/>
      <c r="D37" s="100"/>
      <c r="E37" s="100"/>
      <c r="F37" s="100"/>
      <c r="G37" s="100"/>
      <c r="H37" s="100"/>
      <c r="I37" s="100"/>
      <c r="J37" s="288"/>
      <c r="K37" s="288"/>
      <c r="L37" s="287"/>
      <c r="M37" s="288"/>
    </row>
    <row r="38" spans="1:13">
      <c r="A38" s="3" t="s">
        <v>177</v>
      </c>
      <c r="B38" s="397">
        <v>12</v>
      </c>
      <c r="C38" s="125">
        <v>0</v>
      </c>
      <c r="D38" s="147"/>
      <c r="E38" s="125">
        <v>8273</v>
      </c>
      <c r="F38" s="125"/>
      <c r="G38" s="125">
        <v>0</v>
      </c>
      <c r="H38" s="125"/>
      <c r="I38" s="125">
        <v>8273</v>
      </c>
      <c r="J38" s="288"/>
      <c r="K38" s="288"/>
      <c r="L38" s="287"/>
      <c r="M38" s="288"/>
    </row>
    <row r="39" spans="1:13" ht="24" thickBot="1">
      <c r="A39" s="11" t="s">
        <v>225</v>
      </c>
      <c r="B39" s="164"/>
      <c r="C39" s="364">
        <f>SUM(C34:C38)</f>
        <v>31959</v>
      </c>
      <c r="D39" s="314"/>
      <c r="E39" s="316">
        <f>SUM(E34:E38)</f>
        <v>-109379</v>
      </c>
      <c r="F39" s="314"/>
      <c r="G39" s="364">
        <f>SUM(G34:G38)</f>
        <v>135962</v>
      </c>
      <c r="H39" s="314"/>
      <c r="I39" s="316">
        <f>SUM(I34:I38)</f>
        <v>-43761</v>
      </c>
      <c r="J39" s="288"/>
      <c r="K39" s="288"/>
      <c r="L39" s="287"/>
      <c r="M39" s="288"/>
    </row>
    <row r="40" spans="1:13" ht="10.5" customHeight="1" thickTop="1">
      <c r="A40" s="3"/>
      <c r="B40" s="162"/>
      <c r="C40" s="3"/>
      <c r="D40" s="97"/>
      <c r="E40" s="3"/>
      <c r="F40" s="97"/>
      <c r="G40" s="88"/>
      <c r="H40" s="97"/>
      <c r="I40" s="88"/>
      <c r="J40" s="151"/>
      <c r="K40" s="151"/>
      <c r="L40" s="283"/>
      <c r="M40" s="278"/>
    </row>
    <row r="41" spans="1:13" ht="24" customHeight="1">
      <c r="A41" s="9" t="s">
        <v>45</v>
      </c>
      <c r="B41" s="162"/>
      <c r="C41" s="3"/>
      <c r="D41" s="97"/>
      <c r="E41" s="3"/>
      <c r="F41" s="97"/>
      <c r="G41" s="88"/>
      <c r="H41" s="97"/>
      <c r="I41" s="88"/>
      <c r="J41" s="151"/>
      <c r="K41" s="151"/>
      <c r="L41" s="283"/>
      <c r="M41" s="278"/>
    </row>
    <row r="42" spans="1:13" ht="21.6" customHeight="1">
      <c r="A42" s="9" t="s">
        <v>156</v>
      </c>
      <c r="B42" s="162"/>
      <c r="C42" s="3"/>
      <c r="D42" s="97"/>
      <c r="E42" s="3"/>
      <c r="F42" s="97"/>
      <c r="G42" s="88"/>
      <c r="H42" s="97"/>
      <c r="I42" s="88"/>
      <c r="J42" s="151"/>
      <c r="K42" s="151"/>
      <c r="L42" s="283"/>
      <c r="M42" s="278"/>
    </row>
    <row r="43" spans="1:13">
      <c r="A43" s="2"/>
      <c r="B43" s="162"/>
      <c r="C43" s="403" t="s">
        <v>30</v>
      </c>
      <c r="D43" s="403"/>
      <c r="E43" s="403"/>
      <c r="F43" s="167"/>
      <c r="G43" s="403" t="s">
        <v>39</v>
      </c>
      <c r="H43" s="403"/>
      <c r="I43" s="403"/>
      <c r="J43" s="289"/>
      <c r="K43" s="289"/>
      <c r="L43" s="278"/>
      <c r="M43" s="278"/>
    </row>
    <row r="44" spans="1:13">
      <c r="A44" s="2"/>
      <c r="B44" s="162"/>
      <c r="C44" s="404" t="s">
        <v>151</v>
      </c>
      <c r="D44" s="404"/>
      <c r="E44" s="404"/>
      <c r="F44" s="168"/>
      <c r="G44" s="404" t="s">
        <v>151</v>
      </c>
      <c r="H44" s="404"/>
      <c r="I44" s="404"/>
      <c r="J44" s="290"/>
      <c r="K44" s="290"/>
      <c r="L44" s="278"/>
      <c r="M44" s="278"/>
    </row>
    <row r="45" spans="1:13">
      <c r="A45" s="2"/>
      <c r="B45" s="162"/>
      <c r="C45" s="404" t="s">
        <v>208</v>
      </c>
      <c r="D45" s="404"/>
      <c r="E45" s="404"/>
      <c r="F45" s="168"/>
      <c r="G45" s="404" t="s">
        <v>208</v>
      </c>
      <c r="H45" s="404"/>
      <c r="I45" s="404"/>
      <c r="J45" s="290"/>
      <c r="K45" s="290"/>
      <c r="L45" s="278"/>
      <c r="M45" s="278"/>
    </row>
    <row r="46" spans="1:13">
      <c r="A46" s="2"/>
      <c r="B46" s="166" t="s">
        <v>1</v>
      </c>
      <c r="C46" s="81">
        <v>2566</v>
      </c>
      <c r="D46" s="81"/>
      <c r="E46" s="81">
        <v>2565</v>
      </c>
      <c r="F46" s="81"/>
      <c r="G46" s="81">
        <v>2566</v>
      </c>
      <c r="H46" s="81"/>
      <c r="I46" s="81">
        <v>2565</v>
      </c>
      <c r="J46" s="286"/>
      <c r="K46" s="286"/>
      <c r="L46" s="104"/>
      <c r="M46" s="278"/>
    </row>
    <row r="47" spans="1:13">
      <c r="A47" s="11"/>
      <c r="B47" s="10"/>
      <c r="C47" s="402" t="s">
        <v>153</v>
      </c>
      <c r="D47" s="402"/>
      <c r="E47" s="402"/>
      <c r="F47" s="402"/>
      <c r="G47" s="402"/>
      <c r="H47" s="402"/>
      <c r="I47" s="402"/>
      <c r="J47" s="54"/>
      <c r="K47" s="59"/>
      <c r="L47" s="143"/>
      <c r="M47" s="143"/>
    </row>
    <row r="48" spans="1:13" ht="21.6" customHeight="1">
      <c r="A48" s="29"/>
      <c r="B48" s="162"/>
      <c r="C48" s="100"/>
      <c r="D48" s="100"/>
      <c r="E48" s="100"/>
      <c r="F48" s="100"/>
      <c r="G48" s="100"/>
      <c r="H48" s="100"/>
      <c r="I48" s="100"/>
      <c r="J48" s="48"/>
      <c r="K48" s="60"/>
      <c r="L48" s="171"/>
      <c r="M48" s="143"/>
    </row>
    <row r="49" spans="1:13" s="197" customFormat="1" ht="21.6" customHeight="1">
      <c r="A49" s="258" t="s">
        <v>98</v>
      </c>
      <c r="B49" s="198"/>
      <c r="C49" s="304"/>
      <c r="D49" s="206"/>
      <c r="E49" s="259"/>
      <c r="F49" s="204"/>
      <c r="G49" s="259"/>
      <c r="H49" s="260"/>
      <c r="I49" s="259"/>
      <c r="J49" s="261"/>
      <c r="K49" s="262"/>
      <c r="L49" s="259"/>
      <c r="M49" s="200"/>
    </row>
    <row r="50" spans="1:13" s="197" customFormat="1" ht="21.6" customHeight="1">
      <c r="A50" s="202" t="s">
        <v>179</v>
      </c>
      <c r="B50" s="198"/>
      <c r="C50" s="304"/>
      <c r="D50" s="206"/>
      <c r="E50" s="259"/>
      <c r="F50" s="204"/>
      <c r="G50" s="259"/>
      <c r="H50" s="260"/>
      <c r="I50" s="259"/>
      <c r="J50" s="261"/>
      <c r="K50" s="262"/>
      <c r="L50" s="259"/>
      <c r="M50" s="200"/>
    </row>
    <row r="51" spans="1:13" s="197" customFormat="1" ht="21.6" customHeight="1">
      <c r="A51" s="202" t="s">
        <v>180</v>
      </c>
      <c r="B51" s="198"/>
      <c r="C51" s="304"/>
      <c r="D51" s="206"/>
      <c r="E51" s="259"/>
      <c r="F51" s="204"/>
      <c r="G51" s="259"/>
      <c r="H51" s="260"/>
      <c r="I51" s="259"/>
      <c r="J51" s="261"/>
      <c r="K51" s="262"/>
      <c r="L51" s="259"/>
      <c r="M51" s="200"/>
    </row>
    <row r="52" spans="1:13" s="197" customFormat="1" ht="21.6" customHeight="1">
      <c r="A52" s="197" t="s">
        <v>181</v>
      </c>
      <c r="B52" s="198"/>
      <c r="C52" s="367">
        <v>6964</v>
      </c>
      <c r="D52" s="317"/>
      <c r="E52" s="318">
        <v>0</v>
      </c>
      <c r="F52" s="319"/>
      <c r="G52" s="318">
        <v>0</v>
      </c>
      <c r="H52" s="319"/>
      <c r="I52" s="320">
        <v>0</v>
      </c>
      <c r="J52" s="261"/>
      <c r="K52" s="262"/>
      <c r="L52" s="259"/>
      <c r="M52" s="200"/>
    </row>
    <row r="53" spans="1:13" s="197" customFormat="1" ht="21.6" customHeight="1">
      <c r="A53" s="258" t="s">
        <v>182</v>
      </c>
      <c r="B53" s="198"/>
      <c r="C53" s="321"/>
      <c r="D53" s="317"/>
      <c r="E53" s="322"/>
      <c r="F53" s="319"/>
      <c r="G53" s="322"/>
      <c r="H53" s="319"/>
      <c r="I53" s="322"/>
      <c r="J53" s="261"/>
      <c r="K53" s="262"/>
      <c r="L53" s="259"/>
      <c r="M53" s="200"/>
    </row>
    <row r="54" spans="1:13" s="197" customFormat="1" ht="21.6" customHeight="1">
      <c r="A54" s="258" t="s">
        <v>180</v>
      </c>
      <c r="B54" s="198"/>
      <c r="C54" s="368">
        <f>SUM(C52:C53)</f>
        <v>6964</v>
      </c>
      <c r="D54" s="317"/>
      <c r="E54" s="323">
        <f>SUM(E52:E53)</f>
        <v>0</v>
      </c>
      <c r="F54" s="317"/>
      <c r="G54" s="323">
        <f>SUM(G52:G53)</f>
        <v>0</v>
      </c>
      <c r="H54" s="317"/>
      <c r="I54" s="323">
        <f>SUM(I52:I53)</f>
        <v>0</v>
      </c>
      <c r="J54" s="261"/>
      <c r="K54" s="262"/>
      <c r="L54" s="259"/>
      <c r="M54" s="200"/>
    </row>
    <row r="55" spans="1:13" s="197" customFormat="1" ht="21.6" customHeight="1">
      <c r="A55" s="258"/>
      <c r="B55" s="198"/>
      <c r="C55" s="321"/>
      <c r="D55" s="317"/>
      <c r="E55" s="322"/>
      <c r="F55" s="319"/>
      <c r="G55" s="322"/>
      <c r="H55" s="319"/>
      <c r="I55" s="322"/>
      <c r="J55" s="261"/>
      <c r="K55" s="262"/>
      <c r="L55" s="259"/>
      <c r="M55" s="200"/>
    </row>
    <row r="56" spans="1:13" s="197" customFormat="1" ht="21.6" customHeight="1">
      <c r="A56" s="201" t="s">
        <v>203</v>
      </c>
      <c r="B56" s="198"/>
      <c r="C56" s="368">
        <f>C54</f>
        <v>6964</v>
      </c>
      <c r="D56" s="317"/>
      <c r="E56" s="323">
        <f>E54</f>
        <v>0</v>
      </c>
      <c r="F56" s="319"/>
      <c r="G56" s="323">
        <f>G54</f>
        <v>0</v>
      </c>
      <c r="H56" s="319"/>
      <c r="I56" s="323">
        <f>I54</f>
        <v>0</v>
      </c>
      <c r="J56" s="261"/>
      <c r="K56" s="262"/>
      <c r="L56" s="263"/>
      <c r="M56" s="200"/>
    </row>
    <row r="57" spans="1:13" s="197" customFormat="1" ht="21.6" customHeight="1" thickBot="1">
      <c r="A57" s="258" t="s">
        <v>226</v>
      </c>
      <c r="B57" s="198"/>
      <c r="C57" s="369">
        <f>C39+C56</f>
        <v>38923</v>
      </c>
      <c r="D57" s="261"/>
      <c r="E57" s="264">
        <f>E39+E56</f>
        <v>-109379</v>
      </c>
      <c r="F57" s="261"/>
      <c r="G57" s="369">
        <f>G39+G56</f>
        <v>135962</v>
      </c>
      <c r="H57" s="261"/>
      <c r="I57" s="264">
        <f>I39+I56</f>
        <v>-43761</v>
      </c>
      <c r="J57" s="261"/>
      <c r="K57" s="262"/>
      <c r="L57" s="261"/>
      <c r="M57" s="200"/>
    </row>
    <row r="58" spans="1:13" s="197" customFormat="1" ht="21.6" customHeight="1" thickTop="1">
      <c r="A58" s="258"/>
      <c r="B58" s="198"/>
      <c r="C58" s="306"/>
      <c r="D58" s="261"/>
      <c r="E58" s="261"/>
      <c r="F58" s="261"/>
      <c r="G58" s="277"/>
      <c r="H58" s="261"/>
      <c r="I58" s="261"/>
      <c r="J58" s="261"/>
      <c r="K58" s="262"/>
      <c r="L58" s="261"/>
      <c r="M58" s="200"/>
    </row>
    <row r="59" spans="1:13" s="197" customFormat="1" ht="21.6" customHeight="1">
      <c r="A59" s="201" t="s">
        <v>227</v>
      </c>
      <c r="B59" s="198"/>
      <c r="C59" s="307"/>
      <c r="D59" s="201"/>
      <c r="E59" s="265"/>
      <c r="F59" s="201"/>
      <c r="G59" s="277"/>
      <c r="H59" s="201"/>
      <c r="I59" s="265"/>
      <c r="J59" s="265"/>
      <c r="K59" s="262"/>
      <c r="L59" s="265"/>
      <c r="M59" s="200"/>
    </row>
    <row r="60" spans="1:13" s="197" customFormat="1" ht="21.6" customHeight="1">
      <c r="A60" s="197" t="s">
        <v>102</v>
      </c>
      <c r="B60" s="198"/>
      <c r="C60" s="249">
        <f>C39-C61</f>
        <v>33610</v>
      </c>
      <c r="D60" s="204"/>
      <c r="E60" s="204">
        <v>-109379</v>
      </c>
      <c r="F60" s="204"/>
      <c r="G60" s="204">
        <f>G57</f>
        <v>135962</v>
      </c>
      <c r="H60" s="204"/>
      <c r="I60" s="204">
        <v>-43761</v>
      </c>
      <c r="J60" s="204"/>
      <c r="K60" s="266"/>
      <c r="L60" s="204"/>
      <c r="M60" s="200"/>
    </row>
    <row r="61" spans="1:13" s="197" customFormat="1" ht="21.6" customHeight="1">
      <c r="A61" s="197" t="s">
        <v>71</v>
      </c>
      <c r="B61" s="198"/>
      <c r="C61" s="370">
        <v>-1651</v>
      </c>
      <c r="D61" s="207"/>
      <c r="E61" s="318">
        <v>0</v>
      </c>
      <c r="F61" s="207"/>
      <c r="G61" s="370">
        <v>0</v>
      </c>
      <c r="H61" s="207"/>
      <c r="I61" s="318">
        <v>0</v>
      </c>
      <c r="J61" s="267"/>
      <c r="K61" s="268"/>
      <c r="L61" s="267"/>
      <c r="M61" s="200"/>
    </row>
    <row r="62" spans="1:13" s="197" customFormat="1" ht="21.6" customHeight="1" thickBot="1">
      <c r="A62" s="258" t="s">
        <v>225</v>
      </c>
      <c r="B62" s="198"/>
      <c r="C62" s="372">
        <f>SUM(C60:C61)</f>
        <v>31959</v>
      </c>
      <c r="D62" s="317"/>
      <c r="E62" s="336">
        <f>SUM(E60:E61)</f>
        <v>-109379</v>
      </c>
      <c r="F62" s="317"/>
      <c r="G62" s="293">
        <f>SUM(G60:G61)</f>
        <v>135962</v>
      </c>
      <c r="H62" s="317"/>
      <c r="I62" s="336">
        <f>SUM(I60:I61)</f>
        <v>-43761</v>
      </c>
      <c r="J62" s="206"/>
      <c r="K62" s="269"/>
      <c r="L62" s="206"/>
      <c r="M62" s="200"/>
    </row>
    <row r="63" spans="1:13" s="197" customFormat="1" ht="21.6" customHeight="1" thickTop="1">
      <c r="A63" s="258"/>
      <c r="B63" s="198"/>
      <c r="C63" s="253"/>
      <c r="D63" s="206"/>
      <c r="E63" s="206"/>
      <c r="F63" s="206"/>
      <c r="G63" s="276"/>
      <c r="H63" s="206"/>
      <c r="I63" s="206"/>
      <c r="J63" s="206"/>
      <c r="K63" s="269"/>
      <c r="L63" s="206"/>
      <c r="M63" s="200"/>
    </row>
    <row r="64" spans="1:13" s="197" customFormat="1" ht="21.45" customHeight="1">
      <c r="A64" s="201" t="s">
        <v>228</v>
      </c>
      <c r="B64" s="198"/>
      <c r="C64" s="307"/>
      <c r="D64" s="201"/>
      <c r="E64" s="265"/>
      <c r="F64" s="201"/>
      <c r="G64" s="277"/>
      <c r="H64" s="201"/>
      <c r="I64" s="265"/>
      <c r="J64" s="265"/>
      <c r="K64" s="262"/>
      <c r="L64" s="265"/>
      <c r="M64" s="200"/>
    </row>
    <row r="65" spans="1:13" s="197" customFormat="1" ht="21.6" customHeight="1">
      <c r="A65" s="197" t="s">
        <v>102</v>
      </c>
      <c r="B65" s="198"/>
      <c r="C65" s="249">
        <f>C57-C66</f>
        <v>39181</v>
      </c>
      <c r="D65" s="204"/>
      <c r="E65" s="204">
        <v>-109379</v>
      </c>
      <c r="F65" s="204"/>
      <c r="G65" s="204">
        <f>G62</f>
        <v>135962</v>
      </c>
      <c r="H65" s="204"/>
      <c r="I65" s="204">
        <v>-43761</v>
      </c>
      <c r="J65" s="204"/>
      <c r="K65" s="266"/>
      <c r="L65" s="204"/>
      <c r="M65" s="200"/>
    </row>
    <row r="66" spans="1:13" s="197" customFormat="1" ht="21.6" customHeight="1">
      <c r="A66" s="197" t="s">
        <v>71</v>
      </c>
      <c r="B66" s="198"/>
      <c r="C66" s="249">
        <v>-258</v>
      </c>
      <c r="D66" s="207"/>
      <c r="E66" s="274">
        <v>0</v>
      </c>
      <c r="F66" s="275"/>
      <c r="G66" s="370">
        <v>0</v>
      </c>
      <c r="H66" s="275"/>
      <c r="I66" s="274">
        <v>0</v>
      </c>
      <c r="J66" s="267"/>
      <c r="K66" s="268"/>
      <c r="L66" s="267"/>
      <c r="M66" s="200"/>
    </row>
    <row r="67" spans="1:13" s="197" customFormat="1" ht="21.6" customHeight="1" thickBot="1">
      <c r="A67" s="258" t="s">
        <v>226</v>
      </c>
      <c r="B67" s="198"/>
      <c r="C67" s="372">
        <f>SUM(C65:C66)</f>
        <v>38923</v>
      </c>
      <c r="D67" s="317"/>
      <c r="E67" s="293">
        <f>SUM(E65:E66)</f>
        <v>-109379</v>
      </c>
      <c r="F67" s="324"/>
      <c r="G67" s="293">
        <f>SUM(G65:G66)</f>
        <v>135962</v>
      </c>
      <c r="H67" s="324"/>
      <c r="I67" s="293">
        <f>SUM(I65:I66)</f>
        <v>-43761</v>
      </c>
      <c r="J67" s="206"/>
      <c r="K67" s="269"/>
      <c r="L67" s="206"/>
      <c r="M67" s="200"/>
    </row>
    <row r="68" spans="1:13" s="197" customFormat="1" ht="21.6" customHeight="1" thickTop="1">
      <c r="A68" s="201"/>
      <c r="B68" s="198"/>
      <c r="C68" s="246"/>
      <c r="D68" s="207"/>
      <c r="F68" s="207"/>
      <c r="G68" s="207"/>
      <c r="H68" s="207"/>
      <c r="I68" s="207"/>
      <c r="J68" s="207"/>
      <c r="K68" s="266"/>
      <c r="M68" s="200"/>
    </row>
    <row r="69" spans="1:13" s="197" customFormat="1" ht="21.6" customHeight="1">
      <c r="A69" s="258" t="s">
        <v>205</v>
      </c>
      <c r="B69" s="198"/>
      <c r="C69" s="246"/>
      <c r="D69" s="207"/>
      <c r="F69" s="207"/>
      <c r="G69" s="207"/>
      <c r="H69" s="207"/>
      <c r="I69" s="207"/>
      <c r="J69" s="207"/>
      <c r="K69" s="266"/>
      <c r="M69" s="200"/>
    </row>
    <row r="70" spans="1:13" s="197" customFormat="1" ht="22.8" thickBot="1">
      <c r="A70" s="197" t="s">
        <v>229</v>
      </c>
      <c r="B70" s="198">
        <v>14</v>
      </c>
      <c r="C70" s="345">
        <f>(+C34-C61)/'SFP3-5'!D96</f>
        <v>3.0800811946426199E-2</v>
      </c>
      <c r="D70" s="294"/>
      <c r="E70" s="295">
        <f>(+E34-E61)/'SFP3-5'!D96</f>
        <v>-0.10781842091999212</v>
      </c>
      <c r="F70" s="294"/>
      <c r="G70" s="295">
        <f>(+G34-G61)/'SFP3-5'!D96</f>
        <v>0.12459803611603686</v>
      </c>
      <c r="H70" s="294"/>
      <c r="I70" s="295">
        <f>(+I34-I61)/'SFP3-5'!D96</f>
        <v>-4.7684898804532604E-2</v>
      </c>
      <c r="J70" s="271"/>
      <c r="K70" s="272"/>
      <c r="L70" s="270"/>
      <c r="M70" s="200"/>
    </row>
    <row r="71" spans="1:13" s="197" customFormat="1" thickTop="1" thickBot="1">
      <c r="A71" s="197" t="s">
        <v>183</v>
      </c>
      <c r="B71" s="198">
        <v>14</v>
      </c>
      <c r="C71" s="296">
        <f>C38/'SFP3-5'!D96</f>
        <v>0</v>
      </c>
      <c r="D71" s="294"/>
      <c r="E71" s="399">
        <f>(E38/'SFP3-5'!F96)</f>
        <v>7.5815268441768507E-3</v>
      </c>
      <c r="F71" s="294"/>
      <c r="G71" s="296">
        <f>G38/'SFP3-5'!H96</f>
        <v>0</v>
      </c>
      <c r="H71" s="294"/>
      <c r="I71" s="399">
        <f>(I38/'SFP3-5'!J96)</f>
        <v>7.5815268441768507E-3</v>
      </c>
      <c r="J71" s="271"/>
      <c r="K71" s="272"/>
      <c r="L71" s="270"/>
      <c r="M71" s="200"/>
    </row>
    <row r="72" spans="1:13" ht="21.6" customHeight="1" thickTop="1">
      <c r="A72" s="29"/>
      <c r="B72" s="162"/>
      <c r="C72" s="100"/>
      <c r="D72" s="100"/>
      <c r="E72" s="100"/>
      <c r="F72" s="100"/>
      <c r="G72" s="100"/>
      <c r="H72" s="100"/>
      <c r="I72" s="100"/>
      <c r="J72" s="48"/>
      <c r="K72" s="60"/>
      <c r="L72" s="171"/>
      <c r="M72" s="143"/>
    </row>
    <row r="74" spans="1:13">
      <c r="C74" s="49"/>
      <c r="K74" s="45"/>
      <c r="L74" s="172"/>
      <c r="M74" s="146"/>
    </row>
    <row r="75" spans="1:13">
      <c r="C75" s="37"/>
      <c r="K75" s="45"/>
      <c r="L75" s="145"/>
      <c r="M75" s="146"/>
    </row>
    <row r="81" spans="11:13">
      <c r="K81" s="45"/>
      <c r="M81" s="146"/>
    </row>
    <row r="85" spans="11:13">
      <c r="K85" s="45"/>
      <c r="M85" s="146"/>
    </row>
    <row r="86" spans="11:13">
      <c r="K86" s="45"/>
      <c r="M86" s="146"/>
    </row>
    <row r="89" spans="11:13">
      <c r="K89" s="45"/>
      <c r="M89" s="146"/>
    </row>
    <row r="90" spans="11:13">
      <c r="K90" s="45"/>
      <c r="M90" s="146"/>
    </row>
    <row r="91" spans="11:13">
      <c r="K91" s="45"/>
      <c r="M91" s="146"/>
    </row>
    <row r="106" spans="11:13">
      <c r="K106" s="45"/>
      <c r="M106" s="146"/>
    </row>
    <row r="131" spans="11:13">
      <c r="K131" s="45"/>
      <c r="M131" s="146"/>
    </row>
    <row r="133" spans="11:13">
      <c r="K133" s="45"/>
      <c r="M133" s="146"/>
    </row>
    <row r="135" spans="11:13">
      <c r="K135" s="45"/>
      <c r="M135" s="146"/>
    </row>
  </sheetData>
  <mergeCells count="14">
    <mergeCell ref="C47:I47"/>
    <mergeCell ref="G4:I4"/>
    <mergeCell ref="C4:E4"/>
    <mergeCell ref="C6:E6"/>
    <mergeCell ref="G5:I5"/>
    <mergeCell ref="G6:I6"/>
    <mergeCell ref="C5:E5"/>
    <mergeCell ref="C8:I8"/>
    <mergeCell ref="C43:E43"/>
    <mergeCell ref="C45:E45"/>
    <mergeCell ref="G44:I44"/>
    <mergeCell ref="G45:I45"/>
    <mergeCell ref="G43:I43"/>
    <mergeCell ref="C44:E44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5"/>
  <sheetViews>
    <sheetView zoomScale="90" zoomScaleNormal="90" zoomScaleSheetLayoutView="90" workbookViewId="0">
      <selection activeCell="A3" sqref="A3"/>
    </sheetView>
  </sheetViews>
  <sheetFormatPr defaultColWidth="9.44140625" defaultRowHeight="23.4"/>
  <cols>
    <col min="1" max="1" width="48.21875" style="45" customWidth="1"/>
    <col min="2" max="2" width="8.44140625" style="45" customWidth="1"/>
    <col min="3" max="3" width="13.77734375" style="45" customWidth="1"/>
    <col min="4" max="4" width="1.44140625" style="45" customWidth="1"/>
    <col min="5" max="5" width="13.77734375" style="45" customWidth="1"/>
    <col min="6" max="6" width="1.44140625" style="45" customWidth="1"/>
    <col min="7" max="7" width="13.77734375" style="45" customWidth="1"/>
    <col min="8" max="8" width="1.44140625" style="45" customWidth="1"/>
    <col min="9" max="9" width="13.77734375" style="45" customWidth="1"/>
    <col min="10" max="10" width="13.44140625" style="45" customWidth="1"/>
    <col min="11" max="11" width="3.44140625" style="37" customWidth="1"/>
    <col min="12" max="12" width="13.77734375" style="170" customWidth="1"/>
    <col min="13" max="13" width="2.44140625" style="145" customWidth="1"/>
    <col min="14" max="14" width="12.77734375" style="45" bestFit="1" customWidth="1"/>
    <col min="15" max="16384" width="9.44140625" style="45"/>
  </cols>
  <sheetData>
    <row r="1" spans="1:13" s="41" customFormat="1" ht="24">
      <c r="A1" s="9" t="s">
        <v>45</v>
      </c>
      <c r="B1" s="160"/>
      <c r="C1" s="39"/>
      <c r="D1" s="39"/>
      <c r="E1" s="39"/>
      <c r="F1" s="39"/>
      <c r="G1" s="39"/>
      <c r="H1" s="39"/>
      <c r="I1" s="39"/>
      <c r="J1" s="39"/>
      <c r="K1" s="40"/>
      <c r="L1" s="169"/>
      <c r="M1" s="144"/>
    </row>
    <row r="2" spans="1:13" s="41" customFormat="1" ht="24">
      <c r="A2" s="9" t="s">
        <v>156</v>
      </c>
      <c r="B2" s="160"/>
      <c r="C2" s="39"/>
      <c r="D2" s="39"/>
      <c r="E2" s="39"/>
      <c r="F2" s="39"/>
      <c r="G2" s="39"/>
      <c r="H2" s="39"/>
      <c r="I2" s="39"/>
      <c r="J2" s="39"/>
      <c r="K2" s="40"/>
      <c r="L2" s="169"/>
      <c r="M2" s="144"/>
    </row>
    <row r="3" spans="1:13">
      <c r="A3" s="13"/>
      <c r="B3" s="161"/>
      <c r="C3" s="13"/>
      <c r="D3" s="13"/>
      <c r="E3" s="13"/>
      <c r="F3" s="13"/>
      <c r="G3" s="13"/>
      <c r="H3" s="13"/>
      <c r="I3" s="13"/>
      <c r="J3" s="13"/>
      <c r="K3" s="44"/>
      <c r="M3" s="143"/>
    </row>
    <row r="4" spans="1:13">
      <c r="A4" s="2"/>
      <c r="B4" s="162"/>
      <c r="C4" s="403" t="s">
        <v>30</v>
      </c>
      <c r="D4" s="403"/>
      <c r="E4" s="403"/>
      <c r="F4" s="310"/>
      <c r="G4" s="403" t="s">
        <v>39</v>
      </c>
      <c r="H4" s="403"/>
      <c r="I4" s="403"/>
      <c r="J4" s="55"/>
      <c r="K4" s="53"/>
      <c r="L4" s="143"/>
      <c r="M4" s="143"/>
    </row>
    <row r="5" spans="1:13">
      <c r="A5" s="2"/>
      <c r="B5" s="162"/>
      <c r="C5" s="404" t="s">
        <v>209</v>
      </c>
      <c r="D5" s="404"/>
      <c r="E5" s="404"/>
      <c r="F5" s="311"/>
      <c r="G5" s="404" t="s">
        <v>209</v>
      </c>
      <c r="H5" s="404"/>
      <c r="I5" s="404"/>
      <c r="J5" s="56"/>
      <c r="K5" s="50"/>
      <c r="L5" s="143"/>
      <c r="M5" s="143"/>
    </row>
    <row r="6" spans="1:13">
      <c r="A6" s="2"/>
      <c r="B6" s="162"/>
      <c r="C6" s="404" t="s">
        <v>208</v>
      </c>
      <c r="D6" s="404"/>
      <c r="E6" s="404"/>
      <c r="F6" s="311"/>
      <c r="G6" s="404" t="s">
        <v>208</v>
      </c>
      <c r="H6" s="404"/>
      <c r="I6" s="404"/>
      <c r="J6" s="56"/>
      <c r="K6" s="50"/>
      <c r="L6" s="143"/>
      <c r="M6" s="143"/>
    </row>
    <row r="7" spans="1:13">
      <c r="A7" s="2"/>
      <c r="B7" s="198" t="s">
        <v>1</v>
      </c>
      <c r="C7" s="81">
        <v>2566</v>
      </c>
      <c r="D7" s="81"/>
      <c r="E7" s="81">
        <v>2565</v>
      </c>
      <c r="F7" s="81"/>
      <c r="G7" s="81">
        <v>2566</v>
      </c>
      <c r="H7" s="81"/>
      <c r="I7" s="81">
        <v>2565</v>
      </c>
      <c r="J7" s="46"/>
      <c r="K7" s="58"/>
      <c r="L7" s="81"/>
      <c r="M7" s="143"/>
    </row>
    <row r="8" spans="1:13">
      <c r="A8" s="11"/>
      <c r="B8" s="3"/>
      <c r="C8" s="402" t="s">
        <v>153</v>
      </c>
      <c r="D8" s="402"/>
      <c r="E8" s="402"/>
      <c r="F8" s="402"/>
      <c r="G8" s="402"/>
      <c r="H8" s="402"/>
      <c r="I8" s="402"/>
      <c r="J8" s="54"/>
      <c r="K8" s="59"/>
      <c r="L8" s="143"/>
      <c r="M8" s="143"/>
    </row>
    <row r="9" spans="1:13">
      <c r="A9" s="82" t="s">
        <v>24</v>
      </c>
      <c r="B9" s="163"/>
      <c r="C9" s="83"/>
      <c r="D9" s="95"/>
      <c r="E9" s="83"/>
      <c r="F9" s="95"/>
      <c r="G9" s="83"/>
      <c r="H9" s="83"/>
      <c r="I9" s="83"/>
      <c r="J9" s="151"/>
      <c r="K9" s="151"/>
      <c r="L9" s="91"/>
      <c r="M9" s="278"/>
    </row>
    <row r="10" spans="1:13">
      <c r="A10" s="3" t="s">
        <v>73</v>
      </c>
      <c r="B10" s="163"/>
      <c r="C10" s="90">
        <v>935081</v>
      </c>
      <c r="D10" s="95"/>
      <c r="E10" s="90">
        <v>654736</v>
      </c>
      <c r="F10" s="92"/>
      <c r="G10" s="91">
        <v>931576</v>
      </c>
      <c r="H10" s="92"/>
      <c r="I10" s="91">
        <v>649127</v>
      </c>
      <c r="J10" s="151"/>
      <c r="K10" s="151"/>
      <c r="L10" s="91"/>
      <c r="M10" s="278"/>
    </row>
    <row r="11" spans="1:13">
      <c r="A11" s="3" t="s">
        <v>76</v>
      </c>
      <c r="B11" s="163"/>
      <c r="C11" s="90">
        <v>203568</v>
      </c>
      <c r="D11" s="95"/>
      <c r="E11" s="90">
        <v>162934</v>
      </c>
      <c r="F11" s="86"/>
      <c r="G11" s="91">
        <v>10420</v>
      </c>
      <c r="H11" s="86"/>
      <c r="I11" s="91">
        <v>5428</v>
      </c>
      <c r="J11" s="151"/>
      <c r="K11" s="151"/>
      <c r="L11" s="91"/>
      <c r="M11" s="279"/>
    </row>
    <row r="12" spans="1:13">
      <c r="A12" s="3" t="s">
        <v>80</v>
      </c>
      <c r="B12" s="163"/>
      <c r="C12" s="90">
        <v>82706</v>
      </c>
      <c r="D12" s="95"/>
      <c r="E12" s="90">
        <v>48231</v>
      </c>
      <c r="F12" s="86"/>
      <c r="G12" s="90">
        <v>0</v>
      </c>
      <c r="H12" s="86"/>
      <c r="I12" s="90">
        <v>0</v>
      </c>
      <c r="J12" s="151"/>
      <c r="K12" s="151"/>
      <c r="L12" s="91"/>
      <c r="M12" s="279"/>
    </row>
    <row r="13" spans="1:13">
      <c r="A13" s="3" t="s">
        <v>119</v>
      </c>
      <c r="B13" s="163"/>
      <c r="C13" s="90">
        <v>49101</v>
      </c>
      <c r="D13" s="95"/>
      <c r="E13" s="90">
        <v>25580</v>
      </c>
      <c r="F13" s="86"/>
      <c r="G13" s="90">
        <v>0</v>
      </c>
      <c r="H13" s="86"/>
      <c r="I13" s="90">
        <v>0</v>
      </c>
      <c r="J13" s="151"/>
      <c r="K13" s="151"/>
      <c r="L13" s="91"/>
      <c r="M13" s="279"/>
    </row>
    <row r="14" spans="1:13">
      <c r="A14" s="3" t="s">
        <v>120</v>
      </c>
      <c r="B14" s="162"/>
      <c r="C14" s="90">
        <v>43997</v>
      </c>
      <c r="D14" s="92"/>
      <c r="E14" s="90">
        <v>33716</v>
      </c>
      <c r="F14" s="86"/>
      <c r="G14" s="91">
        <v>109506</v>
      </c>
      <c r="H14" s="86"/>
      <c r="I14" s="91">
        <v>93592</v>
      </c>
      <c r="J14" s="280"/>
      <c r="K14" s="281"/>
      <c r="L14" s="91"/>
      <c r="M14" s="279"/>
    </row>
    <row r="15" spans="1:13">
      <c r="A15" s="3" t="s">
        <v>194</v>
      </c>
      <c r="B15" s="162" t="s">
        <v>239</v>
      </c>
      <c r="C15" s="90">
        <v>252637</v>
      </c>
      <c r="D15" s="92"/>
      <c r="E15" s="90">
        <v>0</v>
      </c>
      <c r="F15" s="86"/>
      <c r="G15" s="90">
        <v>0</v>
      </c>
      <c r="H15" s="86"/>
      <c r="I15" s="90">
        <v>0</v>
      </c>
      <c r="J15" s="280"/>
      <c r="K15" s="281"/>
      <c r="L15" s="91"/>
      <c r="M15" s="279"/>
    </row>
    <row r="16" spans="1:13">
      <c r="A16" s="3" t="s">
        <v>25</v>
      </c>
      <c r="B16" s="163"/>
      <c r="C16" s="94">
        <v>51548</v>
      </c>
      <c r="D16" s="92"/>
      <c r="E16" s="94">
        <v>87769</v>
      </c>
      <c r="F16" s="92"/>
      <c r="G16" s="94">
        <v>30829</v>
      </c>
      <c r="H16" s="92"/>
      <c r="I16" s="94">
        <v>38319</v>
      </c>
      <c r="J16" s="280"/>
      <c r="K16" s="280"/>
      <c r="L16" s="91"/>
      <c r="M16" s="280"/>
    </row>
    <row r="17" spans="1:13">
      <c r="A17" s="11" t="s">
        <v>26</v>
      </c>
      <c r="B17" s="162"/>
      <c r="C17" s="110">
        <f>SUM(C10:C16)</f>
        <v>1618638</v>
      </c>
      <c r="D17" s="4"/>
      <c r="E17" s="312">
        <f>SUM(E10:E16)</f>
        <v>1012966</v>
      </c>
      <c r="F17" s="4"/>
      <c r="G17" s="110">
        <f>SUM(G10:G16)</f>
        <v>1082331</v>
      </c>
      <c r="H17" s="4"/>
      <c r="I17" s="110">
        <f>SUM(I10:I16)</f>
        <v>786466</v>
      </c>
      <c r="J17" s="282"/>
      <c r="K17" s="282"/>
      <c r="L17" s="105"/>
      <c r="M17" s="279"/>
    </row>
    <row r="18" spans="1:13">
      <c r="A18" s="3"/>
      <c r="B18" s="162"/>
      <c r="C18" s="85"/>
      <c r="D18" s="92"/>
      <c r="E18" s="85"/>
      <c r="F18" s="92"/>
      <c r="G18" s="85"/>
      <c r="H18" s="92"/>
      <c r="I18" s="85"/>
      <c r="J18" s="151"/>
      <c r="K18" s="151"/>
      <c r="L18" s="91"/>
      <c r="M18" s="279"/>
    </row>
    <row r="19" spans="1:13">
      <c r="A19" s="82" t="s">
        <v>27</v>
      </c>
      <c r="B19" s="162"/>
      <c r="C19" s="85"/>
      <c r="D19" s="92"/>
      <c r="E19" s="85"/>
      <c r="F19" s="92"/>
      <c r="G19" s="85"/>
      <c r="H19" s="92"/>
      <c r="I19" s="85"/>
      <c r="J19" s="151"/>
      <c r="K19" s="151"/>
      <c r="L19" s="91"/>
      <c r="M19" s="279"/>
    </row>
    <row r="20" spans="1:13">
      <c r="A20" s="3" t="s">
        <v>74</v>
      </c>
      <c r="B20" s="162"/>
      <c r="C20" s="85">
        <v>451301</v>
      </c>
      <c r="D20" s="92"/>
      <c r="E20" s="85">
        <v>470909</v>
      </c>
      <c r="F20" s="92"/>
      <c r="G20" s="85">
        <v>449321</v>
      </c>
      <c r="H20" s="92"/>
      <c r="I20" s="85">
        <v>467669</v>
      </c>
      <c r="J20" s="151"/>
      <c r="K20" s="151"/>
      <c r="L20" s="91"/>
      <c r="M20" s="279"/>
    </row>
    <row r="21" spans="1:13">
      <c r="A21" s="3" t="s">
        <v>77</v>
      </c>
      <c r="B21" s="162"/>
      <c r="C21" s="90">
        <v>95425</v>
      </c>
      <c r="D21" s="91"/>
      <c r="E21" s="90">
        <v>70632</v>
      </c>
      <c r="F21" s="101"/>
      <c r="G21" s="90">
        <v>2192</v>
      </c>
      <c r="H21" s="92"/>
      <c r="I21" s="85">
        <v>1292</v>
      </c>
      <c r="J21" s="151"/>
      <c r="K21" s="151"/>
      <c r="L21" s="91"/>
      <c r="M21" s="279"/>
    </row>
    <row r="22" spans="1:13">
      <c r="A22" s="3" t="s">
        <v>81</v>
      </c>
      <c r="B22" s="162"/>
      <c r="C22" s="85">
        <v>16072</v>
      </c>
      <c r="D22" s="92"/>
      <c r="E22" s="85">
        <v>13623</v>
      </c>
      <c r="F22" s="92"/>
      <c r="G22" s="90">
        <v>0</v>
      </c>
      <c r="H22" s="96"/>
      <c r="I22" s="90">
        <v>0</v>
      </c>
      <c r="J22" s="151"/>
      <c r="K22" s="151"/>
      <c r="L22" s="91"/>
      <c r="M22" s="279"/>
    </row>
    <row r="23" spans="1:13">
      <c r="A23" s="3" t="s">
        <v>121</v>
      </c>
      <c r="B23" s="162"/>
      <c r="C23" s="85">
        <v>125113</v>
      </c>
      <c r="D23" s="92"/>
      <c r="E23" s="85">
        <v>72549</v>
      </c>
      <c r="F23" s="92"/>
      <c r="G23" s="90">
        <v>0</v>
      </c>
      <c r="H23" s="96"/>
      <c r="I23" s="90">
        <v>0</v>
      </c>
      <c r="J23" s="151"/>
      <c r="K23" s="151"/>
      <c r="L23" s="91"/>
      <c r="M23" s="279"/>
    </row>
    <row r="24" spans="1:13">
      <c r="A24" s="3" t="s">
        <v>96</v>
      </c>
      <c r="B24" s="162"/>
      <c r="C24" s="85">
        <v>84242</v>
      </c>
      <c r="D24" s="92"/>
      <c r="E24" s="85">
        <v>61298</v>
      </c>
      <c r="F24" s="92"/>
      <c r="G24" s="85">
        <v>59950</v>
      </c>
      <c r="H24" s="92"/>
      <c r="I24" s="85">
        <v>48049</v>
      </c>
      <c r="J24" s="151"/>
      <c r="K24" s="151"/>
      <c r="L24" s="91"/>
      <c r="M24" s="279"/>
    </row>
    <row r="25" spans="1:13">
      <c r="A25" s="3" t="s">
        <v>42</v>
      </c>
      <c r="B25" s="162"/>
      <c r="C25" s="94">
        <v>399440</v>
      </c>
      <c r="D25" s="92"/>
      <c r="E25" s="94">
        <v>344184</v>
      </c>
      <c r="F25" s="92"/>
      <c r="G25" s="94">
        <v>185539</v>
      </c>
      <c r="H25" s="92"/>
      <c r="I25" s="94">
        <v>176524</v>
      </c>
      <c r="J25" s="151"/>
      <c r="K25" s="151"/>
      <c r="L25" s="91"/>
      <c r="M25" s="279"/>
    </row>
    <row r="26" spans="1:13">
      <c r="A26" s="11" t="s">
        <v>28</v>
      </c>
      <c r="B26" s="162"/>
      <c r="C26" s="110">
        <f>SUM(C20:C25)</f>
        <v>1171593</v>
      </c>
      <c r="D26" s="4"/>
      <c r="E26" s="312">
        <f>SUM(E20:E25)</f>
        <v>1033195</v>
      </c>
      <c r="F26" s="4"/>
      <c r="G26" s="110">
        <f>SUM(G20:G25)</f>
        <v>697002</v>
      </c>
      <c r="H26" s="4"/>
      <c r="I26" s="312">
        <f>SUM(I20:I25)</f>
        <v>693534</v>
      </c>
      <c r="J26" s="282"/>
      <c r="K26" s="282"/>
      <c r="L26" s="105"/>
      <c r="M26" s="279"/>
    </row>
    <row r="27" spans="1:13" ht="17.100000000000001" customHeight="1">
      <c r="A27" s="3"/>
      <c r="B27" s="162"/>
      <c r="C27" s="3"/>
      <c r="D27" s="97"/>
      <c r="E27" s="3"/>
      <c r="F27" s="97"/>
      <c r="G27" s="88"/>
      <c r="H27" s="97"/>
      <c r="I27" s="88"/>
      <c r="J27" s="151"/>
      <c r="K27" s="151"/>
      <c r="L27" s="283"/>
      <c r="M27" s="279"/>
    </row>
    <row r="28" spans="1:13" s="116" customFormat="1" ht="19.350000000000001" customHeight="1">
      <c r="A28" s="115" t="s">
        <v>43</v>
      </c>
      <c r="B28" s="162"/>
      <c r="C28" s="125">
        <v>-361308</v>
      </c>
      <c r="D28" s="97"/>
      <c r="E28" s="125">
        <v>-268763</v>
      </c>
      <c r="F28" s="97"/>
      <c r="G28" s="125">
        <v>-288053</v>
      </c>
      <c r="H28" s="97"/>
      <c r="I28" s="125">
        <v>-205112</v>
      </c>
      <c r="J28" s="284"/>
      <c r="K28" s="284"/>
      <c r="L28" s="141"/>
      <c r="M28" s="285"/>
    </row>
    <row r="29" spans="1:13" ht="20.85" customHeight="1">
      <c r="A29" s="3" t="s">
        <v>243</v>
      </c>
      <c r="B29" s="162"/>
      <c r="C29" s="3"/>
      <c r="D29" s="97"/>
      <c r="E29" s="3"/>
      <c r="F29" s="97"/>
      <c r="G29" s="88"/>
      <c r="H29" s="97"/>
      <c r="I29" s="88"/>
      <c r="J29" s="151"/>
      <c r="K29" s="151"/>
      <c r="L29" s="283"/>
      <c r="M29" s="279"/>
    </row>
    <row r="30" spans="1:13" ht="21.3" customHeight="1">
      <c r="A30" s="3" t="s">
        <v>122</v>
      </c>
      <c r="B30" s="162"/>
      <c r="C30" s="98">
        <v>1227</v>
      </c>
      <c r="D30" s="97"/>
      <c r="E30" s="98">
        <v>3697</v>
      </c>
      <c r="F30" s="97"/>
      <c r="G30" s="109">
        <v>0</v>
      </c>
      <c r="H30" s="97"/>
      <c r="I30" s="109">
        <v>0</v>
      </c>
      <c r="J30" s="286"/>
      <c r="K30" s="286"/>
      <c r="L30" s="283"/>
      <c r="M30" s="279"/>
    </row>
    <row r="31" spans="1:13" ht="18.75" customHeight="1">
      <c r="A31" s="11"/>
      <c r="B31" s="162"/>
      <c r="C31" s="89"/>
      <c r="D31" s="97"/>
      <c r="E31" s="89"/>
      <c r="F31" s="97"/>
      <c r="G31" s="97"/>
      <c r="H31" s="97"/>
      <c r="I31" s="97"/>
      <c r="J31" s="281"/>
      <c r="K31" s="281"/>
      <c r="L31" s="283"/>
      <c r="M31" s="278"/>
    </row>
    <row r="32" spans="1:13">
      <c r="A32" s="11" t="s">
        <v>201</v>
      </c>
      <c r="B32" s="164"/>
      <c r="C32" s="105">
        <f>C17-C26+C30+C28</f>
        <v>86964</v>
      </c>
      <c r="D32" s="314"/>
      <c r="E32" s="313">
        <f>E17-E26+E30+E28</f>
        <v>-285295</v>
      </c>
      <c r="F32" s="314"/>
      <c r="G32" s="105">
        <f>G17-G26+G30+G28</f>
        <v>97276</v>
      </c>
      <c r="H32" s="314"/>
      <c r="I32" s="313">
        <f>I17-I26+I30+I28</f>
        <v>-112180</v>
      </c>
      <c r="J32" s="153"/>
      <c r="K32" s="153"/>
      <c r="L32" s="287"/>
      <c r="M32" s="288"/>
    </row>
    <row r="33" spans="1:13">
      <c r="A33" s="3" t="s">
        <v>230</v>
      </c>
      <c r="B33" s="162"/>
      <c r="C33" s="85">
        <v>-67794</v>
      </c>
      <c r="D33" s="97"/>
      <c r="E33" s="85">
        <v>55396</v>
      </c>
      <c r="F33" s="97"/>
      <c r="G33" s="85">
        <v>-19629</v>
      </c>
      <c r="H33" s="97"/>
      <c r="I33" s="85">
        <v>19342</v>
      </c>
      <c r="J33" s="151"/>
      <c r="K33" s="151"/>
      <c r="L33" s="91"/>
      <c r="M33" s="278"/>
    </row>
    <row r="34" spans="1:13">
      <c r="A34" s="11" t="s">
        <v>233</v>
      </c>
      <c r="B34" s="164"/>
      <c r="C34" s="110">
        <f>SUM(C32:C33)</f>
        <v>19170</v>
      </c>
      <c r="D34" s="314"/>
      <c r="E34" s="315">
        <f>SUM(E32:E33)</f>
        <v>-229899</v>
      </c>
      <c r="F34" s="314"/>
      <c r="G34" s="110">
        <f>SUM(G32:G33)</f>
        <v>77647</v>
      </c>
      <c r="H34" s="314"/>
      <c r="I34" s="315">
        <f>SUM(I32:I33)</f>
        <v>-92838</v>
      </c>
      <c r="J34" s="288"/>
      <c r="K34" s="288"/>
      <c r="L34" s="287"/>
      <c r="M34" s="288"/>
    </row>
    <row r="35" spans="1:13">
      <c r="A35" s="11"/>
      <c r="B35" s="164"/>
      <c r="C35" s="100"/>
      <c r="D35" s="100"/>
      <c r="E35" s="100"/>
      <c r="F35" s="100"/>
      <c r="G35" s="100"/>
      <c r="H35" s="100"/>
      <c r="I35" s="100"/>
      <c r="J35" s="288"/>
      <c r="K35" s="288"/>
      <c r="L35" s="287"/>
      <c r="M35" s="288"/>
    </row>
    <row r="36" spans="1:13">
      <c r="A36" s="11" t="s">
        <v>176</v>
      </c>
      <c r="B36" s="164"/>
      <c r="C36" s="100"/>
      <c r="D36" s="100"/>
      <c r="E36" s="100"/>
      <c r="F36" s="100"/>
      <c r="G36" s="100"/>
      <c r="H36" s="100"/>
      <c r="I36" s="100"/>
      <c r="J36" s="288"/>
      <c r="K36" s="288"/>
      <c r="L36" s="287"/>
      <c r="M36" s="288"/>
    </row>
    <row r="37" spans="1:13">
      <c r="A37" s="3" t="s">
        <v>178</v>
      </c>
      <c r="B37" s="164"/>
      <c r="C37" s="100"/>
      <c r="D37" s="100"/>
      <c r="E37" s="100"/>
      <c r="F37" s="100"/>
      <c r="G37" s="100"/>
      <c r="H37" s="100"/>
      <c r="I37" s="100"/>
      <c r="J37" s="288"/>
      <c r="K37" s="288"/>
      <c r="L37" s="287"/>
      <c r="M37" s="288"/>
    </row>
    <row r="38" spans="1:13">
      <c r="A38" s="3" t="s">
        <v>177</v>
      </c>
      <c r="B38" s="162">
        <v>12</v>
      </c>
      <c r="C38" s="125">
        <v>0</v>
      </c>
      <c r="D38" s="147"/>
      <c r="E38" s="125">
        <v>15857</v>
      </c>
      <c r="F38" s="125"/>
      <c r="G38" s="125">
        <v>0</v>
      </c>
      <c r="H38" s="125"/>
      <c r="I38" s="125">
        <v>15857</v>
      </c>
      <c r="J38" s="288"/>
      <c r="K38" s="288"/>
      <c r="L38" s="287"/>
      <c r="M38" s="288"/>
    </row>
    <row r="39" spans="1:13" ht="24" thickBot="1">
      <c r="A39" s="11" t="s">
        <v>225</v>
      </c>
      <c r="B39" s="164"/>
      <c r="C39" s="364">
        <f>SUM(C34:C38)</f>
        <v>19170</v>
      </c>
      <c r="D39" s="314"/>
      <c r="E39" s="316">
        <f>SUM(E34:E38)</f>
        <v>-214042</v>
      </c>
      <c r="F39" s="314"/>
      <c r="G39" s="364">
        <f>SUM(G34:G38)</f>
        <v>77647</v>
      </c>
      <c r="H39" s="314"/>
      <c r="I39" s="316">
        <f>SUM(I34:I38)</f>
        <v>-76981</v>
      </c>
      <c r="J39" s="288"/>
      <c r="K39" s="288"/>
      <c r="L39" s="287"/>
      <c r="M39" s="288"/>
    </row>
    <row r="40" spans="1:13" ht="10.5" customHeight="1" thickTop="1">
      <c r="A40" s="3"/>
      <c r="B40" s="162"/>
      <c r="C40" s="3"/>
      <c r="D40" s="97"/>
      <c r="E40" s="3"/>
      <c r="F40" s="97"/>
      <c r="G40" s="88"/>
      <c r="H40" s="97"/>
      <c r="I40" s="88"/>
      <c r="J40" s="151"/>
      <c r="K40" s="151"/>
      <c r="L40" s="283"/>
      <c r="M40" s="278"/>
    </row>
    <row r="41" spans="1:13" ht="24" customHeight="1">
      <c r="A41" s="9" t="s">
        <v>45</v>
      </c>
      <c r="B41" s="162"/>
      <c r="C41" s="3"/>
      <c r="D41" s="97"/>
      <c r="E41" s="3"/>
      <c r="F41" s="97"/>
      <c r="G41" s="88"/>
      <c r="H41" s="97"/>
      <c r="I41" s="88"/>
      <c r="J41" s="151"/>
      <c r="K41" s="151"/>
      <c r="L41" s="283"/>
      <c r="M41" s="278"/>
    </row>
    <row r="42" spans="1:13" ht="21.6" customHeight="1">
      <c r="A42" s="9" t="s">
        <v>156</v>
      </c>
      <c r="B42" s="162"/>
      <c r="C42" s="3"/>
      <c r="D42" s="97"/>
      <c r="E42" s="3"/>
      <c r="F42" s="97"/>
      <c r="G42" s="88"/>
      <c r="H42" s="97"/>
      <c r="I42" s="88"/>
      <c r="J42" s="151"/>
      <c r="K42" s="151"/>
      <c r="L42" s="283"/>
      <c r="M42" s="278"/>
    </row>
    <row r="43" spans="1:13">
      <c r="A43" s="2"/>
      <c r="B43" s="162"/>
      <c r="C43" s="403" t="s">
        <v>30</v>
      </c>
      <c r="D43" s="403"/>
      <c r="E43" s="403"/>
      <c r="F43" s="310"/>
      <c r="G43" s="403" t="s">
        <v>39</v>
      </c>
      <c r="H43" s="403"/>
      <c r="I43" s="403"/>
      <c r="J43" s="289"/>
      <c r="K43" s="289"/>
      <c r="L43" s="278"/>
      <c r="M43" s="278"/>
    </row>
    <row r="44" spans="1:13">
      <c r="A44" s="2"/>
      <c r="B44" s="162"/>
      <c r="C44" s="404" t="s">
        <v>209</v>
      </c>
      <c r="D44" s="404"/>
      <c r="E44" s="404"/>
      <c r="F44" s="311"/>
      <c r="G44" s="404" t="s">
        <v>209</v>
      </c>
      <c r="H44" s="404"/>
      <c r="I44" s="404"/>
      <c r="J44" s="290"/>
      <c r="K44" s="290"/>
      <c r="L44" s="278"/>
      <c r="M44" s="278"/>
    </row>
    <row r="45" spans="1:13">
      <c r="A45" s="2"/>
      <c r="B45" s="162"/>
      <c r="C45" s="404" t="s">
        <v>208</v>
      </c>
      <c r="D45" s="404"/>
      <c r="E45" s="404"/>
      <c r="F45" s="311"/>
      <c r="G45" s="404" t="s">
        <v>208</v>
      </c>
      <c r="H45" s="404"/>
      <c r="I45" s="404"/>
      <c r="J45" s="290"/>
      <c r="K45" s="290"/>
      <c r="L45" s="278"/>
      <c r="M45" s="278"/>
    </row>
    <row r="46" spans="1:13">
      <c r="A46" s="2"/>
      <c r="B46" s="309" t="s">
        <v>1</v>
      </c>
      <c r="C46" s="81">
        <v>2566</v>
      </c>
      <c r="D46" s="81"/>
      <c r="E46" s="81">
        <v>2565</v>
      </c>
      <c r="F46" s="81"/>
      <c r="G46" s="81">
        <v>2566</v>
      </c>
      <c r="H46" s="81"/>
      <c r="I46" s="81">
        <v>2565</v>
      </c>
      <c r="J46" s="286"/>
      <c r="K46" s="286"/>
      <c r="L46" s="104"/>
      <c r="M46" s="278"/>
    </row>
    <row r="47" spans="1:13">
      <c r="A47" s="11"/>
      <c r="B47" s="10"/>
      <c r="C47" s="402" t="s">
        <v>153</v>
      </c>
      <c r="D47" s="402"/>
      <c r="E47" s="402"/>
      <c r="F47" s="402"/>
      <c r="G47" s="402"/>
      <c r="H47" s="402"/>
      <c r="I47" s="402"/>
      <c r="J47" s="54"/>
      <c r="K47" s="59"/>
      <c r="L47" s="143"/>
      <c r="M47" s="143"/>
    </row>
    <row r="48" spans="1:13" ht="21.6" customHeight="1">
      <c r="A48" s="29"/>
      <c r="B48" s="162"/>
      <c r="C48" s="100"/>
      <c r="D48" s="100"/>
      <c r="E48" s="100"/>
      <c r="F48" s="100"/>
      <c r="G48" s="100"/>
      <c r="H48" s="100"/>
      <c r="I48" s="100"/>
      <c r="J48" s="48"/>
      <c r="K48" s="60"/>
      <c r="L48" s="171"/>
      <c r="M48" s="143"/>
    </row>
    <row r="49" spans="1:13" s="197" customFormat="1" ht="21.6" customHeight="1">
      <c r="A49" s="258" t="s">
        <v>98</v>
      </c>
      <c r="B49" s="198"/>
      <c r="C49" s="304"/>
      <c r="D49" s="206"/>
      <c r="E49" s="259"/>
      <c r="F49" s="204"/>
      <c r="G49" s="259"/>
      <c r="H49" s="260"/>
      <c r="I49" s="259"/>
      <c r="J49" s="261"/>
      <c r="K49" s="262"/>
      <c r="L49" s="259"/>
      <c r="M49" s="200"/>
    </row>
    <row r="50" spans="1:13" s="197" customFormat="1" ht="21.6" customHeight="1">
      <c r="A50" s="202" t="s">
        <v>179</v>
      </c>
      <c r="B50" s="198"/>
      <c r="C50" s="304"/>
      <c r="D50" s="206"/>
      <c r="E50" s="259"/>
      <c r="F50" s="204"/>
      <c r="G50" s="259"/>
      <c r="H50" s="260"/>
      <c r="I50" s="259"/>
      <c r="J50" s="261"/>
      <c r="K50" s="262"/>
      <c r="L50" s="259"/>
      <c r="M50" s="200"/>
    </row>
    <row r="51" spans="1:13" s="197" customFormat="1" ht="21.6" customHeight="1">
      <c r="A51" s="202" t="s">
        <v>180</v>
      </c>
      <c r="B51" s="198"/>
      <c r="C51" s="304"/>
      <c r="D51" s="206"/>
      <c r="E51" s="259"/>
      <c r="F51" s="204"/>
      <c r="G51" s="259"/>
      <c r="H51" s="260"/>
      <c r="I51" s="259"/>
      <c r="J51" s="261"/>
      <c r="K51" s="262"/>
      <c r="L51" s="259"/>
      <c r="M51" s="200"/>
    </row>
    <row r="52" spans="1:13" s="197" customFormat="1" ht="21.6" customHeight="1">
      <c r="A52" s="197" t="s">
        <v>181</v>
      </c>
      <c r="B52" s="198"/>
      <c r="C52" s="305">
        <v>4805</v>
      </c>
      <c r="D52" s="206"/>
      <c r="E52" s="333">
        <v>0</v>
      </c>
      <c r="F52" s="204"/>
      <c r="G52" s="318">
        <v>0</v>
      </c>
      <c r="H52" s="260"/>
      <c r="I52" s="333">
        <v>0</v>
      </c>
      <c r="J52" s="261"/>
      <c r="K52" s="262"/>
      <c r="L52" s="259"/>
      <c r="M52" s="200"/>
    </row>
    <row r="53" spans="1:13" s="197" customFormat="1" ht="21.6" customHeight="1">
      <c r="A53" s="258" t="s">
        <v>182</v>
      </c>
      <c r="B53" s="198"/>
      <c r="C53" s="304"/>
      <c r="D53" s="206"/>
      <c r="E53" s="259"/>
      <c r="F53" s="204"/>
      <c r="G53" s="259"/>
      <c r="H53" s="260"/>
      <c r="I53" s="259"/>
      <c r="J53" s="261"/>
      <c r="K53" s="262"/>
      <c r="L53" s="259"/>
      <c r="M53" s="200"/>
    </row>
    <row r="54" spans="1:13" s="197" customFormat="1" ht="21.6" customHeight="1">
      <c r="A54" s="258" t="s">
        <v>180</v>
      </c>
      <c r="B54" s="198"/>
      <c r="C54" s="368">
        <f>SUM(C52:C53)</f>
        <v>4805</v>
      </c>
      <c r="D54" s="317"/>
      <c r="E54" s="323">
        <f>SUM(E52:E53)</f>
        <v>0</v>
      </c>
      <c r="F54" s="317"/>
      <c r="G54" s="323">
        <f>SUM(G52:G53)</f>
        <v>0</v>
      </c>
      <c r="H54" s="317"/>
      <c r="I54" s="323">
        <f>SUM(I52:I53)</f>
        <v>0</v>
      </c>
      <c r="J54" s="261"/>
      <c r="K54" s="262"/>
      <c r="L54" s="259"/>
      <c r="M54" s="200"/>
    </row>
    <row r="55" spans="1:13" s="197" customFormat="1" ht="21.6" customHeight="1">
      <c r="A55" s="258"/>
      <c r="B55" s="198"/>
      <c r="C55" s="321"/>
      <c r="D55" s="317"/>
      <c r="E55" s="322"/>
      <c r="F55" s="319"/>
      <c r="G55" s="322"/>
      <c r="H55" s="319"/>
      <c r="I55" s="322"/>
      <c r="J55" s="261"/>
      <c r="K55" s="262"/>
      <c r="L55" s="259"/>
      <c r="M55" s="200"/>
    </row>
    <row r="56" spans="1:13" s="197" customFormat="1" ht="21.6" customHeight="1">
      <c r="A56" s="201" t="s">
        <v>203</v>
      </c>
      <c r="B56" s="198"/>
      <c r="C56" s="368">
        <f>C54</f>
        <v>4805</v>
      </c>
      <c r="D56" s="317"/>
      <c r="E56" s="323">
        <f>E54</f>
        <v>0</v>
      </c>
      <c r="F56" s="319"/>
      <c r="G56" s="325">
        <f>G54</f>
        <v>0</v>
      </c>
      <c r="H56" s="319"/>
      <c r="I56" s="323">
        <f>I54</f>
        <v>0</v>
      </c>
      <c r="J56" s="261"/>
      <c r="K56" s="262"/>
      <c r="L56" s="263"/>
      <c r="M56" s="200"/>
    </row>
    <row r="57" spans="1:13" s="197" customFormat="1" ht="21.6" customHeight="1" thickBot="1">
      <c r="A57" s="258" t="s">
        <v>226</v>
      </c>
      <c r="B57" s="198"/>
      <c r="C57" s="359">
        <f>C39+C56</f>
        <v>23975</v>
      </c>
      <c r="D57" s="360"/>
      <c r="E57" s="334">
        <f>E39+E56</f>
        <v>-214042</v>
      </c>
      <c r="F57" s="360"/>
      <c r="G57" s="334">
        <f>G39+G56</f>
        <v>77647</v>
      </c>
      <c r="H57" s="360"/>
      <c r="I57" s="334">
        <f>I39+I56</f>
        <v>-76981</v>
      </c>
      <c r="J57" s="261"/>
      <c r="K57" s="262"/>
      <c r="L57" s="261"/>
      <c r="M57" s="200"/>
    </row>
    <row r="58" spans="1:13" s="197" customFormat="1" ht="21.6" customHeight="1" thickTop="1">
      <c r="A58" s="258"/>
      <c r="B58" s="198"/>
      <c r="C58" s="327"/>
      <c r="D58" s="326"/>
      <c r="E58" s="326"/>
      <c r="F58" s="326"/>
      <c r="G58" s="328"/>
      <c r="H58" s="326"/>
      <c r="I58" s="326"/>
      <c r="J58" s="261"/>
      <c r="K58" s="262"/>
      <c r="L58" s="261"/>
      <c r="M58" s="200"/>
    </row>
    <row r="59" spans="1:13" s="197" customFormat="1" ht="21.6" customHeight="1">
      <c r="A59" s="201" t="s">
        <v>234</v>
      </c>
      <c r="B59" s="198"/>
      <c r="C59" s="327"/>
      <c r="D59" s="326"/>
      <c r="E59" s="326"/>
      <c r="F59" s="326"/>
      <c r="G59" s="328"/>
      <c r="H59" s="326"/>
      <c r="I59" s="326"/>
      <c r="J59" s="265"/>
      <c r="K59" s="262"/>
      <c r="L59" s="265"/>
      <c r="M59" s="200"/>
    </row>
    <row r="60" spans="1:13" s="197" customFormat="1" ht="21.6" customHeight="1">
      <c r="A60" s="197" t="s">
        <v>102</v>
      </c>
      <c r="B60" s="198"/>
      <c r="C60" s="371">
        <v>22605</v>
      </c>
      <c r="D60" s="319"/>
      <c r="E60" s="335">
        <v>-214042</v>
      </c>
      <c r="F60" s="319"/>
      <c r="G60" s="335">
        <f>G57</f>
        <v>77647</v>
      </c>
      <c r="H60" s="319"/>
      <c r="I60" s="335">
        <v>-76981</v>
      </c>
      <c r="J60" s="204"/>
      <c r="K60" s="266"/>
      <c r="L60" s="204"/>
      <c r="M60" s="200"/>
    </row>
    <row r="61" spans="1:13" s="197" customFormat="1" ht="21.6" customHeight="1">
      <c r="A61" s="197" t="s">
        <v>71</v>
      </c>
      <c r="B61" s="198"/>
      <c r="C61" s="371">
        <v>-3435</v>
      </c>
      <c r="D61" s="319"/>
      <c r="E61" s="320">
        <v>0</v>
      </c>
      <c r="F61" s="319"/>
      <c r="G61" s="318">
        <v>0</v>
      </c>
      <c r="H61" s="319"/>
      <c r="I61" s="320">
        <v>0</v>
      </c>
      <c r="J61" s="267"/>
      <c r="K61" s="268"/>
      <c r="L61" s="267"/>
      <c r="M61" s="200"/>
    </row>
    <row r="62" spans="1:13" s="197" customFormat="1" ht="21.6" customHeight="1" thickBot="1">
      <c r="A62" s="258" t="s">
        <v>225</v>
      </c>
      <c r="B62" s="198"/>
      <c r="C62" s="372">
        <f>SUM(C60:C61)</f>
        <v>19170</v>
      </c>
      <c r="D62" s="317"/>
      <c r="E62" s="336">
        <f>SUM(E60:E61)</f>
        <v>-214042</v>
      </c>
      <c r="F62" s="317"/>
      <c r="G62" s="293">
        <f>SUM(G60:G61)</f>
        <v>77647</v>
      </c>
      <c r="H62" s="317"/>
      <c r="I62" s="336">
        <f>SUM(I60:I61)</f>
        <v>-76981</v>
      </c>
      <c r="J62" s="206"/>
      <c r="K62" s="269"/>
      <c r="L62" s="206"/>
      <c r="M62" s="200"/>
    </row>
    <row r="63" spans="1:13" s="197" customFormat="1" ht="21.6" customHeight="1" thickTop="1">
      <c r="A63" s="258"/>
      <c r="B63" s="198"/>
      <c r="C63" s="330"/>
      <c r="D63" s="317"/>
      <c r="E63" s="317"/>
      <c r="F63" s="317"/>
      <c r="G63" s="324"/>
      <c r="H63" s="317"/>
      <c r="I63" s="317"/>
      <c r="J63" s="206"/>
      <c r="K63" s="269"/>
      <c r="L63" s="206"/>
      <c r="M63" s="200"/>
    </row>
    <row r="64" spans="1:13" s="197" customFormat="1" ht="21.6" customHeight="1">
      <c r="A64" s="201" t="s">
        <v>228</v>
      </c>
      <c r="B64" s="198"/>
      <c r="C64" s="327"/>
      <c r="D64" s="326"/>
      <c r="E64" s="326"/>
      <c r="F64" s="326"/>
      <c r="G64" s="328"/>
      <c r="H64" s="326"/>
      <c r="I64" s="326"/>
      <c r="J64" s="265"/>
      <c r="K64" s="262"/>
      <c r="L64" s="265"/>
      <c r="M64" s="200"/>
    </row>
    <row r="65" spans="1:13" s="197" customFormat="1" ht="21.6" customHeight="1">
      <c r="A65" s="197" t="s">
        <v>102</v>
      </c>
      <c r="B65" s="198"/>
      <c r="C65" s="371">
        <v>26449</v>
      </c>
      <c r="D65" s="319"/>
      <c r="E65" s="335">
        <v>-214042</v>
      </c>
      <c r="F65" s="319"/>
      <c r="G65" s="335">
        <f>G62</f>
        <v>77647</v>
      </c>
      <c r="H65" s="319"/>
      <c r="I65" s="335">
        <v>-76981</v>
      </c>
      <c r="J65" s="204"/>
      <c r="K65" s="266"/>
      <c r="L65" s="204"/>
      <c r="M65" s="200"/>
    </row>
    <row r="66" spans="1:13" s="197" customFormat="1" ht="21.6" customHeight="1">
      <c r="A66" s="197" t="s">
        <v>71</v>
      </c>
      <c r="B66" s="198"/>
      <c r="C66" s="371">
        <v>-2474</v>
      </c>
      <c r="D66" s="319"/>
      <c r="E66" s="329">
        <v>0</v>
      </c>
      <c r="F66" s="331"/>
      <c r="G66" s="370">
        <v>0</v>
      </c>
      <c r="H66" s="331"/>
      <c r="I66" s="329">
        <v>0</v>
      </c>
      <c r="J66" s="267"/>
      <c r="K66" s="268"/>
      <c r="L66" s="267"/>
      <c r="M66" s="200"/>
    </row>
    <row r="67" spans="1:13" s="197" customFormat="1" ht="21.6" customHeight="1" thickBot="1">
      <c r="A67" s="258" t="s">
        <v>226</v>
      </c>
      <c r="B67" s="198"/>
      <c r="C67" s="372">
        <f>SUM(C65:C66)</f>
        <v>23975</v>
      </c>
      <c r="D67" s="317"/>
      <c r="E67" s="293">
        <f>SUM(E65:E66)</f>
        <v>-214042</v>
      </c>
      <c r="F67" s="324"/>
      <c r="G67" s="293">
        <f>SUM(G65:G66)</f>
        <v>77647</v>
      </c>
      <c r="H67" s="324"/>
      <c r="I67" s="293">
        <f>SUM(I65:I66)</f>
        <v>-76981</v>
      </c>
      <c r="J67" s="206"/>
      <c r="K67" s="269"/>
      <c r="L67" s="206"/>
      <c r="M67" s="200"/>
    </row>
    <row r="68" spans="1:13" s="197" customFormat="1" ht="21.6" customHeight="1" thickTop="1">
      <c r="A68" s="201"/>
      <c r="B68" s="198"/>
      <c r="C68" s="299"/>
      <c r="D68" s="319"/>
      <c r="E68" s="205"/>
      <c r="F68" s="319"/>
      <c r="G68" s="319"/>
      <c r="H68" s="319"/>
      <c r="I68" s="319"/>
      <c r="J68" s="207"/>
      <c r="K68" s="266"/>
      <c r="M68" s="200"/>
    </row>
    <row r="69" spans="1:13" s="197" customFormat="1" ht="21.6" customHeight="1">
      <c r="A69" s="258" t="s">
        <v>205</v>
      </c>
      <c r="B69" s="198"/>
      <c r="C69" s="299"/>
      <c r="D69" s="319"/>
      <c r="E69" s="205"/>
      <c r="F69" s="319"/>
      <c r="G69" s="319"/>
      <c r="H69" s="319"/>
      <c r="I69" s="319"/>
      <c r="J69" s="207"/>
      <c r="K69" s="266"/>
      <c r="M69" s="200"/>
    </row>
    <row r="70" spans="1:13" s="197" customFormat="1" ht="22.8" thickBot="1">
      <c r="A70" s="197" t="s">
        <v>229</v>
      </c>
      <c r="B70" s="198">
        <v>14</v>
      </c>
      <c r="C70" s="345">
        <f>(+C34-C61)/'SFP3-5'!D96</f>
        <v>2.0715630885122412E-2</v>
      </c>
      <c r="D70" s="330"/>
      <c r="E70" s="345">
        <f>((+E34-E61)/'SFP3-5'!F96)-0.0001</f>
        <v>-0.2107836020729377</v>
      </c>
      <c r="F70" s="330"/>
      <c r="G70" s="345">
        <f>(+G34-G61)/'SFP3-5'!H96</f>
        <v>7.1157115299141774E-2</v>
      </c>
      <c r="H70" s="330"/>
      <c r="I70" s="345">
        <f>((+I34-I61)/'SFP3-5'!J96)</f>
        <v>-8.5078422477902871E-2</v>
      </c>
      <c r="J70" s="271"/>
      <c r="K70" s="272"/>
      <c r="L70" s="270"/>
      <c r="M70" s="200"/>
    </row>
    <row r="71" spans="1:13" s="197" customFormat="1" thickTop="1" thickBot="1">
      <c r="A71" s="197" t="s">
        <v>183</v>
      </c>
      <c r="B71" s="198">
        <v>14</v>
      </c>
      <c r="C71" s="332">
        <f>C38/1091205</f>
        <v>0</v>
      </c>
      <c r="D71" s="330"/>
      <c r="E71" s="399">
        <f>(E38/1091205)+0.0001</f>
        <v>1.4631641625542405E-2</v>
      </c>
      <c r="F71" s="330"/>
      <c r="G71" s="332">
        <f>G38/1091205</f>
        <v>0</v>
      </c>
      <c r="H71" s="330"/>
      <c r="I71" s="399">
        <f>(I38/1091205)+0.0001</f>
        <v>1.4631641625542405E-2</v>
      </c>
      <c r="J71" s="271"/>
      <c r="K71" s="272"/>
      <c r="L71" s="270"/>
      <c r="M71" s="200"/>
    </row>
    <row r="72" spans="1:13" ht="21.6" customHeight="1" thickTop="1">
      <c r="A72" s="29"/>
      <c r="B72" s="162"/>
      <c r="C72" s="100"/>
      <c r="D72" s="100"/>
      <c r="E72" s="100"/>
      <c r="F72" s="100"/>
      <c r="G72" s="100"/>
      <c r="H72" s="100"/>
      <c r="I72" s="100"/>
      <c r="J72" s="48"/>
      <c r="K72" s="60"/>
      <c r="L72" s="171"/>
      <c r="M72" s="143"/>
    </row>
    <row r="73" spans="1:13" ht="21.6" customHeight="1">
      <c r="A73" s="29"/>
      <c r="B73" s="162"/>
      <c r="C73" s="100"/>
      <c r="D73" s="100"/>
      <c r="E73" s="100"/>
      <c r="F73" s="100"/>
      <c r="G73" s="100"/>
      <c r="H73" s="100"/>
      <c r="I73" s="100"/>
      <c r="J73" s="48"/>
      <c r="K73" s="60"/>
      <c r="L73" s="171"/>
      <c r="M73" s="143"/>
    </row>
    <row r="74" spans="1:13" s="146" customFormat="1" ht="21.6" customHeight="1">
      <c r="A74" s="374"/>
      <c r="B74" s="400"/>
      <c r="C74" s="273"/>
      <c r="D74" s="100"/>
      <c r="E74" s="100"/>
      <c r="F74" s="100"/>
      <c r="G74" s="100"/>
      <c r="H74" s="100"/>
      <c r="I74" s="100"/>
      <c r="J74" s="48"/>
      <c r="K74" s="60"/>
      <c r="L74" s="171"/>
      <c r="M74" s="143"/>
    </row>
    <row r="75" spans="1:13" ht="12" customHeight="1">
      <c r="A75" s="29"/>
      <c r="B75" s="162"/>
      <c r="C75" s="100"/>
      <c r="D75" s="100"/>
      <c r="E75" s="100"/>
      <c r="F75" s="100"/>
      <c r="G75" s="100"/>
      <c r="H75" s="100"/>
      <c r="I75" s="100"/>
      <c r="J75" s="48"/>
      <c r="K75" s="60"/>
      <c r="L75" s="171"/>
      <c r="M75" s="143"/>
    </row>
    <row r="76" spans="1:13" s="175" customFormat="1">
      <c r="K76" s="37"/>
      <c r="M76" s="37"/>
    </row>
    <row r="77" spans="1:13" customFormat="1"/>
    <row r="78" spans="1:13" customFormat="1"/>
    <row r="79" spans="1:13" customFormat="1">
      <c r="K79" s="366"/>
      <c r="M79" s="366"/>
    </row>
    <row r="80" spans="1:13" customFormat="1">
      <c r="K80" s="366"/>
      <c r="M80" s="366"/>
    </row>
    <row r="81" spans="11:13" customFormat="1"/>
    <row r="82" spans="11:13" customFormat="1"/>
    <row r="83" spans="11:13" customFormat="1"/>
    <row r="84" spans="11:13" customFormat="1">
      <c r="K84" s="366"/>
      <c r="M84" s="366"/>
    </row>
    <row r="85" spans="11:13" customFormat="1">
      <c r="K85" s="366"/>
      <c r="M85" s="366"/>
    </row>
    <row r="86" spans="11:13" customFormat="1">
      <c r="K86" s="366"/>
      <c r="M86" s="366"/>
    </row>
    <row r="87" spans="11:13" customFormat="1">
      <c r="K87" s="366"/>
      <c r="M87" s="366"/>
    </row>
    <row r="88" spans="11:13" customFormat="1">
      <c r="K88" s="366"/>
      <c r="M88" s="366"/>
    </row>
    <row r="89" spans="11:13" customFormat="1">
      <c r="K89" s="366"/>
      <c r="M89" s="366"/>
    </row>
    <row r="90" spans="11:13" customFormat="1">
      <c r="K90" s="366"/>
      <c r="M90" s="366"/>
    </row>
    <row r="91" spans="11:13" customFormat="1">
      <c r="K91" s="366"/>
      <c r="M91" s="366"/>
    </row>
    <row r="92" spans="11:13" customFormat="1">
      <c r="K92" s="366"/>
      <c r="M92" s="366"/>
    </row>
    <row r="93" spans="11:13" customFormat="1">
      <c r="K93" s="366"/>
      <c r="M93" s="366"/>
    </row>
    <row r="94" spans="11:13" customFormat="1">
      <c r="K94" s="366"/>
      <c r="M94" s="366"/>
    </row>
    <row r="95" spans="11:13" customFormat="1">
      <c r="K95" s="366"/>
      <c r="M95" s="366"/>
    </row>
    <row r="96" spans="11:13" customFormat="1">
      <c r="K96" s="366"/>
      <c r="M96" s="366"/>
    </row>
    <row r="97" spans="11:13" customFormat="1">
      <c r="K97" s="366"/>
      <c r="M97" s="366"/>
    </row>
    <row r="98" spans="11:13" customFormat="1"/>
    <row r="99" spans="11:13" customFormat="1">
      <c r="K99" s="366"/>
      <c r="M99" s="366"/>
    </row>
    <row r="100" spans="11:13" customFormat="1">
      <c r="K100" s="366"/>
      <c r="M100" s="366"/>
    </row>
    <row r="101" spans="11:13" customFormat="1">
      <c r="K101" s="366"/>
      <c r="M101" s="366"/>
    </row>
    <row r="102" spans="11:13" customFormat="1">
      <c r="K102" s="366"/>
      <c r="M102" s="366"/>
    </row>
    <row r="103" spans="11:13" customFormat="1">
      <c r="K103" s="366"/>
      <c r="M103" s="366"/>
    </row>
    <row r="104" spans="11:13" customFormat="1">
      <c r="K104" s="366"/>
      <c r="M104" s="366"/>
    </row>
    <row r="105" spans="11:13" customFormat="1">
      <c r="K105" s="366"/>
      <c r="M105" s="366"/>
    </row>
    <row r="106" spans="11:13" customFormat="1">
      <c r="K106" s="366"/>
      <c r="M106" s="366"/>
    </row>
    <row r="107" spans="11:13" customFormat="1">
      <c r="K107" s="366"/>
      <c r="M107" s="366"/>
    </row>
    <row r="108" spans="11:13" customFormat="1">
      <c r="K108" s="366"/>
      <c r="M108" s="366"/>
    </row>
    <row r="109" spans="11:13" customFormat="1">
      <c r="K109" s="366"/>
      <c r="M109" s="366"/>
    </row>
    <row r="110" spans="11:13" customFormat="1">
      <c r="K110" s="366"/>
      <c r="M110" s="366"/>
    </row>
    <row r="111" spans="11:13" customFormat="1">
      <c r="K111" s="366"/>
      <c r="M111" s="366"/>
    </row>
    <row r="112" spans="11:13" customFormat="1">
      <c r="K112" s="366"/>
      <c r="M112" s="366"/>
    </row>
    <row r="113" spans="11:13" customFormat="1">
      <c r="K113" s="366"/>
      <c r="M113" s="366"/>
    </row>
    <row r="114" spans="11:13" customFormat="1">
      <c r="K114" s="366"/>
      <c r="M114" s="366"/>
    </row>
    <row r="115" spans="11:13" customFormat="1">
      <c r="K115" s="366"/>
      <c r="M115" s="366"/>
    </row>
    <row r="116" spans="11:13" customFormat="1">
      <c r="K116" s="366"/>
      <c r="M116" s="366"/>
    </row>
    <row r="117" spans="11:13" customFormat="1">
      <c r="K117" s="366"/>
      <c r="M117" s="366"/>
    </row>
    <row r="118" spans="11:13" customFormat="1">
      <c r="K118" s="366"/>
      <c r="M118" s="366"/>
    </row>
    <row r="119" spans="11:13" customFormat="1">
      <c r="K119" s="366"/>
      <c r="M119" s="366"/>
    </row>
    <row r="120" spans="11:13" customFormat="1">
      <c r="K120" s="366"/>
      <c r="M120" s="366"/>
    </row>
    <row r="121" spans="11:13" customFormat="1">
      <c r="K121" s="366"/>
      <c r="M121" s="366"/>
    </row>
    <row r="122" spans="11:13" customFormat="1">
      <c r="K122" s="366"/>
      <c r="M122" s="366"/>
    </row>
    <row r="123" spans="11:13" customFormat="1"/>
    <row r="124" spans="11:13" customFormat="1">
      <c r="K124" s="366"/>
      <c r="M124" s="366"/>
    </row>
    <row r="125" spans="11:13" customFormat="1"/>
  </sheetData>
  <mergeCells count="14">
    <mergeCell ref="C4:E4"/>
    <mergeCell ref="G4:I4"/>
    <mergeCell ref="C5:E5"/>
    <mergeCell ref="G5:I5"/>
    <mergeCell ref="C6:E6"/>
    <mergeCell ref="G6:I6"/>
    <mergeCell ref="C47:I47"/>
    <mergeCell ref="C8:I8"/>
    <mergeCell ref="C43:E43"/>
    <mergeCell ref="G43:I43"/>
    <mergeCell ref="C44:E44"/>
    <mergeCell ref="G44:I44"/>
    <mergeCell ref="C45:E45"/>
    <mergeCell ref="G45:I45"/>
  </mergeCells>
  <pageMargins left="0.8" right="0.8" top="0.48" bottom="0.5" header="0.5" footer="0.5"/>
  <pageSetup paperSize="9" scale="78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Z27"/>
  <sheetViews>
    <sheetView zoomScale="90" zoomScaleNormal="90" zoomScaleSheetLayoutView="84" workbookViewId="0">
      <selection activeCell="A3" sqref="A3"/>
    </sheetView>
  </sheetViews>
  <sheetFormatPr defaultColWidth="9.44140625" defaultRowHeight="22.8" customHeight="1"/>
  <cols>
    <col min="1" max="1" width="42.21875" style="216" customWidth="1"/>
    <col min="2" max="2" width="7.77734375" style="244" customWidth="1"/>
    <col min="3" max="3" width="0.77734375" style="244" customWidth="1"/>
    <col min="4" max="4" width="14.44140625" style="216" bestFit="1" customWidth="1"/>
    <col min="5" max="5" width="1.44140625" style="216" customWidth="1"/>
    <col min="6" max="6" width="14.44140625" style="216" bestFit="1" customWidth="1"/>
    <col min="7" max="7" width="1.44140625" style="216" customWidth="1"/>
    <col min="8" max="8" width="12.44140625" style="216" customWidth="1"/>
    <col min="9" max="9" width="1.21875" style="216" customWidth="1"/>
    <col min="10" max="10" width="12.77734375" style="216" bestFit="1" customWidth="1"/>
    <col min="11" max="11" width="1" style="216" customWidth="1"/>
    <col min="12" max="12" width="14.44140625" style="216" customWidth="1"/>
    <col min="13" max="13" width="0.77734375" style="216" customWidth="1"/>
    <col min="14" max="14" width="13.44140625" style="216" hidden="1" customWidth="1"/>
    <col min="15" max="15" width="1.44140625" style="216" hidden="1" customWidth="1"/>
    <col min="16" max="16" width="13.44140625" style="216" hidden="1" customWidth="1"/>
    <col min="17" max="17" width="1.44140625" style="216" hidden="1" customWidth="1"/>
    <col min="18" max="18" width="18.77734375" style="216" customWidth="1"/>
    <col min="19" max="19" width="1" style="216" customWidth="1"/>
    <col min="20" max="20" width="14.44140625" style="216" bestFit="1" customWidth="1"/>
    <col min="21" max="21" width="0.77734375" style="216" customWidth="1"/>
    <col min="22" max="22" width="11.21875" style="216" customWidth="1"/>
    <col min="23" max="23" width="1" style="216" customWidth="1"/>
    <col min="24" max="24" width="14.44140625" style="216" bestFit="1" customWidth="1"/>
    <col min="25" max="25" width="11.44140625" style="216" bestFit="1" customWidth="1"/>
    <col min="26" max="26" width="10" style="216" bestFit="1" customWidth="1"/>
    <col min="27" max="16384" width="9.44140625" style="216"/>
  </cols>
  <sheetData>
    <row r="1" spans="1:24" ht="24" customHeight="1">
      <c r="A1" s="217" t="s">
        <v>45</v>
      </c>
      <c r="B1" s="218"/>
      <c r="C1" s="218"/>
      <c r="D1"/>
      <c r="E1" s="217"/>
      <c r="F1"/>
      <c r="G1"/>
      <c r="H1"/>
      <c r="I1"/>
      <c r="J1" s="219"/>
      <c r="K1" s="217" t="s">
        <v>124</v>
      </c>
      <c r="L1" s="217"/>
      <c r="M1" s="217"/>
      <c r="N1"/>
      <c r="O1"/>
      <c r="P1"/>
      <c r="Q1"/>
      <c r="R1"/>
      <c r="S1"/>
      <c r="T1"/>
      <c r="U1"/>
      <c r="V1"/>
      <c r="W1"/>
      <c r="X1"/>
    </row>
    <row r="2" spans="1:24" ht="24" customHeight="1">
      <c r="A2" s="217" t="s">
        <v>160</v>
      </c>
      <c r="B2" s="218"/>
      <c r="C2" s="218"/>
      <c r="D2"/>
      <c r="E2" s="217"/>
      <c r="F2"/>
      <c r="G2"/>
      <c r="H2"/>
      <c r="I2"/>
      <c r="J2" s="219"/>
      <c r="K2" s="217"/>
      <c r="L2" s="217"/>
      <c r="M2" s="217"/>
      <c r="N2"/>
      <c r="O2"/>
      <c r="P2"/>
      <c r="Q2"/>
      <c r="R2"/>
      <c r="S2"/>
      <c r="T2"/>
      <c r="U2"/>
      <c r="V2"/>
      <c r="W2"/>
      <c r="X2"/>
    </row>
    <row r="3" spans="1:24" ht="24" customHeight="1">
      <c r="A3" s="220"/>
      <c r="B3" s="221"/>
      <c r="C3" s="221"/>
      <c r="D3" s="406" t="s">
        <v>30</v>
      </c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</row>
    <row r="4" spans="1:24" ht="24" customHeight="1">
      <c r="A4" s="220"/>
      <c r="B4" s="222"/>
      <c r="C4" s="222"/>
      <c r="E4" s="223"/>
      <c r="G4" s="220"/>
      <c r="H4" s="220"/>
      <c r="I4" s="220"/>
      <c r="M4" s="223"/>
      <c r="N4" s="215"/>
      <c r="O4" s="220"/>
      <c r="P4" s="215" t="s">
        <v>125</v>
      </c>
      <c r="Q4" s="220"/>
      <c r="R4" s="220" t="s">
        <v>126</v>
      </c>
      <c r="S4" s="220"/>
      <c r="U4" s="220"/>
      <c r="V4" s="224"/>
      <c r="W4" s="220"/>
    </row>
    <row r="5" spans="1:24" ht="24" customHeight="1">
      <c r="A5" s="224"/>
      <c r="B5" s="225"/>
      <c r="C5" s="225"/>
      <c r="D5" s="226"/>
      <c r="E5" s="225"/>
      <c r="F5" s="224"/>
      <c r="G5" s="224"/>
      <c r="H5" s="224"/>
      <c r="I5" s="224"/>
      <c r="J5" s="407" t="s">
        <v>16</v>
      </c>
      <c r="K5" s="407"/>
      <c r="L5" s="407"/>
      <c r="M5" s="225"/>
      <c r="N5" s="226" t="s">
        <v>127</v>
      </c>
      <c r="O5" s="224"/>
      <c r="P5" s="226" t="s">
        <v>128</v>
      </c>
      <c r="Q5" s="224"/>
      <c r="R5" s="227" t="s">
        <v>15</v>
      </c>
      <c r="S5" s="224"/>
      <c r="T5" s="226"/>
      <c r="U5" s="224"/>
      <c r="V5" s="226"/>
      <c r="W5" s="224"/>
      <c r="X5" s="226"/>
    </row>
    <row r="6" spans="1:24" ht="24" customHeight="1">
      <c r="A6" s="224"/>
      <c r="B6" s="225"/>
      <c r="C6" s="225"/>
      <c r="D6" s="224"/>
      <c r="E6" s="224"/>
      <c r="F6" s="226"/>
      <c r="G6" s="224"/>
      <c r="H6" s="224"/>
      <c r="I6" s="224"/>
      <c r="J6" s="226"/>
      <c r="K6" s="224"/>
      <c r="L6" s="224"/>
      <c r="M6" s="224"/>
      <c r="N6" s="226" t="s">
        <v>129</v>
      </c>
      <c r="O6" s="224"/>
      <c r="P6" s="226" t="s">
        <v>130</v>
      </c>
      <c r="Q6" s="224"/>
      <c r="R6" s="224" t="s">
        <v>131</v>
      </c>
      <c r="S6" s="224"/>
    </row>
    <row r="7" spans="1:24" ht="24" customHeight="1">
      <c r="A7" s="224"/>
      <c r="B7" s="225"/>
      <c r="C7" s="225"/>
      <c r="M7" s="224"/>
      <c r="N7" s="226" t="s">
        <v>132</v>
      </c>
      <c r="O7" s="224"/>
      <c r="P7" s="226" t="s">
        <v>133</v>
      </c>
      <c r="Q7" s="224"/>
      <c r="R7" s="224" t="s">
        <v>134</v>
      </c>
      <c r="S7" s="224"/>
    </row>
    <row r="8" spans="1:24" ht="24" customHeight="1">
      <c r="A8" s="224"/>
      <c r="B8" s="225"/>
      <c r="C8" s="225"/>
      <c r="K8" s="224"/>
      <c r="L8" s="228"/>
      <c r="M8" s="224"/>
      <c r="N8" s="226"/>
      <c r="O8" s="224"/>
      <c r="P8" s="226"/>
      <c r="Q8" s="224"/>
      <c r="R8" s="224" t="s">
        <v>135</v>
      </c>
      <c r="S8" s="224"/>
    </row>
    <row r="9" spans="1:24" ht="24" customHeight="1">
      <c r="A9" s="224"/>
      <c r="B9" s="225"/>
      <c r="C9" s="225"/>
      <c r="D9" s="226"/>
      <c r="E9" s="224"/>
      <c r="F9" s="226"/>
      <c r="G9" s="224"/>
      <c r="H9" s="224" t="s">
        <v>104</v>
      </c>
      <c r="I9" s="224"/>
      <c r="J9" s="226"/>
      <c r="K9" s="224"/>
      <c r="L9" s="224"/>
      <c r="M9" s="224"/>
      <c r="N9" s="226"/>
      <c r="O9" s="224"/>
      <c r="P9" s="226"/>
      <c r="Q9" s="224"/>
      <c r="R9" s="224" t="s">
        <v>136</v>
      </c>
      <c r="S9" s="224"/>
      <c r="T9" s="226"/>
      <c r="U9" s="224"/>
      <c r="V9" s="226" t="s">
        <v>50</v>
      </c>
      <c r="W9" s="224"/>
      <c r="X9" s="226"/>
    </row>
    <row r="10" spans="1:24" ht="24" customHeight="1">
      <c r="A10" s="224"/>
      <c r="B10" s="225"/>
      <c r="C10" s="225"/>
      <c r="D10" s="224" t="s">
        <v>195</v>
      </c>
      <c r="E10" s="224"/>
      <c r="F10" s="226" t="s">
        <v>32</v>
      </c>
      <c r="G10" s="224"/>
      <c r="H10" s="224" t="s">
        <v>105</v>
      </c>
      <c r="I10" s="224"/>
      <c r="J10" s="226" t="s">
        <v>53</v>
      </c>
      <c r="K10" s="224"/>
      <c r="L10" s="224"/>
      <c r="M10" s="224"/>
      <c r="N10" s="226"/>
      <c r="O10" s="224"/>
      <c r="P10" s="226"/>
      <c r="Q10" s="224"/>
      <c r="R10" s="224" t="s">
        <v>137</v>
      </c>
      <c r="S10" s="224"/>
      <c r="T10" s="226" t="s">
        <v>34</v>
      </c>
      <c r="U10" s="224"/>
      <c r="V10" s="226" t="s">
        <v>51</v>
      </c>
      <c r="W10" s="224"/>
      <c r="X10" s="226" t="s">
        <v>138</v>
      </c>
    </row>
    <row r="11" spans="1:24" ht="24" customHeight="1">
      <c r="A11" s="224"/>
      <c r="B11" s="225"/>
      <c r="C11" s="225"/>
      <c r="D11" s="226" t="s">
        <v>31</v>
      </c>
      <c r="E11" s="224"/>
      <c r="F11" s="226" t="s">
        <v>79</v>
      </c>
      <c r="G11" s="224"/>
      <c r="H11" s="224" t="s">
        <v>106</v>
      </c>
      <c r="I11" s="224"/>
      <c r="J11" s="226" t="s">
        <v>54</v>
      </c>
      <c r="K11" s="224"/>
      <c r="L11" s="228" t="s">
        <v>38</v>
      </c>
      <c r="M11" s="224"/>
      <c r="N11" s="226"/>
      <c r="O11" s="224"/>
      <c r="P11" s="226"/>
      <c r="Q11" s="224"/>
      <c r="R11" s="224" t="s">
        <v>139</v>
      </c>
      <c r="S11" s="224"/>
      <c r="T11" s="226" t="s">
        <v>103</v>
      </c>
      <c r="U11" s="224"/>
      <c r="V11" s="226" t="s">
        <v>52</v>
      </c>
      <c r="W11" s="224"/>
      <c r="X11" s="224" t="s">
        <v>140</v>
      </c>
    </row>
    <row r="12" spans="1:24" ht="24" customHeight="1">
      <c r="A12" s="229"/>
      <c r="B12" s="230"/>
      <c r="C12" s="230"/>
      <c r="D12" s="405" t="s">
        <v>153</v>
      </c>
      <c r="E12" s="405"/>
      <c r="F12" s="405"/>
      <c r="G12" s="405"/>
      <c r="H12" s="405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</row>
    <row r="13" spans="1:24" ht="24" customHeight="1">
      <c r="A13" s="231" t="s">
        <v>210</v>
      </c>
      <c r="B13" s="232"/>
      <c r="C13" s="232"/>
      <c r="D13" s="101"/>
      <c r="E13" s="62"/>
      <c r="F13" s="101"/>
      <c r="G13" s="62"/>
      <c r="H13" s="62"/>
      <c r="I13" s="62"/>
      <c r="J13" s="101"/>
      <c r="K13" s="62"/>
      <c r="L13" s="101"/>
      <c r="M13" s="62"/>
      <c r="N13" s="101"/>
      <c r="O13" s="62"/>
      <c r="P13" s="101"/>
      <c r="Q13" s="62"/>
      <c r="R13" s="62"/>
      <c r="S13" s="62"/>
      <c r="T13" s="70"/>
      <c r="U13" s="62"/>
      <c r="V13" s="70"/>
      <c r="W13" s="62"/>
      <c r="X13" s="101"/>
    </row>
    <row r="14" spans="1:24" ht="24" customHeight="1">
      <c r="A14" s="233" t="s">
        <v>152</v>
      </c>
      <c r="B14" s="234"/>
      <c r="C14" s="234"/>
      <c r="D14" s="235">
        <v>1091205</v>
      </c>
      <c r="E14" s="236"/>
      <c r="F14" s="235">
        <v>1484160</v>
      </c>
      <c r="G14" s="236"/>
      <c r="H14" s="235">
        <v>4294</v>
      </c>
      <c r="I14" s="236"/>
      <c r="J14" s="235">
        <v>111721</v>
      </c>
      <c r="K14" s="236"/>
      <c r="L14" s="235">
        <v>3802669</v>
      </c>
      <c r="M14" s="236"/>
      <c r="N14" s="235"/>
      <c r="O14" s="236"/>
      <c r="P14" s="87"/>
      <c r="Q14" s="236"/>
      <c r="R14" s="235">
        <v>-25614</v>
      </c>
      <c r="S14" s="235"/>
      <c r="T14" s="235">
        <f>SUM(D14:S14)</f>
        <v>6468435</v>
      </c>
      <c r="U14" s="235">
        <v>0</v>
      </c>
      <c r="V14" s="148">
        <v>0</v>
      </c>
      <c r="W14" s="235">
        <v>0</v>
      </c>
      <c r="X14" s="195">
        <f>SUM(T14:V14)</f>
        <v>6468435</v>
      </c>
    </row>
    <row r="15" spans="1:24" ht="8.5500000000000007" customHeight="1">
      <c r="A15" s="233"/>
      <c r="B15" s="232"/>
      <c r="C15" s="232"/>
      <c r="D15" s="118"/>
      <c r="E15" s="118"/>
      <c r="F15" s="118"/>
      <c r="G15" s="118"/>
      <c r="H15" s="118"/>
      <c r="I15" s="118"/>
      <c r="J15" s="119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</row>
    <row r="16" spans="1:24" ht="24" customHeight="1">
      <c r="A16" s="233" t="s">
        <v>66</v>
      </c>
      <c r="B16" s="232"/>
      <c r="C16" s="232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</row>
    <row r="17" spans="1:26" ht="24" customHeight="1">
      <c r="A17" s="237" t="s">
        <v>83</v>
      </c>
      <c r="B17" s="234"/>
      <c r="C17" s="234"/>
      <c r="D17" s="121"/>
      <c r="E17" s="120"/>
      <c r="F17" s="121"/>
      <c r="G17" s="120"/>
      <c r="H17" s="121"/>
      <c r="I17" s="120"/>
      <c r="J17" s="121"/>
      <c r="K17" s="120"/>
      <c r="L17" s="121"/>
      <c r="M17" s="120"/>
      <c r="N17" s="121"/>
      <c r="O17" s="120"/>
      <c r="P17" s="121"/>
      <c r="Q17" s="120"/>
      <c r="R17" s="121"/>
      <c r="S17" s="120"/>
      <c r="T17" s="121"/>
      <c r="U17" s="120"/>
      <c r="V17" s="121"/>
      <c r="W17" s="120"/>
      <c r="X17" s="121"/>
    </row>
    <row r="18" spans="1:26" ht="24" customHeight="1">
      <c r="A18" s="238" t="s">
        <v>123</v>
      </c>
      <c r="B18" s="230"/>
      <c r="C18" s="239"/>
      <c r="D18" s="113">
        <v>0</v>
      </c>
      <c r="E18" s="122"/>
      <c r="F18" s="113">
        <v>0</v>
      </c>
      <c r="G18" s="122"/>
      <c r="H18" s="122">
        <v>248</v>
      </c>
      <c r="I18" s="122"/>
      <c r="J18" s="113">
        <v>0</v>
      </c>
      <c r="K18" s="122"/>
      <c r="L18" s="113">
        <v>0</v>
      </c>
      <c r="M18" s="120"/>
      <c r="N18" s="121"/>
      <c r="O18" s="120"/>
      <c r="P18" s="121"/>
      <c r="Q18" s="120"/>
      <c r="R18" s="113">
        <v>0</v>
      </c>
      <c r="S18" s="120"/>
      <c r="T18" s="111">
        <f>SUM(D18:R18)</f>
        <v>248</v>
      </c>
      <c r="U18" s="120"/>
      <c r="V18" s="79">
        <v>0</v>
      </c>
      <c r="W18" s="120"/>
      <c r="X18" s="190">
        <f>SUM(T18:V18)</f>
        <v>248</v>
      </c>
    </row>
    <row r="19" spans="1:26" ht="24" customHeight="1">
      <c r="A19" s="237" t="s">
        <v>84</v>
      </c>
      <c r="B19" s="234"/>
      <c r="C19" s="234"/>
      <c r="D19" s="80">
        <f>SUM(D18:D18)</f>
        <v>0</v>
      </c>
      <c r="E19" s="118"/>
      <c r="F19" s="80">
        <f>SUM(F18:F18)</f>
        <v>0</v>
      </c>
      <c r="G19" s="118"/>
      <c r="H19" s="80">
        <f>SUM(H18:H18)</f>
        <v>248</v>
      </c>
      <c r="I19" s="118"/>
      <c r="J19" s="80">
        <f>SUM(J18:J18)</f>
        <v>0</v>
      </c>
      <c r="K19" s="117"/>
      <c r="L19" s="80">
        <f>SUM(L18:L18)</f>
        <v>0</v>
      </c>
      <c r="M19" s="117"/>
      <c r="N19" s="124"/>
      <c r="O19" s="117"/>
      <c r="P19" s="124"/>
      <c r="Q19" s="117"/>
      <c r="R19" s="80">
        <f>SUM(R18:R18)</f>
        <v>0</v>
      </c>
      <c r="S19" s="117"/>
      <c r="T19" s="80">
        <f>SUM(T18:T18)</f>
        <v>248</v>
      </c>
      <c r="U19" s="117"/>
      <c r="V19" s="80">
        <f>SUM(V18:V18)</f>
        <v>0</v>
      </c>
      <c r="W19" s="117"/>
      <c r="X19" s="80">
        <f>SUM(X18:X18)</f>
        <v>248</v>
      </c>
    </row>
    <row r="20" spans="1:26" ht="10.95" customHeight="1">
      <c r="A20" s="233"/>
      <c r="B20" s="232"/>
      <c r="C20" s="232"/>
      <c r="D20" s="118"/>
      <c r="E20" s="118"/>
      <c r="F20" s="118"/>
      <c r="G20" s="118"/>
      <c r="H20" s="118"/>
      <c r="I20" s="118"/>
      <c r="J20" s="119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</row>
    <row r="21" spans="1:26" ht="24" customHeight="1">
      <c r="A21" s="240" t="s">
        <v>157</v>
      </c>
      <c r="B21" s="232"/>
      <c r="C21" s="232"/>
      <c r="D21" s="126"/>
      <c r="E21" s="118"/>
      <c r="F21" s="127"/>
      <c r="G21" s="127"/>
      <c r="H21" s="127"/>
      <c r="I21" s="127"/>
      <c r="J21" s="128"/>
      <c r="K21" s="117"/>
      <c r="L21" s="125"/>
      <c r="M21" s="117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</row>
    <row r="22" spans="1:26" ht="24" customHeight="1">
      <c r="A22" s="241" t="s">
        <v>158</v>
      </c>
      <c r="B22" s="232"/>
      <c r="C22" s="232"/>
      <c r="D22" s="113">
        <v>0</v>
      </c>
      <c r="E22" s="113"/>
      <c r="F22" s="113">
        <v>0</v>
      </c>
      <c r="G22" s="113"/>
      <c r="H22" s="113">
        <v>0</v>
      </c>
      <c r="I22" s="113"/>
      <c r="J22" s="113">
        <v>0</v>
      </c>
      <c r="K22" s="113"/>
      <c r="L22" s="113">
        <v>-214042</v>
      </c>
      <c r="M22" s="120"/>
      <c r="N22" s="121"/>
      <c r="O22" s="120"/>
      <c r="P22" s="121"/>
      <c r="Q22" s="120"/>
      <c r="R22" s="79">
        <v>0</v>
      </c>
      <c r="S22" s="120"/>
      <c r="T22" s="123">
        <v>-214042</v>
      </c>
      <c r="U22" s="120"/>
      <c r="V22" s="129">
        <v>0</v>
      </c>
      <c r="W22" s="120"/>
      <c r="X22" s="123">
        <f>SUM(T22:V22)</f>
        <v>-214042</v>
      </c>
    </row>
    <row r="23" spans="1:26" ht="24" customHeight="1">
      <c r="A23" s="233" t="s">
        <v>159</v>
      </c>
      <c r="B23" s="232"/>
      <c r="C23" s="232"/>
      <c r="D23" s="80">
        <f>SUM(D22)</f>
        <v>0</v>
      </c>
      <c r="E23" s="130"/>
      <c r="F23" s="80">
        <f>SUM(F22)</f>
        <v>0</v>
      </c>
      <c r="G23" s="130"/>
      <c r="H23" s="80">
        <f>SUM(H22)</f>
        <v>0</v>
      </c>
      <c r="I23" s="130"/>
      <c r="J23" s="80">
        <f>SUM(J22)</f>
        <v>0</v>
      </c>
      <c r="K23" s="130"/>
      <c r="L23" s="131">
        <f>SUM(L22:L22)</f>
        <v>-214042</v>
      </c>
      <c r="M23" s="132"/>
      <c r="N23" s="132"/>
      <c r="O23" s="132"/>
      <c r="P23" s="132"/>
      <c r="Q23" s="132"/>
      <c r="R23" s="131">
        <f>SUM(R22:R22)</f>
        <v>0</v>
      </c>
      <c r="S23" s="132"/>
      <c r="T23" s="133">
        <f>SUM(T22:T22)</f>
        <v>-214042</v>
      </c>
      <c r="U23" s="121"/>
      <c r="V23" s="131">
        <f>SUM(V22)</f>
        <v>0</v>
      </c>
      <c r="W23" s="121"/>
      <c r="X23" s="134">
        <f>SUM(X22:X22)</f>
        <v>-214042</v>
      </c>
    </row>
    <row r="24" spans="1:26" ht="24" customHeight="1">
      <c r="B24" s="230"/>
      <c r="C24" s="230"/>
      <c r="D24" s="113"/>
      <c r="E24" s="122"/>
      <c r="F24" s="113"/>
      <c r="G24" s="122"/>
      <c r="H24" s="113"/>
      <c r="I24" s="122"/>
      <c r="J24" s="76"/>
      <c r="K24" s="122"/>
      <c r="L24" s="76"/>
      <c r="M24" s="120"/>
      <c r="N24" s="121"/>
      <c r="O24" s="120"/>
      <c r="P24" s="121"/>
      <c r="Q24" s="120"/>
      <c r="R24" s="76"/>
      <c r="S24" s="120"/>
      <c r="T24" s="113"/>
      <c r="U24" s="120"/>
      <c r="V24" s="113"/>
      <c r="W24" s="120"/>
      <c r="X24" s="113"/>
    </row>
    <row r="25" spans="1:26" ht="24" customHeight="1" thickBot="1">
      <c r="A25" s="233" t="s">
        <v>211</v>
      </c>
      <c r="B25" s="242"/>
      <c r="C25" s="242"/>
      <c r="D25" s="136">
        <f>D14+D19+D23</f>
        <v>1091205</v>
      </c>
      <c r="E25" s="135"/>
      <c r="F25" s="136">
        <f>F14+F19+F23</f>
        <v>1484160</v>
      </c>
      <c r="G25" s="135"/>
      <c r="H25" s="136">
        <f>H14+H19+H23</f>
        <v>4542</v>
      </c>
      <c r="I25" s="135"/>
      <c r="J25" s="136">
        <f>J14+J19+J24</f>
        <v>111721</v>
      </c>
      <c r="K25" s="135"/>
      <c r="L25" s="140">
        <f>L14+L19+L23+L24</f>
        <v>3588627</v>
      </c>
      <c r="M25" s="135"/>
      <c r="N25" s="136" t="e">
        <v>#REF!</v>
      </c>
      <c r="O25" s="135"/>
      <c r="P25" s="136" t="e">
        <v>#REF!</v>
      </c>
      <c r="Q25" s="135">
        <v>0</v>
      </c>
      <c r="R25" s="140">
        <f>R14+R19+R23+R24</f>
        <v>-25614</v>
      </c>
      <c r="S25" s="135"/>
      <c r="T25" s="136">
        <f>T14+T19+T23</f>
        <v>6254641</v>
      </c>
      <c r="U25" s="135">
        <v>0</v>
      </c>
      <c r="V25" s="137">
        <f>V14+V19+V23</f>
        <v>0</v>
      </c>
      <c r="W25" s="135">
        <v>0</v>
      </c>
      <c r="X25" s="136">
        <f>X14+X19+X23</f>
        <v>6254641</v>
      </c>
      <c r="Y25" s="243"/>
      <c r="Z25" s="243"/>
    </row>
    <row r="26" spans="1:26" ht="24" customHeight="1" thickTop="1"/>
    <row r="27" spans="1:26" ht="24" customHeight="1">
      <c r="Y27" s="243"/>
    </row>
  </sheetData>
  <mergeCells count="3">
    <mergeCell ref="D12:X12"/>
    <mergeCell ref="D3:X3"/>
    <mergeCell ref="J5:L5"/>
  </mergeCells>
  <phoneticPr fontId="8" type="noConversion"/>
  <pageMargins left="0.8" right="0.8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2"/>
  <sheetViews>
    <sheetView zoomScale="90" zoomScaleNormal="90" zoomScaleSheetLayoutView="70" workbookViewId="0">
      <selection activeCell="A3" sqref="A3"/>
    </sheetView>
  </sheetViews>
  <sheetFormatPr defaultColWidth="9.44140625" defaultRowHeight="24" customHeight="1"/>
  <cols>
    <col min="1" max="1" width="48.33203125" style="2" customWidth="1"/>
    <col min="2" max="2" width="7.77734375" style="194" customWidth="1"/>
    <col min="3" max="3" width="0.77734375" style="194" customWidth="1"/>
    <col min="4" max="4" width="14.44140625" style="2" bestFit="1" customWidth="1"/>
    <col min="5" max="5" width="1.44140625" style="2" customWidth="1"/>
    <col min="6" max="6" width="14.44140625" style="2" bestFit="1" customWidth="1"/>
    <col min="7" max="7" width="1.44140625" style="2" customWidth="1"/>
    <col min="8" max="8" width="12.44140625" style="2" customWidth="1"/>
    <col min="9" max="9" width="1.21875" style="2" customWidth="1"/>
    <col min="10" max="10" width="12.77734375" style="2" bestFit="1" customWidth="1"/>
    <col min="11" max="11" width="1" style="2" customWidth="1"/>
    <col min="12" max="12" width="14.44140625" style="2" customWidth="1"/>
    <col min="13" max="13" width="0.77734375" style="2" customWidth="1"/>
    <col min="14" max="14" width="13.44140625" style="2" hidden="1" customWidth="1"/>
    <col min="15" max="15" width="1.44140625" style="2" hidden="1" customWidth="1"/>
    <col min="16" max="16" width="13.44140625" style="2" hidden="1" customWidth="1"/>
    <col min="17" max="17" width="1.44140625" style="2" hidden="1" customWidth="1"/>
    <col min="18" max="18" width="16.77734375" style="2" customWidth="1"/>
    <col min="19" max="19" width="0.77734375" style="2" customWidth="1"/>
    <col min="20" max="20" width="14.44140625" style="2" bestFit="1" customWidth="1"/>
    <col min="21" max="21" width="0.77734375" style="2" customWidth="1"/>
    <col min="22" max="22" width="11.21875" style="2" customWidth="1"/>
    <col min="23" max="23" width="1" style="2" customWidth="1"/>
    <col min="24" max="24" width="14.44140625" style="2" bestFit="1" customWidth="1"/>
    <col min="25" max="25" width="11.44140625" style="2" bestFit="1" customWidth="1"/>
    <col min="26" max="26" width="10" style="2" bestFit="1" customWidth="1"/>
    <col min="27" max="16384" width="9.44140625" style="2"/>
  </cols>
  <sheetData>
    <row r="1" spans="1:25" ht="24" customHeight="1">
      <c r="A1" s="173" t="s">
        <v>45</v>
      </c>
      <c r="B1" s="174"/>
      <c r="C1" s="174"/>
      <c r="D1" s="175"/>
      <c r="E1" s="173"/>
      <c r="F1" s="175"/>
      <c r="G1" s="175"/>
      <c r="H1" s="175"/>
      <c r="I1" s="175"/>
      <c r="J1" s="176"/>
      <c r="K1" s="173" t="s">
        <v>124</v>
      </c>
      <c r="L1" s="173"/>
      <c r="M1" s="173"/>
      <c r="N1" s="175"/>
      <c r="O1" s="175"/>
      <c r="P1" s="175"/>
      <c r="Q1" s="175"/>
      <c r="R1" s="175"/>
      <c r="S1" s="173"/>
      <c r="T1" s="175"/>
      <c r="U1" s="175"/>
      <c r="V1" s="175"/>
      <c r="W1" s="175"/>
      <c r="X1" s="175"/>
    </row>
    <row r="2" spans="1:25" ht="24" customHeight="1">
      <c r="A2" s="173" t="s">
        <v>160</v>
      </c>
      <c r="B2" s="174"/>
      <c r="C2" s="174"/>
      <c r="D2" s="175"/>
      <c r="E2" s="173"/>
      <c r="F2" s="175"/>
      <c r="G2" s="175"/>
      <c r="H2" s="175"/>
      <c r="I2" s="175"/>
      <c r="J2" s="176"/>
      <c r="K2" s="173"/>
      <c r="L2" s="173"/>
      <c r="M2" s="173"/>
      <c r="N2" s="175"/>
      <c r="O2" s="175"/>
      <c r="P2" s="175"/>
      <c r="Q2" s="175"/>
      <c r="R2" s="175"/>
      <c r="S2" s="173"/>
      <c r="T2" s="175"/>
      <c r="U2" s="175"/>
      <c r="V2" s="175"/>
      <c r="W2" s="175"/>
      <c r="X2" s="175"/>
    </row>
    <row r="3" spans="1:25" ht="24" customHeight="1">
      <c r="A3" s="177"/>
      <c r="B3" s="178"/>
      <c r="C3" s="178"/>
      <c r="D3" s="408" t="s">
        <v>30</v>
      </c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408"/>
      <c r="V3" s="408"/>
      <c r="W3" s="408"/>
      <c r="X3" s="408"/>
    </row>
    <row r="4" spans="1:25" ht="24" customHeight="1">
      <c r="A4" s="177"/>
      <c r="B4" s="179"/>
      <c r="C4" s="179"/>
      <c r="E4" s="180"/>
      <c r="G4" s="177"/>
      <c r="H4" s="177"/>
      <c r="I4" s="177"/>
      <c r="M4" s="180"/>
      <c r="N4" s="168"/>
      <c r="O4" s="177"/>
      <c r="P4" s="168" t="s">
        <v>125</v>
      </c>
      <c r="Q4" s="177"/>
      <c r="R4" s="411" t="s">
        <v>126</v>
      </c>
      <c r="S4" s="411"/>
      <c r="U4" s="177"/>
      <c r="V4" s="181"/>
      <c r="W4" s="177"/>
    </row>
    <row r="5" spans="1:25" ht="24" customHeight="1">
      <c r="A5" s="181"/>
      <c r="B5" s="182"/>
      <c r="C5" s="182"/>
      <c r="D5" s="183"/>
      <c r="E5" s="182"/>
      <c r="F5" s="181"/>
      <c r="G5" s="181"/>
      <c r="H5" s="181"/>
      <c r="I5" s="181"/>
      <c r="J5" s="409" t="s">
        <v>16</v>
      </c>
      <c r="K5" s="409"/>
      <c r="L5" s="409"/>
      <c r="M5" s="182"/>
      <c r="N5" s="183" t="s">
        <v>127</v>
      </c>
      <c r="O5" s="181"/>
      <c r="P5" s="183" t="s">
        <v>128</v>
      </c>
      <c r="Q5" s="181"/>
      <c r="R5" s="412" t="s">
        <v>15</v>
      </c>
      <c r="S5" s="412"/>
      <c r="T5" s="183"/>
      <c r="U5" s="181"/>
      <c r="V5" s="183"/>
      <c r="W5" s="181"/>
      <c r="X5" s="183"/>
    </row>
    <row r="6" spans="1:25" ht="24" customHeight="1">
      <c r="A6" s="181"/>
      <c r="B6" s="182"/>
      <c r="C6" s="182"/>
      <c r="D6" s="183"/>
      <c r="E6" s="181"/>
      <c r="F6" s="183"/>
      <c r="G6" s="181"/>
      <c r="H6" s="181" t="s">
        <v>104</v>
      </c>
      <c r="I6" s="181"/>
      <c r="J6" s="183"/>
      <c r="K6" s="181"/>
      <c r="L6" s="181"/>
      <c r="M6" s="181"/>
      <c r="N6" s="183"/>
      <c r="O6" s="181"/>
      <c r="P6" s="183"/>
      <c r="Q6" s="181"/>
      <c r="S6" s="181"/>
      <c r="T6" s="183"/>
      <c r="U6" s="181"/>
      <c r="V6" s="183" t="s">
        <v>50</v>
      </c>
      <c r="W6" s="181"/>
      <c r="X6" s="183"/>
    </row>
    <row r="7" spans="1:25" ht="24" customHeight="1">
      <c r="A7" s="181"/>
      <c r="B7" s="182"/>
      <c r="C7" s="182"/>
      <c r="D7" s="181" t="s">
        <v>195</v>
      </c>
      <c r="E7" s="181"/>
      <c r="F7" s="183" t="s">
        <v>32</v>
      </c>
      <c r="G7" s="181"/>
      <c r="H7" s="181" t="s">
        <v>105</v>
      </c>
      <c r="I7" s="181"/>
      <c r="J7" s="183" t="s">
        <v>53</v>
      </c>
      <c r="K7" s="181"/>
      <c r="L7" s="181"/>
      <c r="M7" s="181"/>
      <c r="N7" s="183"/>
      <c r="O7" s="181"/>
      <c r="P7" s="183"/>
      <c r="Q7" s="181"/>
      <c r="R7" s="181" t="s">
        <v>175</v>
      </c>
      <c r="S7" s="181"/>
      <c r="T7" s="183" t="s">
        <v>34</v>
      </c>
      <c r="U7" s="181"/>
      <c r="V7" s="183" t="s">
        <v>51</v>
      </c>
      <c r="W7" s="181"/>
      <c r="X7" s="183" t="s">
        <v>138</v>
      </c>
    </row>
    <row r="8" spans="1:25" ht="24" customHeight="1">
      <c r="A8" s="181"/>
      <c r="B8" s="375" t="s">
        <v>1</v>
      </c>
      <c r="C8" s="182"/>
      <c r="D8" s="183" t="s">
        <v>31</v>
      </c>
      <c r="E8" s="181"/>
      <c r="F8" s="183" t="s">
        <v>79</v>
      </c>
      <c r="G8" s="181"/>
      <c r="H8" s="181" t="s">
        <v>106</v>
      </c>
      <c r="I8" s="181"/>
      <c r="J8" s="183" t="s">
        <v>54</v>
      </c>
      <c r="K8" s="181"/>
      <c r="L8" s="184" t="s">
        <v>38</v>
      </c>
      <c r="M8" s="181"/>
      <c r="N8" s="183"/>
      <c r="O8" s="181"/>
      <c r="P8" s="183"/>
      <c r="Q8" s="181"/>
      <c r="R8" s="181" t="s">
        <v>132</v>
      </c>
      <c r="S8" s="181"/>
      <c r="T8" s="183" t="s">
        <v>103</v>
      </c>
      <c r="U8" s="181"/>
      <c r="V8" s="183" t="s">
        <v>52</v>
      </c>
      <c r="W8" s="181"/>
      <c r="X8" s="181" t="s">
        <v>140</v>
      </c>
    </row>
    <row r="9" spans="1:25" ht="24" customHeight="1">
      <c r="A9" s="17"/>
      <c r="B9" s="138"/>
      <c r="C9" s="138"/>
      <c r="D9" s="410" t="s">
        <v>153</v>
      </c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</row>
    <row r="10" spans="1:25" ht="24" customHeight="1">
      <c r="A10" s="185" t="s">
        <v>212</v>
      </c>
      <c r="B10" s="27"/>
      <c r="C10" s="27"/>
      <c r="D10" s="101"/>
      <c r="E10" s="62"/>
      <c r="F10" s="101"/>
      <c r="G10" s="62"/>
      <c r="H10" s="62"/>
      <c r="I10" s="62"/>
      <c r="J10" s="101"/>
      <c r="K10" s="62"/>
      <c r="L10" s="101"/>
      <c r="M10" s="62"/>
      <c r="N10" s="101"/>
      <c r="O10" s="62"/>
      <c r="P10" s="101"/>
      <c r="Q10" s="62"/>
      <c r="R10" s="62"/>
      <c r="S10" s="62"/>
      <c r="T10" s="70"/>
      <c r="U10" s="62"/>
      <c r="V10" s="70"/>
      <c r="W10" s="62"/>
      <c r="X10" s="101"/>
    </row>
    <row r="11" spans="1:25" ht="24" customHeight="1">
      <c r="A11" s="29" t="s">
        <v>174</v>
      </c>
      <c r="B11" s="186"/>
      <c r="C11" s="186"/>
      <c r="D11" s="187">
        <v>1091205</v>
      </c>
      <c r="E11" s="188"/>
      <c r="F11" s="187">
        <v>1484160</v>
      </c>
      <c r="G11" s="188"/>
      <c r="H11" s="187">
        <v>4795</v>
      </c>
      <c r="I11" s="188"/>
      <c r="J11" s="187">
        <v>111721</v>
      </c>
      <c r="K11" s="188"/>
      <c r="L11" s="187">
        <v>3736779</v>
      </c>
      <c r="M11" s="188"/>
      <c r="N11" s="187"/>
      <c r="O11" s="188"/>
      <c r="P11" s="87"/>
      <c r="Q11" s="188"/>
      <c r="R11" s="187">
        <v>2707</v>
      </c>
      <c r="S11" s="188"/>
      <c r="T11" s="187">
        <f>SUM(D11:L11,R11)</f>
        <v>6431367</v>
      </c>
      <c r="U11" s="187">
        <v>0</v>
      </c>
      <c r="V11" s="187">
        <v>31454</v>
      </c>
      <c r="W11" s="187">
        <v>0</v>
      </c>
      <c r="X11" s="195">
        <f>SUM(T11:V11)</f>
        <v>6462821</v>
      </c>
      <c r="Y11" s="142"/>
    </row>
    <row r="12" spans="1:25" ht="8.5500000000000007" customHeight="1">
      <c r="A12" s="29"/>
      <c r="B12" s="27"/>
      <c r="C12" s="27"/>
      <c r="D12" s="118"/>
      <c r="E12" s="118"/>
      <c r="F12" s="118"/>
      <c r="G12" s="118"/>
      <c r="H12" s="118"/>
      <c r="I12" s="118"/>
      <c r="J12" s="119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</row>
    <row r="13" spans="1:25" ht="24" customHeight="1">
      <c r="A13" s="29" t="s">
        <v>66</v>
      </c>
      <c r="B13" s="27"/>
      <c r="C13" s="2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</row>
    <row r="14" spans="1:25" ht="24" customHeight="1">
      <c r="A14" s="66" t="s">
        <v>83</v>
      </c>
      <c r="B14" s="186"/>
      <c r="C14" s="186"/>
      <c r="D14" s="121"/>
      <c r="E14" s="120"/>
      <c r="F14" s="121"/>
      <c r="G14" s="120"/>
      <c r="H14" s="121"/>
      <c r="I14" s="120"/>
      <c r="J14" s="121"/>
      <c r="K14" s="120"/>
      <c r="L14" s="121"/>
      <c r="M14" s="120"/>
      <c r="N14" s="121"/>
      <c r="O14" s="120"/>
      <c r="P14" s="121"/>
      <c r="Q14" s="120"/>
      <c r="R14" s="120"/>
      <c r="S14" s="120"/>
      <c r="T14" s="121"/>
      <c r="U14" s="120"/>
      <c r="V14" s="121"/>
      <c r="W14" s="120"/>
      <c r="X14" s="121"/>
    </row>
    <row r="15" spans="1:25" ht="24" customHeight="1">
      <c r="A15" s="15" t="s">
        <v>123</v>
      </c>
      <c r="B15" s="186"/>
      <c r="C15" s="186"/>
      <c r="D15" s="113">
        <v>0</v>
      </c>
      <c r="E15" s="120"/>
      <c r="F15" s="113">
        <v>0</v>
      </c>
      <c r="G15" s="120"/>
      <c r="H15" s="120">
        <v>142</v>
      </c>
      <c r="I15" s="120"/>
      <c r="J15" s="113">
        <v>0</v>
      </c>
      <c r="K15" s="120"/>
      <c r="L15" s="113">
        <v>0</v>
      </c>
      <c r="M15" s="120"/>
      <c r="N15" s="121"/>
      <c r="O15" s="120"/>
      <c r="P15" s="121"/>
      <c r="Q15" s="120"/>
      <c r="R15" s="113">
        <v>0</v>
      </c>
      <c r="S15" s="120"/>
      <c r="T15" s="113">
        <f>SUM(D15:L15,R15)</f>
        <v>142</v>
      </c>
      <c r="U15" s="120"/>
      <c r="V15" s="113">
        <v>0</v>
      </c>
      <c r="W15" s="120"/>
      <c r="X15" s="120">
        <f>SUM(T15:W15)</f>
        <v>142</v>
      </c>
    </row>
    <row r="16" spans="1:25" ht="24" customHeight="1">
      <c r="A16" s="15" t="s">
        <v>231</v>
      </c>
      <c r="B16" s="138">
        <v>15</v>
      </c>
      <c r="C16" s="189"/>
      <c r="D16" s="113">
        <v>0</v>
      </c>
      <c r="E16" s="122"/>
      <c r="F16" s="113">
        <v>0</v>
      </c>
      <c r="G16" s="122"/>
      <c r="H16" s="122">
        <v>0</v>
      </c>
      <c r="I16" s="122"/>
      <c r="J16" s="113">
        <v>0</v>
      </c>
      <c r="K16" s="122"/>
      <c r="L16" s="113">
        <v>-120027</v>
      </c>
      <c r="M16" s="120"/>
      <c r="N16" s="121"/>
      <c r="O16" s="120"/>
      <c r="P16" s="121"/>
      <c r="Q16" s="120"/>
      <c r="R16" s="113">
        <v>0</v>
      </c>
      <c r="S16" s="120"/>
      <c r="T16" s="113">
        <f>SUM(D16:L16,R16)</f>
        <v>-120027</v>
      </c>
      <c r="U16" s="120"/>
      <c r="V16" s="113">
        <v>0</v>
      </c>
      <c r="W16" s="113"/>
      <c r="X16" s="113">
        <f>SUM(T16:V16)</f>
        <v>-120027</v>
      </c>
    </row>
    <row r="17" spans="1:26" ht="24" customHeight="1">
      <c r="A17" s="66" t="s">
        <v>84</v>
      </c>
      <c r="B17" s="186"/>
      <c r="C17" s="186"/>
      <c r="D17" s="80">
        <f>SUM(D16:D16)</f>
        <v>0</v>
      </c>
      <c r="E17" s="337"/>
      <c r="F17" s="80">
        <f>SUM(F16:F16)</f>
        <v>0</v>
      </c>
      <c r="G17" s="337"/>
      <c r="H17" s="80">
        <f>SUM(H14:H16)</f>
        <v>142</v>
      </c>
      <c r="I17" s="337"/>
      <c r="J17" s="80">
        <f>SUM(J16:J16)</f>
        <v>0</v>
      </c>
      <c r="K17" s="338"/>
      <c r="L17" s="80">
        <f>SUM(L14:L16)</f>
        <v>-120027</v>
      </c>
      <c r="M17" s="338"/>
      <c r="N17" s="339"/>
      <c r="O17" s="338"/>
      <c r="P17" s="339"/>
      <c r="Q17" s="338"/>
      <c r="R17" s="80">
        <f>SUM(R14:R16)</f>
        <v>0</v>
      </c>
      <c r="S17" s="338"/>
      <c r="T17" s="80">
        <f>SUM(T14:T16)</f>
        <v>-119885</v>
      </c>
      <c r="U17" s="338"/>
      <c r="V17" s="80">
        <f>SUM(V14:V16)</f>
        <v>0</v>
      </c>
      <c r="W17" s="338"/>
      <c r="X17" s="80">
        <f>SUM(X14:X16)</f>
        <v>-119885</v>
      </c>
    </row>
    <row r="18" spans="1:26" ht="8.5500000000000007" customHeight="1">
      <c r="A18" s="29"/>
      <c r="B18" s="27"/>
      <c r="C18" s="27"/>
      <c r="D18" s="118"/>
      <c r="E18" s="118"/>
      <c r="F18" s="118"/>
      <c r="G18" s="118"/>
      <c r="H18" s="118"/>
      <c r="I18" s="118"/>
      <c r="J18" s="119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</row>
    <row r="19" spans="1:26" ht="24" customHeight="1">
      <c r="A19" s="398" t="s">
        <v>235</v>
      </c>
      <c r="B19" s="27"/>
      <c r="C19" s="27"/>
      <c r="D19" s="126"/>
      <c r="E19" s="118"/>
      <c r="F19" s="127"/>
      <c r="G19" s="127"/>
      <c r="H19" s="127"/>
      <c r="I19" s="127"/>
      <c r="J19" s="128"/>
      <c r="K19" s="117"/>
      <c r="L19" s="125"/>
      <c r="M19" s="117"/>
      <c r="N19" s="125"/>
      <c r="O19" s="125"/>
      <c r="P19" s="125"/>
      <c r="Q19" s="125"/>
      <c r="R19" s="125"/>
      <c r="S19" s="117"/>
      <c r="T19" s="125"/>
      <c r="U19" s="125"/>
      <c r="V19" s="125"/>
      <c r="W19" s="125"/>
      <c r="X19" s="125"/>
    </row>
    <row r="20" spans="1:26" ht="24" customHeight="1">
      <c r="A20" s="2" t="s">
        <v>236</v>
      </c>
      <c r="B20" s="27"/>
      <c r="C20" s="27"/>
      <c r="D20" s="113"/>
      <c r="E20" s="120"/>
      <c r="F20" s="113"/>
      <c r="G20" s="120"/>
      <c r="H20" s="122"/>
      <c r="I20" s="120"/>
      <c r="J20" s="113"/>
      <c r="K20" s="120"/>
      <c r="L20" s="113"/>
      <c r="M20" s="120"/>
      <c r="N20" s="121"/>
      <c r="O20" s="120"/>
      <c r="P20" s="121"/>
      <c r="Q20" s="120"/>
      <c r="R20" s="113"/>
      <c r="S20" s="120"/>
      <c r="T20" s="113"/>
      <c r="U20" s="120"/>
      <c r="V20" s="120"/>
      <c r="W20" s="120"/>
      <c r="X20" s="120"/>
    </row>
    <row r="21" spans="1:26" ht="24" customHeight="1">
      <c r="A21" s="2" t="s">
        <v>247</v>
      </c>
      <c r="B21" s="396">
        <v>7</v>
      </c>
      <c r="C21" s="27"/>
      <c r="D21" s="113">
        <v>0</v>
      </c>
      <c r="E21" s="120"/>
      <c r="F21" s="113">
        <v>0</v>
      </c>
      <c r="G21" s="120"/>
      <c r="H21" s="122">
        <v>0</v>
      </c>
      <c r="I21" s="120"/>
      <c r="J21" s="113">
        <v>0</v>
      </c>
      <c r="K21" s="120"/>
      <c r="L21" s="113">
        <v>0</v>
      </c>
      <c r="M21" s="120"/>
      <c r="N21" s="121"/>
      <c r="O21" s="120"/>
      <c r="P21" s="121"/>
      <c r="Q21" s="120"/>
      <c r="R21" s="113">
        <v>0</v>
      </c>
      <c r="S21" s="120"/>
      <c r="T21" s="113">
        <v>0</v>
      </c>
      <c r="U21" s="120"/>
      <c r="V21" s="120">
        <v>5172</v>
      </c>
      <c r="W21" s="120"/>
      <c r="X21" s="120">
        <f>SUM(T21:W21)</f>
        <v>5172</v>
      </c>
    </row>
    <row r="22" spans="1:26" ht="24" customHeight="1">
      <c r="A22" s="398" t="s">
        <v>232</v>
      </c>
      <c r="B22" s="27"/>
      <c r="C22" s="27"/>
      <c r="D22" s="80">
        <f>SUM(D21:D21)</f>
        <v>0</v>
      </c>
      <c r="E22" s="337"/>
      <c r="F22" s="80">
        <f>SUM(F21:F21)</f>
        <v>0</v>
      </c>
      <c r="G22" s="337"/>
      <c r="H22" s="80">
        <f>SUM(H18:H21)</f>
        <v>0</v>
      </c>
      <c r="I22" s="337"/>
      <c r="J22" s="80">
        <f>SUM(J21:J21)</f>
        <v>0</v>
      </c>
      <c r="K22" s="338"/>
      <c r="L22" s="80">
        <f>SUM(L18:L21)</f>
        <v>0</v>
      </c>
      <c r="M22" s="338"/>
      <c r="N22" s="339"/>
      <c r="O22" s="338"/>
      <c r="P22" s="339"/>
      <c r="Q22" s="338"/>
      <c r="R22" s="80">
        <f>SUM(R18:R21)</f>
        <v>0</v>
      </c>
      <c r="S22" s="338"/>
      <c r="T22" s="80">
        <f>SUM(T18:T21)</f>
        <v>0</v>
      </c>
      <c r="U22" s="338"/>
      <c r="V22" s="80">
        <f>SUM(V18:V21)</f>
        <v>5172</v>
      </c>
      <c r="W22" s="338"/>
      <c r="X22" s="80">
        <f>SUM(X18:X21)</f>
        <v>5172</v>
      </c>
    </row>
    <row r="23" spans="1:26" ht="24" customHeight="1">
      <c r="A23" s="67" t="s">
        <v>248</v>
      </c>
      <c r="B23" s="27"/>
      <c r="C23" s="27"/>
      <c r="D23" s="80">
        <f>SUM(D17:D21)</f>
        <v>0</v>
      </c>
      <c r="E23" s="337"/>
      <c r="F23" s="80">
        <f>SUM(F17:F21)</f>
        <v>0</v>
      </c>
      <c r="G23" s="337"/>
      <c r="H23" s="80">
        <f>SUM(H17:H21)</f>
        <v>142</v>
      </c>
      <c r="I23" s="337"/>
      <c r="J23" s="80">
        <f>SUM(J17:J21)</f>
        <v>0</v>
      </c>
      <c r="K23" s="338"/>
      <c r="L23" s="80">
        <f>SUM(L17:L21)</f>
        <v>-120027</v>
      </c>
      <c r="M23" s="338"/>
      <c r="N23" s="339"/>
      <c r="O23" s="338"/>
      <c r="P23" s="339"/>
      <c r="Q23" s="338"/>
      <c r="R23" s="80">
        <f>SUM(R17:R21)</f>
        <v>0</v>
      </c>
      <c r="S23" s="338"/>
      <c r="T23" s="80">
        <f>SUM(T17:T21)</f>
        <v>-119885</v>
      </c>
      <c r="U23" s="338"/>
      <c r="V23" s="80">
        <f>SUM(V17:V21)</f>
        <v>5172</v>
      </c>
      <c r="W23" s="338"/>
      <c r="X23" s="80">
        <f>SUM(X17:X21)</f>
        <v>-114713</v>
      </c>
    </row>
    <row r="24" spans="1:26" ht="8.5500000000000007" customHeight="1">
      <c r="A24" s="29"/>
      <c r="B24" s="27"/>
      <c r="C24" s="27"/>
      <c r="D24" s="118"/>
      <c r="E24" s="118"/>
      <c r="F24" s="118"/>
      <c r="G24" s="118"/>
      <c r="H24" s="118"/>
      <c r="I24" s="118"/>
      <c r="J24" s="119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</row>
    <row r="25" spans="1:26" ht="24" customHeight="1">
      <c r="A25" s="67" t="s">
        <v>157</v>
      </c>
      <c r="B25" s="27"/>
      <c r="C25" s="27"/>
      <c r="D25" s="126"/>
      <c r="E25" s="118"/>
      <c r="F25" s="127"/>
      <c r="G25" s="127"/>
      <c r="H25" s="127"/>
      <c r="I25" s="127"/>
      <c r="J25" s="128"/>
      <c r="K25" s="117"/>
      <c r="L25" s="125"/>
      <c r="M25" s="117"/>
      <c r="N25" s="125"/>
      <c r="O25" s="125"/>
      <c r="P25" s="125"/>
      <c r="Q25" s="125"/>
      <c r="R25" s="125"/>
      <c r="S25" s="117"/>
      <c r="T25" s="125"/>
      <c r="U25" s="125"/>
      <c r="V25" s="125"/>
      <c r="W25" s="125"/>
      <c r="X25" s="125"/>
    </row>
    <row r="26" spans="1:26" ht="24" customHeight="1">
      <c r="A26" s="191" t="s">
        <v>244</v>
      </c>
      <c r="B26" s="27"/>
      <c r="C26" s="27"/>
      <c r="D26" s="113">
        <v>0</v>
      </c>
      <c r="E26" s="340"/>
      <c r="F26" s="113">
        <v>0</v>
      </c>
      <c r="G26" s="340"/>
      <c r="H26" s="113">
        <v>0</v>
      </c>
      <c r="I26" s="340"/>
      <c r="J26" s="113">
        <v>0</v>
      </c>
      <c r="K26" s="340"/>
      <c r="L26" s="361">
        <f>'PL8-9'!C60</f>
        <v>22605</v>
      </c>
      <c r="M26" s="362"/>
      <c r="N26" s="132"/>
      <c r="O26" s="362"/>
      <c r="P26" s="132"/>
      <c r="Q26" s="362"/>
      <c r="R26" s="113">
        <v>0</v>
      </c>
      <c r="S26" s="341"/>
      <c r="T26" s="113">
        <f>SUM(D26:L26,R26)</f>
        <v>22605</v>
      </c>
      <c r="U26" s="120"/>
      <c r="V26" s="113">
        <v>-3435</v>
      </c>
      <c r="W26" s="113"/>
      <c r="X26" s="113">
        <f>SUM(T26:V26)</f>
        <v>19170</v>
      </c>
    </row>
    <row r="27" spans="1:26" ht="24" customHeight="1">
      <c r="A27" s="191" t="s">
        <v>185</v>
      </c>
      <c r="B27" s="27"/>
      <c r="C27" s="27"/>
      <c r="D27" s="113">
        <v>0</v>
      </c>
      <c r="E27" s="340"/>
      <c r="F27" s="113">
        <v>0</v>
      </c>
      <c r="G27" s="340"/>
      <c r="H27" s="113">
        <v>0</v>
      </c>
      <c r="I27" s="340"/>
      <c r="J27" s="113">
        <v>0</v>
      </c>
      <c r="K27" s="340"/>
      <c r="L27" s="113">
        <v>0</v>
      </c>
      <c r="M27" s="362"/>
      <c r="N27" s="132"/>
      <c r="O27" s="362"/>
      <c r="P27" s="132"/>
      <c r="Q27" s="362"/>
      <c r="R27" s="363">
        <v>3844</v>
      </c>
      <c r="S27" s="341"/>
      <c r="T27" s="113">
        <f>SUM(D27:L27,R27)</f>
        <v>3844</v>
      </c>
      <c r="U27" s="120"/>
      <c r="V27" s="113">
        <v>961</v>
      </c>
      <c r="W27" s="113"/>
      <c r="X27" s="113">
        <f>SUM(T27:V27)</f>
        <v>4805</v>
      </c>
    </row>
    <row r="28" spans="1:26" ht="24" customHeight="1">
      <c r="A28" s="29" t="s">
        <v>159</v>
      </c>
      <c r="B28" s="27"/>
      <c r="C28" s="27"/>
      <c r="D28" s="80">
        <f>SUM(D26:D27)</f>
        <v>0</v>
      </c>
      <c r="E28" s="337"/>
      <c r="F28" s="80">
        <f>SUM(F26:F27)</f>
        <v>0</v>
      </c>
      <c r="G28" s="337"/>
      <c r="H28" s="80">
        <f>SUM(H26:H27)</f>
        <v>0</v>
      </c>
      <c r="I28" s="337"/>
      <c r="J28" s="80">
        <f>SUM(J26:J27)</f>
        <v>0</v>
      </c>
      <c r="K28" s="338"/>
      <c r="L28" s="80">
        <f>SUM(L26:L27)</f>
        <v>22605</v>
      </c>
      <c r="M28" s="338"/>
      <c r="N28" s="339"/>
      <c r="O28" s="338"/>
      <c r="P28" s="339"/>
      <c r="Q28" s="338"/>
      <c r="R28" s="80">
        <f>SUM(R26:R27)</f>
        <v>3844</v>
      </c>
      <c r="S28" s="338"/>
      <c r="T28" s="80">
        <f>SUM(T26:T27)</f>
        <v>26449</v>
      </c>
      <c r="U28" s="338"/>
      <c r="V28" s="80">
        <f>SUM(V26:V27)</f>
        <v>-2474</v>
      </c>
      <c r="W28" s="338"/>
      <c r="X28" s="80">
        <f>SUM(X26:X27)</f>
        <v>23975</v>
      </c>
    </row>
    <row r="29" spans="1:26" ht="8.5500000000000007" customHeight="1">
      <c r="A29" s="29"/>
      <c r="B29" s="27"/>
      <c r="C29" s="27"/>
      <c r="D29" s="118"/>
      <c r="E29" s="118"/>
      <c r="F29" s="118"/>
      <c r="G29" s="118"/>
      <c r="H29" s="118"/>
      <c r="I29" s="118"/>
      <c r="J29" s="119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</row>
    <row r="30" spans="1:26" ht="24" customHeight="1" thickBot="1">
      <c r="A30" s="29" t="s">
        <v>213</v>
      </c>
      <c r="B30" s="192"/>
      <c r="C30" s="192"/>
      <c r="D30" s="136">
        <f>D11+D17+D28</f>
        <v>1091205</v>
      </c>
      <c r="E30" s="135"/>
      <c r="F30" s="136">
        <f>F11+F17+F28</f>
        <v>1484160</v>
      </c>
      <c r="G30" s="135"/>
      <c r="H30" s="136">
        <f>H11+H17+H28</f>
        <v>4937</v>
      </c>
      <c r="I30" s="135"/>
      <c r="J30" s="136">
        <f>J11+J17+J29</f>
        <v>111721</v>
      </c>
      <c r="K30" s="135"/>
      <c r="L30" s="140">
        <f>L11+L17+L28+L29</f>
        <v>3639357</v>
      </c>
      <c r="M30" s="135"/>
      <c r="N30" s="136" t="e">
        <v>#REF!</v>
      </c>
      <c r="O30" s="135"/>
      <c r="P30" s="136" t="e">
        <v>#REF!</v>
      </c>
      <c r="Q30" s="135">
        <v>0</v>
      </c>
      <c r="R30" s="140">
        <f>R11+R17+R28+R29</f>
        <v>6551</v>
      </c>
      <c r="S30" s="135"/>
      <c r="T30" s="136">
        <f>T11+T17+T28</f>
        <v>6337931</v>
      </c>
      <c r="U30" s="135">
        <v>0</v>
      </c>
      <c r="V30" s="137">
        <f>V11+V28+V23</f>
        <v>34152</v>
      </c>
      <c r="W30" s="135">
        <v>0</v>
      </c>
      <c r="X30" s="136">
        <f>X11+X23+X28</f>
        <v>6372083</v>
      </c>
      <c r="Y30" s="193"/>
      <c r="Z30" s="193"/>
    </row>
    <row r="31" spans="1:26" ht="24" customHeight="1" thickTop="1"/>
    <row r="32" spans="1:26" ht="24" customHeight="1">
      <c r="Y32" s="193"/>
    </row>
  </sheetData>
  <mergeCells count="5">
    <mergeCell ref="D3:X3"/>
    <mergeCell ref="J5:L5"/>
    <mergeCell ref="D9:X9"/>
    <mergeCell ref="R4:S4"/>
    <mergeCell ref="R5:S5"/>
  </mergeCells>
  <pageMargins left="0.8" right="0.8" top="0.48" bottom="0.5" header="0.5" footer="0.5"/>
  <pageSetup paperSize="9" scale="72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R45"/>
  <sheetViews>
    <sheetView zoomScale="90" zoomScaleNormal="90" zoomScaleSheetLayoutView="84" workbookViewId="0">
      <selection activeCell="A3" sqref="A3"/>
    </sheetView>
  </sheetViews>
  <sheetFormatPr defaultColWidth="9.44140625" defaultRowHeight="21.75" customHeight="1"/>
  <cols>
    <col min="1" max="1" width="42" style="3" customWidth="1"/>
    <col min="2" max="2" width="11.44140625" style="10" customWidth="1"/>
    <col min="3" max="3" width="2" style="3" customWidth="1"/>
    <col min="4" max="4" width="14.44140625" style="3" customWidth="1"/>
    <col min="5" max="5" width="2" style="3" customWidth="1"/>
    <col min="6" max="6" width="14.44140625" style="3" customWidth="1"/>
    <col min="7" max="7" width="2" style="3" customWidth="1"/>
    <col min="8" max="8" width="14.44140625" style="3" customWidth="1"/>
    <col min="9" max="9" width="2" style="3" customWidth="1"/>
    <col min="10" max="10" width="15.44140625" style="3" customWidth="1"/>
    <col min="11" max="11" width="2" style="3" customWidth="1"/>
    <col min="12" max="12" width="15.44140625" style="3" customWidth="1"/>
    <col min="13" max="13" width="1.44140625" style="3" customWidth="1"/>
    <col min="14" max="14" width="16.21875" style="3" customWidth="1"/>
    <col min="15" max="15" width="1.44140625" style="3" customWidth="1"/>
    <col min="16" max="16" width="15" style="3" customWidth="1"/>
    <col min="17" max="17" width="1.44140625" style="3" customWidth="1"/>
    <col min="18" max="18" width="15" style="3" customWidth="1"/>
    <col min="19" max="16384" width="9.44140625" style="3"/>
  </cols>
  <sheetData>
    <row r="1" spans="1:18" s="13" customFormat="1" ht="35.549999999999997" customHeight="1">
      <c r="A1" s="9" t="s">
        <v>45</v>
      </c>
      <c r="B1" s="39"/>
      <c r="C1" s="39"/>
      <c r="D1" s="47"/>
      <c r="E1" s="39"/>
      <c r="F1" s="39"/>
      <c r="G1" s="39"/>
      <c r="H1" s="39"/>
      <c r="I1" s="42"/>
      <c r="J1" s="42"/>
      <c r="K1" s="69" t="s">
        <v>75</v>
      </c>
      <c r="L1" s="43"/>
      <c r="M1" s="38"/>
      <c r="N1" s="43"/>
      <c r="O1" s="38"/>
      <c r="P1" s="43"/>
      <c r="Q1" s="39"/>
    </row>
    <row r="2" spans="1:18" s="13" customFormat="1" ht="24" customHeight="1">
      <c r="A2" s="9" t="s">
        <v>160</v>
      </c>
      <c r="B2" s="39"/>
      <c r="C2" s="39"/>
      <c r="D2" s="47"/>
      <c r="E2" s="39"/>
      <c r="F2" s="39"/>
      <c r="G2" s="39"/>
      <c r="H2" s="39"/>
      <c r="I2" s="42"/>
      <c r="J2" s="42"/>
      <c r="K2" s="69"/>
      <c r="L2" s="43"/>
      <c r="M2" s="38"/>
      <c r="N2" s="43"/>
      <c r="O2" s="38"/>
      <c r="P2" s="43"/>
      <c r="Q2" s="39"/>
    </row>
    <row r="3" spans="1:18" ht="21.75" customHeight="1">
      <c r="A3" s="9"/>
    </row>
    <row r="4" spans="1:18" ht="21.75" customHeight="1">
      <c r="A4" s="17"/>
      <c r="B4" s="18"/>
      <c r="C4" s="18"/>
      <c r="D4" s="415" t="s">
        <v>39</v>
      </c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18"/>
      <c r="P4" s="18"/>
      <c r="Q4" s="18"/>
      <c r="R4" s="18"/>
    </row>
    <row r="5" spans="1:18" ht="21.75" customHeight="1">
      <c r="A5" s="17"/>
      <c r="B5" s="19"/>
      <c r="C5" s="20"/>
      <c r="D5" s="21"/>
      <c r="E5" s="1"/>
      <c r="F5" s="14"/>
      <c r="G5" s="20"/>
      <c r="H5" s="24" t="s">
        <v>104</v>
      </c>
      <c r="I5" s="4"/>
      <c r="J5" s="414" t="s">
        <v>16</v>
      </c>
      <c r="K5" s="414"/>
      <c r="L5" s="414"/>
      <c r="M5" s="102"/>
      <c r="N5" s="103"/>
      <c r="O5" s="52"/>
      <c r="P5" s="21"/>
      <c r="Q5" s="13"/>
      <c r="R5" s="13"/>
    </row>
    <row r="6" spans="1:18" ht="21.75" customHeight="1">
      <c r="A6" s="22"/>
      <c r="B6" s="23"/>
      <c r="C6" s="24"/>
      <c r="D6" s="25" t="s">
        <v>195</v>
      </c>
      <c r="E6" s="24"/>
      <c r="F6" s="21" t="s">
        <v>32</v>
      </c>
      <c r="G6" s="24"/>
      <c r="H6" s="24" t="s">
        <v>105</v>
      </c>
      <c r="I6" s="4"/>
      <c r="J6" s="21" t="s">
        <v>53</v>
      </c>
      <c r="K6" s="24"/>
      <c r="L6" s="24"/>
      <c r="M6" s="8"/>
      <c r="N6" s="21" t="s">
        <v>34</v>
      </c>
      <c r="O6" s="52"/>
      <c r="P6" s="21"/>
      <c r="Q6" s="13"/>
    </row>
    <row r="7" spans="1:18" ht="21.75" customHeight="1">
      <c r="A7" s="22"/>
      <c r="B7" s="19"/>
      <c r="C7" s="24"/>
      <c r="D7" s="21" t="s">
        <v>31</v>
      </c>
      <c r="E7" s="24"/>
      <c r="F7" s="21" t="s">
        <v>79</v>
      </c>
      <c r="G7" s="24"/>
      <c r="H7" s="24" t="s">
        <v>106</v>
      </c>
      <c r="I7" s="4"/>
      <c r="J7" s="21" t="s">
        <v>54</v>
      </c>
      <c r="K7" s="24"/>
      <c r="L7" s="26" t="s">
        <v>38</v>
      </c>
      <c r="M7" s="8"/>
      <c r="N7" s="21" t="s">
        <v>33</v>
      </c>
      <c r="O7" s="52"/>
      <c r="P7" s="21"/>
      <c r="Q7" s="13"/>
    </row>
    <row r="8" spans="1:18" ht="21.75" customHeight="1">
      <c r="A8" s="17"/>
      <c r="B8" s="19"/>
      <c r="C8" s="20"/>
      <c r="D8" s="413" t="s">
        <v>153</v>
      </c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1"/>
      <c r="P8" s="1"/>
      <c r="Q8" s="1"/>
      <c r="R8" s="1"/>
    </row>
    <row r="9" spans="1:18" ht="25.35" customHeight="1">
      <c r="A9" s="185" t="s">
        <v>210</v>
      </c>
      <c r="B9" s="27"/>
      <c r="C9" s="5"/>
      <c r="D9" s="8"/>
      <c r="E9" s="4"/>
      <c r="F9" s="8"/>
      <c r="G9" s="4"/>
      <c r="H9" s="8"/>
      <c r="I9" s="4"/>
      <c r="J9" s="6"/>
      <c r="K9" s="4"/>
      <c r="L9" s="28"/>
    </row>
    <row r="10" spans="1:18" ht="21.75" customHeight="1">
      <c r="A10" s="29" t="s">
        <v>152</v>
      </c>
      <c r="B10" s="27"/>
      <c r="C10" s="5"/>
      <c r="D10" s="12">
        <v>1091205</v>
      </c>
      <c r="E10" s="6"/>
      <c r="F10" s="12">
        <v>1484160</v>
      </c>
      <c r="G10" s="6"/>
      <c r="H10" s="12">
        <v>4294</v>
      </c>
      <c r="I10" s="6"/>
      <c r="J10" s="12">
        <v>111721</v>
      </c>
      <c r="K10" s="6"/>
      <c r="L10" s="12">
        <v>3890634</v>
      </c>
      <c r="M10" s="6"/>
      <c r="N10" s="12">
        <f>SUM(D10:L10)</f>
        <v>6582014</v>
      </c>
    </row>
    <row r="11" spans="1:18" ht="21.75" customHeight="1">
      <c r="A11" s="29"/>
      <c r="B11" s="30"/>
      <c r="C11" s="31"/>
      <c r="D11" s="1"/>
      <c r="E11" s="1"/>
      <c r="F11" s="1"/>
      <c r="G11" s="1"/>
      <c r="H11" s="1"/>
      <c r="I11" s="32"/>
      <c r="J11" s="1"/>
      <c r="K11" s="32"/>
      <c r="L11" s="32"/>
      <c r="M11" s="32"/>
      <c r="N11" s="32"/>
    </row>
    <row r="12" spans="1:18" ht="21.75" customHeight="1">
      <c r="A12" s="29" t="s">
        <v>66</v>
      </c>
      <c r="B12" s="30"/>
      <c r="C12" s="31"/>
      <c r="D12" s="1"/>
      <c r="E12" s="1"/>
      <c r="F12" s="1"/>
      <c r="G12" s="1"/>
      <c r="H12" s="1"/>
      <c r="I12" s="32"/>
      <c r="J12" s="1"/>
      <c r="K12" s="32"/>
      <c r="L12" s="32"/>
      <c r="M12" s="32"/>
      <c r="N12" s="32"/>
    </row>
    <row r="13" spans="1:18" ht="21.75" customHeight="1">
      <c r="A13" s="82" t="s">
        <v>83</v>
      </c>
      <c r="B13" s="27"/>
      <c r="C13" s="5"/>
      <c r="D13" s="33"/>
      <c r="E13" s="4"/>
      <c r="F13" s="8"/>
      <c r="G13" s="6"/>
      <c r="H13" s="8"/>
      <c r="I13" s="4"/>
      <c r="J13" s="8"/>
      <c r="K13" s="4"/>
      <c r="L13" s="8"/>
      <c r="M13" s="4"/>
      <c r="N13" s="8"/>
    </row>
    <row r="14" spans="1:18" ht="21.75" customHeight="1">
      <c r="A14" s="15" t="s">
        <v>123</v>
      </c>
      <c r="B14" s="19"/>
      <c r="C14" s="5"/>
      <c r="D14" s="75">
        <v>0</v>
      </c>
      <c r="E14" s="73"/>
      <c r="F14" s="75">
        <v>0</v>
      </c>
      <c r="G14" s="74"/>
      <c r="H14" s="75">
        <v>248</v>
      </c>
      <c r="I14" s="73"/>
      <c r="J14" s="75">
        <v>0</v>
      </c>
      <c r="K14" s="73"/>
      <c r="L14" s="75">
        <v>0</v>
      </c>
      <c r="M14" s="73"/>
      <c r="N14" s="75">
        <f>SUM(D14:L14)</f>
        <v>248</v>
      </c>
    </row>
    <row r="15" spans="1:18" ht="21.75" customHeight="1">
      <c r="A15" s="82" t="s">
        <v>84</v>
      </c>
      <c r="B15" s="34"/>
      <c r="C15" s="5"/>
      <c r="D15" s="77">
        <f>SUM(D14)</f>
        <v>0</v>
      </c>
      <c r="E15" s="4"/>
      <c r="F15" s="77">
        <f>SUM(F14)</f>
        <v>0</v>
      </c>
      <c r="G15" s="36"/>
      <c r="H15" s="77">
        <f>SUM(H14)</f>
        <v>248</v>
      </c>
      <c r="I15" s="36"/>
      <c r="J15" s="77">
        <f>SUM(J14)</f>
        <v>0</v>
      </c>
      <c r="K15" s="36"/>
      <c r="L15" s="77">
        <f>SUM(L14)</f>
        <v>0</v>
      </c>
      <c r="M15" s="35"/>
      <c r="N15" s="77">
        <f>SUM(N14)</f>
        <v>248</v>
      </c>
    </row>
    <row r="16" spans="1:18" ht="21.75" customHeight="1">
      <c r="A16" s="11"/>
      <c r="B16" s="27"/>
      <c r="C16" s="5"/>
      <c r="D16" s="33"/>
      <c r="E16" s="4"/>
      <c r="F16" s="8"/>
      <c r="G16" s="6"/>
      <c r="H16" s="8"/>
      <c r="I16" s="4"/>
      <c r="J16" s="8"/>
      <c r="K16" s="4"/>
      <c r="L16" s="8"/>
      <c r="M16" s="4"/>
      <c r="N16" s="12"/>
    </row>
    <row r="17" spans="1:16" ht="21.75" customHeight="1">
      <c r="A17" s="11" t="s">
        <v>157</v>
      </c>
      <c r="B17" s="27"/>
      <c r="C17" s="5"/>
      <c r="D17" s="33"/>
      <c r="E17" s="4"/>
      <c r="F17" s="8"/>
      <c r="G17" s="6"/>
      <c r="H17" s="8"/>
      <c r="I17" s="4"/>
      <c r="J17" s="8"/>
      <c r="K17" s="4"/>
      <c r="L17" s="8"/>
      <c r="M17" s="4"/>
      <c r="N17" s="8"/>
    </row>
    <row r="18" spans="1:16" ht="21.75" customHeight="1">
      <c r="A18" s="3" t="s">
        <v>158</v>
      </c>
      <c r="B18" s="27"/>
      <c r="C18" s="5"/>
      <c r="D18" s="75">
        <v>0</v>
      </c>
      <c r="E18" s="6"/>
      <c r="F18" s="75">
        <v>0</v>
      </c>
      <c r="G18" s="6"/>
      <c r="H18" s="75">
        <v>0</v>
      </c>
      <c r="I18" s="6"/>
      <c r="J18" s="75">
        <v>0</v>
      </c>
      <c r="K18" s="6"/>
      <c r="L18" s="165">
        <v>-76981</v>
      </c>
      <c r="M18" s="6"/>
      <c r="N18" s="75">
        <f>SUM(D18:L18)</f>
        <v>-76981</v>
      </c>
    </row>
    <row r="19" spans="1:16" ht="21.75" customHeight="1">
      <c r="A19" s="29" t="s">
        <v>159</v>
      </c>
      <c r="B19" s="27"/>
      <c r="C19" s="5"/>
      <c r="D19" s="78">
        <v>0</v>
      </c>
      <c r="E19" s="62"/>
      <c r="F19" s="78">
        <v>0</v>
      </c>
      <c r="G19" s="63"/>
      <c r="H19" s="78">
        <v>0</v>
      </c>
      <c r="I19" s="63"/>
      <c r="J19" s="78">
        <v>0</v>
      </c>
      <c r="K19" s="63"/>
      <c r="L19" s="78">
        <f>SUM(L18)</f>
        <v>-76981</v>
      </c>
      <c r="M19" s="64"/>
      <c r="N19" s="78">
        <f>SUM(N18)</f>
        <v>-76981</v>
      </c>
    </row>
    <row r="20" spans="1:16" ht="21.75" customHeight="1">
      <c r="A20" s="29"/>
      <c r="B20" s="27"/>
      <c r="C20" s="5"/>
      <c r="D20" s="71"/>
      <c r="E20" s="62"/>
      <c r="F20" s="71"/>
      <c r="G20" s="63"/>
      <c r="H20" s="70"/>
      <c r="I20" s="63"/>
      <c r="J20" s="71"/>
      <c r="K20" s="63"/>
      <c r="L20" s="72"/>
      <c r="M20" s="64"/>
      <c r="N20" s="72"/>
      <c r="P20" s="5"/>
    </row>
    <row r="21" spans="1:16" ht="21.75" customHeight="1" thickBot="1">
      <c r="A21" s="29" t="s">
        <v>211</v>
      </c>
      <c r="B21" s="5"/>
      <c r="C21" s="5"/>
      <c r="D21" s="7">
        <f>D10+D15+D19</f>
        <v>1091205</v>
      </c>
      <c r="E21" s="12"/>
      <c r="F21" s="7">
        <f t="shared" ref="F21:N21" si="0">F10+F15+F19</f>
        <v>1484160</v>
      </c>
      <c r="G21" s="12"/>
      <c r="H21" s="7">
        <f t="shared" si="0"/>
        <v>4542</v>
      </c>
      <c r="I21" s="12"/>
      <c r="J21" s="7">
        <f t="shared" si="0"/>
        <v>111721</v>
      </c>
      <c r="K21" s="12"/>
      <c r="L21" s="7">
        <f t="shared" si="0"/>
        <v>3813653</v>
      </c>
      <c r="M21" s="12"/>
      <c r="N21" s="7">
        <f t="shared" si="0"/>
        <v>6505281</v>
      </c>
      <c r="P21" s="87"/>
    </row>
    <row r="22" spans="1:16" ht="21.75" customHeight="1" thickTop="1">
      <c r="P22" s="5"/>
    </row>
    <row r="23" spans="1:16" ht="23.55" customHeight="1">
      <c r="A23" s="9" t="s">
        <v>45</v>
      </c>
      <c r="B23" s="39"/>
      <c r="C23" s="39"/>
      <c r="D23" s="47"/>
      <c r="E23" s="39"/>
      <c r="F23" s="39"/>
      <c r="G23" s="39"/>
      <c r="H23" s="39"/>
      <c r="I23" s="42"/>
      <c r="J23" s="42"/>
      <c r="K23" s="69" t="s">
        <v>75</v>
      </c>
      <c r="L23" s="43"/>
      <c r="M23" s="38"/>
      <c r="N23" s="43"/>
    </row>
    <row r="24" spans="1:16" ht="21.75" customHeight="1">
      <c r="A24" s="9" t="s">
        <v>160</v>
      </c>
      <c r="B24" s="39"/>
      <c r="C24" s="39"/>
      <c r="D24" s="47"/>
      <c r="E24" s="39"/>
      <c r="F24" s="39"/>
      <c r="G24" s="39"/>
      <c r="H24" s="39"/>
      <c r="I24" s="42"/>
      <c r="J24" s="42"/>
      <c r="K24" s="69"/>
      <c r="L24" s="43"/>
      <c r="M24" s="38"/>
      <c r="N24" s="43"/>
    </row>
    <row r="25" spans="1:16" ht="21.75" customHeight="1">
      <c r="A25" s="9"/>
    </row>
    <row r="26" spans="1:16" ht="21.75" customHeight="1">
      <c r="A26" s="17"/>
      <c r="B26" s="18"/>
      <c r="C26" s="18"/>
      <c r="D26" s="415" t="s">
        <v>39</v>
      </c>
      <c r="E26" s="415"/>
      <c r="F26" s="415"/>
      <c r="G26" s="415"/>
      <c r="H26" s="415"/>
      <c r="I26" s="415"/>
      <c r="J26" s="415"/>
      <c r="K26" s="415"/>
      <c r="L26" s="415"/>
      <c r="M26" s="415"/>
      <c r="N26" s="415"/>
    </row>
    <row r="27" spans="1:16" ht="21.75" customHeight="1">
      <c r="A27" s="17"/>
      <c r="B27" s="19"/>
      <c r="C27" s="20"/>
      <c r="D27" s="21"/>
      <c r="E27" s="1"/>
      <c r="F27" s="14"/>
      <c r="G27" s="20"/>
      <c r="H27" s="24" t="s">
        <v>104</v>
      </c>
      <c r="I27" s="4"/>
      <c r="J27" s="414" t="s">
        <v>16</v>
      </c>
      <c r="K27" s="414"/>
      <c r="L27" s="414"/>
      <c r="M27" s="102"/>
      <c r="N27" s="103"/>
    </row>
    <row r="28" spans="1:16" ht="21.75" customHeight="1">
      <c r="A28" s="22"/>
      <c r="B28" s="23"/>
      <c r="C28" s="24"/>
      <c r="D28" s="25" t="s">
        <v>195</v>
      </c>
      <c r="E28" s="24"/>
      <c r="F28" s="21" t="s">
        <v>32</v>
      </c>
      <c r="G28" s="24"/>
      <c r="H28" s="24" t="s">
        <v>105</v>
      </c>
      <c r="I28" s="4"/>
      <c r="J28" s="21" t="s">
        <v>53</v>
      </c>
      <c r="K28" s="24"/>
      <c r="L28" s="24"/>
      <c r="M28" s="8"/>
      <c r="N28" s="21" t="s">
        <v>34</v>
      </c>
    </row>
    <row r="29" spans="1:16" ht="21.75" customHeight="1">
      <c r="A29" s="22"/>
      <c r="B29" s="375" t="s">
        <v>1</v>
      </c>
      <c r="C29" s="24"/>
      <c r="D29" s="21" t="s">
        <v>31</v>
      </c>
      <c r="E29" s="24"/>
      <c r="F29" s="21" t="s">
        <v>79</v>
      </c>
      <c r="G29" s="24"/>
      <c r="H29" s="24" t="s">
        <v>106</v>
      </c>
      <c r="I29" s="4"/>
      <c r="J29" s="21" t="s">
        <v>54</v>
      </c>
      <c r="K29" s="24"/>
      <c r="L29" s="26" t="s">
        <v>38</v>
      </c>
      <c r="M29" s="8"/>
      <c r="N29" s="21" t="s">
        <v>33</v>
      </c>
    </row>
    <row r="30" spans="1:16" ht="21.75" customHeight="1">
      <c r="A30" s="17"/>
      <c r="B30" s="19"/>
      <c r="C30" s="20"/>
      <c r="D30" s="413" t="s">
        <v>153</v>
      </c>
      <c r="E30" s="413"/>
      <c r="F30" s="413"/>
      <c r="G30" s="413"/>
      <c r="H30" s="413"/>
      <c r="I30" s="413"/>
      <c r="J30" s="413"/>
      <c r="K30" s="413"/>
      <c r="L30" s="413"/>
      <c r="M30" s="413"/>
      <c r="N30" s="413"/>
    </row>
    <row r="31" spans="1:16" ht="22.8" customHeight="1">
      <c r="A31" s="185" t="s">
        <v>212</v>
      </c>
      <c r="B31" s="27"/>
      <c r="C31" s="5"/>
      <c r="D31" s="8"/>
      <c r="E31" s="4"/>
      <c r="F31" s="8"/>
      <c r="G31" s="4"/>
      <c r="H31" s="8"/>
      <c r="I31" s="4"/>
      <c r="J31" s="6"/>
      <c r="K31" s="4"/>
      <c r="L31" s="28"/>
    </row>
    <row r="32" spans="1:16" ht="22.8" customHeight="1">
      <c r="A32" s="29" t="s">
        <v>174</v>
      </c>
      <c r="B32" s="27"/>
      <c r="C32" s="5"/>
      <c r="D32" s="12">
        <v>1091205</v>
      </c>
      <c r="E32" s="6"/>
      <c r="F32" s="12">
        <v>1484160</v>
      </c>
      <c r="G32" s="6"/>
      <c r="H32" s="114">
        <v>4795</v>
      </c>
      <c r="I32" s="6"/>
      <c r="J32" s="12">
        <v>111721</v>
      </c>
      <c r="K32" s="6"/>
      <c r="L32" s="12">
        <v>4277788</v>
      </c>
      <c r="M32" s="6"/>
      <c r="N32" s="12">
        <f>SUM(D32:L32)</f>
        <v>6969669</v>
      </c>
      <c r="P32" s="65"/>
    </row>
    <row r="33" spans="1:16" ht="21.75" customHeight="1">
      <c r="A33" s="29"/>
      <c r="B33" s="30"/>
      <c r="C33" s="31"/>
      <c r="D33" s="1"/>
      <c r="E33" s="1"/>
      <c r="F33" s="1"/>
      <c r="G33" s="1"/>
      <c r="H33" s="1"/>
      <c r="I33" s="32"/>
      <c r="J33" s="1"/>
      <c r="K33" s="32"/>
      <c r="L33" s="32"/>
      <c r="M33" s="32"/>
      <c r="N33" s="32"/>
    </row>
    <row r="34" spans="1:16" ht="21.75" customHeight="1">
      <c r="A34" s="29" t="s">
        <v>66</v>
      </c>
      <c r="B34" s="30"/>
      <c r="C34" s="31"/>
      <c r="D34" s="1"/>
      <c r="E34" s="1"/>
      <c r="F34" s="1"/>
      <c r="G34" s="1"/>
      <c r="H34" s="1"/>
      <c r="I34" s="32"/>
      <c r="J34" s="1"/>
      <c r="K34" s="32"/>
      <c r="L34" s="32"/>
      <c r="M34" s="32"/>
      <c r="N34" s="76"/>
    </row>
    <row r="35" spans="1:16" ht="21.75" customHeight="1">
      <c r="A35" s="82" t="s">
        <v>83</v>
      </c>
      <c r="B35" s="27"/>
      <c r="C35" s="5"/>
      <c r="D35" s="33"/>
      <c r="E35" s="4"/>
      <c r="F35" s="8"/>
      <c r="G35" s="6"/>
      <c r="H35" s="121"/>
      <c r="I35" s="4"/>
      <c r="J35" s="8"/>
      <c r="K35" s="4"/>
      <c r="L35" s="8"/>
      <c r="M35" s="4"/>
      <c r="N35" s="76"/>
    </row>
    <row r="36" spans="1:16" ht="21.75" customHeight="1">
      <c r="A36" s="15" t="s">
        <v>123</v>
      </c>
      <c r="B36" s="27"/>
      <c r="C36" s="5"/>
      <c r="D36" s="76">
        <v>0</v>
      </c>
      <c r="E36" s="4"/>
      <c r="F36" s="76">
        <v>0</v>
      </c>
      <c r="G36" s="6"/>
      <c r="H36" s="8">
        <v>142</v>
      </c>
      <c r="I36" s="4"/>
      <c r="J36" s="76">
        <v>0</v>
      </c>
      <c r="K36" s="4"/>
      <c r="L36" s="76">
        <v>0</v>
      </c>
      <c r="M36" s="4"/>
      <c r="N36" s="76">
        <f t="shared" ref="N36" si="1">SUM(H36:M36)</f>
        <v>142</v>
      </c>
    </row>
    <row r="37" spans="1:16" ht="21.75" customHeight="1">
      <c r="A37" s="15" t="s">
        <v>231</v>
      </c>
      <c r="B37" s="19">
        <v>15</v>
      </c>
      <c r="C37" s="5"/>
      <c r="D37" s="75">
        <v>0</v>
      </c>
      <c r="E37" s="73"/>
      <c r="F37" s="75">
        <v>0</v>
      </c>
      <c r="G37" s="73"/>
      <c r="H37" s="76">
        <v>0</v>
      </c>
      <c r="I37" s="73"/>
      <c r="J37" s="76">
        <v>0</v>
      </c>
      <c r="K37" s="73"/>
      <c r="L37" s="365">
        <v>-120027</v>
      </c>
      <c r="M37" s="73"/>
      <c r="N37" s="75">
        <f>SUM(H37:M37)</f>
        <v>-120027</v>
      </c>
    </row>
    <row r="38" spans="1:16" ht="21.75" customHeight="1">
      <c r="A38" s="82" t="s">
        <v>84</v>
      </c>
      <c r="B38" s="34"/>
      <c r="C38" s="5"/>
      <c r="D38" s="77">
        <f>SUM(D37:D37)</f>
        <v>0</v>
      </c>
      <c r="E38" s="4"/>
      <c r="F38" s="77">
        <f>SUM(F37:F37)</f>
        <v>0</v>
      </c>
      <c r="G38" s="36"/>
      <c r="H38" s="373">
        <f>SUM(H35:H37)</f>
        <v>142</v>
      </c>
      <c r="I38" s="36"/>
      <c r="J38" s="373">
        <f>SUM(J35:J37)</f>
        <v>0</v>
      </c>
      <c r="K38" s="36"/>
      <c r="L38" s="77">
        <f>SUM(L35:L37)</f>
        <v>-120027</v>
      </c>
      <c r="M38" s="35"/>
      <c r="N38" s="77">
        <f>SUM(N35:N37)</f>
        <v>-119885</v>
      </c>
    </row>
    <row r="39" spans="1:16" ht="21.75" customHeight="1">
      <c r="A39" s="11"/>
      <c r="B39" s="27"/>
      <c r="C39" s="5"/>
      <c r="D39" s="33"/>
      <c r="E39" s="4"/>
      <c r="F39" s="8"/>
      <c r="G39" s="6"/>
      <c r="H39" s="8"/>
      <c r="I39" s="4"/>
      <c r="J39" s="8"/>
      <c r="K39" s="4"/>
      <c r="L39" s="8"/>
      <c r="M39" s="4"/>
      <c r="N39" s="12"/>
    </row>
    <row r="40" spans="1:16" ht="21.75" customHeight="1">
      <c r="A40" s="11" t="s">
        <v>157</v>
      </c>
      <c r="B40" s="27"/>
      <c r="C40" s="5"/>
      <c r="D40" s="33"/>
      <c r="E40" s="4"/>
      <c r="F40" s="8"/>
      <c r="G40" s="6"/>
      <c r="H40" s="8"/>
      <c r="I40" s="4"/>
      <c r="J40" s="8"/>
      <c r="K40" s="4"/>
      <c r="L40" s="8"/>
      <c r="M40" s="4"/>
      <c r="N40" s="8"/>
    </row>
    <row r="41" spans="1:16" ht="21.75" customHeight="1">
      <c r="A41" s="3" t="s">
        <v>224</v>
      </c>
      <c r="B41" s="27"/>
      <c r="C41" s="5"/>
      <c r="D41" s="75">
        <v>0</v>
      </c>
      <c r="E41" s="4"/>
      <c r="F41" s="75">
        <v>0</v>
      </c>
      <c r="G41" s="6"/>
      <c r="H41" s="75">
        <v>0</v>
      </c>
      <c r="I41" s="4"/>
      <c r="J41" s="75">
        <v>0</v>
      </c>
      <c r="K41" s="6"/>
      <c r="L41" s="165">
        <f>'PL8-9'!G67</f>
        <v>77647</v>
      </c>
      <c r="M41" s="6"/>
      <c r="N41" s="75">
        <f>SUM(L41:M41)</f>
        <v>77647</v>
      </c>
    </row>
    <row r="42" spans="1:16" ht="21.75" customHeight="1">
      <c r="A42" s="29" t="s">
        <v>159</v>
      </c>
      <c r="B42" s="27"/>
      <c r="C42" s="5"/>
      <c r="D42" s="78">
        <f>SUM(D41)</f>
        <v>0</v>
      </c>
      <c r="E42" s="62"/>
      <c r="F42" s="78">
        <f>SUM(F41)</f>
        <v>0</v>
      </c>
      <c r="G42" s="63"/>
      <c r="H42" s="78">
        <f>SUM(H41)</f>
        <v>0</v>
      </c>
      <c r="I42" s="63"/>
      <c r="J42" s="78">
        <f>SUM(J41)</f>
        <v>0</v>
      </c>
      <c r="K42" s="63"/>
      <c r="L42" s="78">
        <f>SUM(L41:L41)</f>
        <v>77647</v>
      </c>
      <c r="M42" s="64"/>
      <c r="N42" s="78">
        <f>SUM(N41:N41)</f>
        <v>77647</v>
      </c>
    </row>
    <row r="43" spans="1:16" ht="21.75" customHeight="1">
      <c r="A43" s="29"/>
      <c r="B43" s="27"/>
      <c r="C43" s="5"/>
      <c r="D43" s="71"/>
      <c r="E43" s="62"/>
      <c r="F43" s="71"/>
      <c r="G43" s="63"/>
      <c r="H43" s="70"/>
      <c r="I43" s="63"/>
      <c r="J43" s="71"/>
      <c r="K43" s="63"/>
      <c r="L43" s="72"/>
      <c r="M43" s="64"/>
      <c r="N43" s="72"/>
    </row>
    <row r="44" spans="1:16" ht="24.6" customHeight="1" thickBot="1">
      <c r="A44" s="29" t="s">
        <v>213</v>
      </c>
      <c r="B44" s="5"/>
      <c r="C44" s="5"/>
      <c r="D44" s="7">
        <f>+D32+D38+D42</f>
        <v>1091205</v>
      </c>
      <c r="E44" s="12"/>
      <c r="F44" s="7">
        <f>+F32+F38+F42</f>
        <v>1484160</v>
      </c>
      <c r="G44" s="12"/>
      <c r="H44" s="7">
        <f>+H32+H38+H42</f>
        <v>4937</v>
      </c>
      <c r="I44" s="12"/>
      <c r="J44" s="7">
        <f>+J32+J38+J42</f>
        <v>111721</v>
      </c>
      <c r="K44" s="12"/>
      <c r="L44" s="7">
        <f>+L32+L38+L42</f>
        <v>4235408</v>
      </c>
      <c r="M44" s="12"/>
      <c r="N44" s="7">
        <f>+N32+N38+N42</f>
        <v>6927431</v>
      </c>
      <c r="P44" s="5"/>
    </row>
    <row r="45" spans="1:16" ht="21.75" customHeight="1" thickTop="1"/>
  </sheetData>
  <mergeCells count="6">
    <mergeCell ref="D30:N30"/>
    <mergeCell ref="D8:N8"/>
    <mergeCell ref="J5:L5"/>
    <mergeCell ref="D4:N4"/>
    <mergeCell ref="D26:N26"/>
    <mergeCell ref="J27:L27"/>
  </mergeCells>
  <phoneticPr fontId="8" type="noConversion"/>
  <pageMargins left="0.8" right="0.8" top="0.48" bottom="0.5" header="0.5" footer="0.5"/>
  <pageSetup paperSize="9" scale="87" firstPageNumber="12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N114"/>
  <sheetViews>
    <sheetView zoomScale="90" zoomScaleNormal="90" zoomScaleSheetLayoutView="90" workbookViewId="0">
      <selection activeCell="A3" sqref="A3"/>
    </sheetView>
  </sheetViews>
  <sheetFormatPr defaultColWidth="9.44140625" defaultRowHeight="23.25" customHeight="1"/>
  <cols>
    <col min="1" max="1" width="61.77734375" style="45" customWidth="1"/>
    <col min="2" max="2" width="14.44140625" style="156" customWidth="1"/>
    <col min="3" max="3" width="0.77734375" style="156" customWidth="1"/>
    <col min="4" max="4" width="14.44140625" style="156" customWidth="1"/>
    <col min="5" max="5" width="0.77734375" style="156" customWidth="1"/>
    <col min="6" max="6" width="14.44140625" style="156" customWidth="1"/>
    <col min="7" max="7" width="0.77734375" style="156" customWidth="1"/>
    <col min="8" max="8" width="14.44140625" style="156" customWidth="1"/>
    <col min="9" max="9" width="16.44140625" style="45" bestFit="1" customWidth="1"/>
    <col min="10" max="10" width="2.44140625" style="45" customWidth="1"/>
    <col min="11" max="11" width="16.44140625" style="45" bestFit="1" customWidth="1"/>
    <col min="12" max="12" width="2.44140625" style="45" customWidth="1"/>
    <col min="13" max="13" width="11.44140625" style="45" bestFit="1" customWidth="1"/>
    <col min="14" max="14" width="17" style="37" bestFit="1" customWidth="1"/>
    <col min="15" max="16384" width="9.44140625" style="45"/>
  </cols>
  <sheetData>
    <row r="1" spans="1:14" s="41" customFormat="1" ht="23.25" customHeight="1">
      <c r="A1" s="9" t="s">
        <v>45</v>
      </c>
      <c r="B1" s="149"/>
      <c r="C1" s="149"/>
      <c r="D1" s="149"/>
      <c r="E1" s="149"/>
      <c r="F1" s="149"/>
      <c r="G1" s="149"/>
      <c r="H1" s="149"/>
      <c r="N1" s="57"/>
    </row>
    <row r="2" spans="1:14" s="41" customFormat="1" ht="23.25" customHeight="1">
      <c r="A2" s="9" t="s">
        <v>161</v>
      </c>
      <c r="B2" s="150"/>
      <c r="C2" s="149"/>
      <c r="D2" s="149"/>
      <c r="E2" s="149"/>
      <c r="F2" s="149"/>
      <c r="G2" s="149"/>
      <c r="H2" s="149"/>
      <c r="N2" s="57"/>
    </row>
    <row r="3" spans="1:14" ht="19.95" customHeight="1">
      <c r="A3" s="9"/>
      <c r="B3" s="151"/>
      <c r="C3" s="139"/>
      <c r="D3" s="139"/>
      <c r="E3" s="139"/>
      <c r="F3" s="139"/>
      <c r="G3" s="139"/>
      <c r="H3" s="139"/>
    </row>
    <row r="4" spans="1:14" ht="20.7" customHeight="1">
      <c r="A4" s="2"/>
      <c r="B4" s="418" t="s">
        <v>30</v>
      </c>
      <c r="C4" s="418"/>
      <c r="D4" s="418"/>
      <c r="E4" s="303"/>
      <c r="F4" s="418" t="s">
        <v>39</v>
      </c>
      <c r="G4" s="418"/>
      <c r="H4" s="418"/>
    </row>
    <row r="5" spans="1:14" ht="20.7" customHeight="1">
      <c r="A5" s="2"/>
      <c r="B5" s="419" t="s">
        <v>209</v>
      </c>
      <c r="C5" s="419"/>
      <c r="D5" s="419"/>
      <c r="E5" s="308"/>
      <c r="F5" s="419" t="s">
        <v>209</v>
      </c>
      <c r="G5" s="419"/>
      <c r="H5" s="419"/>
    </row>
    <row r="6" spans="1:14" ht="23.25" customHeight="1">
      <c r="A6" s="2"/>
      <c r="B6" s="416" t="s">
        <v>208</v>
      </c>
      <c r="C6" s="416"/>
      <c r="D6" s="416"/>
      <c r="E6" s="302"/>
      <c r="F6" s="416" t="s">
        <v>208</v>
      </c>
      <c r="G6" s="416"/>
      <c r="H6" s="416"/>
    </row>
    <row r="7" spans="1:14" ht="23.25" customHeight="1">
      <c r="A7" s="11"/>
      <c r="B7" s="81">
        <v>2566</v>
      </c>
      <c r="C7" s="81"/>
      <c r="D7" s="81">
        <v>2565</v>
      </c>
      <c r="E7" s="81"/>
      <c r="F7" s="81">
        <v>2566</v>
      </c>
      <c r="G7" s="81"/>
      <c r="H7" s="81">
        <v>2565</v>
      </c>
    </row>
    <row r="8" spans="1:14" ht="20.25" customHeight="1">
      <c r="A8" s="3"/>
      <c r="B8" s="417" t="s">
        <v>153</v>
      </c>
      <c r="C8" s="417"/>
      <c r="D8" s="417"/>
      <c r="E8" s="417"/>
      <c r="F8" s="417"/>
      <c r="G8" s="417"/>
      <c r="H8" s="417"/>
    </row>
    <row r="9" spans="1:14" ht="22.8" customHeight="1">
      <c r="A9" s="106" t="s">
        <v>19</v>
      </c>
      <c r="B9" s="90"/>
      <c r="C9" s="90"/>
      <c r="D9" s="90"/>
      <c r="E9" s="90"/>
      <c r="F9" s="90"/>
      <c r="G9" s="90"/>
      <c r="H9" s="90"/>
    </row>
    <row r="10" spans="1:14" ht="22.8" customHeight="1">
      <c r="A10" s="93" t="s">
        <v>225</v>
      </c>
      <c r="B10" s="90">
        <f>'PL8-9'!C34</f>
        <v>19170</v>
      </c>
      <c r="C10" s="90"/>
      <c r="D10" s="90">
        <v>-214042</v>
      </c>
      <c r="E10" s="90"/>
      <c r="F10" s="90">
        <f>'PL8-9'!G34</f>
        <v>77647</v>
      </c>
      <c r="G10" s="90"/>
      <c r="H10" s="90">
        <v>-76981</v>
      </c>
    </row>
    <row r="11" spans="1:14" ht="22.8" customHeight="1">
      <c r="A11" s="107" t="s">
        <v>256</v>
      </c>
      <c r="B11" s="90"/>
      <c r="C11" s="90"/>
      <c r="D11" s="90"/>
      <c r="E11" s="90"/>
      <c r="F11" s="90"/>
      <c r="G11" s="90"/>
      <c r="H11" s="90"/>
    </row>
    <row r="12" spans="1:14" ht="22.8" customHeight="1">
      <c r="A12" s="93" t="s">
        <v>55</v>
      </c>
      <c r="B12" s="90">
        <v>164739</v>
      </c>
      <c r="C12" s="90"/>
      <c r="D12" s="90">
        <v>134213</v>
      </c>
      <c r="E12" s="90"/>
      <c r="F12" s="90">
        <v>15100</v>
      </c>
      <c r="G12" s="90"/>
      <c r="H12" s="90">
        <v>31162</v>
      </c>
      <c r="K12" s="37"/>
    </row>
    <row r="13" spans="1:14" ht="22.8" customHeight="1">
      <c r="A13" s="93" t="s">
        <v>219</v>
      </c>
      <c r="B13" s="90">
        <v>0</v>
      </c>
      <c r="C13" s="90"/>
      <c r="D13" s="90">
        <v>214</v>
      </c>
      <c r="E13" s="90"/>
      <c r="F13" s="90">
        <v>0</v>
      </c>
      <c r="G13" s="90"/>
      <c r="H13" s="90">
        <v>0</v>
      </c>
      <c r="K13" s="37"/>
    </row>
    <row r="14" spans="1:14" ht="22.8" customHeight="1">
      <c r="A14" s="93" t="s">
        <v>194</v>
      </c>
      <c r="B14" s="90">
        <f>-266235+15383+235</f>
        <v>-250617</v>
      </c>
      <c r="C14" s="90"/>
      <c r="D14" s="90">
        <v>0</v>
      </c>
      <c r="E14" s="90"/>
      <c r="F14" s="90">
        <v>0</v>
      </c>
      <c r="G14" s="90"/>
      <c r="H14" s="104">
        <v>0</v>
      </c>
      <c r="K14" s="37"/>
    </row>
    <row r="15" spans="1:14" ht="22.8" customHeight="1">
      <c r="A15" s="93" t="s">
        <v>257</v>
      </c>
      <c r="B15" s="90">
        <v>10933</v>
      </c>
      <c r="C15" s="90"/>
      <c r="D15" s="90">
        <v>223</v>
      </c>
      <c r="E15" s="90"/>
      <c r="F15" s="104">
        <f>11040-79</f>
        <v>10961</v>
      </c>
      <c r="G15" s="90"/>
      <c r="H15" s="104">
        <v>-96</v>
      </c>
      <c r="I15" s="158"/>
      <c r="K15" s="37"/>
    </row>
    <row r="16" spans="1:14" ht="22.8" customHeight="1">
      <c r="A16" s="93" t="s">
        <v>164</v>
      </c>
      <c r="B16" s="90">
        <v>0</v>
      </c>
      <c r="C16" s="90"/>
      <c r="D16" s="90">
        <v>-174</v>
      </c>
      <c r="E16" s="90"/>
      <c r="F16" s="90">
        <v>0</v>
      </c>
      <c r="G16" s="90"/>
      <c r="H16" s="104">
        <v>-174</v>
      </c>
      <c r="I16" s="158"/>
      <c r="K16" s="37"/>
    </row>
    <row r="17" spans="1:11" ht="22.8" customHeight="1">
      <c r="A17" s="93" t="s">
        <v>142</v>
      </c>
      <c r="B17" s="90">
        <v>0</v>
      </c>
      <c r="C17" s="90"/>
      <c r="D17" s="90">
        <v>-72</v>
      </c>
      <c r="E17" s="90"/>
      <c r="F17" s="90">
        <v>0</v>
      </c>
      <c r="G17" s="90"/>
      <c r="H17" s="104">
        <v>-67</v>
      </c>
      <c r="K17" s="37"/>
    </row>
    <row r="18" spans="1:11" ht="22.8" customHeight="1">
      <c r="A18" s="93" t="s">
        <v>237</v>
      </c>
      <c r="B18" s="90">
        <v>-17010</v>
      </c>
      <c r="C18" s="90"/>
      <c r="D18" s="90">
        <v>0</v>
      </c>
      <c r="E18" s="90"/>
      <c r="F18" s="104">
        <v>-17010</v>
      </c>
      <c r="G18" s="90"/>
      <c r="H18" s="104">
        <v>0</v>
      </c>
      <c r="K18" s="37"/>
    </row>
    <row r="19" spans="1:11" ht="22.8" customHeight="1">
      <c r="A19" s="93" t="s">
        <v>214</v>
      </c>
      <c r="B19" s="90">
        <v>0</v>
      </c>
      <c r="C19" s="90"/>
      <c r="D19" s="90">
        <v>2734</v>
      </c>
      <c r="E19" s="90"/>
      <c r="F19" s="90">
        <v>0</v>
      </c>
      <c r="G19" s="90"/>
      <c r="H19" s="104">
        <v>0</v>
      </c>
      <c r="K19" s="37"/>
    </row>
    <row r="20" spans="1:11" ht="22.8" customHeight="1">
      <c r="A20" s="93" t="s">
        <v>107</v>
      </c>
      <c r="B20" s="90">
        <v>142</v>
      </c>
      <c r="C20" s="90"/>
      <c r="D20" s="90">
        <v>248</v>
      </c>
      <c r="E20" s="90"/>
      <c r="F20" s="90">
        <v>142</v>
      </c>
      <c r="G20" s="90"/>
      <c r="H20" s="90">
        <v>248</v>
      </c>
      <c r="K20" s="37"/>
    </row>
    <row r="21" spans="1:11" ht="22.8" customHeight="1">
      <c r="A21" s="93" t="s">
        <v>56</v>
      </c>
      <c r="B21" s="90">
        <v>-25885</v>
      </c>
      <c r="C21" s="90"/>
      <c r="D21" s="90">
        <v>-33057</v>
      </c>
      <c r="E21" s="90"/>
      <c r="F21" s="90">
        <v>-82758</v>
      </c>
      <c r="G21" s="90"/>
      <c r="H21" s="90">
        <v>-86668</v>
      </c>
    </row>
    <row r="22" spans="1:11" ht="22.8" customHeight="1">
      <c r="A22" s="93" t="s">
        <v>44</v>
      </c>
      <c r="B22" s="90">
        <v>-1102</v>
      </c>
      <c r="C22" s="90"/>
      <c r="D22" s="90">
        <v>-588</v>
      </c>
      <c r="E22" s="90"/>
      <c r="F22" s="90">
        <v>-9738</v>
      </c>
      <c r="G22" s="90"/>
      <c r="H22" s="90">
        <v>-6858</v>
      </c>
    </row>
    <row r="23" spans="1:11" ht="22.8" customHeight="1">
      <c r="A23" s="93" t="s">
        <v>43</v>
      </c>
      <c r="B23" s="90">
        <v>361308</v>
      </c>
      <c r="C23" s="90"/>
      <c r="D23" s="90">
        <v>268763</v>
      </c>
      <c r="E23" s="90"/>
      <c r="F23" s="90">
        <v>288053</v>
      </c>
      <c r="G23" s="90"/>
      <c r="H23" s="90">
        <v>205112</v>
      </c>
      <c r="I23" s="37"/>
      <c r="J23" s="37"/>
      <c r="K23" s="37"/>
    </row>
    <row r="24" spans="1:11" ht="22.8" customHeight="1">
      <c r="A24" s="93" t="s">
        <v>250</v>
      </c>
      <c r="B24" s="90">
        <v>-1227</v>
      </c>
      <c r="C24" s="90"/>
      <c r="D24" s="90">
        <v>-3697</v>
      </c>
      <c r="E24" s="90"/>
      <c r="F24" s="104">
        <v>0</v>
      </c>
      <c r="G24" s="104"/>
      <c r="H24" s="104">
        <v>0</v>
      </c>
    </row>
    <row r="25" spans="1:11" ht="22.8" customHeight="1">
      <c r="A25" s="93" t="s">
        <v>196</v>
      </c>
      <c r="B25" s="109">
        <f>-'PL8-9'!C33</f>
        <v>67794</v>
      </c>
      <c r="C25" s="90"/>
      <c r="D25" s="109">
        <v>-55396</v>
      </c>
      <c r="E25" s="90"/>
      <c r="F25" s="109">
        <f>-'PL8-9'!G33</f>
        <v>19629</v>
      </c>
      <c r="G25" s="90"/>
      <c r="H25" s="109">
        <v>-19342</v>
      </c>
    </row>
    <row r="26" spans="1:11" ht="22.8" customHeight="1">
      <c r="A26" s="93"/>
      <c r="B26" s="90">
        <f>SUM(B10:B25)</f>
        <v>328245</v>
      </c>
      <c r="C26" s="90">
        <f>SUM(C10:C25)</f>
        <v>0</v>
      </c>
      <c r="D26" s="90">
        <f>SUM(D10:D25)</f>
        <v>99369</v>
      </c>
      <c r="E26" s="90"/>
      <c r="F26" s="90">
        <f>SUM(F10:F25)</f>
        <v>302026</v>
      </c>
      <c r="G26" s="90">
        <f>SUM(G10:G25)</f>
        <v>0</v>
      </c>
      <c r="H26" s="90">
        <f>SUM(H10:H25)</f>
        <v>46336</v>
      </c>
      <c r="I26" s="68"/>
    </row>
    <row r="27" spans="1:11" ht="22.5" customHeight="1">
      <c r="A27" s="107" t="s">
        <v>37</v>
      </c>
      <c r="B27" s="90"/>
      <c r="C27" s="90"/>
      <c r="D27" s="90"/>
      <c r="E27" s="90"/>
      <c r="F27" s="90"/>
      <c r="G27" s="90"/>
      <c r="H27" s="90"/>
    </row>
    <row r="28" spans="1:11" ht="23.25" customHeight="1">
      <c r="A28" s="15" t="s">
        <v>110</v>
      </c>
      <c r="B28" s="90">
        <f>381982-14764-235</f>
        <v>366983</v>
      </c>
      <c r="C28" s="90"/>
      <c r="D28" s="90">
        <v>27583</v>
      </c>
      <c r="E28" s="90"/>
      <c r="F28" s="104">
        <v>367889</v>
      </c>
      <c r="G28" s="90"/>
      <c r="H28" s="104">
        <v>0</v>
      </c>
      <c r="K28" s="68"/>
    </row>
    <row r="29" spans="1:11" ht="23.25" customHeight="1">
      <c r="A29" s="93" t="s">
        <v>141</v>
      </c>
      <c r="B29" s="90">
        <f>120180+3000</f>
        <v>123180</v>
      </c>
      <c r="C29" s="90"/>
      <c r="D29" s="90">
        <v>346871</v>
      </c>
      <c r="E29" s="90"/>
      <c r="F29" s="90">
        <v>118529</v>
      </c>
      <c r="G29" s="90"/>
      <c r="H29" s="90">
        <v>344112</v>
      </c>
      <c r="I29" s="37"/>
      <c r="J29" s="61"/>
    </row>
    <row r="30" spans="1:11" ht="23.4">
      <c r="A30" s="93" t="s">
        <v>111</v>
      </c>
      <c r="B30" s="90">
        <v>-7238</v>
      </c>
      <c r="C30" s="90"/>
      <c r="D30" s="90">
        <v>275</v>
      </c>
      <c r="E30" s="90"/>
      <c r="F30" s="104">
        <v>114</v>
      </c>
      <c r="G30" s="90"/>
      <c r="H30" s="104">
        <v>54</v>
      </c>
      <c r="I30" s="37"/>
      <c r="J30" s="61"/>
    </row>
    <row r="31" spans="1:11" ht="23.4">
      <c r="A31" s="93" t="s">
        <v>4</v>
      </c>
      <c r="B31" s="90">
        <f>-52053+14764</f>
        <v>-37289</v>
      </c>
      <c r="C31" s="90"/>
      <c r="D31" s="90">
        <v>-14347</v>
      </c>
      <c r="E31" s="90"/>
      <c r="F31" s="90">
        <f>3000-2357</f>
        <v>643</v>
      </c>
      <c r="G31" s="90"/>
      <c r="H31" s="90">
        <v>1129</v>
      </c>
    </row>
    <row r="32" spans="1:11" ht="23.25" customHeight="1">
      <c r="A32" s="93" t="s">
        <v>20</v>
      </c>
      <c r="B32" s="90">
        <v>63</v>
      </c>
      <c r="C32" s="90"/>
      <c r="D32" s="90">
        <v>18899</v>
      </c>
      <c r="E32" s="90"/>
      <c r="F32" s="90">
        <v>400</v>
      </c>
      <c r="G32" s="90"/>
      <c r="H32" s="90">
        <v>63</v>
      </c>
    </row>
    <row r="33" spans="1:14" ht="23.25" customHeight="1">
      <c r="A33" s="93" t="s">
        <v>113</v>
      </c>
      <c r="B33" s="90">
        <f>407162+742+239+1011-1533</f>
        <v>407621</v>
      </c>
      <c r="C33" s="90"/>
      <c r="D33" s="90">
        <v>-198529</v>
      </c>
      <c r="E33" s="90"/>
      <c r="F33" s="90">
        <f>79788-1</f>
        <v>79787</v>
      </c>
      <c r="G33" s="90"/>
      <c r="H33" s="90">
        <v>-6995</v>
      </c>
    </row>
    <row r="34" spans="1:14" ht="23.25" customHeight="1">
      <c r="A34" s="93" t="s">
        <v>215</v>
      </c>
      <c r="B34" s="90">
        <v>0</v>
      </c>
      <c r="C34" s="90"/>
      <c r="D34" s="90">
        <v>0</v>
      </c>
      <c r="E34" s="90"/>
      <c r="F34" s="90">
        <v>14000</v>
      </c>
      <c r="G34" s="90"/>
      <c r="H34" s="90">
        <v>38000</v>
      </c>
    </row>
    <row r="35" spans="1:14" ht="23.25" customHeight="1">
      <c r="A35" s="93" t="s">
        <v>78</v>
      </c>
      <c r="B35" s="90">
        <v>30847</v>
      </c>
      <c r="C35" s="90"/>
      <c r="D35" s="90">
        <v>5664</v>
      </c>
      <c r="E35" s="90"/>
      <c r="F35" s="84">
        <v>1855</v>
      </c>
      <c r="G35" s="90"/>
      <c r="H35" s="84">
        <v>-1209</v>
      </c>
    </row>
    <row r="36" spans="1:14" ht="23.25" customHeight="1">
      <c r="A36" s="93" t="s">
        <v>249</v>
      </c>
      <c r="B36" s="90">
        <v>400000</v>
      </c>
      <c r="C36" s="90"/>
      <c r="D36" s="90">
        <v>0</v>
      </c>
      <c r="E36" s="90"/>
      <c r="F36" s="84">
        <v>400000</v>
      </c>
      <c r="G36" s="90"/>
      <c r="H36" s="84">
        <v>0</v>
      </c>
    </row>
    <row r="37" spans="1:14" ht="23.25" customHeight="1">
      <c r="A37" s="93" t="s">
        <v>21</v>
      </c>
      <c r="B37" s="90">
        <f>91017-13850</f>
        <v>77167</v>
      </c>
      <c r="C37" s="104"/>
      <c r="D37" s="90">
        <v>-20513</v>
      </c>
      <c r="E37" s="90"/>
      <c r="F37" s="90">
        <v>6200</v>
      </c>
      <c r="G37" s="90"/>
      <c r="H37" s="90">
        <v>-14784</v>
      </c>
    </row>
    <row r="38" spans="1:14" ht="23.25" customHeight="1">
      <c r="A38" s="93" t="s">
        <v>91</v>
      </c>
      <c r="B38" s="90">
        <f>4251-409</f>
        <v>3842</v>
      </c>
      <c r="C38" s="90"/>
      <c r="D38" s="90">
        <v>-1060</v>
      </c>
      <c r="E38" s="104"/>
      <c r="F38" s="90">
        <f>-408+2097</f>
        <v>1689</v>
      </c>
      <c r="G38" s="104"/>
      <c r="H38" s="90">
        <v>-2344</v>
      </c>
      <c r="I38" s="51"/>
      <c r="K38" s="68"/>
    </row>
    <row r="39" spans="1:14" ht="23.25" customHeight="1">
      <c r="A39" s="93" t="s">
        <v>47</v>
      </c>
      <c r="B39" s="109">
        <v>-12714</v>
      </c>
      <c r="C39" s="90"/>
      <c r="D39" s="109">
        <v>14598</v>
      </c>
      <c r="E39" s="90"/>
      <c r="F39" s="109">
        <v>-3862</v>
      </c>
      <c r="G39" s="90"/>
      <c r="H39" s="109">
        <v>-1442</v>
      </c>
      <c r="K39" s="68"/>
    </row>
    <row r="40" spans="1:14" ht="23.25" customHeight="1">
      <c r="A40" s="93" t="s">
        <v>187</v>
      </c>
      <c r="B40" s="90">
        <f>SUM(B26:B39)</f>
        <v>1680707</v>
      </c>
      <c r="C40" s="90"/>
      <c r="D40" s="90">
        <f>SUM(D26:D39)</f>
        <v>278810</v>
      </c>
      <c r="E40" s="90"/>
      <c r="F40" s="90">
        <f>SUM(F26:F39)</f>
        <v>1289270</v>
      </c>
      <c r="G40" s="90"/>
      <c r="H40" s="90">
        <f>SUM(H26:H39)</f>
        <v>402920</v>
      </c>
      <c r="I40" s="68"/>
      <c r="K40" s="68"/>
    </row>
    <row r="41" spans="1:14" ht="23.25" customHeight="1">
      <c r="A41" s="93" t="s">
        <v>92</v>
      </c>
      <c r="B41" s="109">
        <f>-48618</f>
        <v>-48618</v>
      </c>
      <c r="C41" s="90"/>
      <c r="D41" s="109">
        <v>-16204</v>
      </c>
      <c r="E41" s="90"/>
      <c r="F41" s="109">
        <f>-14768</f>
        <v>-14768</v>
      </c>
      <c r="G41" s="90"/>
      <c r="H41" s="109">
        <v>-7637</v>
      </c>
    </row>
    <row r="42" spans="1:14" ht="22.8" customHeight="1">
      <c r="A42" s="108" t="s">
        <v>186</v>
      </c>
      <c r="B42" s="110">
        <f>SUM(B40:B41)</f>
        <v>1632089</v>
      </c>
      <c r="C42" s="105">
        <f>SUM(C40:C41)</f>
        <v>0</v>
      </c>
      <c r="D42" s="110">
        <f>SUM(D40:D41)</f>
        <v>262606</v>
      </c>
      <c r="E42" s="105"/>
      <c r="F42" s="110">
        <f>SUM(F40:F41)</f>
        <v>1274502</v>
      </c>
      <c r="G42" s="105">
        <f>SUM(G40:G41)</f>
        <v>0</v>
      </c>
      <c r="H42" s="110">
        <f>SUM(H40:H41)</f>
        <v>395283</v>
      </c>
      <c r="I42" s="68"/>
    </row>
    <row r="43" spans="1:14" ht="22.8" customHeight="1">
      <c r="A43" s="108"/>
      <c r="B43" s="105"/>
      <c r="C43" s="105"/>
      <c r="D43" s="105"/>
      <c r="E43" s="105"/>
      <c r="F43" s="105"/>
      <c r="G43" s="105"/>
      <c r="H43" s="105"/>
    </row>
    <row r="44" spans="1:14" s="41" customFormat="1" ht="24" customHeight="1">
      <c r="A44" s="9" t="s">
        <v>45</v>
      </c>
      <c r="B44" s="152"/>
      <c r="C44" s="149"/>
      <c r="D44" s="149"/>
      <c r="E44" s="149"/>
      <c r="F44" s="149"/>
      <c r="G44" s="149"/>
      <c r="H44" s="149"/>
      <c r="N44" s="57"/>
    </row>
    <row r="45" spans="1:14" s="41" customFormat="1" ht="23.25" customHeight="1">
      <c r="A45" s="9" t="s">
        <v>161</v>
      </c>
      <c r="B45" s="150"/>
      <c r="C45" s="149"/>
      <c r="D45" s="149"/>
      <c r="E45" s="149"/>
      <c r="F45" s="149"/>
      <c r="G45" s="149"/>
      <c r="H45" s="149"/>
      <c r="N45" s="57"/>
    </row>
    <row r="46" spans="1:14" ht="21.3" customHeight="1">
      <c r="A46" s="16"/>
      <c r="B46" s="153"/>
      <c r="C46" s="153"/>
      <c r="D46" s="153"/>
      <c r="E46" s="139"/>
      <c r="F46" s="139"/>
      <c r="G46" s="139"/>
      <c r="H46" s="139"/>
    </row>
    <row r="47" spans="1:14" ht="20.7" customHeight="1">
      <c r="A47" s="2"/>
      <c r="B47" s="418" t="s">
        <v>30</v>
      </c>
      <c r="C47" s="418"/>
      <c r="D47" s="418"/>
      <c r="E47" s="303"/>
      <c r="F47" s="418" t="s">
        <v>39</v>
      </c>
      <c r="G47" s="418"/>
      <c r="H47" s="418"/>
    </row>
    <row r="48" spans="1:14" ht="20.7" customHeight="1">
      <c r="A48" s="2"/>
      <c r="B48" s="419" t="s">
        <v>209</v>
      </c>
      <c r="C48" s="419"/>
      <c r="D48" s="419"/>
      <c r="E48" s="308"/>
      <c r="F48" s="419" t="s">
        <v>209</v>
      </c>
      <c r="G48" s="419"/>
      <c r="H48" s="419"/>
    </row>
    <row r="49" spans="1:12" ht="23.25" customHeight="1">
      <c r="A49" s="2"/>
      <c r="B49" s="416" t="s">
        <v>208</v>
      </c>
      <c r="C49" s="416"/>
      <c r="D49" s="416"/>
      <c r="E49" s="302"/>
      <c r="F49" s="416" t="s">
        <v>208</v>
      </c>
      <c r="G49" s="416"/>
      <c r="H49" s="416"/>
    </row>
    <row r="50" spans="1:12" ht="23.25" customHeight="1">
      <c r="A50" s="2"/>
      <c r="B50" s="81">
        <v>2566</v>
      </c>
      <c r="C50" s="81"/>
      <c r="D50" s="81">
        <v>2565</v>
      </c>
      <c r="E50" s="81"/>
      <c r="F50" s="81">
        <v>2566</v>
      </c>
      <c r="G50" s="81"/>
      <c r="H50" s="81">
        <v>2565</v>
      </c>
    </row>
    <row r="51" spans="1:12" ht="23.25" customHeight="1">
      <c r="A51" s="3"/>
      <c r="B51" s="417" t="s">
        <v>153</v>
      </c>
      <c r="C51" s="417"/>
      <c r="D51" s="417"/>
      <c r="E51" s="417"/>
      <c r="F51" s="417"/>
      <c r="G51" s="417"/>
      <c r="H51" s="417"/>
    </row>
    <row r="52" spans="1:12" ht="19.2" customHeight="1">
      <c r="A52" s="106" t="s">
        <v>22</v>
      </c>
      <c r="B52" s="90"/>
      <c r="C52" s="90"/>
      <c r="D52" s="90"/>
      <c r="E52" s="90"/>
      <c r="F52" s="90"/>
      <c r="G52" s="90"/>
      <c r="H52" s="90"/>
    </row>
    <row r="53" spans="1:12" ht="23.25" customHeight="1">
      <c r="A53" s="93" t="s">
        <v>56</v>
      </c>
      <c r="B53" s="90">
        <v>51299</v>
      </c>
      <c r="C53" s="154"/>
      <c r="D53" s="90">
        <v>2939</v>
      </c>
      <c r="E53" s="90"/>
      <c r="F53" s="90">
        <v>99765</v>
      </c>
      <c r="G53" s="90"/>
      <c r="H53" s="90">
        <v>31396</v>
      </c>
    </row>
    <row r="54" spans="1:12" ht="23.25" customHeight="1">
      <c r="A54" s="93" t="s">
        <v>44</v>
      </c>
      <c r="B54" s="90">
        <f>1102+9067</f>
        <v>10169</v>
      </c>
      <c r="C54" s="90"/>
      <c r="D54" s="90">
        <v>6924</v>
      </c>
      <c r="E54" s="90"/>
      <c r="F54" s="90">
        <v>9738</v>
      </c>
      <c r="G54" s="90"/>
      <c r="H54" s="90">
        <v>6858</v>
      </c>
      <c r="I54" s="68"/>
    </row>
    <row r="55" spans="1:12" ht="23.25" customHeight="1">
      <c r="A55" s="93" t="s">
        <v>206</v>
      </c>
      <c r="B55" s="90">
        <v>1714937</v>
      </c>
      <c r="C55" s="90"/>
      <c r="D55" s="90">
        <v>0</v>
      </c>
      <c r="E55" s="90"/>
      <c r="F55" s="104">
        <v>0</v>
      </c>
      <c r="G55" s="90"/>
      <c r="H55" s="90">
        <v>0</v>
      </c>
      <c r="I55" s="68"/>
    </row>
    <row r="56" spans="1:12" ht="23.25" customHeight="1">
      <c r="A56" s="93" t="s">
        <v>146</v>
      </c>
      <c r="B56" s="90">
        <v>-808826</v>
      </c>
      <c r="C56" s="90"/>
      <c r="D56" s="90">
        <v>-955239</v>
      </c>
      <c r="E56" s="90"/>
      <c r="F56" s="104">
        <v>0</v>
      </c>
      <c r="G56" s="90"/>
      <c r="H56" s="104">
        <v>0</v>
      </c>
      <c r="I56" s="37"/>
      <c r="J56" s="61"/>
      <c r="K56" s="61"/>
      <c r="L56" s="51"/>
    </row>
    <row r="57" spans="1:12" ht="23.25" customHeight="1">
      <c r="A57" s="93" t="s">
        <v>109</v>
      </c>
      <c r="B57" s="90">
        <v>-162828</v>
      </c>
      <c r="C57" s="90"/>
      <c r="D57" s="90">
        <v>-52307</v>
      </c>
      <c r="E57" s="90"/>
      <c r="F57" s="90">
        <v>-8173</v>
      </c>
      <c r="G57" s="90"/>
      <c r="H57" s="90">
        <v>-2952</v>
      </c>
    </row>
    <row r="58" spans="1:12" ht="23.25" customHeight="1">
      <c r="A58" s="93" t="s">
        <v>93</v>
      </c>
      <c r="B58" s="159">
        <v>-14972</v>
      </c>
      <c r="C58" s="90"/>
      <c r="D58" s="159">
        <v>-5543</v>
      </c>
      <c r="E58" s="90"/>
      <c r="F58" s="90">
        <v>-67</v>
      </c>
      <c r="G58" s="90"/>
      <c r="H58" s="90">
        <v>-889</v>
      </c>
    </row>
    <row r="59" spans="1:12" ht="23.25" customHeight="1">
      <c r="A59" s="93" t="s">
        <v>147</v>
      </c>
      <c r="B59" s="111">
        <v>390</v>
      </c>
      <c r="C59" s="90"/>
      <c r="D59" s="111">
        <v>379</v>
      </c>
      <c r="E59" s="90"/>
      <c r="F59" s="159">
        <v>197</v>
      </c>
      <c r="G59" s="90"/>
      <c r="H59" s="159">
        <v>337</v>
      </c>
      <c r="J59" s="68">
        <f>B59-F59</f>
        <v>193</v>
      </c>
    </row>
    <row r="60" spans="1:12" ht="23.25" customHeight="1">
      <c r="A60" s="93" t="s">
        <v>97</v>
      </c>
      <c r="B60" s="104">
        <v>-81000</v>
      </c>
      <c r="C60" s="90"/>
      <c r="D60" s="104">
        <v>-122000</v>
      </c>
      <c r="E60" s="90"/>
      <c r="F60" s="104">
        <v>-665100</v>
      </c>
      <c r="G60" s="90"/>
      <c r="H60" s="104">
        <v>-1306272</v>
      </c>
      <c r="I60" s="51"/>
    </row>
    <row r="61" spans="1:12" ht="23.25" customHeight="1">
      <c r="A61" s="93" t="s">
        <v>166</v>
      </c>
      <c r="B61" s="104">
        <v>0</v>
      </c>
      <c r="C61" s="90"/>
      <c r="D61" s="104">
        <v>15000</v>
      </c>
      <c r="E61" s="90"/>
      <c r="F61" s="104">
        <v>1203000</v>
      </c>
      <c r="G61" s="90"/>
      <c r="H61" s="104">
        <v>228000</v>
      </c>
      <c r="I61" s="51"/>
    </row>
    <row r="62" spans="1:12" ht="23.25" customHeight="1">
      <c r="A62" s="342" t="s">
        <v>251</v>
      </c>
      <c r="B62" s="111">
        <v>21200</v>
      </c>
      <c r="C62" s="90"/>
      <c r="D62" s="111">
        <v>28800</v>
      </c>
      <c r="E62" s="90"/>
      <c r="F62" s="104">
        <v>2700</v>
      </c>
      <c r="G62" s="90"/>
      <c r="H62" s="104">
        <v>22300</v>
      </c>
      <c r="I62" s="37"/>
    </row>
    <row r="63" spans="1:12" ht="23.25" customHeight="1">
      <c r="A63" s="342" t="s">
        <v>217</v>
      </c>
      <c r="B63" s="104">
        <v>-16868</v>
      </c>
      <c r="C63" s="90"/>
      <c r="D63" s="111">
        <v>-25003</v>
      </c>
      <c r="E63" s="90"/>
      <c r="F63" s="104">
        <v>0</v>
      </c>
      <c r="G63" s="90"/>
      <c r="H63" s="104">
        <v>1382</v>
      </c>
      <c r="I63" s="37"/>
    </row>
    <row r="64" spans="1:12" ht="23.25" customHeight="1">
      <c r="A64" s="93" t="s">
        <v>255</v>
      </c>
      <c r="B64" s="104">
        <v>-525000</v>
      </c>
      <c r="C64" s="90"/>
      <c r="D64" s="104">
        <v>318080</v>
      </c>
      <c r="E64" s="90"/>
      <c r="F64" s="104">
        <v>-525000</v>
      </c>
      <c r="G64" s="90"/>
      <c r="H64" s="90">
        <v>300074</v>
      </c>
    </row>
    <row r="65" spans="1:14" ht="23.25" customHeight="1">
      <c r="A65" s="342" t="s">
        <v>216</v>
      </c>
      <c r="B65" s="104">
        <v>0</v>
      </c>
      <c r="C65" s="90"/>
      <c r="D65" s="104">
        <v>4315</v>
      </c>
      <c r="E65" s="90"/>
      <c r="F65" s="104">
        <v>0</v>
      </c>
      <c r="G65" s="90"/>
      <c r="H65" s="90">
        <v>4315</v>
      </c>
    </row>
    <row r="66" spans="1:14" ht="23.25" hidden="1" customHeight="1">
      <c r="A66" s="342" t="s">
        <v>223</v>
      </c>
      <c r="B66" s="104">
        <v>0</v>
      </c>
      <c r="C66" s="90"/>
      <c r="D66" s="104">
        <v>0</v>
      </c>
      <c r="E66" s="90"/>
      <c r="F66" s="104">
        <v>0</v>
      </c>
      <c r="G66" s="90"/>
      <c r="H66" s="90">
        <v>0</v>
      </c>
    </row>
    <row r="67" spans="1:14" ht="23.25" customHeight="1">
      <c r="A67" s="343" t="s">
        <v>262</v>
      </c>
      <c r="B67" s="104">
        <f>-1500</f>
        <v>-1500</v>
      </c>
      <c r="C67" s="90"/>
      <c r="D67" s="104">
        <v>-500</v>
      </c>
      <c r="E67" s="90"/>
      <c r="F67" s="104">
        <v>0</v>
      </c>
      <c r="G67" s="90"/>
      <c r="H67" s="90">
        <v>0</v>
      </c>
    </row>
    <row r="68" spans="1:14" ht="23.25" customHeight="1">
      <c r="A68" s="93" t="s">
        <v>162</v>
      </c>
      <c r="B68" s="104">
        <v>0</v>
      </c>
      <c r="C68" s="90"/>
      <c r="D68" s="104">
        <v>-116986</v>
      </c>
      <c r="E68" s="90"/>
      <c r="F68" s="104">
        <v>0</v>
      </c>
      <c r="G68" s="90"/>
      <c r="H68" s="90">
        <v>0</v>
      </c>
    </row>
    <row r="69" spans="1:14" ht="23.25" customHeight="1">
      <c r="A69" s="93" t="s">
        <v>184</v>
      </c>
      <c r="B69" s="104">
        <v>-93888</v>
      </c>
      <c r="C69" s="91"/>
      <c r="D69" s="104">
        <v>0</v>
      </c>
      <c r="E69" s="91"/>
      <c r="F69" s="104">
        <v>-93888</v>
      </c>
      <c r="G69" s="91"/>
      <c r="H69" s="104">
        <v>0</v>
      </c>
    </row>
    <row r="70" spans="1:14" ht="23.25" customHeight="1">
      <c r="A70" s="108" t="s">
        <v>202</v>
      </c>
      <c r="B70" s="110">
        <f>SUM(B53:B69)</f>
        <v>93113</v>
      </c>
      <c r="C70" s="105"/>
      <c r="D70" s="110">
        <f>SUM(D53:D69)</f>
        <v>-901141</v>
      </c>
      <c r="E70" s="105"/>
      <c r="F70" s="110">
        <f>SUM(F53:F69)</f>
        <v>23172</v>
      </c>
      <c r="G70" s="105"/>
      <c r="H70" s="110">
        <f>SUM(H53:H69)</f>
        <v>-715451</v>
      </c>
      <c r="I70" s="37"/>
      <c r="K70" s="37"/>
    </row>
    <row r="71" spans="1:14" ht="7.2" customHeight="1">
      <c r="A71" s="108"/>
      <c r="B71" s="105"/>
      <c r="C71" s="90"/>
      <c r="D71" s="105"/>
      <c r="E71" s="90"/>
      <c r="F71" s="105"/>
      <c r="G71" s="90"/>
      <c r="H71" s="105"/>
    </row>
    <row r="72" spans="1:14" s="41" customFormat="1" ht="24" customHeight="1">
      <c r="A72" s="9" t="s">
        <v>45</v>
      </c>
      <c r="B72" s="152"/>
      <c r="C72" s="149"/>
      <c r="D72" s="149"/>
      <c r="E72" s="149"/>
      <c r="F72" s="149"/>
      <c r="G72" s="149"/>
      <c r="H72" s="149"/>
      <c r="N72" s="57"/>
    </row>
    <row r="73" spans="1:14" s="41" customFormat="1" ht="23.25" customHeight="1">
      <c r="A73" s="9" t="s">
        <v>161</v>
      </c>
      <c r="B73" s="150"/>
      <c r="C73" s="149"/>
      <c r="D73" s="149"/>
      <c r="E73" s="149"/>
      <c r="F73" s="149"/>
      <c r="G73" s="149"/>
      <c r="H73" s="149"/>
      <c r="N73" s="57"/>
    </row>
    <row r="74" spans="1:14" ht="21.3" customHeight="1">
      <c r="A74" s="16"/>
      <c r="B74" s="153"/>
      <c r="C74" s="153"/>
      <c r="D74" s="153"/>
      <c r="E74" s="139"/>
      <c r="F74" s="139"/>
      <c r="G74" s="139"/>
      <c r="H74" s="139"/>
    </row>
    <row r="75" spans="1:14" ht="20.7" customHeight="1">
      <c r="A75" s="2"/>
      <c r="B75" s="418" t="s">
        <v>30</v>
      </c>
      <c r="C75" s="418"/>
      <c r="D75" s="418"/>
      <c r="E75" s="303"/>
      <c r="F75" s="418" t="s">
        <v>39</v>
      </c>
      <c r="G75" s="418"/>
      <c r="H75" s="418"/>
    </row>
    <row r="76" spans="1:14" ht="20.7" customHeight="1">
      <c r="A76" s="2"/>
      <c r="B76" s="419" t="s">
        <v>209</v>
      </c>
      <c r="C76" s="419"/>
      <c r="D76" s="419"/>
      <c r="E76" s="308"/>
      <c r="F76" s="419" t="s">
        <v>209</v>
      </c>
      <c r="G76" s="419"/>
      <c r="H76" s="419"/>
    </row>
    <row r="77" spans="1:14" ht="23.25" customHeight="1">
      <c r="A77" s="2"/>
      <c r="B77" s="416" t="s">
        <v>208</v>
      </c>
      <c r="C77" s="416"/>
      <c r="D77" s="416"/>
      <c r="E77" s="302"/>
      <c r="F77" s="416" t="s">
        <v>208</v>
      </c>
      <c r="G77" s="416"/>
      <c r="H77" s="416"/>
    </row>
    <row r="78" spans="1:14" ht="23.25" customHeight="1">
      <c r="A78" s="11"/>
      <c r="B78" s="81">
        <v>2566</v>
      </c>
      <c r="C78" s="81"/>
      <c r="D78" s="81">
        <v>2565</v>
      </c>
      <c r="E78" s="81"/>
      <c r="F78" s="81">
        <v>2566</v>
      </c>
      <c r="G78" s="81"/>
      <c r="H78" s="81">
        <v>2565</v>
      </c>
    </row>
    <row r="79" spans="1:14" ht="20.25" customHeight="1">
      <c r="A79" s="3"/>
      <c r="B79" s="417" t="s">
        <v>153</v>
      </c>
      <c r="C79" s="417"/>
      <c r="D79" s="417"/>
      <c r="E79" s="417"/>
      <c r="F79" s="417"/>
      <c r="G79" s="417"/>
      <c r="H79" s="417"/>
    </row>
    <row r="80" spans="1:14" ht="22.2" customHeight="1">
      <c r="A80" s="106" t="s">
        <v>23</v>
      </c>
      <c r="B80" s="84"/>
      <c r="C80" s="90"/>
      <c r="D80" s="84"/>
      <c r="E80" s="90"/>
      <c r="F80" s="90"/>
      <c r="G80" s="90"/>
      <c r="H80" s="90"/>
    </row>
    <row r="81" spans="1:9" ht="23.25" customHeight="1">
      <c r="A81" s="93" t="s">
        <v>58</v>
      </c>
      <c r="B81" s="84">
        <v>-388755</v>
      </c>
      <c r="C81" s="90"/>
      <c r="D81" s="84">
        <v>-256289</v>
      </c>
      <c r="E81" s="90"/>
      <c r="F81" s="84">
        <v>-284934</v>
      </c>
      <c r="G81" s="90"/>
      <c r="H81" s="84">
        <v>-186218</v>
      </c>
    </row>
    <row r="82" spans="1:9" ht="23.25" customHeight="1">
      <c r="A82" s="93" t="s">
        <v>220</v>
      </c>
      <c r="B82" s="84">
        <v>-120027</v>
      </c>
      <c r="C82" s="90"/>
      <c r="D82" s="84">
        <v>0</v>
      </c>
      <c r="E82" s="90"/>
      <c r="F82" s="84">
        <v>-120027</v>
      </c>
      <c r="G82" s="90"/>
      <c r="H82" s="84">
        <v>0</v>
      </c>
    </row>
    <row r="83" spans="1:9" ht="23.25" customHeight="1">
      <c r="A83" s="93" t="s">
        <v>238</v>
      </c>
      <c r="B83" s="84">
        <v>5172</v>
      </c>
      <c r="C83" s="90"/>
      <c r="D83" s="84">
        <v>0</v>
      </c>
      <c r="E83" s="90"/>
      <c r="F83" s="84">
        <v>0</v>
      </c>
      <c r="G83" s="90"/>
      <c r="H83" s="84">
        <v>0</v>
      </c>
    </row>
    <row r="84" spans="1:9" ht="26.1" customHeight="1">
      <c r="A84" s="93" t="s">
        <v>189</v>
      </c>
      <c r="B84" s="84">
        <v>-602341</v>
      </c>
      <c r="C84" s="90"/>
      <c r="D84" s="84">
        <v>-109668</v>
      </c>
      <c r="E84" s="90"/>
      <c r="F84" s="84">
        <v>-603890</v>
      </c>
      <c r="G84" s="84"/>
      <c r="H84" s="84">
        <v>-111066</v>
      </c>
    </row>
    <row r="85" spans="1:9" ht="23.25" customHeight="1">
      <c r="A85" s="343" t="s">
        <v>263</v>
      </c>
      <c r="B85" s="84">
        <f>6500+382609-6500</f>
        <v>382609</v>
      </c>
      <c r="C85" s="90"/>
      <c r="D85" s="84">
        <f>346803-80389</f>
        <v>266414</v>
      </c>
      <c r="E85" s="90"/>
      <c r="F85" s="84">
        <v>382609</v>
      </c>
      <c r="G85" s="90"/>
      <c r="H85" s="84">
        <f>346803-80389</f>
        <v>266414</v>
      </c>
    </row>
    <row r="86" spans="1:9" ht="23.25" customHeight="1">
      <c r="A86" s="343" t="s">
        <v>218</v>
      </c>
      <c r="B86" s="104">
        <v>650000</v>
      </c>
      <c r="C86" s="90"/>
      <c r="D86" s="84">
        <v>465090</v>
      </c>
      <c r="E86" s="90"/>
      <c r="F86" s="84">
        <v>650000</v>
      </c>
      <c r="G86" s="84"/>
      <c r="H86" s="104">
        <v>425167</v>
      </c>
      <c r="I86" s="51"/>
    </row>
    <row r="87" spans="1:9" ht="23.25" customHeight="1">
      <c r="A87" s="93" t="s">
        <v>144</v>
      </c>
      <c r="B87" s="84">
        <v>-37985</v>
      </c>
      <c r="C87" s="90"/>
      <c r="D87" s="84">
        <v>-11565</v>
      </c>
      <c r="E87" s="90"/>
      <c r="F87" s="84">
        <v>-2188</v>
      </c>
      <c r="G87" s="90"/>
      <c r="H87" s="84">
        <v>-749</v>
      </c>
    </row>
    <row r="88" spans="1:9" ht="23.25" customHeight="1">
      <c r="A88" s="93" t="s">
        <v>169</v>
      </c>
      <c r="B88" s="84">
        <v>442908</v>
      </c>
      <c r="C88" s="90"/>
      <c r="D88" s="84">
        <v>695336</v>
      </c>
      <c r="E88" s="90"/>
      <c r="F88" s="84">
        <v>80640</v>
      </c>
      <c r="G88" s="90"/>
      <c r="H88" s="84">
        <v>102446</v>
      </c>
    </row>
    <row r="89" spans="1:9" ht="23.25" customHeight="1">
      <c r="A89" s="93" t="s">
        <v>163</v>
      </c>
      <c r="B89" s="84">
        <v>0</v>
      </c>
      <c r="C89" s="90"/>
      <c r="D89" s="84">
        <v>80000</v>
      </c>
      <c r="E89" s="90"/>
      <c r="F89" s="84">
        <v>0</v>
      </c>
      <c r="G89" s="90"/>
      <c r="H89" s="84">
        <v>80000</v>
      </c>
    </row>
    <row r="90" spans="1:9" ht="23.25" customHeight="1">
      <c r="A90" s="93" t="s">
        <v>167</v>
      </c>
      <c r="B90" s="84">
        <v>-1152935</v>
      </c>
      <c r="C90" s="90"/>
      <c r="D90" s="84">
        <v>-373901</v>
      </c>
      <c r="E90" s="90"/>
      <c r="F90" s="84">
        <v>-186198</v>
      </c>
      <c r="G90" s="90"/>
      <c r="H90" s="84">
        <v>-287594</v>
      </c>
    </row>
    <row r="91" spans="1:9" ht="23.25" customHeight="1">
      <c r="A91" s="93" t="s">
        <v>70</v>
      </c>
      <c r="B91" s="84">
        <f>226700+1269300</f>
        <v>1496000</v>
      </c>
      <c r="C91" s="90"/>
      <c r="D91" s="84">
        <v>2459100</v>
      </c>
      <c r="E91" s="90"/>
      <c r="F91" s="84">
        <f>226700+543600</f>
        <v>770300</v>
      </c>
      <c r="G91" s="90"/>
      <c r="H91" s="84">
        <v>2459100</v>
      </c>
    </row>
    <row r="92" spans="1:9" ht="23.25" customHeight="1">
      <c r="A92" s="93" t="s">
        <v>148</v>
      </c>
      <c r="B92" s="84">
        <f>-1009100-1251500</f>
        <v>-2260600</v>
      </c>
      <c r="C92" s="90"/>
      <c r="D92" s="84">
        <v>-2146400</v>
      </c>
      <c r="E92" s="90"/>
      <c r="F92" s="84">
        <f>-1009100-951500</f>
        <v>-1960600</v>
      </c>
      <c r="G92" s="90"/>
      <c r="H92" s="84">
        <v>-1948400</v>
      </c>
    </row>
    <row r="93" spans="1:9" ht="23.25" customHeight="1">
      <c r="A93" s="108" t="s">
        <v>197</v>
      </c>
      <c r="B93" s="110">
        <f>SUM(B81:B92)</f>
        <v>-1585954</v>
      </c>
      <c r="C93" s="105"/>
      <c r="D93" s="110">
        <f>SUM(D81:D92)</f>
        <v>1068117</v>
      </c>
      <c r="E93" s="105"/>
      <c r="F93" s="110">
        <f>SUM(F81:F92)</f>
        <v>-1274288</v>
      </c>
      <c r="G93" s="105"/>
      <c r="H93" s="110">
        <f>SUM(H81:H92)</f>
        <v>799100</v>
      </c>
      <c r="I93" s="68"/>
    </row>
    <row r="94" spans="1:9" ht="6.6" customHeight="1">
      <c r="A94" s="108"/>
      <c r="B94" s="105"/>
      <c r="C94" s="90"/>
      <c r="D94" s="105"/>
      <c r="E94" s="90"/>
      <c r="F94" s="105"/>
      <c r="G94" s="90"/>
      <c r="H94" s="105"/>
    </row>
    <row r="95" spans="1:9" ht="19.95" customHeight="1">
      <c r="A95" s="9"/>
      <c r="B95" s="151"/>
      <c r="C95" s="139"/>
      <c r="D95" s="139"/>
      <c r="E95" s="139"/>
      <c r="F95" s="139"/>
      <c r="G95" s="139"/>
      <c r="H95" s="139"/>
    </row>
    <row r="96" spans="1:9" ht="6.6" customHeight="1">
      <c r="A96" s="108"/>
      <c r="B96" s="105"/>
      <c r="C96" s="90"/>
      <c r="D96" s="105"/>
      <c r="E96" s="90"/>
      <c r="F96" s="105"/>
      <c r="G96" s="90"/>
      <c r="H96" s="105"/>
    </row>
    <row r="97" spans="1:13" ht="22.8" customHeight="1">
      <c r="A97" s="93" t="s">
        <v>252</v>
      </c>
      <c r="B97" s="105"/>
      <c r="C97" s="90"/>
      <c r="D97" s="105"/>
      <c r="E97" s="90"/>
      <c r="F97" s="105"/>
      <c r="G97" s="90"/>
      <c r="H97" s="105"/>
    </row>
    <row r="98" spans="1:13" ht="22.2" customHeight="1">
      <c r="A98" s="93" t="s">
        <v>190</v>
      </c>
      <c r="B98" s="91">
        <f>B42+B70+B93</f>
        <v>139248</v>
      </c>
      <c r="C98" s="91"/>
      <c r="D98" s="91">
        <f>D42+D70+D93</f>
        <v>429582</v>
      </c>
      <c r="E98" s="91"/>
      <c r="F98" s="91">
        <f>F42+F70+F93</f>
        <v>23386</v>
      </c>
      <c r="G98" s="91"/>
      <c r="H98" s="91">
        <f>H42+H70+H93</f>
        <v>478932</v>
      </c>
    </row>
    <row r="99" spans="1:13" ht="22.95" customHeight="1">
      <c r="A99" s="93" t="s">
        <v>188</v>
      </c>
      <c r="B99" s="109">
        <v>-299</v>
      </c>
      <c r="C99" s="90"/>
      <c r="D99" s="109">
        <v>0</v>
      </c>
      <c r="E99" s="90"/>
      <c r="F99" s="109">
        <v>0</v>
      </c>
      <c r="G99" s="90"/>
      <c r="H99" s="109">
        <v>0</v>
      </c>
    </row>
    <row r="100" spans="1:13" ht="6.45" customHeight="1">
      <c r="A100" s="108"/>
      <c r="B100" s="105"/>
      <c r="C100" s="90"/>
      <c r="D100" s="105"/>
      <c r="E100" s="90"/>
      <c r="F100" s="105"/>
      <c r="G100" s="90"/>
      <c r="H100" s="105"/>
    </row>
    <row r="101" spans="1:13" ht="22.2" customHeight="1">
      <c r="A101" s="108" t="s">
        <v>252</v>
      </c>
      <c r="B101" s="155">
        <f>B98+B99</f>
        <v>138949</v>
      </c>
      <c r="C101" s="155"/>
      <c r="D101" s="155">
        <f>D98+D99</f>
        <v>429582</v>
      </c>
      <c r="E101" s="155"/>
      <c r="F101" s="155">
        <f>F98+F99</f>
        <v>23386</v>
      </c>
      <c r="G101" s="155"/>
      <c r="H101" s="155">
        <f>H98+H99</f>
        <v>478932</v>
      </c>
    </row>
    <row r="102" spans="1:13" ht="23.25" customHeight="1">
      <c r="A102" s="93" t="s">
        <v>170</v>
      </c>
      <c r="B102" s="109">
        <v>415672</v>
      </c>
      <c r="C102" s="91"/>
      <c r="D102" s="109">
        <v>172186</v>
      </c>
      <c r="E102" s="91"/>
      <c r="F102" s="109">
        <v>302103</v>
      </c>
      <c r="G102" s="91"/>
      <c r="H102" s="109">
        <v>75259</v>
      </c>
    </row>
    <row r="103" spans="1:13" ht="23.25" customHeight="1" thickBot="1">
      <c r="A103" s="108" t="s">
        <v>171</v>
      </c>
      <c r="B103" s="157">
        <f>SUM(B101:B102)</f>
        <v>554621</v>
      </c>
      <c r="C103" s="105"/>
      <c r="D103" s="157">
        <f>SUM(D101:D102)</f>
        <v>601768</v>
      </c>
      <c r="E103" s="105"/>
      <c r="F103" s="157">
        <f>SUM(F101:F102)</f>
        <v>325489</v>
      </c>
      <c r="G103" s="105"/>
      <c r="H103" s="157">
        <f>SUM(H101:H102)</f>
        <v>554191</v>
      </c>
      <c r="I103" s="51"/>
      <c r="K103" s="37"/>
      <c r="M103" s="51"/>
    </row>
    <row r="104" spans="1:13" ht="18" customHeight="1" thickTop="1">
      <c r="A104" s="2" t="s">
        <v>67</v>
      </c>
      <c r="B104" s="159"/>
      <c r="C104" s="111"/>
      <c r="D104" s="159"/>
      <c r="E104" s="111"/>
      <c r="F104" s="159"/>
      <c r="G104" s="91"/>
      <c r="H104" s="159"/>
    </row>
    <row r="105" spans="1:13" ht="23.25" customHeight="1">
      <c r="A105" s="66" t="s">
        <v>85</v>
      </c>
      <c r="B105" s="111"/>
      <c r="C105" s="111"/>
      <c r="D105" s="111"/>
      <c r="E105" s="111"/>
      <c r="F105" s="111"/>
      <c r="G105" s="111"/>
      <c r="H105" s="111"/>
      <c r="K105" s="51"/>
    </row>
    <row r="106" spans="1:13" ht="23.25" customHeight="1">
      <c r="A106" s="67" t="s">
        <v>108</v>
      </c>
      <c r="B106" s="84"/>
      <c r="C106" s="111"/>
      <c r="D106" s="84"/>
      <c r="E106" s="111"/>
      <c r="F106" s="111"/>
      <c r="G106" s="111"/>
      <c r="H106" s="111"/>
    </row>
    <row r="107" spans="1:13" s="2" customFormat="1" ht="22.8" customHeight="1">
      <c r="A107" s="2" t="s">
        <v>155</v>
      </c>
      <c r="B107" s="104">
        <v>27226</v>
      </c>
      <c r="C107" s="111"/>
      <c r="D107" s="104">
        <v>25773</v>
      </c>
      <c r="E107" s="111"/>
      <c r="F107" s="104">
        <v>27226</v>
      </c>
      <c r="G107" s="111"/>
      <c r="H107" s="104">
        <v>25773</v>
      </c>
      <c r="I107" s="142"/>
      <c r="J107" s="142"/>
    </row>
    <row r="108" spans="1:13" s="2" customFormat="1" ht="22.8" customHeight="1">
      <c r="A108" s="2" t="s">
        <v>258</v>
      </c>
      <c r="B108" s="104">
        <v>0</v>
      </c>
      <c r="C108" s="111"/>
      <c r="D108" s="104">
        <v>0</v>
      </c>
      <c r="E108" s="111"/>
      <c r="F108" s="104">
        <v>2000</v>
      </c>
      <c r="G108" s="111"/>
      <c r="H108" s="104">
        <v>0</v>
      </c>
      <c r="I108" s="142"/>
      <c r="J108" s="142"/>
    </row>
    <row r="109" spans="1:13" s="2" customFormat="1" ht="22.8" customHeight="1">
      <c r="A109" s="2" t="s">
        <v>259</v>
      </c>
      <c r="B109" s="104">
        <v>0</v>
      </c>
      <c r="C109" s="111"/>
      <c r="D109" s="104">
        <v>0</v>
      </c>
      <c r="E109" s="111"/>
      <c r="F109" s="104">
        <v>-2000</v>
      </c>
      <c r="G109" s="111"/>
      <c r="H109" s="104">
        <v>0</v>
      </c>
      <c r="I109" s="142"/>
      <c r="J109" s="142"/>
    </row>
    <row r="110" spans="1:13" ht="23.25" customHeight="1">
      <c r="A110" s="112" t="s">
        <v>204</v>
      </c>
      <c r="B110" s="90">
        <v>405242</v>
      </c>
      <c r="D110" s="90">
        <v>0</v>
      </c>
      <c r="F110" s="90">
        <v>3450</v>
      </c>
      <c r="H110" s="90">
        <v>0</v>
      </c>
    </row>
    <row r="111" spans="1:13" ht="23.25" customHeight="1">
      <c r="A111" s="112" t="s">
        <v>245</v>
      </c>
      <c r="B111" s="90">
        <v>103607</v>
      </c>
      <c r="D111" s="90">
        <v>0</v>
      </c>
      <c r="F111" s="91">
        <v>217</v>
      </c>
      <c r="H111" s="91">
        <v>0</v>
      </c>
    </row>
    <row r="112" spans="1:13" ht="23.25" customHeight="1">
      <c r="A112" s="175" t="s">
        <v>261</v>
      </c>
      <c r="B112" s="90">
        <v>5219</v>
      </c>
      <c r="D112" s="90">
        <v>0</v>
      </c>
      <c r="F112" s="156">
        <v>0</v>
      </c>
      <c r="H112" s="90">
        <v>0</v>
      </c>
    </row>
    <row r="113" spans="1:8" ht="23.25" customHeight="1">
      <c r="A113" s="395" t="s">
        <v>253</v>
      </c>
      <c r="B113" s="90">
        <v>6699</v>
      </c>
      <c r="D113" s="90">
        <v>0</v>
      </c>
      <c r="F113" s="156">
        <v>0</v>
      </c>
      <c r="H113" s="90">
        <v>0</v>
      </c>
    </row>
    <row r="114" spans="1:8" ht="23.25" customHeight="1">
      <c r="A114" s="45" t="s">
        <v>254</v>
      </c>
      <c r="B114" s="90">
        <v>91511</v>
      </c>
      <c r="D114" s="90">
        <v>0</v>
      </c>
      <c r="F114" s="156">
        <v>0</v>
      </c>
      <c r="H114" s="90">
        <v>0</v>
      </c>
    </row>
  </sheetData>
  <mergeCells count="21">
    <mergeCell ref="B4:D4"/>
    <mergeCell ref="F4:H4"/>
    <mergeCell ref="B8:H8"/>
    <mergeCell ref="B48:D48"/>
    <mergeCell ref="F48:H48"/>
    <mergeCell ref="B49:D49"/>
    <mergeCell ref="F49:H49"/>
    <mergeCell ref="B51:H51"/>
    <mergeCell ref="B5:D5"/>
    <mergeCell ref="B6:D6"/>
    <mergeCell ref="F5:H5"/>
    <mergeCell ref="F6:H6"/>
    <mergeCell ref="B47:D47"/>
    <mergeCell ref="F47:H47"/>
    <mergeCell ref="B77:D77"/>
    <mergeCell ref="F77:H77"/>
    <mergeCell ref="B79:H79"/>
    <mergeCell ref="B75:D75"/>
    <mergeCell ref="F75:H75"/>
    <mergeCell ref="B76:D76"/>
    <mergeCell ref="F76:H76"/>
  </mergeCells>
  <phoneticPr fontId="8" type="noConversion"/>
  <pageMargins left="0.8" right="0.8" top="0.48" bottom="0.5" header="0.5" footer="0.5"/>
  <pageSetup paperSize="9" scale="74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E9B206-EFF6-4BA3-922B-1F237555E6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0C7F13-139B-43E1-A76A-376B3F683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SFP3-5</vt:lpstr>
      <vt:lpstr>PL6-7</vt:lpstr>
      <vt:lpstr>PL8-9</vt:lpstr>
      <vt:lpstr>CH Conso 10</vt:lpstr>
      <vt:lpstr>CH Conso 11</vt:lpstr>
      <vt:lpstr>CH12-13</vt:lpstr>
      <vt:lpstr>CF14-16</vt:lpstr>
      <vt:lpstr>'CF14-16'!Print_Area</vt:lpstr>
      <vt:lpstr>'CH Conso 10'!Print_Area</vt:lpstr>
      <vt:lpstr>'CH Conso 11'!Print_Area</vt:lpstr>
      <vt:lpstr>'CH12-13'!Print_Area</vt:lpstr>
      <vt:lpstr>'PL6-7'!Print_Area</vt:lpstr>
      <vt:lpstr>'PL8-9'!Print_Area</vt:lpstr>
      <vt:lpstr>'SFP3-5'!Print_Area</vt:lpstr>
      <vt:lpstr>ดคต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2023-08-12T20:06:22Z</cp:lastPrinted>
  <dcterms:created xsi:type="dcterms:W3CDTF">2005-04-19T13:30:30Z</dcterms:created>
  <dcterms:modified xsi:type="dcterms:W3CDTF">2023-08-15T08:32:31Z</dcterms:modified>
</cp:coreProperties>
</file>