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ive D\A &amp; A\A &amp; A update\POLAR\POLAR_2566\POLAR Q2'66\FS POLAR Q2'66\FS POLAR Q2'66 Thai\"/>
    </mc:Choice>
  </mc:AlternateContent>
  <xr:revisionPtr revIDLastSave="0" documentId="13_ncr:1_{0F27C5F6-1EDD-4353-88D8-16EA7320ABFA}" xr6:coauthVersionLast="47" xr6:coauthVersionMax="47" xr10:uidLastSave="{00000000-0000-0000-0000-000000000000}"/>
  <bookViews>
    <workbookView xWindow="-110" yWindow="-110" windowWidth="19420" windowHeight="10300" activeTab="7" xr2:uid="{00000000-000D-0000-FFFF-FFFF00000000}"/>
  </bookViews>
  <sheets>
    <sheet name="P2" sheetId="1" r:id="rId1"/>
    <sheet name="P3" sheetId="7" r:id="rId2"/>
    <sheet name="P4" sheetId="24" r:id="rId3"/>
    <sheet name="P5" sheetId="26" r:id="rId4"/>
    <sheet name="P6" sheetId="22" r:id="rId5"/>
    <sheet name="P7" sheetId="9" r:id="rId6"/>
    <sheet name="P8" sheetId="18" r:id="rId7"/>
    <sheet name="P9-P10" sheetId="2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>#REF!</definedName>
    <definedName name="_f1" localSheetId="3">#REF!</definedName>
    <definedName name="_f1" localSheetId="4">#REF!</definedName>
    <definedName name="_f1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a" localSheetId="3">#REF!</definedName>
    <definedName name="a" localSheetId="4">#REF!</definedName>
    <definedName name="a">#REF!</definedName>
    <definedName name="aa" localSheetId="3">#REF!</definedName>
    <definedName name="aa" localSheetId="4">#REF!</definedName>
    <definedName name="aa">#REF!</definedName>
    <definedName name="aaa" localSheetId="3" hidden="1">#REF!</definedName>
    <definedName name="aaa" localSheetId="4" hidden="1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>#REF!</definedName>
    <definedName name="ADM" localSheetId="3">#REF!</definedName>
    <definedName name="ADM" localSheetId="4">#REF!</definedName>
    <definedName name="ADM">#REF!</definedName>
    <definedName name="AGING" localSheetId="3">#REF!</definedName>
    <definedName name="AGING" localSheetId="4">#REF!</definedName>
    <definedName name="AGING">#REF!</definedName>
    <definedName name="ann" localSheetId="3">#REF!</definedName>
    <definedName name="ann" localSheetId="4">#REF!</definedName>
    <definedName name="ann">#REF!</definedName>
    <definedName name="ARM" localSheetId="3">#REF!</definedName>
    <definedName name="ARM" localSheetId="4">#REF!</definedName>
    <definedName name="ARM">#REF!</definedName>
    <definedName name="AssetsFeb" localSheetId="3">#REF!</definedName>
    <definedName name="AssetsFeb" localSheetId="4">#REF!</definedName>
    <definedName name="AssetsFeb">#REF!</definedName>
    <definedName name="AssetsJan" localSheetId="3">#REF!</definedName>
    <definedName name="AssetsJan" localSheetId="4">#REF!</definedName>
    <definedName name="AssetsJan">#REF!</definedName>
    <definedName name="AssetsMar" localSheetId="3">#REF!</definedName>
    <definedName name="AssetsMar" localSheetId="4">#REF!</definedName>
    <definedName name="AssetsMar">#REF!</definedName>
    <definedName name="B" localSheetId="3">#REF!</definedName>
    <definedName name="B" localSheetId="4">#REF!</definedName>
    <definedName name="B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b" localSheetId="3">#REF!</definedName>
    <definedName name="bb" localSheetId="4">#REF!</definedName>
    <definedName name="bb">#REF!</definedName>
    <definedName name="BCExport" localSheetId="3">#REF!</definedName>
    <definedName name="BCExport" localSheetId="4">#REF!</definedName>
    <definedName name="BCExport">#REF!</definedName>
    <definedName name="BS" localSheetId="3">#REF!</definedName>
    <definedName name="BS" localSheetId="4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over">#REF!</definedName>
    <definedName name="cur" localSheetId="3">#REF!</definedName>
    <definedName name="cur" localSheetId="4">#REF!</definedName>
    <definedName name="cur">#REF!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f" localSheetId="3">#REF!</definedName>
    <definedName name="df" localSheetId="4">#REF!</definedName>
    <definedName name="df">#REF!</definedName>
    <definedName name="dkfi" localSheetId="3">#REF!</definedName>
    <definedName name="dkfi" localSheetId="4">#REF!</definedName>
    <definedName name="dkfi">#REF!</definedName>
    <definedName name="dsfka" localSheetId="3">#REF!</definedName>
    <definedName name="dsfka" localSheetId="4">#REF!</definedName>
    <definedName name="dsfka">#REF!</definedName>
    <definedName name="E" localSheetId="3">#REF!</definedName>
    <definedName name="E" localSheetId="4">#REF!</definedName>
    <definedName name="E">#REF!</definedName>
    <definedName name="ei" localSheetId="3">#REF!</definedName>
    <definedName name="ei" localSheetId="4">#REF!</definedName>
    <definedName name="ei">#REF!</definedName>
    <definedName name="ert" localSheetId="3" hidden="1">#REF!</definedName>
    <definedName name="ert" localSheetId="4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>#REF!</definedName>
    <definedName name="FA.." localSheetId="3">#REF!</definedName>
    <definedName name="FA.." localSheetId="4">#REF!</definedName>
    <definedName name="FA..">#REF!</definedName>
    <definedName name="fdkf" localSheetId="3">#REF!</definedName>
    <definedName name="fdkf" localSheetId="4">#REF!</definedName>
    <definedName name="fdkf">#REF!</definedName>
    <definedName name="ff" localSheetId="3">#REF!</definedName>
    <definedName name="ff" localSheetId="4">#REF!</definedName>
    <definedName name="ff">#REF!</definedName>
    <definedName name="fff" localSheetId="3">#REF!</definedName>
    <definedName name="fff" localSheetId="4">#REF!</definedName>
    <definedName name="fff">#REF!</definedName>
    <definedName name="fffff" localSheetId="3">#REF!</definedName>
    <definedName name="fffff" localSheetId="4">#REF!</definedName>
    <definedName name="fffff">#REF!</definedName>
    <definedName name="fg" localSheetId="3">#REF!</definedName>
    <definedName name="fg" localSheetId="4">#REF!</definedName>
    <definedName name="fg">#REF!</definedName>
    <definedName name="front" localSheetId="3">#REF!</definedName>
    <definedName name="front" localSheetId="4">#REF!</definedName>
    <definedName name="front">#REF!</definedName>
    <definedName name="FS07_BW" localSheetId="3">[4]FS07_BW!#REF!</definedName>
    <definedName name="FS07_BW" localSheetId="4">[4]FS07_BW!#REF!</definedName>
    <definedName name="FS07_BW">[4]FS07_BW!#REF!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ain_Loss" localSheetId="3">#REF!</definedName>
    <definedName name="Gain_Loss" localSheetId="4">#REF!</definedName>
    <definedName name="Gain_Loss">#REF!</definedName>
    <definedName name="gg" localSheetId="3">#REF!</definedName>
    <definedName name="gg" localSheetId="4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>#REF!</definedName>
    <definedName name="HELP" localSheetId="3">#REF!</definedName>
    <definedName name="HELP" localSheetId="4">#REF!</definedName>
    <definedName name="HELP">#REF!</definedName>
    <definedName name="hh" localSheetId="3">#REF!</definedName>
    <definedName name="hh" localSheetId="4">#REF!</definedName>
    <definedName name="hh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>'[7]CODE,NAME'!#REF!</definedName>
    <definedName name="jj" localSheetId="3">#REF!</definedName>
    <definedName name="jj" localSheetId="4">#REF!</definedName>
    <definedName name="jj">#REF!</definedName>
    <definedName name="Jul_00" localSheetId="3">#REF!</definedName>
    <definedName name="Jul_00" localSheetId="4">#REF!</definedName>
    <definedName name="Jul_00">#REF!</definedName>
    <definedName name="kifk" localSheetId="3">#REF!</definedName>
    <definedName name="kifk" localSheetId="4">#REF!</definedName>
    <definedName name="kifk">#REF!</definedName>
    <definedName name="LEASE" localSheetId="3">#REF!</definedName>
    <definedName name="LEASE" localSheetId="4">#REF!</definedName>
    <definedName name="LEASE">#REF!</definedName>
    <definedName name="LEFeb" localSheetId="3">#REF!</definedName>
    <definedName name="LEFeb" localSheetId="4">#REF!</definedName>
    <definedName name="LEFeb">#REF!</definedName>
    <definedName name="LEJan" localSheetId="3">#REF!</definedName>
    <definedName name="LEJan" localSheetId="4">#REF!</definedName>
    <definedName name="LEJan">#REF!</definedName>
    <definedName name="LEMar" localSheetId="3">#REF!</definedName>
    <definedName name="LEMar" localSheetId="4">#REF!</definedName>
    <definedName name="LEMar">#REF!</definedName>
    <definedName name="LK" localSheetId="3">#REF!</definedName>
    <definedName name="LK" localSheetId="4">#REF!</definedName>
    <definedName name="LK">#REF!</definedName>
    <definedName name="lol" localSheetId="3">#REF!</definedName>
    <definedName name="lol" localSheetId="4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>#REF!</definedName>
    <definedName name="MM" localSheetId="3">#REF!</definedName>
    <definedName name="MM" localSheetId="4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>'[10]Machine2,3''04'!#REF!</definedName>
    <definedName name="OO" localSheetId="3">#REF!</definedName>
    <definedName name="OO" localSheetId="4">#REF!</definedName>
    <definedName name="OO">#REF!</definedName>
    <definedName name="OTHER" localSheetId="3">#REF!</definedName>
    <definedName name="OTHER" localSheetId="4">#REF!</definedName>
    <definedName name="OTHER">#REF!</definedName>
    <definedName name="p" localSheetId="3">#REF!</definedName>
    <definedName name="p" localSheetId="4">#REF!</definedName>
    <definedName name="p">#REF!</definedName>
    <definedName name="PeriodsInYear" localSheetId="3">[4]FS07_CPI!#REF!</definedName>
    <definedName name="PeriodsInYear" localSheetId="4">[4]FS07_CPI!#REF!</definedName>
    <definedName name="PeriodsInYear">[4]FS07_CPI!#REF!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" localSheetId="3">#REF!</definedName>
    <definedName name="pp" localSheetId="4">#REF!</definedName>
    <definedName name="pp">#REF!</definedName>
    <definedName name="_xlnm.Print_Area" localSheetId="0">'P2'!$A$1:$K$43</definedName>
    <definedName name="_xlnm.Print_Area" localSheetId="1">'P3'!$A$1:$K$41</definedName>
    <definedName name="_xlnm.Print_Area" localSheetId="2">'P4'!$A$1:$L$40</definedName>
    <definedName name="_xlnm.Print_Area" localSheetId="3">'P5'!$A$1:$J$51</definedName>
    <definedName name="_xlnm.Print_Area" localSheetId="5">'P7'!$A$1:$W$36</definedName>
    <definedName name="_xlnm.Print_Area" localSheetId="6">'P8'!$A$1:$M$52</definedName>
    <definedName name="_xlnm.Print_Area" localSheetId="7">'P9-P10'!$A$1:$J$78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>#REF!</definedName>
    <definedName name="qw" localSheetId="3" hidden="1">#REF!</definedName>
    <definedName name="qw" localSheetId="4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hidden="1">#REF!</definedName>
    <definedName name="rtg" localSheetId="3">#REF!</definedName>
    <definedName name="rtg" localSheetId="4">#REF!</definedName>
    <definedName name="rtg">#REF!</definedName>
    <definedName name="s" localSheetId="3">#REF!</definedName>
    <definedName name="s" localSheetId="4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>#REF!</definedName>
    <definedName name="sd" localSheetId="3">#REF!</definedName>
    <definedName name="sd" localSheetId="4">#REF!</definedName>
    <definedName name="sd">#REF!</definedName>
    <definedName name="sfsfs" localSheetId="3" hidden="1">#REF!</definedName>
    <definedName name="sfsfs" localSheetId="4" hidden="1">#REF!</definedName>
    <definedName name="sfsfs" hidden="1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sca" localSheetId="3">#REF!</definedName>
    <definedName name="ssca" localSheetId="4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>#REF!</definedName>
    <definedName name="TotalAssetsJan" localSheetId="3">#REF!</definedName>
    <definedName name="TotalAssetsJan" localSheetId="4">#REF!</definedName>
    <definedName name="TotalAssetsJan">#REF!</definedName>
    <definedName name="TotalAssetsMar" localSheetId="3">#REF!</definedName>
    <definedName name="TotalAssetsMar" localSheetId="4">#REF!</definedName>
    <definedName name="TotalAssetsMar">#REF!</definedName>
    <definedName name="TotalLEFeb" localSheetId="3">#REF!</definedName>
    <definedName name="TotalLEFeb" localSheetId="4">#REF!</definedName>
    <definedName name="TotalLEFeb">#REF!</definedName>
    <definedName name="TotalLEJan" localSheetId="3">#REF!</definedName>
    <definedName name="TotalLEJan" localSheetId="4">#REF!</definedName>
    <definedName name="TotalLEJan">#REF!</definedName>
    <definedName name="TotalLEMar" localSheetId="3">#REF!</definedName>
    <definedName name="TotalLEMar" localSheetId="4">#REF!</definedName>
    <definedName name="TotalLEMar">#REF!</definedName>
    <definedName name="uio" localSheetId="3">#REF!</definedName>
    <definedName name="uio" localSheetId="4">#REF!</definedName>
    <definedName name="uio">#REF!</definedName>
    <definedName name="UU" localSheetId="3">#REF!</definedName>
    <definedName name="UU" localSheetId="4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>#REF!</definedName>
    <definedName name="X" localSheetId="3">'[10]Machine2,3''04'!#REF!</definedName>
    <definedName name="X" localSheetId="4">'[10]Machine2,3''04'!#REF!</definedName>
    <definedName name="X">'[10]Machine2,3''04'!#REF!</definedName>
    <definedName name="zz" localSheetId="3">#REF!</definedName>
    <definedName name="zz" localSheetId="4">#REF!</definedName>
    <definedName name="zz">#REF!</definedName>
    <definedName name="เ1149" localSheetId="3">[26]Aging!#REF!</definedName>
    <definedName name="เ1149" localSheetId="4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>#REF!</definedName>
  </definedNames>
  <calcPr calcId="191029"/>
</workbook>
</file>

<file path=xl/calcChain.xml><?xml version="1.0" encoding="utf-8"?>
<calcChain xmlns="http://schemas.openxmlformats.org/spreadsheetml/2006/main">
  <c r="K29" i="7" l="1"/>
  <c r="J29" i="7"/>
  <c r="H29" i="7"/>
  <c r="G29" i="7"/>
  <c r="K24" i="7" l="1"/>
  <c r="J24" i="7"/>
  <c r="J18" i="26" l="1"/>
  <c r="I18" i="26"/>
  <c r="G18" i="26"/>
  <c r="J18" i="22" l="1"/>
  <c r="I18" i="22"/>
  <c r="G18" i="22"/>
  <c r="F18" i="22"/>
  <c r="F18" i="26" l="1"/>
  <c r="J57" i="25" l="1"/>
  <c r="I57" i="25"/>
  <c r="G57" i="25"/>
  <c r="F57" i="25"/>
  <c r="J52" i="25"/>
  <c r="I52" i="25"/>
  <c r="G52" i="25"/>
  <c r="F52" i="25"/>
  <c r="M14" i="18"/>
  <c r="M16" i="18" s="1"/>
  <c r="I20" i="18"/>
  <c r="G20" i="18"/>
  <c r="E20" i="18"/>
  <c r="C20" i="18"/>
  <c r="K16" i="18"/>
  <c r="I16" i="18"/>
  <c r="G16" i="18"/>
  <c r="E16" i="18"/>
  <c r="C16" i="18"/>
  <c r="M11" i="18"/>
  <c r="U22" i="9"/>
  <c r="H43" i="26"/>
  <c r="G42" i="26"/>
  <c r="F42" i="26"/>
  <c r="H38" i="26"/>
  <c r="H27" i="26"/>
  <c r="J23" i="26"/>
  <c r="I23" i="26"/>
  <c r="G23" i="26"/>
  <c r="F23" i="26"/>
  <c r="J13" i="26"/>
  <c r="I13" i="26"/>
  <c r="G13" i="26"/>
  <c r="F13" i="26"/>
  <c r="I22" i="18" l="1"/>
  <c r="F25" i="26"/>
  <c r="F27" i="26" s="1"/>
  <c r="F29" i="26" s="1"/>
  <c r="F33" i="26" s="1"/>
  <c r="F41" i="26" s="1"/>
  <c r="F43" i="26" s="1"/>
  <c r="I25" i="26"/>
  <c r="I27" i="26" s="1"/>
  <c r="I29" i="26" s="1"/>
  <c r="I33" i="26" s="1"/>
  <c r="I41" i="26" s="1"/>
  <c r="I43" i="26" s="1"/>
  <c r="C22" i="18"/>
  <c r="E22" i="18"/>
  <c r="G22" i="18"/>
  <c r="J25" i="26"/>
  <c r="J27" i="26" s="1"/>
  <c r="J29" i="26" s="1"/>
  <c r="J33" i="26" s="1"/>
  <c r="J41" i="26" s="1"/>
  <c r="J43" i="26" s="1"/>
  <c r="G25" i="26"/>
  <c r="G27" i="26" s="1"/>
  <c r="G29" i="26" s="1"/>
  <c r="G33" i="26" s="1"/>
  <c r="G41" i="26" s="1"/>
  <c r="G43" i="26" s="1"/>
  <c r="J36" i="26" l="1"/>
  <c r="J46" i="26" s="1"/>
  <c r="F36" i="26"/>
  <c r="I36" i="26"/>
  <c r="G36" i="26"/>
  <c r="G46" i="26" s="1"/>
  <c r="I38" i="26" l="1"/>
  <c r="I46" i="26"/>
  <c r="F38" i="26"/>
  <c r="F46" i="26"/>
  <c r="J38" i="26"/>
  <c r="G38" i="26"/>
  <c r="V23" i="9" l="1"/>
  <c r="T23" i="9"/>
  <c r="R23" i="9"/>
  <c r="P23" i="9"/>
  <c r="O23" i="9"/>
  <c r="N23" i="9"/>
  <c r="L23" i="9"/>
  <c r="I23" i="9"/>
  <c r="G23" i="9"/>
  <c r="E23" i="9"/>
  <c r="C23" i="9"/>
  <c r="U23" i="9"/>
  <c r="Q22" i="9"/>
  <c r="Q23" i="9" s="1"/>
  <c r="V19" i="9"/>
  <c r="U19" i="9"/>
  <c r="T19" i="9"/>
  <c r="R19" i="9"/>
  <c r="P19" i="9"/>
  <c r="O19" i="9"/>
  <c r="N19" i="9"/>
  <c r="M19" i="9"/>
  <c r="L19" i="9"/>
  <c r="K19" i="9"/>
  <c r="J19" i="9"/>
  <c r="J25" i="9" s="1"/>
  <c r="I19" i="9"/>
  <c r="H19" i="9"/>
  <c r="H25" i="9" s="1"/>
  <c r="G19" i="9"/>
  <c r="F19" i="9"/>
  <c r="F25" i="9" s="1"/>
  <c r="E19" i="9"/>
  <c r="D19" i="9"/>
  <c r="D25" i="9" s="1"/>
  <c r="C19" i="9"/>
  <c r="Q17" i="9"/>
  <c r="Q19" i="9" s="1"/>
  <c r="S13" i="9"/>
  <c r="F42" i="22"/>
  <c r="P25" i="9" l="1"/>
  <c r="R25" i="9"/>
  <c r="T25" i="9"/>
  <c r="L25" i="9"/>
  <c r="N25" i="9"/>
  <c r="G25" i="9"/>
  <c r="O25" i="9"/>
  <c r="V25" i="9"/>
  <c r="C25" i="9"/>
  <c r="I25" i="9"/>
  <c r="Q25" i="9"/>
  <c r="E25" i="9"/>
  <c r="U25" i="9"/>
  <c r="W13" i="9"/>
  <c r="S17" i="9"/>
  <c r="K23" i="9"/>
  <c r="K25" i="9" s="1"/>
  <c r="S19" i="9" l="1"/>
  <c r="W17" i="9"/>
  <c r="W19" i="9" s="1"/>
  <c r="J23" i="22" l="1"/>
  <c r="I23" i="22"/>
  <c r="G23" i="22"/>
  <c r="F23" i="22"/>
  <c r="G18" i="1" l="1"/>
  <c r="J13" i="22" l="1"/>
  <c r="I13" i="22"/>
  <c r="G13" i="22"/>
  <c r="F13" i="22"/>
  <c r="S27" i="9"/>
  <c r="H28" i="1"/>
  <c r="I59" i="25"/>
  <c r="G24" i="7" l="1"/>
  <c r="U30" i="9"/>
  <c r="U31" i="9" s="1"/>
  <c r="U33" i="9" s="1"/>
  <c r="H20" i="24" s="1"/>
  <c r="H43" i="22"/>
  <c r="G42" i="22"/>
  <c r="H38" i="22"/>
  <c r="I18" i="24"/>
  <c r="L15" i="24"/>
  <c r="L14" i="24"/>
  <c r="I16" i="24"/>
  <c r="I17" i="24"/>
  <c r="I15" i="24"/>
  <c r="I14" i="24"/>
  <c r="F59" i="25"/>
  <c r="I20" i="24"/>
  <c r="L17" i="24"/>
  <c r="A4" i="25"/>
  <c r="A43" i="25" s="1"/>
  <c r="D30" i="18"/>
  <c r="F30" i="18"/>
  <c r="H30" i="18"/>
  <c r="J30" i="18"/>
  <c r="L30" i="18"/>
  <c r="A4" i="18"/>
  <c r="I28" i="18"/>
  <c r="I30" i="18" s="1"/>
  <c r="G28" i="18"/>
  <c r="G30" i="18" s="1"/>
  <c r="K15" i="24" s="1"/>
  <c r="E28" i="18"/>
  <c r="E30" i="18" s="1"/>
  <c r="C28" i="18"/>
  <c r="C30" i="18" s="1"/>
  <c r="K14" i="24" s="1"/>
  <c r="M24" i="18"/>
  <c r="D33" i="9"/>
  <c r="F33" i="9"/>
  <c r="H33" i="9"/>
  <c r="L33" i="9"/>
  <c r="V31" i="9"/>
  <c r="V33" i="9" s="1"/>
  <c r="T31" i="9"/>
  <c r="T33" i="9" s="1"/>
  <c r="R31" i="9"/>
  <c r="R33" i="9" s="1"/>
  <c r="P31" i="9"/>
  <c r="P33" i="9" s="1"/>
  <c r="O31" i="9"/>
  <c r="O33" i="9" s="1"/>
  <c r="I31" i="9"/>
  <c r="I33" i="9" s="1"/>
  <c r="H16" i="24" s="1"/>
  <c r="N31" i="9"/>
  <c r="N33" i="9" s="1"/>
  <c r="K31" i="9"/>
  <c r="K33" i="9" s="1"/>
  <c r="G31" i="9"/>
  <c r="G33" i="9" s="1"/>
  <c r="H15" i="24" s="1"/>
  <c r="E31" i="9"/>
  <c r="E33" i="9" s="1"/>
  <c r="C31" i="9"/>
  <c r="Q30" i="9"/>
  <c r="Q31" i="9" s="1"/>
  <c r="Q33" i="9" s="1"/>
  <c r="H18" i="24" s="1"/>
  <c r="W27" i="9"/>
  <c r="H27" i="22"/>
  <c r="G28" i="1"/>
  <c r="G29" i="1" s="1"/>
  <c r="J28" i="1"/>
  <c r="J18" i="1"/>
  <c r="H24" i="7"/>
  <c r="K18" i="1"/>
  <c r="H18" i="1"/>
  <c r="H29" i="1" s="1"/>
  <c r="A4" i="24"/>
  <c r="A4" i="7"/>
  <c r="K28" i="1"/>
  <c r="I28" i="1"/>
  <c r="K29" i="1" l="1"/>
  <c r="J29" i="1"/>
  <c r="C33" i="9"/>
  <c r="H14" i="24" s="1"/>
  <c r="K30" i="7"/>
  <c r="H30" i="7"/>
  <c r="G30" i="7"/>
  <c r="G25" i="22"/>
  <c r="G27" i="22" s="1"/>
  <c r="G29" i="22" s="1"/>
  <c r="L19" i="24"/>
  <c r="L21" i="24" s="1"/>
  <c r="J30" i="7"/>
  <c r="I19" i="24"/>
  <c r="I21" i="24" s="1"/>
  <c r="I25" i="22"/>
  <c r="I27" i="22" s="1"/>
  <c r="I10" i="25" s="1"/>
  <c r="I23" i="25" s="1"/>
  <c r="I33" i="25" s="1"/>
  <c r="I36" i="25" s="1"/>
  <c r="I58" i="25" s="1"/>
  <c r="I60" i="25" s="1"/>
  <c r="I80" i="25" s="1"/>
  <c r="J25" i="22"/>
  <c r="J27" i="22" s="1"/>
  <c r="J29" i="22" s="1"/>
  <c r="F25" i="22"/>
  <c r="F27" i="22" s="1"/>
  <c r="F29" i="22" s="1"/>
  <c r="I63" i="25" l="1"/>
  <c r="L22" i="24"/>
  <c r="I22" i="24"/>
  <c r="G10" i="25"/>
  <c r="G23" i="25" s="1"/>
  <c r="G33" i="25" s="1"/>
  <c r="G36" i="25" s="1"/>
  <c r="J10" i="25"/>
  <c r="J23" i="25" s="1"/>
  <c r="J33" i="25" s="1"/>
  <c r="J36" i="25" s="1"/>
  <c r="I29" i="22"/>
  <c r="I33" i="22" s="1"/>
  <c r="I41" i="22" s="1"/>
  <c r="I43" i="22" s="1"/>
  <c r="F10" i="25"/>
  <c r="J33" i="22"/>
  <c r="J41" i="22" s="1"/>
  <c r="J43" i="22" s="1"/>
  <c r="J36" i="22"/>
  <c r="G33" i="22"/>
  <c r="G41" i="22" s="1"/>
  <c r="G43" i="22" s="1"/>
  <c r="G36" i="22"/>
  <c r="F33" i="22"/>
  <c r="F41" i="22" s="1"/>
  <c r="F43" i="22" s="1"/>
  <c r="F36" i="22"/>
  <c r="F46" i="22" s="1"/>
  <c r="F23" i="25" l="1"/>
  <c r="F33" i="25" s="1"/>
  <c r="F36" i="25" s="1"/>
  <c r="F58" i="25" s="1"/>
  <c r="F60" i="25" s="1"/>
  <c r="M22" i="9"/>
  <c r="G46" i="22"/>
  <c r="H31" i="1"/>
  <c r="K31" i="1"/>
  <c r="K19" i="18"/>
  <c r="J46" i="22"/>
  <c r="J58" i="25"/>
  <c r="J60" i="25" s="1"/>
  <c r="G58" i="25"/>
  <c r="G60" i="25" s="1"/>
  <c r="I36" i="22"/>
  <c r="I46" i="22" s="1"/>
  <c r="G38" i="22"/>
  <c r="J38" i="22"/>
  <c r="F38" i="22"/>
  <c r="M30" i="9"/>
  <c r="F80" i="25" l="1"/>
  <c r="F63" i="25"/>
  <c r="M23" i="9"/>
  <c r="M25" i="9" s="1"/>
  <c r="S22" i="9"/>
  <c r="K20" i="18"/>
  <c r="K22" i="18" s="1"/>
  <c r="M19" i="18"/>
  <c r="M20" i="18" s="1"/>
  <c r="M22" i="18" s="1"/>
  <c r="K27" i="18"/>
  <c r="K28" i="18" s="1"/>
  <c r="K30" i="18" s="1"/>
  <c r="K17" i="24" s="1"/>
  <c r="K19" i="24" s="1"/>
  <c r="K21" i="24" s="1"/>
  <c r="K22" i="24" s="1"/>
  <c r="I38" i="22"/>
  <c r="M31" i="9"/>
  <c r="M33" i="9" s="1"/>
  <c r="H17" i="24" s="1"/>
  <c r="H19" i="24" s="1"/>
  <c r="H21" i="24" s="1"/>
  <c r="H22" i="24" s="1"/>
  <c r="S30" i="9"/>
  <c r="W22" i="9" l="1"/>
  <c r="W23" i="9" s="1"/>
  <c r="W25" i="9" s="1"/>
  <c r="S23" i="9"/>
  <c r="S25" i="9" s="1"/>
  <c r="G31" i="1"/>
  <c r="J31" i="1"/>
  <c r="M27" i="18"/>
  <c r="M28" i="18" s="1"/>
  <c r="M30" i="18" s="1"/>
  <c r="S31" i="9"/>
  <c r="S33" i="9" s="1"/>
  <c r="W30" i="9"/>
  <c r="W31" i="9" s="1"/>
  <c r="W33" i="9" s="1"/>
</calcChain>
</file>

<file path=xl/sharedStrings.xml><?xml version="1.0" encoding="utf-8"?>
<sst xmlns="http://schemas.openxmlformats.org/spreadsheetml/2006/main" count="334" uniqueCount="191">
  <si>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</si>
  <si>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</si>
  <si>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</si>
  <si>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</si>
  <si>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</si>
  <si>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ส่วนของผู้ถือหุ้น</t>
  </si>
  <si>
    <t>ยังไม่ได้จัดสรร</t>
  </si>
  <si>
    <t>รวมหนี้สินและส่วนของผู้ถือหุ้น</t>
  </si>
  <si>
    <t xml:space="preserve">จัดสรรแล้ว </t>
  </si>
  <si>
    <t>งบกระแสเงินสด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</si>
  <si>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</si>
  <si>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</si>
  <si>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</si>
  <si>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 xml:space="preserve"> </t>
  </si>
  <si>
    <t>ค่าใช้จ่ายในการบริหาร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</si>
  <si>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</si>
  <si>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</si>
  <si>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</si>
  <si>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</si>
  <si>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รวมหนี้สิน</t>
  </si>
  <si>
    <t>รวมหนี้สินหมุนเวียน</t>
  </si>
  <si>
    <t>จัดสรรแล้ว</t>
  </si>
  <si>
    <t>หุ้นสามัญ</t>
  </si>
  <si>
    <t>ส่วนเกินมูลค่า</t>
  </si>
  <si>
    <t>กระแสเงินสดจากกิจกรรมดำเนินงาน</t>
  </si>
  <si>
    <t>กระแสเงินสดจากกิจกรรมลงทุน</t>
  </si>
  <si>
    <t>งบการเงินรวม</t>
  </si>
  <si>
    <t>ต้นทุนทางการเงิน</t>
  </si>
  <si>
    <t>งบการเงินเฉพาะกิจการ</t>
  </si>
  <si>
    <t>กระแสเงินสดจากกิจกรรมจัดหาเงิน</t>
  </si>
  <si>
    <t>รวม</t>
  </si>
  <si>
    <t>ทุนที่ออกและชำระแล้ว</t>
  </si>
  <si>
    <t>ทุนที่ออก</t>
  </si>
  <si>
    <t>และชำระแล้ว</t>
  </si>
  <si>
    <t>หมายเหตุประกอบงบการเงินถือเป็นส่วนหนึ่งของงบการเงินนี้</t>
  </si>
  <si>
    <t xml:space="preserve">ทุนเรือนหุ้น </t>
  </si>
  <si>
    <t>ลูกหนี้การค้าและลูกหนี้อื่น</t>
  </si>
  <si>
    <t>เจ้าหนี้การค้าและเจ้าหนี้อื่น</t>
  </si>
  <si>
    <t>ต้นทุนจากการดำเนินงาน</t>
  </si>
  <si>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</si>
  <si>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</si>
  <si>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</si>
  <si>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</si>
  <si>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</si>
  <si>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</si>
  <si>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</si>
  <si>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</si>
  <si>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งบแสดงการเปลี่ยนแปลงส่วนของผู้ถือหุ้นเฉพาะกิจการ</t>
  </si>
  <si>
    <t>ขาดทุนสะสม</t>
  </si>
  <si>
    <t>ทุนสำรอง</t>
  </si>
  <si>
    <t>ตามกฎหมาย</t>
  </si>
  <si>
    <t>กำไร(ขาดทุน)สะสม</t>
  </si>
  <si>
    <t>องค์ประกอบอื่นของส่วนของผู้ถือหุ้น</t>
  </si>
  <si>
    <t>รวมส่วนของ</t>
  </si>
  <si>
    <t>บริษัทใหญ่</t>
  </si>
  <si>
    <t>องค์ประกอบอื่น</t>
  </si>
  <si>
    <t>ของส่วนของ</t>
  </si>
  <si>
    <t>บริษัท  โพลาริส  แคปปิตัล  จำกัด  (มหาชน)  และบริษัทย่อย</t>
  </si>
  <si>
    <t>เงินมัดจำค่าที่ดิน</t>
  </si>
  <si>
    <t>เงินมัดจำและเงินประกัน</t>
  </si>
  <si>
    <t>รวมสินทรัพย์</t>
  </si>
  <si>
    <t xml:space="preserve">             หุ้นสามัญ 8,514,951,720 หุ้น มูลค่าหุ้นละ 30.00 บาท</t>
  </si>
  <si>
    <t>ส่วนต่ำกว่ามูลค่าหุ้นสามัญ</t>
  </si>
  <si>
    <t>รายได้จากการดำเนินงาน</t>
  </si>
  <si>
    <t>รวมรายได้จากการดำเนินงาน</t>
  </si>
  <si>
    <t>รวมต้นทุนจากการดำเนินงาน</t>
  </si>
  <si>
    <t>ส่วนที่เป็นของส่วนได้เสียที่ไม่มีอำนาจควบคุม</t>
  </si>
  <si>
    <t>ผลต่างจากการ</t>
  </si>
  <si>
    <t>ผู้ถือหุ้นของ</t>
  </si>
  <si>
    <t>ต่างประเทศ</t>
  </si>
  <si>
    <t>ของผู้ถือหุ้น</t>
  </si>
  <si>
    <t>รวมกิจการภายใต้</t>
  </si>
  <si>
    <t>บริษัท  โพลาริส แคปปิตัล  จำกัด  (มหาชน)  และบริษัทย่อย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</si>
  <si>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</si>
  <si>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</si>
  <si>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หมายเหตุประกอบงบการเงินเป็นส่วนหนึ่งของงบการเงินนี้</t>
  </si>
  <si>
    <t xml:space="preserve">งบการเงินรวม </t>
  </si>
  <si>
    <t xml:space="preserve"> ในสินทรัพย์และหนี้สินดำเนินงาน</t>
  </si>
  <si>
    <t>ค่าใช้จ่ายอื่น</t>
  </si>
  <si>
    <t>หนี้สินหมุนเวียนอื่น</t>
  </si>
  <si>
    <t xml:space="preserve">   เป็นเงินสดรับ(จ่าย) จากกิจกรรมดำเนินงาน</t>
  </si>
  <si>
    <t>ดอกเบี้ยจ่าย</t>
  </si>
  <si>
    <t>ดอกเบี้ยรับ</t>
  </si>
  <si>
    <t>รับดอกเบี้ย</t>
  </si>
  <si>
    <t>การควบคุม</t>
  </si>
  <si>
    <t>เดียวกัน</t>
  </si>
  <si>
    <t>ยังไม่ได้</t>
  </si>
  <si>
    <t>จัดสรร</t>
  </si>
  <si>
    <t>เงินประกันความเสียหายและเงินมัดจำค่าเช่า</t>
  </si>
  <si>
    <t>หนี้สินและส่วนของผู้ถือหุ้น (ต่อ)</t>
  </si>
  <si>
    <t xml:space="preserve">ต้นทุนพัฒนาอสังหาริมทรัพย์ </t>
  </si>
  <si>
    <t xml:space="preserve">เงินลงทุนในบริษัทย่อย </t>
  </si>
  <si>
    <t xml:space="preserve">สินทรัพย์ไม่มีตัวตน </t>
  </si>
  <si>
    <t>หน่วยงาน</t>
  </si>
  <si>
    <t>การแปลงค่า</t>
  </si>
  <si>
    <t>ผลต่างจาก</t>
  </si>
  <si>
    <t>ประมาณการค่าความเสียหายจากคดีความ</t>
  </si>
  <si>
    <t>รวมค่าใช้จ่ายอื่น</t>
  </si>
  <si>
    <t>รายได้(ค่าใช้จ่าย)ภาษีเงินได้</t>
  </si>
  <si>
    <t>เงินมัดจำค่าซื้อเงินลงทุน</t>
  </si>
  <si>
    <t>ประมาณการหนี้สินระยะสั้น</t>
  </si>
  <si>
    <t xml:space="preserve">ที่ดินรอพัฒนา </t>
  </si>
  <si>
    <t>ส่วนเกิน</t>
  </si>
  <si>
    <t>ส่วนต่ำ</t>
  </si>
  <si>
    <t>กว่ามูลค่า</t>
  </si>
  <si>
    <t>ส่วนที่เป็นของผู้ถือหุ้นบริษัทใหญ่</t>
  </si>
  <si>
    <t>ภาษีเงินได้นิติบุคคลค้างจ่าย</t>
  </si>
  <si>
    <t>ขาดทุนจากการตัดจำหน่ายลูกหนี้อื่น</t>
  </si>
  <si>
    <t>ขาดทุนจากประมาณการค่าความเสียหายจากคดีความ</t>
  </si>
  <si>
    <t>บัญชีพักเงินโอนรอตรวจสอบ</t>
  </si>
  <si>
    <t>ขาดทุนจากประมาณการผลขาดทุนจากคดีความ</t>
  </si>
  <si>
    <t>ค่าเสื่อมราคา</t>
  </si>
  <si>
    <t>เจ้าหนี้ค่าสาธารณูปโภครอนำส่ง</t>
  </si>
  <si>
    <t>งบกระแสเงินสด (ต่อ)</t>
  </si>
  <si>
    <t>เจ้าหนี้จากการยกเลิกสัญญา</t>
  </si>
  <si>
    <t>จะซื้อจะขายห้องชุด</t>
  </si>
  <si>
    <t>สินทรัพย์หมุนเวียนอื่น</t>
  </si>
  <si>
    <t>บัญชีพักเงินฝากธนาคาร</t>
  </si>
  <si>
    <t>สินทรัพย์สิทธิการใช้</t>
  </si>
  <si>
    <t>ค่าตัดจำหน่ายสินทรัพย์สิทธิการใช้</t>
  </si>
  <si>
    <t>จ่ายดอกเบี้ย</t>
  </si>
  <si>
    <t>จ่ายชำระหนี้สินตามสัญญาเช่า</t>
  </si>
  <si>
    <t>กิจการที่เกี่ยวข้องกัน</t>
  </si>
  <si>
    <t>เงินให้กู้ยืมแก่บุคคลและกิจการอื่น</t>
  </si>
  <si>
    <t>(หน่วย : พันบาท)</t>
  </si>
  <si>
    <t>ตรวจสอบแล้ว</t>
  </si>
  <si>
    <t>ยังไม่ตรวจสอบ</t>
  </si>
  <si>
    <t>หุ้นสามัญ 33,193,553,528 หุ้น มูลค่าหุ้นละ 30.00 บาท</t>
  </si>
  <si>
    <t>ผลต่างจากการรวมกิจการภายใต้การควบคุมเดียวกัน</t>
  </si>
  <si>
    <t>ส่วนของผู้มีส่วนได้เสียที่ไม่มีอำนาจควบคุมของบริษัทย่อย</t>
  </si>
  <si>
    <t>ยอดคงเหลือ ณ วันที่ 1 มกราคม 2565</t>
  </si>
  <si>
    <t>ส่วนต่ำกว่ามูลค่า</t>
  </si>
  <si>
    <t xml:space="preserve"> การเปลี่ยนแปลงในส่วนประกอบของหนี้สินดำเนินงานเพิ่มขึ้น(ลดลง)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</si>
  <si>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</si>
  <si>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</si>
  <si>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ขาดทุนสำหรับงวด</t>
  </si>
  <si>
    <t>ค่าตัดจำหน่ายสินทรัพย์ไม่มีตัวตน</t>
  </si>
  <si>
    <t>เงินสดจ่ายซื้อสินทรัพย์ไม่มีตัวตน</t>
  </si>
  <si>
    <t>รวมกำไร(ขาดทุน)เบ็ดเสร็จรวมสำหรับงวด</t>
  </si>
  <si>
    <t>กำไร(ขาดทุน)เบ็ดเสร็จรวมสำหรับงวด</t>
  </si>
  <si>
    <t>กำไร(ขาดทุน)เบ็ดเสร็จอื่น</t>
  </si>
  <si>
    <t>กำไร(ขาดทุน)เบ็ดเสร็จอื่นสำหรับงวด-สุทธิจากภาษีเงินได้</t>
  </si>
  <si>
    <t>ขาดทุนจากกิจกรรมดำเนินงานก่อนการเปลี่ยนแปลง</t>
  </si>
  <si>
    <t>เงินสดจ่ายจากการดำเนินงาน</t>
  </si>
  <si>
    <t>เงินสดและรายการเทียบเท่าเงินสดเพิ่มขึ้น-สุทธิ</t>
  </si>
  <si>
    <t>31 ธันวาคม 2565</t>
  </si>
  <si>
    <t>ยอดคงเหลือ ณ วันที่ 1 มกราคม 2566</t>
  </si>
  <si>
    <t>ต้นทุนบริการ</t>
  </si>
  <si>
    <t>ต้นทุนพัฒนาอสังหาริมทรัพย์</t>
  </si>
  <si>
    <t>ขาดทุนจากการด้อยค่าที่ดิน อาคาร และอุปกรณ์</t>
  </si>
  <si>
    <t>ขาดทุนจากการด้อยค่าที่ดิน อาคารและอุปกรณ์</t>
  </si>
  <si>
    <t>หนี้สินระยะยาว</t>
  </si>
  <si>
    <t>หุ้นสามัญ 33,193,544,381 หุ้น มูลค่าหุ้นละ 30.00 บาท</t>
  </si>
  <si>
    <t>ขาดทุนต่อหุ้นขั้นพื้นฐาน</t>
  </si>
  <si>
    <t>ขาดทุนก่อนภาษีเงินได้</t>
  </si>
  <si>
    <t>ปรับรายการที่กระทบขาดทุนก่อนภาษีเงินได้</t>
  </si>
  <si>
    <t>รายได้ค่าเช่า</t>
  </si>
  <si>
    <t>ขาดทุนสำหรับงวด</t>
  </si>
  <si>
    <t>ขาดทุนเบ็ดเสร็จรวมสำหรับงวด</t>
  </si>
  <si>
    <t>การแบ่งปันขาดทุนสำหรับงวด</t>
  </si>
  <si>
    <t>การแบ่งปันขาดทุนเบ็ดเสร็จรวมสำหรับงวด</t>
  </si>
  <si>
    <t>ขาดทุนต่อหุ้น (บาทต่อหุ้น)</t>
  </si>
  <si>
    <t>เงินสดสุทธิได้มา(ใช้ไป)ในกิจกรรมดำเนินงาน</t>
  </si>
  <si>
    <t>เงินสดสุทธิได้มา(ใช้ไป)จากกิจกรรมจัดหาเงิน</t>
  </si>
  <si>
    <t>รายได้อื่น</t>
  </si>
  <si>
    <t>ณ วันที่ 30 มิถุนายน 2566</t>
  </si>
  <si>
    <t>30 มิถุนายน 2566</t>
  </si>
  <si>
    <t>สำหรับงวดหกเดือนสิ้นสุดวันที่ 30 มิถุนายน 2566</t>
  </si>
  <si>
    <t>รายการกับผู้ถือหุ้นที่บันทึกโดยตรง</t>
  </si>
  <si>
    <t xml:space="preserve">     เข้าส่วนของผู้ถือหุ้น</t>
  </si>
  <si>
    <t xml:space="preserve">   เพิ่มทุนหุ้นสามัญ</t>
  </si>
  <si>
    <t>รวมรายการกับผู้ถือหุ้นที่บันทึกโดยตรง</t>
  </si>
  <si>
    <t>ยอดคงเหลือ ณ วันที่ 30 มิถุนายน 2565</t>
  </si>
  <si>
    <t>สำหรับงวดสามเดือนสิ้นสุดวันที่ 30 มิถุนายน 2566</t>
  </si>
  <si>
    <t>ยอดคงเหลือ ณ วันที่ 30 มิถุนายน 2566</t>
  </si>
  <si>
    <t>รับเงินสดจากการเพิ่มทุน</t>
  </si>
  <si>
    <t>เงินให้กู้ยืมแก่บุคคลและ</t>
  </si>
  <si>
    <t>กำไรจากการโอนกลับหนี้สิน</t>
  </si>
  <si>
    <t>เงินกู้ยืมจากบุคคลอื่น</t>
  </si>
  <si>
    <t xml:space="preserve">  การเปลี่ยนแปลงในส่วนประกอบของสินทรัพย์ดำเนินงาน(เพิ่มขึ้น)ลดลง</t>
  </si>
  <si>
    <t>(เพิ่มขึ้น)ลดลงในเงินให้กู้ยืมแก่กิจการที่เกี่ยวข้องกัน</t>
  </si>
  <si>
    <t>เพิ่มขึ้น(ลดลง)ในเงินกู้ยืมจากบุคคลและกิจการที่เกี่ยวข้องกัน</t>
  </si>
  <si>
    <t>เงินกู้ยืมจากบุคคลและกิจการที่เกี่ยวข้องกัน</t>
  </si>
  <si>
    <t xml:space="preserve">ที่ดิน อาคารและอุปกรณ์ </t>
  </si>
  <si>
    <t>เงินสดสุทธิได้มา(ใช้ไป)ในกิจกรรมลงทุน</t>
  </si>
  <si>
    <t>หนี้สินตามสัญญาเช่าส่วนที่</t>
  </si>
  <si>
    <t>ครบกำหนดชำระภายในหนึ่งปี</t>
  </si>
  <si>
    <t>ขาดทุนก่อนต้นทุนทางการเงินและภาษีเงินได้</t>
  </si>
  <si>
    <t>เงินสดจ่ายซื้อที่ดิน อาคารและอุปกรณ์</t>
  </si>
  <si>
    <t>รายการกับผู้ถือหุ้นที่บันทึกโดยตรงเข้า</t>
  </si>
  <si>
    <t xml:space="preserve">    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</si>
</sst>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\t&quot;฿&quot;#,##0.00_);[Red]\(\t&quot;฿&quot;#,##0.00\)"/>
    <numFmt numFmtId="165" formatCode="&quot;$&quot;#,##0.00_);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* #,##0.00_);_(* \(#,##0.00\);_(* &quot;-&quot;??_);_(@_)"/>
    <numFmt numFmtId="169" formatCode="&quot;£&quot;#,##0;[Red]\-&quot;£&quot;#,##0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\t&quot;£&quot;#,##0_);[Red]\(\t&quot;£&quot;#,##0\)"/>
    <numFmt numFmtId="184" formatCode="_(* #,##0.0000_);_(* \(#,##0.0000\);_(* &quot;-&quot;??_);_(@_)"/>
    <numFmt numFmtId="185" formatCode="#,##0.00\ ;\(#,##0.00\)"/>
  </numFmts>
  <fonts count="110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4"/>
      <color indexed="8"/>
      <name val="Browallia New"/>
      <family val="2"/>
      <charset val="222"/>
    </font>
    <font>
      <sz val="14"/>
      <color indexed="8"/>
      <name val="BrowalliaUPC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Browallia New"/>
      <family val="2"/>
    </font>
    <font>
      <sz val="14"/>
      <color rgb="FFFF0000"/>
      <name val="Browallia New"/>
      <family val="2"/>
      <charset val="222"/>
    </font>
    <font>
      <sz val="14"/>
      <color theme="0"/>
      <name val="Browallia New"/>
      <family val="2"/>
      <charset val="222"/>
    </font>
    <font>
      <sz val="14"/>
      <name val="BrowalliaUPC"/>
      <family val="2"/>
      <charset val="222"/>
    </font>
    <font>
      <sz val="12"/>
      <name val="Browallia New"/>
      <family val="2"/>
    </font>
    <font>
      <b/>
      <sz val="12"/>
      <name val="Browallia New"/>
      <family val="2"/>
    </font>
    <font>
      <sz val="6"/>
      <name val="Browallia New"/>
      <family val="2"/>
    </font>
    <font>
      <sz val="13"/>
      <name val="Browallia New"/>
      <family val="2"/>
    </font>
    <font>
      <sz val="14"/>
      <color theme="0"/>
      <name val="Browallia New"/>
      <family val="2"/>
    </font>
    <font>
      <sz val="14"/>
      <color rgb="FFFF0000"/>
      <name val="BrowalliaUPC"/>
      <family val="2"/>
    </font>
    <font>
      <b/>
      <sz val="14"/>
      <color rgb="FFFF0000"/>
      <name val="BrowalliaUPC"/>
      <family val="2"/>
    </font>
    <font>
      <u/>
      <sz val="14"/>
      <name val="BrowalliaUPC"/>
      <family val="2"/>
    </font>
    <font>
      <sz val="14"/>
      <color theme="0"/>
      <name val="BrowalliaUPC"/>
      <family val="2"/>
    </font>
    <font>
      <b/>
      <u/>
      <sz val="14"/>
      <name val="BrowalliaUPC"/>
      <family val="2"/>
    </font>
    <font>
      <u/>
      <sz val="14"/>
      <color rgb="FFFF0000"/>
      <name val="BrowalliaUPC"/>
      <family val="2"/>
    </font>
    <font>
      <sz val="14"/>
      <color theme="1"/>
      <name val="BrowalliaUPC"/>
      <family val="2"/>
    </font>
    <font>
      <b/>
      <sz val="14"/>
      <color indexed="8"/>
      <name val="BrowalliaUPC"/>
      <family val="2"/>
    </font>
    <font>
      <b/>
      <sz val="14"/>
      <name val="BrowalliaUPC"/>
      <family val="2"/>
      <charset val="222"/>
    </font>
    <font>
      <sz val="14"/>
      <color indexed="8"/>
      <name val="BrowalliaUPC"/>
      <family val="2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tted">
        <color indexed="64"/>
      </bottom>
      <diagonal/>
    </border>
  </borders>
  <cellStyleXfs count="1091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70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70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70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0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0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71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1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1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71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71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71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71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71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71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71" fillId="59" borderId="0" applyNumberFormat="0" applyBorder="0" applyAlignment="0" applyProtection="0"/>
    <xf numFmtId="0" fontId="72" fillId="60" borderId="0" applyNumberFormat="0" applyBorder="0" applyAlignment="0" applyProtection="0"/>
    <xf numFmtId="0" fontId="73" fillId="61" borderId="16" applyNumberFormat="0" applyAlignment="0" applyProtection="0"/>
    <xf numFmtId="0" fontId="74" fillId="62" borderId="17" applyNumberFormat="0" applyAlignment="0" applyProtection="0"/>
    <xf numFmtId="168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77" fillId="0" borderId="18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81" fillId="64" borderId="16" applyNumberFormat="0" applyAlignment="0" applyProtection="0"/>
    <xf numFmtId="0" fontId="82" fillId="0" borderId="21" applyNumberFormat="0" applyFill="0" applyAlignment="0" applyProtection="0"/>
    <xf numFmtId="0" fontId="83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84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84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" fillId="0" borderId="0"/>
    <xf numFmtId="0" fontId="85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85" fillId="0" borderId="0"/>
    <xf numFmtId="0" fontId="85" fillId="0" borderId="0"/>
    <xf numFmtId="0" fontId="8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0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6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87" fillId="0" borderId="0"/>
    <xf numFmtId="0" fontId="87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88" fillId="0" borderId="0" applyNumberFormat="0" applyFill="0" applyBorder="0" applyAlignment="0" applyProtection="0"/>
    <xf numFmtId="0" fontId="89" fillId="0" borderId="24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8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84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9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</cellStyleXfs>
  <cellXfs count="346">
    <xf numFmtId="0" fontId="0" fillId="0" borderId="0" xfId="0"/>
    <xf numFmtId="168" fontId="60" fillId="0" borderId="0" xfId="199" applyFont="1" applyFill="1" applyBorder="1"/>
    <xf numFmtId="172" fontId="60" fillId="0" borderId="0" xfId="199" applyNumberFormat="1" applyFont="1" applyFill="1" applyBorder="1"/>
    <xf numFmtId="168" fontId="60" fillId="0" borderId="0" xfId="199" applyFont="1" applyFill="1"/>
    <xf numFmtId="172" fontId="91" fillId="0" borderId="0" xfId="199" applyNumberFormat="1" applyFont="1" applyFill="1" applyBorder="1"/>
    <xf numFmtId="168" fontId="91" fillId="0" borderId="0" xfId="199" applyFont="1" applyFill="1" applyBorder="1"/>
    <xf numFmtId="172" fontId="64" fillId="0" borderId="0" xfId="185" applyNumberFormat="1" applyFont="1" applyFill="1" applyAlignment="1">
      <alignment horizontal="center" vertical="top" wrapText="1"/>
    </xf>
    <xf numFmtId="172" fontId="60" fillId="0" borderId="13" xfId="199" applyNumberFormat="1" applyFont="1" applyFill="1" applyBorder="1"/>
    <xf numFmtId="172" fontId="60" fillId="0" borderId="3" xfId="199" applyNumberFormat="1" applyFont="1" applyFill="1" applyBorder="1"/>
    <xf numFmtId="0" fontId="65" fillId="0" borderId="0" xfId="0" applyFont="1"/>
    <xf numFmtId="168" fontId="66" fillId="0" borderId="0" xfId="199" applyFont="1" applyFill="1" applyBorder="1" applyAlignment="1">
      <alignment horizontal="center" vertical="top"/>
    </xf>
    <xf numFmtId="0" fontId="67" fillId="0" borderId="0" xfId="0" applyFont="1"/>
    <xf numFmtId="172" fontId="67" fillId="0" borderId="0" xfId="199" applyNumberFormat="1" applyFont="1" applyFill="1" applyBorder="1" applyAlignment="1">
      <alignment vertical="top"/>
    </xf>
    <xf numFmtId="172" fontId="67" fillId="0" borderId="3" xfId="199" applyNumberFormat="1" applyFont="1" applyFill="1" applyBorder="1" applyAlignment="1">
      <alignment vertical="top"/>
    </xf>
    <xf numFmtId="168" fontId="67" fillId="0" borderId="0" xfId="0" applyNumberFormat="1" applyFont="1"/>
    <xf numFmtId="168" fontId="67" fillId="0" borderId="0" xfId="199" applyFont="1" applyFill="1" applyBorder="1" applyAlignment="1">
      <alignment vertical="top"/>
    </xf>
    <xf numFmtId="172" fontId="67" fillId="0" borderId="13" xfId="199" applyNumberFormat="1" applyFont="1" applyFill="1" applyBorder="1"/>
    <xf numFmtId="172" fontId="67" fillId="0" borderId="0" xfId="199" applyNumberFormat="1" applyFont="1" applyFill="1" applyBorder="1"/>
    <xf numFmtId="172" fontId="67" fillId="0" borderId="3" xfId="199" applyNumberFormat="1" applyFont="1" applyFill="1" applyBorder="1"/>
    <xf numFmtId="168" fontId="67" fillId="0" borderId="0" xfId="199" applyFont="1" applyFill="1" applyBorder="1"/>
    <xf numFmtId="172" fontId="67" fillId="0" borderId="13" xfId="199" applyNumberFormat="1" applyFont="1" applyFill="1" applyBorder="1" applyAlignment="1">
      <alignment vertical="top"/>
    </xf>
    <xf numFmtId="172" fontId="67" fillId="0" borderId="12" xfId="199" applyNumberFormat="1" applyFont="1" applyFill="1" applyBorder="1"/>
    <xf numFmtId="172" fontId="67" fillId="0" borderId="0" xfId="199" applyNumberFormat="1" applyFont="1" applyFill="1" applyBorder="1" applyAlignment="1">
      <alignment vertical="center"/>
    </xf>
    <xf numFmtId="168" fontId="67" fillId="0" borderId="0" xfId="199" applyFont="1" applyFill="1"/>
    <xf numFmtId="168" fontId="67" fillId="0" borderId="0" xfId="199" applyFont="1" applyFill="1" applyBorder="1" applyAlignment="1">
      <alignment horizontal="center"/>
    </xf>
    <xf numFmtId="0" fontId="67" fillId="0" borderId="0" xfId="611" applyFont="1"/>
    <xf numFmtId="172" fontId="68" fillId="0" borderId="0" xfId="199" applyNumberFormat="1" applyFont="1" applyFill="1" applyBorder="1" applyAlignment="1">
      <alignment vertical="top"/>
    </xf>
    <xf numFmtId="168" fontId="92" fillId="0" borderId="0" xfId="199" applyFont="1" applyFill="1"/>
    <xf numFmtId="168" fontId="68" fillId="0" borderId="0" xfId="199" applyFont="1" applyFill="1"/>
    <xf numFmtId="0" fontId="68" fillId="0" borderId="0" xfId="0" applyFont="1"/>
    <xf numFmtId="168" fontId="92" fillId="0" borderId="0" xfId="199" applyFont="1" applyFill="1" applyBorder="1"/>
    <xf numFmtId="172" fontId="92" fillId="0" borderId="0" xfId="199" applyNumberFormat="1" applyFont="1" applyFill="1" applyBorder="1" applyAlignment="1">
      <alignment vertical="top"/>
    </xf>
    <xf numFmtId="172" fontId="92" fillId="0" borderId="0" xfId="199" applyNumberFormat="1" applyFont="1" applyFill="1" applyBorder="1"/>
    <xf numFmtId="172" fontId="67" fillId="0" borderId="12" xfId="199" applyNumberFormat="1" applyFont="1" applyFill="1" applyBorder="1" applyAlignment="1">
      <alignment vertical="top"/>
    </xf>
    <xf numFmtId="172" fontId="93" fillId="0" borderId="0" xfId="199" applyNumberFormat="1" applyFont="1" applyFill="1" applyBorder="1" applyAlignment="1">
      <alignment vertical="top"/>
    </xf>
    <xf numFmtId="43" fontId="68" fillId="0" borderId="0" xfId="0" applyNumberFormat="1" applyFont="1"/>
    <xf numFmtId="172" fontId="92" fillId="0" borderId="0" xfId="199" applyNumberFormat="1" applyFont="1" applyFill="1" applyBorder="1" applyAlignment="1">
      <alignment horizontal="right"/>
    </xf>
    <xf numFmtId="184" fontId="67" fillId="0" borderId="0" xfId="199" applyNumberFormat="1" applyFont="1" applyFill="1" applyBorder="1" applyAlignment="1">
      <alignment vertical="top"/>
    </xf>
    <xf numFmtId="0" fontId="60" fillId="0" borderId="0" xfId="225" applyNumberFormat="1" applyFont="1" applyFill="1"/>
    <xf numFmtId="168" fontId="58" fillId="0" borderId="0" xfId="199" applyFont="1" applyFill="1"/>
    <xf numFmtId="39" fontId="60" fillId="0" borderId="0" xfId="225" applyNumberFormat="1" applyFont="1" applyFill="1" applyAlignment="1">
      <alignment horizontal="center"/>
    </xf>
    <xf numFmtId="168" fontId="58" fillId="0" borderId="0" xfId="225" applyFont="1" applyFill="1" applyBorder="1" applyAlignment="1">
      <alignment horizontal="center"/>
    </xf>
    <xf numFmtId="168" fontId="60" fillId="0" borderId="0" xfId="225" applyFont="1" applyFill="1" applyBorder="1" applyAlignment="1">
      <alignment horizontal="center"/>
    </xf>
    <xf numFmtId="172" fontId="60" fillId="0" borderId="0" xfId="199" applyNumberFormat="1" applyFont="1" applyFill="1"/>
    <xf numFmtId="0" fontId="59" fillId="0" borderId="0" xfId="199" applyNumberFormat="1" applyFont="1" applyFill="1" applyAlignment="1">
      <alignment horizontal="center" vertical="top" wrapText="1"/>
    </xf>
    <xf numFmtId="168" fontId="60" fillId="0" borderId="0" xfId="199" applyFont="1" applyFill="1" applyBorder="1" applyAlignment="1">
      <alignment horizontal="center"/>
    </xf>
    <xf numFmtId="0" fontId="60" fillId="0" borderId="0" xfId="199" applyNumberFormat="1" applyFont="1" applyFill="1" applyBorder="1" applyAlignment="1">
      <alignment horizontal="right"/>
    </xf>
    <xf numFmtId="168" fontId="60" fillId="0" borderId="0" xfId="225" applyFont="1" applyFill="1"/>
    <xf numFmtId="184" fontId="60" fillId="0" borderId="0" xfId="199" applyNumberFormat="1" applyFont="1" applyFill="1" applyBorder="1" applyAlignment="1">
      <alignment vertical="top"/>
    </xf>
    <xf numFmtId="171" fontId="60" fillId="0" borderId="0" xfId="483" applyNumberFormat="1" applyFont="1"/>
    <xf numFmtId="39" fontId="58" fillId="0" borderId="0" xfId="225" applyNumberFormat="1" applyFont="1" applyFill="1" applyAlignment="1">
      <alignment horizontal="right"/>
    </xf>
    <xf numFmtId="0" fontId="69" fillId="0" borderId="0" xfId="0" applyFont="1" applyAlignment="1">
      <alignment horizontal="left" textRotation="180"/>
    </xf>
    <xf numFmtId="0" fontId="60" fillId="0" borderId="0" xfId="483" applyFont="1"/>
    <xf numFmtId="0" fontId="58" fillId="0" borderId="0" xfId="483" applyFont="1"/>
    <xf numFmtId="39" fontId="58" fillId="0" borderId="0" xfId="1066" applyFont="1" applyAlignment="1">
      <alignment horizontal="center"/>
    </xf>
    <xf numFmtId="39" fontId="60" fillId="0" borderId="0" xfId="1066" applyFont="1"/>
    <xf numFmtId="39" fontId="58" fillId="0" borderId="0" xfId="1066" applyFont="1"/>
    <xf numFmtId="39" fontId="60" fillId="0" borderId="0" xfId="483" applyNumberFormat="1" applyFont="1"/>
    <xf numFmtId="185" fontId="60" fillId="0" borderId="0" xfId="483" applyNumberFormat="1" applyFont="1"/>
    <xf numFmtId="0" fontId="60" fillId="0" borderId="0" xfId="469" applyFont="1"/>
    <xf numFmtId="168" fontId="60" fillId="0" borderId="0" xfId="469" applyNumberFormat="1" applyFont="1"/>
    <xf numFmtId="0" fontId="91" fillId="0" borderId="0" xfId="483" applyFont="1"/>
    <xf numFmtId="43" fontId="91" fillId="0" borderId="0" xfId="483" applyNumberFormat="1" applyFont="1"/>
    <xf numFmtId="185" fontId="91" fillId="0" borderId="0" xfId="483" applyNumberFormat="1" applyFont="1"/>
    <xf numFmtId="43" fontId="60" fillId="0" borderId="0" xfId="483" applyNumberFormat="1" applyFont="1"/>
    <xf numFmtId="172" fontId="58" fillId="0" borderId="0" xfId="333" applyNumberFormat="1" applyFont="1" applyFill="1" applyBorder="1" applyAlignment="1">
      <alignment horizontal="right"/>
    </xf>
    <xf numFmtId="0" fontId="95" fillId="0" borderId="0" xfId="0" applyFont="1"/>
    <xf numFmtId="168" fontId="95" fillId="0" borderId="0" xfId="0" applyNumberFormat="1" applyFont="1"/>
    <xf numFmtId="168" fontId="95" fillId="0" borderId="0" xfId="199" applyFont="1" applyFill="1"/>
    <xf numFmtId="0" fontId="97" fillId="0" borderId="0" xfId="469" applyFont="1"/>
    <xf numFmtId="168" fontId="97" fillId="0" borderId="0" xfId="199" applyFont="1" applyFill="1"/>
    <xf numFmtId="168" fontId="97" fillId="0" borderId="0" xfId="469" applyNumberFormat="1" applyFont="1"/>
    <xf numFmtId="172" fontId="60" fillId="0" borderId="0" xfId="199" applyNumberFormat="1" applyFont="1" applyFill="1" applyBorder="1" applyAlignment="1">
      <alignment horizontal="left" indent="2"/>
    </xf>
    <xf numFmtId="172" fontId="64" fillId="0" borderId="3" xfId="185" applyNumberFormat="1" applyFont="1" applyFill="1" applyBorder="1" applyAlignment="1">
      <alignment horizontal="center" vertical="top" wrapText="1"/>
    </xf>
    <xf numFmtId="168" fontId="99" fillId="0" borderId="0" xfId="199" applyFont="1" applyFill="1"/>
    <xf numFmtId="168" fontId="60" fillId="0" borderId="0" xfId="185" applyFont="1"/>
    <xf numFmtId="168" fontId="60" fillId="0" borderId="0" xfId="185" applyFont="1" applyFill="1"/>
    <xf numFmtId="172" fontId="64" fillId="0" borderId="25" xfId="185" applyNumberFormat="1" applyFont="1" applyFill="1" applyBorder="1" applyAlignment="1">
      <alignment horizontal="center" vertical="top" wrapText="1"/>
    </xf>
    <xf numFmtId="168" fontId="92" fillId="0" borderId="0" xfId="185" applyFont="1" applyFill="1" applyBorder="1"/>
    <xf numFmtId="168" fontId="92" fillId="0" borderId="0" xfId="185" applyFont="1" applyFill="1" applyBorder="1" applyAlignment="1">
      <alignment vertical="top"/>
    </xf>
    <xf numFmtId="172" fontId="63" fillId="0" borderId="0" xfId="185" applyNumberFormat="1" applyFont="1" applyFill="1" applyAlignment="1">
      <alignment horizontal="center" vertical="top" wrapText="1"/>
    </xf>
    <xf numFmtId="172" fontId="67" fillId="0" borderId="0" xfId="199" applyNumberFormat="1" applyFont="1" applyFill="1" applyBorder="1" applyAlignment="1">
      <alignment horizontal="left" indent="2"/>
    </xf>
    <xf numFmtId="172" fontId="94" fillId="0" borderId="0" xfId="185" applyNumberFormat="1" applyFont="1" applyFill="1" applyAlignment="1">
      <alignment horizontal="center" vertical="top" wrapText="1"/>
    </xf>
    <xf numFmtId="172" fontId="67" fillId="0" borderId="0" xfId="199" applyNumberFormat="1" applyFont="1" applyFill="1"/>
    <xf numFmtId="168" fontId="67" fillId="0" borderId="0" xfId="185" applyFont="1" applyBorder="1"/>
    <xf numFmtId="168" fontId="65" fillId="0" borderId="0" xfId="185" applyFont="1" applyBorder="1"/>
    <xf numFmtId="168" fontId="67" fillId="0" borderId="0" xfId="185" applyFont="1" applyFill="1" applyBorder="1"/>
    <xf numFmtId="168" fontId="92" fillId="0" borderId="0" xfId="185" applyFont="1" applyBorder="1"/>
    <xf numFmtId="168" fontId="95" fillId="0" borderId="0" xfId="185" applyFont="1" applyBorder="1"/>
    <xf numFmtId="0" fontId="65" fillId="0" borderId="13" xfId="0" applyFont="1" applyBorder="1" applyAlignment="1">
      <alignment horizontal="center" vertical="justify"/>
    </xf>
    <xf numFmtId="0" fontId="65" fillId="0" borderId="0" xfId="0" applyFont="1" applyAlignment="1">
      <alignment vertical="top" wrapText="1"/>
    </xf>
    <xf numFmtId="0" fontId="65" fillId="0" borderId="14" xfId="0" applyFont="1" applyBorder="1"/>
    <xf numFmtId="0" fontId="65" fillId="0" borderId="13" xfId="0" applyFont="1" applyBorder="1" applyAlignment="1">
      <alignment vertical="top" wrapText="1"/>
    </xf>
    <xf numFmtId="0" fontId="65" fillId="0" borderId="13" xfId="0" applyFont="1" applyBorder="1" applyAlignment="1">
      <alignment horizontal="center" vertical="top" wrapText="1"/>
    </xf>
    <xf numFmtId="0" fontId="65" fillId="0" borderId="13" xfId="0" applyFont="1" applyBorder="1"/>
    <xf numFmtId="0" fontId="65" fillId="0" borderId="13" xfId="0" applyFont="1" applyBorder="1" applyAlignment="1">
      <alignment horizontal="center" vertical="top"/>
    </xf>
    <xf numFmtId="0" fontId="65" fillId="0" borderId="0" xfId="0" applyFont="1" applyAlignment="1">
      <alignment horizontal="center" vertical="top" wrapText="1"/>
    </xf>
    <xf numFmtId="0" fontId="65" fillId="0" borderId="0" xfId="0" applyFont="1" applyAlignment="1">
      <alignment horizontal="center" vertical="top"/>
    </xf>
    <xf numFmtId="0" fontId="67" fillId="0" borderId="0" xfId="0" applyFont="1" applyAlignment="1">
      <alignment vertical="top"/>
    </xf>
    <xf numFmtId="0" fontId="67" fillId="0" borderId="0" xfId="0" applyFont="1" applyAlignment="1">
      <alignment vertical="top" wrapText="1"/>
    </xf>
    <xf numFmtId="172" fontId="67" fillId="0" borderId="0" xfId="185" applyNumberFormat="1" applyFont="1" applyFill="1" applyAlignment="1">
      <alignment vertical="top"/>
    </xf>
    <xf numFmtId="168" fontId="67" fillId="0" borderId="0" xfId="185" applyFont="1" applyFill="1" applyAlignment="1">
      <alignment vertical="top"/>
    </xf>
    <xf numFmtId="0" fontId="67" fillId="0" borderId="0" xfId="0" applyFont="1" applyAlignment="1">
      <alignment horizontal="left" vertical="top"/>
    </xf>
    <xf numFmtId="0" fontId="67" fillId="0" borderId="0" xfId="0" applyFont="1" applyAlignment="1">
      <alignment horizontal="center" vertical="top"/>
    </xf>
    <xf numFmtId="0" fontId="65" fillId="0" borderId="0" xfId="0" applyFont="1" applyAlignment="1">
      <alignment vertical="top"/>
    </xf>
    <xf numFmtId="0" fontId="68" fillId="0" borderId="0" xfId="0" applyFont="1" applyAlignment="1">
      <alignment vertical="top"/>
    </xf>
    <xf numFmtId="0" fontId="68" fillId="0" borderId="0" xfId="0" applyFont="1" applyAlignment="1">
      <alignment horizontal="center" vertical="top"/>
    </xf>
    <xf numFmtId="0" fontId="67" fillId="0" borderId="0" xfId="0" applyFont="1" applyAlignment="1">
      <alignment horizontal="center"/>
    </xf>
    <xf numFmtId="0" fontId="58" fillId="0" borderId="0" xfId="0" applyFont="1" applyAlignment="1">
      <alignment horizontal="right"/>
    </xf>
    <xf numFmtId="3" fontId="98" fillId="0" borderId="0" xfId="0" applyNumberFormat="1" applyFont="1"/>
    <xf numFmtId="0" fontId="58" fillId="0" borderId="0" xfId="0" applyFont="1"/>
    <xf numFmtId="0" fontId="96" fillId="0" borderId="0" xfId="0" applyFont="1"/>
    <xf numFmtId="0" fontId="94" fillId="0" borderId="0" xfId="0" applyFont="1"/>
    <xf numFmtId="39" fontId="58" fillId="0" borderId="14" xfId="1066" applyFont="1" applyBorder="1" applyAlignment="1">
      <alignment horizontal="center"/>
    </xf>
    <xf numFmtId="0" fontId="58" fillId="0" borderId="14" xfId="483" applyFont="1" applyBorder="1"/>
    <xf numFmtId="39" fontId="58" fillId="0" borderId="13" xfId="1066" applyFont="1" applyBorder="1" applyAlignment="1">
      <alignment horizontal="center"/>
    </xf>
    <xf numFmtId="0" fontId="58" fillId="0" borderId="13" xfId="1066" quotePrefix="1" applyNumberFormat="1" applyFont="1" applyBorder="1" applyAlignment="1">
      <alignment horizontal="center"/>
    </xf>
    <xf numFmtId="0" fontId="58" fillId="0" borderId="13" xfId="483" applyFont="1" applyBorder="1" applyAlignment="1">
      <alignment horizontal="right"/>
    </xf>
    <xf numFmtId="0" fontId="58" fillId="0" borderId="0" xfId="483" applyFont="1" applyAlignment="1">
      <alignment horizontal="center"/>
    </xf>
    <xf numFmtId="39" fontId="58" fillId="0" borderId="0" xfId="483" applyNumberFormat="1" applyFont="1" applyAlignment="1">
      <alignment horizontal="center"/>
    </xf>
    <xf numFmtId="39" fontId="58" fillId="0" borderId="0" xfId="483" applyNumberFormat="1" applyFont="1"/>
    <xf numFmtId="0" fontId="60" fillId="0" borderId="0" xfId="483" applyFont="1" applyAlignment="1">
      <alignment horizontal="center"/>
    </xf>
    <xf numFmtId="39" fontId="60" fillId="0" borderId="0" xfId="483" applyNumberFormat="1" applyFont="1" applyAlignment="1">
      <alignment horizontal="center"/>
    </xf>
    <xf numFmtId="171" fontId="60" fillId="0" borderId="0" xfId="483" applyNumberFormat="1" applyFont="1" applyAlignment="1">
      <alignment horizontal="center"/>
    </xf>
    <xf numFmtId="171" fontId="63" fillId="0" borderId="0" xfId="483" applyNumberFormat="1" applyFont="1"/>
    <xf numFmtId="171" fontId="60" fillId="0" borderId="13" xfId="483" applyNumberFormat="1" applyFont="1" applyBorder="1"/>
    <xf numFmtId="171" fontId="60" fillId="0" borderId="3" xfId="483" applyNumberFormat="1" applyFont="1" applyBorder="1"/>
    <xf numFmtId="171" fontId="62" fillId="0" borderId="0" xfId="483" applyNumberFormat="1" applyFont="1"/>
    <xf numFmtId="171" fontId="67" fillId="0" borderId="0" xfId="483" applyNumberFormat="1" applyFont="1"/>
    <xf numFmtId="39" fontId="62" fillId="0" borderId="0" xfId="483" applyNumberFormat="1" applyFont="1"/>
    <xf numFmtId="172" fontId="67" fillId="0" borderId="0" xfId="483" applyNumberFormat="1" applyFont="1"/>
    <xf numFmtId="171" fontId="58" fillId="0" borderId="0" xfId="483" applyNumberFormat="1" applyFont="1"/>
    <xf numFmtId="171" fontId="67" fillId="0" borderId="12" xfId="483" applyNumberFormat="1" applyFont="1" applyBorder="1"/>
    <xf numFmtId="171" fontId="91" fillId="0" borderId="0" xfId="483" applyNumberFormat="1" applyFont="1"/>
    <xf numFmtId="172" fontId="99" fillId="0" borderId="0" xfId="469" applyNumberFormat="1" applyFont="1"/>
    <xf numFmtId="0" fontId="99" fillId="0" borderId="0" xfId="469" applyFont="1"/>
    <xf numFmtId="172" fontId="91" fillId="0" borderId="0" xfId="469" applyNumberFormat="1" applyFont="1"/>
    <xf numFmtId="0" fontId="60" fillId="0" borderId="0" xfId="469" applyFont="1" applyAlignment="1">
      <alignment horizontal="center"/>
    </xf>
    <xf numFmtId="168" fontId="63" fillId="0" borderId="0" xfId="185" applyFont="1" applyFill="1"/>
    <xf numFmtId="0" fontId="63" fillId="0" borderId="0" xfId="185" applyNumberFormat="1" applyFont="1" applyFill="1"/>
    <xf numFmtId="0" fontId="100" fillId="0" borderId="0" xfId="185" applyNumberFormat="1" applyFont="1" applyFill="1"/>
    <xf numFmtId="168" fontId="63" fillId="0" borderId="0" xfId="185" applyFont="1" applyFill="1" applyBorder="1"/>
    <xf numFmtId="168" fontId="100" fillId="0" borderId="0" xfId="185" applyFont="1" applyFill="1" applyBorder="1"/>
    <xf numFmtId="168" fontId="62" fillId="0" borderId="0" xfId="185" applyFont="1" applyFill="1"/>
    <xf numFmtId="168" fontId="62" fillId="0" borderId="0" xfId="185" applyFont="1" applyFill="1" applyBorder="1"/>
    <xf numFmtId="168" fontId="62" fillId="0" borderId="0" xfId="185" applyFont="1" applyFill="1" applyBorder="1" applyAlignment="1">
      <alignment vertical="top" wrapText="1"/>
    </xf>
    <xf numFmtId="0" fontId="62" fillId="0" borderId="0" xfId="185" applyNumberFormat="1" applyFont="1" applyFill="1" applyBorder="1" applyAlignment="1">
      <alignment horizontal="center" vertical="top" wrapText="1"/>
    </xf>
    <xf numFmtId="0" fontId="101" fillId="0" borderId="0" xfId="185" applyNumberFormat="1" applyFont="1" applyFill="1" applyBorder="1" applyAlignment="1">
      <alignment horizontal="center" vertical="top" wrapText="1"/>
    </xf>
    <xf numFmtId="168" fontId="62" fillId="0" borderId="13" xfId="185" applyFont="1" applyFill="1" applyBorder="1" applyAlignment="1"/>
    <xf numFmtId="168" fontId="101" fillId="0" borderId="13" xfId="185" applyFont="1" applyFill="1" applyBorder="1" applyAlignment="1"/>
    <xf numFmtId="168" fontId="62" fillId="0" borderId="13" xfId="185" applyFont="1" applyFill="1" applyBorder="1" applyAlignment="1">
      <alignment horizontal="right"/>
    </xf>
    <xf numFmtId="168" fontId="62" fillId="0" borderId="14" xfId="185" applyFont="1" applyFill="1" applyBorder="1"/>
    <xf numFmtId="168" fontId="62" fillId="0" borderId="14" xfId="185" applyFont="1" applyFill="1" applyBorder="1" applyAlignment="1">
      <alignment vertical="top" wrapText="1"/>
    </xf>
    <xf numFmtId="0" fontId="62" fillId="0" borderId="14" xfId="185" applyNumberFormat="1" applyFont="1" applyFill="1" applyBorder="1" applyAlignment="1">
      <alignment horizontal="center" vertical="top" wrapText="1"/>
    </xf>
    <xf numFmtId="168" fontId="62" fillId="0" borderId="13" xfId="185" applyFont="1" applyFill="1" applyBorder="1"/>
    <xf numFmtId="168" fontId="62" fillId="0" borderId="13" xfId="185" applyFont="1" applyFill="1" applyBorder="1" applyAlignment="1">
      <alignment vertical="top" wrapText="1"/>
    </xf>
    <xf numFmtId="168" fontId="62" fillId="0" borderId="13" xfId="185" quotePrefix="1" applyFont="1" applyFill="1" applyBorder="1" applyAlignment="1">
      <alignment horizontal="center"/>
    </xf>
    <xf numFmtId="168" fontId="62" fillId="0" borderId="0" xfId="185" applyFont="1" applyFill="1" applyBorder="1" applyAlignment="1">
      <alignment horizontal="center"/>
    </xf>
    <xf numFmtId="168" fontId="101" fillId="0" borderId="0" xfId="185" applyFont="1" applyFill="1" applyBorder="1" applyAlignment="1">
      <alignment horizontal="center"/>
    </xf>
    <xf numFmtId="168" fontId="63" fillId="0" borderId="0" xfId="185" applyFont="1" applyFill="1" applyAlignment="1">
      <alignment vertical="top"/>
    </xf>
    <xf numFmtId="168" fontId="63" fillId="0" borderId="0" xfId="185" applyFont="1" applyFill="1" applyAlignment="1">
      <alignment vertical="top" wrapText="1"/>
    </xf>
    <xf numFmtId="0" fontId="63" fillId="0" borderId="0" xfId="185" applyNumberFormat="1" applyFont="1" applyFill="1" applyAlignment="1">
      <alignment horizontal="center" vertical="top" wrapText="1"/>
    </xf>
    <xf numFmtId="0" fontId="100" fillId="0" borderId="0" xfId="185" applyNumberFormat="1" applyFont="1" applyFill="1" applyAlignment="1">
      <alignment horizontal="center" vertical="top" wrapText="1"/>
    </xf>
    <xf numFmtId="168" fontId="62" fillId="0" borderId="0" xfId="185" applyFont="1" applyFill="1" applyAlignment="1"/>
    <xf numFmtId="172" fontId="63" fillId="0" borderId="0" xfId="185" applyNumberFormat="1" applyFont="1" applyFill="1" applyBorder="1" applyAlignment="1">
      <alignment vertical="top"/>
    </xf>
    <xf numFmtId="168" fontId="63" fillId="0" borderId="0" xfId="185" applyFont="1" applyFill="1" applyAlignment="1">
      <alignment horizontal="left" vertical="top"/>
    </xf>
    <xf numFmtId="0" fontId="63" fillId="0" borderId="0" xfId="185" applyNumberFormat="1" applyFont="1" applyFill="1" applyAlignment="1">
      <alignment vertical="top" wrapText="1"/>
    </xf>
    <xf numFmtId="172" fontId="63" fillId="0" borderId="3" xfId="185" applyNumberFormat="1" applyFont="1" applyFill="1" applyBorder="1" applyAlignment="1">
      <alignment vertical="top"/>
    </xf>
    <xf numFmtId="0" fontId="100" fillId="0" borderId="0" xfId="185" applyNumberFormat="1" applyFont="1" applyFill="1" applyAlignment="1">
      <alignment vertical="top" wrapText="1"/>
    </xf>
    <xf numFmtId="172" fontId="63" fillId="0" borderId="0" xfId="185" applyNumberFormat="1" applyFont="1" applyFill="1" applyAlignment="1">
      <alignment vertical="top"/>
    </xf>
    <xf numFmtId="168" fontId="63" fillId="0" borderId="0" xfId="185" quotePrefix="1" applyFont="1" applyFill="1" applyAlignment="1">
      <alignment vertical="top"/>
    </xf>
    <xf numFmtId="168" fontId="63" fillId="0" borderId="0" xfId="185" applyFont="1" applyFill="1" applyAlignment="1"/>
    <xf numFmtId="0" fontId="63" fillId="0" borderId="0" xfId="185" applyNumberFormat="1" applyFont="1" applyFill="1" applyAlignment="1">
      <alignment vertical="top"/>
    </xf>
    <xf numFmtId="172" fontId="63" fillId="0" borderId="12" xfId="185" applyNumberFormat="1" applyFont="1" applyFill="1" applyBorder="1" applyAlignment="1">
      <alignment vertical="top"/>
    </xf>
    <xf numFmtId="168" fontId="100" fillId="0" borderId="0" xfId="185" applyFont="1" applyFill="1"/>
    <xf numFmtId="172" fontId="63" fillId="0" borderId="0" xfId="185" applyNumberFormat="1" applyFont="1" applyFill="1"/>
    <xf numFmtId="168" fontId="63" fillId="0" borderId="0" xfId="185" applyFont="1" applyFill="1" applyBorder="1" applyAlignment="1">
      <alignment vertical="top"/>
    </xf>
    <xf numFmtId="168" fontId="103" fillId="0" borderId="0" xfId="185" applyFont="1" applyFill="1"/>
    <xf numFmtId="0" fontId="103" fillId="0" borderId="0" xfId="185" applyNumberFormat="1" applyFont="1" applyFill="1"/>
    <xf numFmtId="172" fontId="103" fillId="0" borderId="0" xfId="185" applyNumberFormat="1" applyFont="1" applyFill="1"/>
    <xf numFmtId="0" fontId="63" fillId="0" borderId="0" xfId="185" applyNumberFormat="1" applyFont="1" applyFill="1" applyAlignment="1"/>
    <xf numFmtId="0" fontId="100" fillId="0" borderId="0" xfId="185" applyNumberFormat="1" applyFont="1" applyFill="1" applyAlignment="1"/>
    <xf numFmtId="168" fontId="63" fillId="0" borderId="0" xfId="185" applyFont="1" applyFill="1" applyBorder="1" applyAlignment="1"/>
    <xf numFmtId="168" fontId="100" fillId="0" borderId="0" xfId="185" applyFont="1" applyFill="1" applyBorder="1" applyAlignment="1"/>
    <xf numFmtId="172" fontId="63" fillId="0" borderId="0" xfId="185" applyNumberFormat="1" applyFont="1" applyFill="1" applyAlignment="1"/>
    <xf numFmtId="0" fontId="63" fillId="0" borderId="0" xfId="0" applyFont="1"/>
    <xf numFmtId="0" fontId="100" fillId="0" borderId="0" xfId="0" applyFont="1"/>
    <xf numFmtId="0" fontId="62" fillId="0" borderId="0" xfId="0" applyFont="1" applyAlignment="1">
      <alignment horizontal="center"/>
    </xf>
    <xf numFmtId="0" fontId="62" fillId="0" borderId="0" xfId="0" applyFont="1"/>
    <xf numFmtId="0" fontId="104" fillId="0" borderId="0" xfId="0" applyFont="1" applyAlignment="1">
      <alignment horizontal="center"/>
    </xf>
    <xf numFmtId="0" fontId="62" fillId="0" borderId="0" xfId="0" applyFont="1" applyAlignment="1">
      <alignment horizontal="center" vertical="top" wrapText="1"/>
    </xf>
    <xf numFmtId="0" fontId="101" fillId="0" borderId="0" xfId="0" applyFont="1" applyAlignment="1">
      <alignment horizontal="center" vertical="top" wrapText="1"/>
    </xf>
    <xf numFmtId="0" fontId="62" fillId="0" borderId="13" xfId="0" applyFont="1" applyBorder="1"/>
    <xf numFmtId="0" fontId="101" fillId="0" borderId="13" xfId="0" applyFont="1" applyBorder="1"/>
    <xf numFmtId="0" fontId="62" fillId="0" borderId="13" xfId="0" applyFont="1" applyBorder="1" applyAlignment="1">
      <alignment horizontal="right"/>
    </xf>
    <xf numFmtId="0" fontId="104" fillId="0" borderId="14" xfId="0" applyFont="1" applyBorder="1" applyAlignment="1">
      <alignment horizontal="center"/>
    </xf>
    <xf numFmtId="0" fontId="62" fillId="0" borderId="14" xfId="0" applyFont="1" applyBorder="1"/>
    <xf numFmtId="0" fontId="62" fillId="0" borderId="14" xfId="0" applyFont="1" applyBorder="1" applyAlignment="1">
      <alignment horizontal="center" vertical="top" wrapText="1"/>
    </xf>
    <xf numFmtId="0" fontId="104" fillId="0" borderId="13" xfId="0" applyFont="1" applyBorder="1" applyAlignment="1">
      <alignment horizontal="center"/>
    </xf>
    <xf numFmtId="0" fontId="62" fillId="0" borderId="13" xfId="0" applyFont="1" applyBorder="1" applyAlignment="1">
      <alignment horizontal="center" vertical="top" wrapText="1"/>
    </xf>
    <xf numFmtId="168" fontId="62" fillId="0" borderId="13" xfId="185" quotePrefix="1" applyFont="1" applyFill="1" applyBorder="1" applyAlignment="1">
      <alignment horizontal="center" vertical="top"/>
    </xf>
    <xf numFmtId="0" fontId="102" fillId="0" borderId="0" xfId="0" applyFont="1"/>
    <xf numFmtId="0" fontId="105" fillId="0" borderId="0" xfId="0" applyFont="1"/>
    <xf numFmtId="0" fontId="63" fillId="0" borderId="0" xfId="0" applyFont="1" applyAlignment="1">
      <alignment horizontal="center"/>
    </xf>
    <xf numFmtId="0" fontId="100" fillId="0" borderId="0" xfId="0" applyFont="1" applyAlignment="1">
      <alignment horizontal="center"/>
    </xf>
    <xf numFmtId="0" fontId="63" fillId="0" borderId="0" xfId="0" applyFont="1" applyAlignment="1">
      <alignment vertical="top"/>
    </xf>
    <xf numFmtId="0" fontId="63" fillId="0" borderId="0" xfId="0" applyFont="1" applyAlignment="1">
      <alignment vertical="top" wrapText="1"/>
    </xf>
    <xf numFmtId="0" fontId="100" fillId="0" borderId="0" xfId="0" applyFont="1" applyAlignment="1">
      <alignment vertical="top" wrapText="1"/>
    </xf>
    <xf numFmtId="0" fontId="100" fillId="0" borderId="0" xfId="0" applyFont="1" applyAlignment="1">
      <alignment vertical="top"/>
    </xf>
    <xf numFmtId="172" fontId="63" fillId="0" borderId="0" xfId="0" applyNumberFormat="1" applyFont="1"/>
    <xf numFmtId="0" fontId="63" fillId="0" borderId="0" xfId="0" applyFont="1" applyAlignment="1">
      <alignment horizontal="center" vertical="top" wrapText="1"/>
    </xf>
    <xf numFmtId="0" fontId="106" fillId="0" borderId="0" xfId="0" applyFont="1" applyAlignment="1">
      <alignment horizontal="center" vertical="top" wrapText="1"/>
    </xf>
    <xf numFmtId="172" fontId="63" fillId="0" borderId="0" xfId="0" applyNumberFormat="1" applyFont="1" applyAlignment="1">
      <alignment horizontal="left" vertical="top" wrapText="1"/>
    </xf>
    <xf numFmtId="0" fontId="63" fillId="0" borderId="0" xfId="0" applyFont="1" applyAlignment="1">
      <alignment horizontal="left" vertical="top" wrapText="1"/>
    </xf>
    <xf numFmtId="172" fontId="63" fillId="0" borderId="3" xfId="0" applyNumberFormat="1" applyFont="1" applyBorder="1" applyAlignment="1">
      <alignment vertical="top"/>
    </xf>
    <xf numFmtId="172" fontId="63" fillId="0" borderId="0" xfId="0" applyNumberFormat="1" applyFont="1" applyAlignment="1">
      <alignment vertical="top"/>
    </xf>
    <xf numFmtId="168" fontId="63" fillId="0" borderId="0" xfId="0" applyNumberFormat="1" applyFont="1"/>
    <xf numFmtId="0" fontId="63" fillId="0" borderId="0" xfId="0" applyFont="1" applyAlignment="1">
      <alignment horizontal="left" vertical="top" indent="2"/>
    </xf>
    <xf numFmtId="172" fontId="63" fillId="0" borderId="25" xfId="185" applyNumberFormat="1" applyFont="1" applyFill="1" applyBorder="1" applyAlignment="1">
      <alignment horizontal="center" vertical="top" wrapText="1"/>
    </xf>
    <xf numFmtId="172" fontId="63" fillId="0" borderId="25" xfId="185" applyNumberFormat="1" applyFont="1" applyFill="1" applyBorder="1" applyAlignment="1">
      <alignment vertical="top"/>
    </xf>
    <xf numFmtId="43" fontId="63" fillId="0" borderId="0" xfId="0" applyNumberFormat="1" applyFont="1"/>
    <xf numFmtId="168" fontId="100" fillId="0" borderId="0" xfId="0" applyNumberFormat="1" applyFont="1" applyAlignment="1">
      <alignment horizontal="center" vertical="top" wrapText="1"/>
    </xf>
    <xf numFmtId="168" fontId="63" fillId="0" borderId="0" xfId="0" applyNumberFormat="1" applyFont="1" applyAlignment="1">
      <alignment vertical="top"/>
    </xf>
    <xf numFmtId="168" fontId="100" fillId="0" borderId="0" xfId="0" applyNumberFormat="1" applyFont="1" applyAlignment="1">
      <alignment vertical="top"/>
    </xf>
    <xf numFmtId="0" fontId="100" fillId="0" borderId="0" xfId="0" applyFont="1" applyAlignment="1">
      <alignment horizontal="center" vertical="top" wrapText="1"/>
    </xf>
    <xf numFmtId="172" fontId="100" fillId="0" borderId="0" xfId="185" applyNumberFormat="1" applyFont="1" applyFill="1" applyBorder="1" applyAlignment="1">
      <alignment vertical="top"/>
    </xf>
    <xf numFmtId="172" fontId="63" fillId="0" borderId="0" xfId="185" applyNumberFormat="1" applyFont="1" applyFill="1" applyBorder="1" applyAlignment="1"/>
    <xf numFmtId="0" fontId="62" fillId="0" borderId="25" xfId="0" applyFont="1" applyBorder="1" applyAlignment="1">
      <alignment horizontal="center" vertical="top" wrapText="1"/>
    </xf>
    <xf numFmtId="172" fontId="63" fillId="0" borderId="26" xfId="0" applyNumberFormat="1" applyFont="1" applyBorder="1" applyAlignment="1">
      <alignment vertical="top"/>
    </xf>
    <xf numFmtId="0" fontId="63" fillId="0" borderId="0" xfId="0" applyFont="1" applyAlignment="1">
      <alignment horizontal="left" vertical="top"/>
    </xf>
    <xf numFmtId="172" fontId="63" fillId="0" borderId="0" xfId="199" applyNumberFormat="1" applyFont="1" applyFill="1" applyBorder="1" applyAlignment="1">
      <alignment vertical="top"/>
    </xf>
    <xf numFmtId="172" fontId="63" fillId="0" borderId="14" xfId="185" applyNumberFormat="1" applyFont="1" applyFill="1" applyBorder="1" applyAlignment="1">
      <alignment vertical="top"/>
    </xf>
    <xf numFmtId="172" fontId="63" fillId="0" borderId="13" xfId="185" applyNumberFormat="1" applyFont="1" applyFill="1" applyBorder="1" applyAlignment="1">
      <alignment vertical="top"/>
    </xf>
    <xf numFmtId="172" fontId="63" fillId="0" borderId="13" xfId="185" applyNumberFormat="1" applyFont="1" applyFill="1" applyBorder="1" applyAlignment="1">
      <alignment horizontal="center" vertical="top" wrapText="1"/>
    </xf>
    <xf numFmtId="172" fontId="63" fillId="0" borderId="12" xfId="0" applyNumberFormat="1" applyFont="1" applyBorder="1" applyAlignment="1">
      <alignment vertical="top"/>
    </xf>
    <xf numFmtId="167" fontId="63" fillId="0" borderId="0" xfId="0" applyNumberFormat="1" applyFont="1"/>
    <xf numFmtId="0" fontId="62" fillId="0" borderId="0" xfId="0" applyFont="1" applyAlignment="1">
      <alignment horizontal="center" vertical="top"/>
    </xf>
    <xf numFmtId="0" fontId="62" fillId="0" borderId="13" xfId="0" applyFont="1" applyBorder="1" applyAlignment="1">
      <alignment horizontal="center" vertical="top"/>
    </xf>
    <xf numFmtId="0" fontId="62" fillId="0" borderId="13" xfId="0" applyFont="1" applyBorder="1" applyAlignment="1">
      <alignment vertical="top"/>
    </xf>
    <xf numFmtId="0" fontId="62" fillId="0" borderId="25" xfId="0" applyFont="1" applyBorder="1" applyAlignment="1">
      <alignment vertical="top"/>
    </xf>
    <xf numFmtId="0" fontId="62" fillId="0" borderId="13" xfId="0" applyFont="1" applyBorder="1" applyAlignment="1">
      <alignment horizontal="left" vertical="top"/>
    </xf>
    <xf numFmtId="0" fontId="62" fillId="0" borderId="14" xfId="0" applyFont="1" applyBorder="1" applyAlignment="1">
      <alignment horizontal="center"/>
    </xf>
    <xf numFmtId="172" fontId="62" fillId="0" borderId="14" xfId="0" applyNumberFormat="1" applyFont="1" applyBorder="1" applyAlignment="1">
      <alignment horizontal="center"/>
    </xf>
    <xf numFmtId="0" fontId="62" fillId="0" borderId="0" xfId="0" applyFont="1" applyAlignment="1">
      <alignment horizontal="left" vertical="top" wrapText="1" indent="4"/>
    </xf>
    <xf numFmtId="0" fontId="62" fillId="0" borderId="13" xfId="0" applyFont="1" applyBorder="1" applyAlignment="1">
      <alignment horizontal="center"/>
    </xf>
    <xf numFmtId="172" fontId="62" fillId="0" borderId="0" xfId="0" applyNumberFormat="1" applyFont="1" applyAlignment="1">
      <alignment horizontal="center"/>
    </xf>
    <xf numFmtId="0" fontId="62" fillId="0" borderId="0" xfId="0" applyFont="1" applyAlignment="1">
      <alignment vertical="top" wrapText="1"/>
    </xf>
    <xf numFmtId="0" fontId="62" fillId="0" borderId="0" xfId="0" applyFont="1" applyAlignment="1">
      <alignment vertical="top"/>
    </xf>
    <xf numFmtId="0" fontId="62" fillId="0" borderId="13" xfId="0" applyFont="1" applyBorder="1" applyAlignment="1">
      <alignment vertical="top" wrapText="1"/>
    </xf>
    <xf numFmtId="0" fontId="62" fillId="0" borderId="25" xfId="0" applyFont="1" applyBorder="1" applyAlignment="1">
      <alignment horizontal="center" vertical="top"/>
    </xf>
    <xf numFmtId="172" fontId="62" fillId="0" borderId="0" xfId="199" applyNumberFormat="1" applyFont="1" applyFill="1" applyBorder="1" applyAlignment="1">
      <alignment vertical="top"/>
    </xf>
    <xf numFmtId="172" fontId="62" fillId="0" borderId="0" xfId="199" applyNumberFormat="1" applyFont="1" applyFill="1" applyBorder="1" applyAlignment="1">
      <alignment vertical="top" wrapText="1"/>
    </xf>
    <xf numFmtId="172" fontId="63" fillId="0" borderId="0" xfId="199" applyNumberFormat="1" applyFont="1" applyFill="1"/>
    <xf numFmtId="168" fontId="63" fillId="0" borderId="0" xfId="199" applyFont="1" applyFill="1"/>
    <xf numFmtId="0" fontId="69" fillId="0" borderId="0" xfId="0" applyFont="1" applyAlignment="1">
      <alignment vertical="top"/>
    </xf>
    <xf numFmtId="172" fontId="63" fillId="0" borderId="0" xfId="199" applyNumberFormat="1" applyFont="1" applyFill="1" applyBorder="1" applyAlignment="1">
      <alignment horizontal="center" vertical="top" wrapText="1"/>
    </xf>
    <xf numFmtId="172" fontId="63" fillId="0" borderId="0" xfId="199" applyNumberFormat="1" applyFont="1" applyFill="1" applyAlignment="1">
      <alignment vertical="top" wrapText="1"/>
    </xf>
    <xf numFmtId="168" fontId="62" fillId="0" borderId="0" xfId="199" applyFont="1" applyFill="1" applyBorder="1"/>
    <xf numFmtId="172" fontId="62" fillId="0" borderId="0" xfId="0" applyNumberFormat="1" applyFont="1"/>
    <xf numFmtId="0" fontId="107" fillId="0" borderId="0" xfId="0" applyFont="1" applyAlignment="1">
      <alignment vertical="top"/>
    </xf>
    <xf numFmtId="172" fontId="62" fillId="0" borderId="0" xfId="199" applyNumberFormat="1" applyFont="1" applyFill="1" applyBorder="1" applyAlignment="1">
      <alignment horizontal="center" vertical="top" wrapText="1"/>
    </xf>
    <xf numFmtId="172" fontId="62" fillId="0" borderId="0" xfId="199" applyNumberFormat="1" applyFont="1" applyFill="1" applyAlignment="1">
      <alignment vertical="top" wrapText="1"/>
    </xf>
    <xf numFmtId="172" fontId="62" fillId="0" borderId="3" xfId="199" applyNumberFormat="1" applyFont="1" applyFill="1" applyBorder="1" applyAlignment="1">
      <alignment vertical="top"/>
    </xf>
    <xf numFmtId="172" fontId="62" fillId="0" borderId="3" xfId="199" applyNumberFormat="1" applyFont="1" applyFill="1" applyBorder="1" applyAlignment="1">
      <alignment horizontal="center" vertical="top" wrapText="1"/>
    </xf>
    <xf numFmtId="168" fontId="63" fillId="0" borderId="0" xfId="199" applyFont="1" applyFill="1" applyBorder="1"/>
    <xf numFmtId="172" fontId="62" fillId="0" borderId="25" xfId="199" applyNumberFormat="1" applyFont="1" applyFill="1" applyBorder="1" applyAlignment="1">
      <alignment horizontal="center" vertical="top" wrapText="1"/>
    </xf>
    <xf numFmtId="172" fontId="62" fillId="0" borderId="25" xfId="199" applyNumberFormat="1" applyFont="1" applyFill="1" applyBorder="1" applyAlignment="1">
      <alignment vertical="top"/>
    </xf>
    <xf numFmtId="172" fontId="62" fillId="0" borderId="15" xfId="199" applyNumberFormat="1" applyFont="1" applyFill="1" applyBorder="1" applyAlignment="1">
      <alignment vertical="top"/>
    </xf>
    <xf numFmtId="172" fontId="62" fillId="0" borderId="0" xfId="199" applyNumberFormat="1" applyFont="1" applyFill="1"/>
    <xf numFmtId="172" fontId="63" fillId="0" borderId="13" xfId="199" applyNumberFormat="1" applyFont="1" applyFill="1" applyBorder="1" applyAlignment="1">
      <alignment horizontal="center" vertical="top" wrapText="1"/>
    </xf>
    <xf numFmtId="172" fontId="63" fillId="0" borderId="13" xfId="199" applyNumberFormat="1" applyFont="1" applyFill="1" applyBorder="1" applyAlignment="1">
      <alignment vertical="top"/>
    </xf>
    <xf numFmtId="172" fontId="63" fillId="0" borderId="25" xfId="199" applyNumberFormat="1" applyFont="1" applyFill="1" applyBorder="1" applyAlignment="1">
      <alignment horizontal="center" vertical="top" wrapText="1"/>
    </xf>
    <xf numFmtId="172" fontId="62" fillId="0" borderId="15" xfId="199" applyNumberFormat="1" applyFont="1" applyFill="1" applyBorder="1" applyAlignment="1">
      <alignment horizontal="center" vertical="top" wrapText="1"/>
    </xf>
    <xf numFmtId="0" fontId="107" fillId="0" borderId="0" xfId="0" applyFont="1" applyAlignment="1">
      <alignment vertical="top" wrapText="1"/>
    </xf>
    <xf numFmtId="172" fontId="107" fillId="0" borderId="0" xfId="199" applyNumberFormat="1" applyFont="1" applyFill="1" applyBorder="1" applyAlignment="1">
      <alignment vertical="top"/>
    </xf>
    <xf numFmtId="172" fontId="107" fillId="0" borderId="0" xfId="199" applyNumberFormat="1" applyFont="1" applyFill="1" applyBorder="1" applyAlignment="1">
      <alignment horizontal="right" vertical="top"/>
    </xf>
    <xf numFmtId="0" fontId="63" fillId="0" borderId="0" xfId="0" applyFont="1" applyAlignment="1">
      <alignment horizontal="right" textRotation="180"/>
    </xf>
    <xf numFmtId="0" fontId="66" fillId="0" borderId="0" xfId="0" applyFont="1" applyAlignment="1">
      <alignment horizontal="center" vertical="top"/>
    </xf>
    <xf numFmtId="0" fontId="66" fillId="0" borderId="0" xfId="0" applyFont="1"/>
    <xf numFmtId="0" fontId="66" fillId="0" borderId="0" xfId="0" applyFont="1" applyAlignment="1">
      <alignment horizontal="center"/>
    </xf>
    <xf numFmtId="0" fontId="66" fillId="0" borderId="13" xfId="0" applyFont="1" applyBorder="1"/>
    <xf numFmtId="0" fontId="66" fillId="0" borderId="13" xfId="0" applyFont="1" applyBorder="1" applyAlignment="1">
      <alignment vertical="top"/>
    </xf>
    <xf numFmtId="0" fontId="66" fillId="0" borderId="13" xfId="0" applyFont="1" applyBorder="1" applyAlignment="1">
      <alignment horizontal="right" vertical="top"/>
    </xf>
    <xf numFmtId="0" fontId="66" fillId="0" borderId="0" xfId="0" applyFont="1" applyAlignment="1">
      <alignment horizontal="left" vertical="top" wrapText="1" indent="4"/>
    </xf>
    <xf numFmtId="0" fontId="66" fillId="0" borderId="13" xfId="0" applyFont="1" applyBorder="1" applyAlignment="1">
      <alignment horizontal="center" vertical="top"/>
    </xf>
    <xf numFmtId="172" fontId="109" fillId="0" borderId="0" xfId="199" applyNumberFormat="1" applyFont="1" applyFill="1" applyBorder="1" applyAlignment="1">
      <alignment vertical="top"/>
    </xf>
    <xf numFmtId="0" fontId="66" fillId="0" borderId="0" xfId="0" applyFont="1" applyAlignment="1">
      <alignment vertical="top" wrapText="1"/>
    </xf>
    <xf numFmtId="0" fontId="66" fillId="0" borderId="13" xfId="0" applyFont="1" applyBorder="1" applyAlignment="1">
      <alignment vertical="top" wrapText="1"/>
    </xf>
    <xf numFmtId="0" fontId="66" fillId="0" borderId="13" xfId="0" applyFont="1" applyBorder="1" applyAlignment="1">
      <alignment horizontal="center" vertical="top" wrapText="1"/>
    </xf>
    <xf numFmtId="0" fontId="109" fillId="0" borderId="0" xfId="0" applyFont="1" applyAlignment="1">
      <alignment vertical="top" wrapText="1"/>
    </xf>
    <xf numFmtId="0" fontId="109" fillId="0" borderId="0" xfId="0" applyFont="1"/>
    <xf numFmtId="172" fontId="66" fillId="0" borderId="0" xfId="0" applyNumberFormat="1" applyFont="1" applyAlignment="1">
      <alignment vertical="top"/>
    </xf>
    <xf numFmtId="172" fontId="66" fillId="0" borderId="0" xfId="199" applyNumberFormat="1" applyFont="1" applyFill="1" applyBorder="1" applyAlignment="1">
      <alignment vertical="top"/>
    </xf>
    <xf numFmtId="172" fontId="108" fillId="0" borderId="0" xfId="199" applyNumberFormat="1" applyFont="1" applyFill="1" applyBorder="1" applyAlignment="1">
      <alignment vertical="top"/>
    </xf>
    <xf numFmtId="168" fontId="109" fillId="0" borderId="0" xfId="199" applyFont="1" applyFill="1" applyBorder="1"/>
    <xf numFmtId="168" fontId="109" fillId="0" borderId="0" xfId="388" applyFont="1" applyFill="1" applyBorder="1" applyAlignment="1">
      <alignment vertical="top"/>
    </xf>
    <xf numFmtId="0" fontId="108" fillId="0" borderId="0" xfId="0" applyFont="1" applyAlignment="1">
      <alignment horizontal="right"/>
    </xf>
    <xf numFmtId="0" fontId="66" fillId="0" borderId="0" xfId="0" applyFont="1" applyAlignment="1">
      <alignment horizontal="center" vertical="top" wrapText="1"/>
    </xf>
    <xf numFmtId="172" fontId="94" fillId="0" borderId="0" xfId="199" applyNumberFormat="1" applyFont="1" applyFill="1" applyBorder="1" applyAlignment="1">
      <alignment vertical="top"/>
    </xf>
    <xf numFmtId="172" fontId="108" fillId="0" borderId="3" xfId="199" applyNumberFormat="1" applyFont="1" applyFill="1" applyBorder="1" applyAlignment="1">
      <alignment vertical="top"/>
    </xf>
    <xf numFmtId="168" fontId="66" fillId="0" borderId="0" xfId="388" applyFont="1" applyFill="1" applyBorder="1" applyAlignment="1">
      <alignment vertical="top"/>
    </xf>
    <xf numFmtId="172" fontId="109" fillId="0" borderId="0" xfId="388" applyNumberFormat="1" applyFont="1" applyFill="1" applyBorder="1" applyAlignment="1">
      <alignment vertical="top"/>
    </xf>
    <xf numFmtId="172" fontId="109" fillId="0" borderId="25" xfId="199" applyNumberFormat="1" applyFont="1" applyFill="1" applyBorder="1" applyAlignment="1">
      <alignment vertical="top"/>
    </xf>
    <xf numFmtId="172" fontId="109" fillId="0" borderId="0" xfId="0" applyNumberFormat="1" applyFont="1"/>
    <xf numFmtId="172" fontId="66" fillId="0" borderId="3" xfId="199" applyNumberFormat="1" applyFont="1" applyFill="1" applyBorder="1" applyAlignment="1">
      <alignment vertical="top"/>
    </xf>
    <xf numFmtId="172" fontId="66" fillId="0" borderId="15" xfId="199" applyNumberFormat="1" applyFont="1" applyFill="1" applyBorder="1" applyAlignment="1">
      <alignment vertical="top"/>
    </xf>
    <xf numFmtId="172" fontId="108" fillId="0" borderId="0" xfId="199" applyNumberFormat="1" applyFont="1" applyFill="1" applyBorder="1" applyAlignment="1">
      <alignment horizontal="center" vertical="top" wrapText="1"/>
    </xf>
    <xf numFmtId="168" fontId="94" fillId="0" borderId="0" xfId="388" applyFont="1" applyFill="1" applyBorder="1" applyAlignment="1">
      <alignment vertical="top"/>
    </xf>
    <xf numFmtId="172" fontId="94" fillId="0" borderId="13" xfId="199" applyNumberFormat="1" applyFont="1" applyFill="1" applyBorder="1" applyAlignment="1">
      <alignment horizontal="center" vertical="top" wrapText="1"/>
    </xf>
    <xf numFmtId="172" fontId="94" fillId="0" borderId="0" xfId="388" applyNumberFormat="1" applyFont="1" applyFill="1" applyBorder="1" applyAlignment="1">
      <alignment vertical="top"/>
    </xf>
    <xf numFmtId="172" fontId="109" fillId="0" borderId="13" xfId="199" applyNumberFormat="1" applyFont="1" applyFill="1" applyBorder="1" applyAlignment="1">
      <alignment vertical="top"/>
    </xf>
    <xf numFmtId="172" fontId="108" fillId="0" borderId="3" xfId="199" applyNumberFormat="1" applyFont="1" applyFill="1" applyBorder="1" applyAlignment="1">
      <alignment horizontal="center" vertical="top" wrapText="1"/>
    </xf>
    <xf numFmtId="172" fontId="108" fillId="0" borderId="15" xfId="199" applyNumberFormat="1" applyFont="1" applyFill="1" applyBorder="1" applyAlignment="1">
      <alignment horizontal="center" vertical="top" wrapText="1"/>
    </xf>
    <xf numFmtId="0" fontId="94" fillId="0" borderId="0" xfId="0" applyFont="1" applyAlignment="1">
      <alignment vertical="top" wrapText="1"/>
    </xf>
    <xf numFmtId="168" fontId="94" fillId="0" borderId="0" xfId="199" applyFont="1" applyFill="1" applyBorder="1" applyAlignment="1">
      <alignment vertical="top"/>
    </xf>
    <xf numFmtId="172" fontId="66" fillId="0" borderId="0" xfId="199" applyNumberFormat="1" applyFont="1" applyFill="1" applyBorder="1" applyAlignment="1">
      <alignment horizontal="right" vertical="top"/>
    </xf>
    <xf numFmtId="168" fontId="108" fillId="0" borderId="0" xfId="199" applyFont="1" applyFill="1" applyBorder="1" applyAlignment="1">
      <alignment vertical="top"/>
    </xf>
    <xf numFmtId="172" fontId="94" fillId="0" borderId="0" xfId="199" applyNumberFormat="1" applyFont="1" applyFill="1"/>
    <xf numFmtId="172" fontId="94" fillId="0" borderId="0" xfId="0" applyNumberFormat="1" applyFont="1"/>
    <xf numFmtId="0" fontId="94" fillId="0" borderId="0" xfId="0" applyFont="1" applyAlignment="1">
      <alignment horizontal="center"/>
    </xf>
    <xf numFmtId="172" fontId="67" fillId="0" borderId="0" xfId="0" applyNumberFormat="1" applyFont="1"/>
    <xf numFmtId="0" fontId="92" fillId="0" borderId="0" xfId="611" applyFont="1"/>
    <xf numFmtId="168" fontId="62" fillId="0" borderId="0" xfId="185" applyFont="1" applyFill="1" applyAlignment="1">
      <alignment horizontal="center"/>
    </xf>
    <xf numFmtId="168" fontId="102" fillId="0" borderId="0" xfId="185" applyFont="1" applyFill="1" applyBorder="1" applyAlignment="1">
      <alignment horizontal="center" vertical="top"/>
    </xf>
    <xf numFmtId="168" fontId="62" fillId="0" borderId="3" xfId="185" applyFont="1" applyFill="1" applyBorder="1" applyAlignment="1">
      <alignment horizontal="center" vertical="top" wrapText="1"/>
    </xf>
    <xf numFmtId="0" fontId="102" fillId="0" borderId="0" xfId="0" applyFont="1" applyAlignment="1">
      <alignment horizontal="center"/>
    </xf>
    <xf numFmtId="0" fontId="62" fillId="0" borderId="0" xfId="0" applyFont="1" applyAlignment="1">
      <alignment horizontal="center"/>
    </xf>
    <xf numFmtId="168" fontId="62" fillId="0" borderId="0" xfId="0" applyNumberFormat="1" applyFont="1" applyAlignment="1">
      <alignment horizontal="center"/>
    </xf>
    <xf numFmtId="0" fontId="62" fillId="0" borderId="3" xfId="0" applyFont="1" applyBorder="1" applyAlignment="1">
      <alignment horizontal="center" vertical="top" wrapText="1"/>
    </xf>
    <xf numFmtId="0" fontId="65" fillId="0" borderId="0" xfId="0" applyFont="1" applyAlignment="1">
      <alignment horizontal="center" vertical="justify"/>
    </xf>
    <xf numFmtId="0" fontId="65" fillId="0" borderId="13" xfId="0" applyFont="1" applyBorder="1" applyAlignment="1">
      <alignment horizontal="right" vertical="justify"/>
    </xf>
    <xf numFmtId="0" fontId="65" fillId="0" borderId="0" xfId="0" applyFont="1" applyAlignment="1">
      <alignment horizontal="right" vertical="justify"/>
    </xf>
    <xf numFmtId="0" fontId="65" fillId="0" borderId="3" xfId="0" applyFont="1" applyBorder="1" applyAlignment="1">
      <alignment horizontal="center" vertical="top" wrapText="1"/>
    </xf>
    <xf numFmtId="0" fontId="62" fillId="0" borderId="13" xfId="0" applyFont="1" applyBorder="1" applyAlignment="1">
      <alignment horizontal="center" vertical="top"/>
    </xf>
    <xf numFmtId="0" fontId="62" fillId="0" borderId="13" xfId="0" applyFont="1" applyBorder="1" applyAlignment="1">
      <alignment horizontal="center"/>
    </xf>
    <xf numFmtId="0" fontId="62" fillId="0" borderId="0" xfId="0" applyFont="1" applyAlignment="1">
      <alignment horizontal="center" vertical="top"/>
    </xf>
    <xf numFmtId="0" fontId="62" fillId="0" borderId="3" xfId="0" applyFont="1" applyBorder="1" applyAlignment="1">
      <alignment horizontal="center"/>
    </xf>
    <xf numFmtId="0" fontId="66" fillId="0" borderId="0" xfId="0" applyFont="1" applyAlignment="1">
      <alignment horizontal="center" vertical="top"/>
    </xf>
    <xf numFmtId="0" fontId="108" fillId="0" borderId="0" xfId="0" applyFont="1" applyAlignment="1">
      <alignment horizontal="center"/>
    </xf>
    <xf numFmtId="0" fontId="66" fillId="0" borderId="3" xfId="0" applyFont="1" applyBorder="1" applyAlignment="1">
      <alignment horizontal="center" vertical="top"/>
    </xf>
    <xf numFmtId="168" fontId="58" fillId="0" borderId="0" xfId="199" applyFont="1" applyFill="1" applyBorder="1" applyAlignment="1">
      <alignment horizontal="right"/>
    </xf>
    <xf numFmtId="39" fontId="58" fillId="0" borderId="0" xfId="225" applyNumberFormat="1" applyFont="1" applyFill="1" applyAlignment="1">
      <alignment horizontal="center"/>
    </xf>
    <xf numFmtId="168" fontId="58" fillId="0" borderId="0" xfId="225" applyFont="1" applyFill="1" applyAlignment="1">
      <alignment horizontal="center"/>
    </xf>
    <xf numFmtId="39" fontId="58" fillId="0" borderId="0" xfId="1066" applyFont="1" applyAlignment="1">
      <alignment horizontal="center"/>
    </xf>
    <xf numFmtId="39" fontId="58" fillId="0" borderId="3" xfId="1066" applyFont="1" applyBorder="1" applyAlignment="1">
      <alignment horizontal="center"/>
    </xf>
    <xf numFmtId="0" fontId="58" fillId="0" borderId="3" xfId="483" applyFont="1" applyBorder="1" applyAlignment="1">
      <alignment horizontal="center"/>
    </xf>
  </cellXfs>
  <cellStyles count="1091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5" xfId="412" xr:uid="{00000000-0005-0000-0000-00009B010000}"/>
    <cellStyle name="Comma 5 2" xfId="413" xr:uid="{00000000-0005-0000-0000-00009C010000}"/>
    <cellStyle name="Comma 5 3" xfId="414" xr:uid="{00000000-0005-0000-0000-00009D010000}"/>
    <cellStyle name="Comma 5 4" xfId="415" xr:uid="{00000000-0005-0000-0000-00009E01000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6" xfId="419" xr:uid="{00000000-0005-0000-0000-0000A2010000}"/>
    <cellStyle name="Comma 6 2" xfId="420" xr:uid="{00000000-0005-0000-0000-0000A3010000}"/>
    <cellStyle name="Comma 6 3" xfId="421" xr:uid="{00000000-0005-0000-0000-0000A4010000}"/>
    <cellStyle name="Comma 6 4" xfId="422" xr:uid="{00000000-0005-0000-0000-0000A5010000}"/>
    <cellStyle name="Comma 6 5" xfId="423" xr:uid="{00000000-0005-0000-0000-0000A6010000}"/>
    <cellStyle name="Comma 7" xfId="424" xr:uid="{00000000-0005-0000-0000-0000A7010000}"/>
    <cellStyle name="Comma 7 2" xfId="425" xr:uid="{00000000-0005-0000-0000-0000A8010000}"/>
    <cellStyle name="Comma 7 3" xfId="426" xr:uid="{00000000-0005-0000-0000-0000A9010000}"/>
    <cellStyle name="Comma 8" xfId="427" xr:uid="{00000000-0005-0000-0000-0000AA010000}"/>
    <cellStyle name="Comma 8 2" xfId="428" xr:uid="{00000000-0005-0000-0000-0000AB010000}"/>
    <cellStyle name="Comma 8 3" xfId="429" xr:uid="{00000000-0005-0000-0000-0000AC010000}"/>
    <cellStyle name="Comma 9" xfId="430" xr:uid="{00000000-0005-0000-0000-0000AD010000}"/>
    <cellStyle name="Comma 9 2" xfId="431" xr:uid="{00000000-0005-0000-0000-0000AE010000}"/>
    <cellStyle name="Comma 9 3" xfId="432" xr:uid="{00000000-0005-0000-0000-0000AF010000}"/>
    <cellStyle name="comma zerodec" xfId="433" xr:uid="{00000000-0005-0000-0000-0000B0010000}"/>
    <cellStyle name="comma zerodec 2" xfId="434" xr:uid="{00000000-0005-0000-0000-0000B1010000}"/>
    <cellStyle name="comma zerodec 3" xfId="435" xr:uid="{00000000-0005-0000-0000-0000B2010000}"/>
    <cellStyle name="Currency1" xfId="436" xr:uid="{00000000-0005-0000-0000-0000B3010000}"/>
    <cellStyle name="Currency1 2" xfId="437" xr:uid="{00000000-0005-0000-0000-0000B4010000}"/>
    <cellStyle name="Currency1 3" xfId="438" xr:uid="{00000000-0005-0000-0000-0000B5010000}"/>
    <cellStyle name="Dollar (zero dec)" xfId="439" xr:uid="{00000000-0005-0000-0000-0000B6010000}"/>
    <cellStyle name="Dollar (zero dec) 2" xfId="440" xr:uid="{00000000-0005-0000-0000-0000B7010000}"/>
    <cellStyle name="Dollar (zero dec) 3" xfId="441" xr:uid="{00000000-0005-0000-0000-0000B8010000}"/>
    <cellStyle name="E&amp;Y House" xfId="442" xr:uid="{00000000-0005-0000-0000-0000B9010000}"/>
    <cellStyle name="Emphasis 1" xfId="443" xr:uid="{00000000-0005-0000-0000-0000BA010000}"/>
    <cellStyle name="Emphasis 2" xfId="444" xr:uid="{00000000-0005-0000-0000-0000BB010000}"/>
    <cellStyle name="Emphasis 3" xfId="445" xr:uid="{00000000-0005-0000-0000-0000BC010000}"/>
    <cellStyle name="Explanatory Text 2" xfId="446" xr:uid="{00000000-0005-0000-0000-0000BD010000}"/>
    <cellStyle name="Good 2" xfId="447" xr:uid="{00000000-0005-0000-0000-0000BE010000}"/>
    <cellStyle name="Grey" xfId="448" xr:uid="{00000000-0005-0000-0000-0000BF010000}"/>
    <cellStyle name="Header - Style1" xfId="449" xr:uid="{00000000-0005-0000-0000-0000C0010000}"/>
    <cellStyle name="Header1" xfId="450" xr:uid="{00000000-0005-0000-0000-0000C1010000}"/>
    <cellStyle name="Header2" xfId="451" xr:uid="{00000000-0005-0000-0000-0000C2010000}"/>
    <cellStyle name="Heading" xfId="452" xr:uid="{00000000-0005-0000-0000-0000C3010000}"/>
    <cellStyle name="Heading 1 2" xfId="453" xr:uid="{00000000-0005-0000-0000-0000C4010000}"/>
    <cellStyle name="Heading 2 2" xfId="454" xr:uid="{00000000-0005-0000-0000-0000C5010000}"/>
    <cellStyle name="Heading 3 2" xfId="455" xr:uid="{00000000-0005-0000-0000-0000C6010000}"/>
    <cellStyle name="Heading 4 2" xfId="456" xr:uid="{00000000-0005-0000-0000-0000C7010000}"/>
    <cellStyle name="Heading1" xfId="457" xr:uid="{00000000-0005-0000-0000-0000C8010000}"/>
    <cellStyle name="Hyperlink 2" xfId="458" xr:uid="{00000000-0005-0000-0000-0000C9010000}"/>
    <cellStyle name="Input [yellow]" xfId="459" xr:uid="{00000000-0005-0000-0000-0000CA010000}"/>
    <cellStyle name="Input 2" xfId="460" xr:uid="{00000000-0005-0000-0000-0000CB010000}"/>
    <cellStyle name="Linked Cell 2" xfId="461" xr:uid="{00000000-0005-0000-0000-0000CC010000}"/>
    <cellStyle name="Neutral 2" xfId="462" xr:uid="{00000000-0005-0000-0000-0000CD010000}"/>
    <cellStyle name="no dec" xfId="463" xr:uid="{00000000-0005-0000-0000-0000CE010000}"/>
    <cellStyle name="Normal" xfId="0" builtinId="0"/>
    <cellStyle name="Normal - Style1" xfId="464" xr:uid="{00000000-0005-0000-0000-0000D0010000}"/>
    <cellStyle name="Normal 10" xfId="465" xr:uid="{00000000-0005-0000-0000-0000D1010000}"/>
    <cellStyle name="Normal 10 2" xfId="466" xr:uid="{00000000-0005-0000-0000-0000D2010000}"/>
    <cellStyle name="Normal 10 3" xfId="467" xr:uid="{00000000-0005-0000-0000-0000D3010000}"/>
    <cellStyle name="Normal 100" xfId="468" xr:uid="{00000000-0005-0000-0000-0000D4010000}"/>
    <cellStyle name="Normal 101" xfId="469" xr:uid="{00000000-0005-0000-0000-0000D5010000}"/>
    <cellStyle name="Normal 11" xfId="470" xr:uid="{00000000-0005-0000-0000-0000D6010000}"/>
    <cellStyle name="Normal 12" xfId="471" xr:uid="{00000000-0005-0000-0000-0000D7010000}"/>
    <cellStyle name="Normal 12 2" xfId="472" xr:uid="{00000000-0005-0000-0000-0000D8010000}"/>
    <cellStyle name="Normal 12 3" xfId="473" xr:uid="{00000000-0005-0000-0000-0000D9010000}"/>
    <cellStyle name="Normal 13" xfId="474" xr:uid="{00000000-0005-0000-0000-0000DA010000}"/>
    <cellStyle name="Normal 13 2" xfId="475" xr:uid="{00000000-0005-0000-0000-0000DB010000}"/>
    <cellStyle name="Normal 13_130017-B1 โปรแกรมคอมพิวเตอร์ CPI_Q1'10" xfId="476" xr:uid="{00000000-0005-0000-0000-0000DC010000}"/>
    <cellStyle name="Normal 14" xfId="477" xr:uid="{00000000-0005-0000-0000-0000DD010000}"/>
    <cellStyle name="Normal 15" xfId="478" xr:uid="{00000000-0005-0000-0000-0000DE010000}"/>
    <cellStyle name="Normal 16" xfId="479" xr:uid="{00000000-0005-0000-0000-0000DF010000}"/>
    <cellStyle name="Normal 17" xfId="480" xr:uid="{00000000-0005-0000-0000-0000E0010000}"/>
    <cellStyle name="Normal 18" xfId="481" xr:uid="{00000000-0005-0000-0000-0000E1010000}"/>
    <cellStyle name="Normal 19" xfId="482" xr:uid="{00000000-0005-0000-0000-0000E2010000}"/>
    <cellStyle name="Normal 2" xfId="483" xr:uid="{00000000-0005-0000-0000-0000E3010000}"/>
    <cellStyle name="Normal 2 10" xfId="484" xr:uid="{00000000-0005-0000-0000-0000E4010000}"/>
    <cellStyle name="Normal 2 10 2" xfId="485" xr:uid="{00000000-0005-0000-0000-0000E5010000}"/>
    <cellStyle name="Normal 2 11" xfId="486" xr:uid="{00000000-0005-0000-0000-0000E6010000}"/>
    <cellStyle name="Normal 2 12" xfId="487" xr:uid="{00000000-0005-0000-0000-0000E7010000}"/>
    <cellStyle name="Normal 2 13" xfId="488" xr:uid="{00000000-0005-0000-0000-0000E8010000}"/>
    <cellStyle name="Normal 2 14" xfId="489" xr:uid="{00000000-0005-0000-0000-0000E9010000}"/>
    <cellStyle name="Normal 2 15" xfId="490" xr:uid="{00000000-0005-0000-0000-0000EA010000}"/>
    <cellStyle name="Normal 2 16" xfId="491" xr:uid="{00000000-0005-0000-0000-0000EB010000}"/>
    <cellStyle name="Normal 2 17" xfId="492" xr:uid="{00000000-0005-0000-0000-0000EC010000}"/>
    <cellStyle name="Normal 2 18" xfId="493" xr:uid="{00000000-0005-0000-0000-0000ED010000}"/>
    <cellStyle name="Normal 2 19" xfId="494" xr:uid="{00000000-0005-0000-0000-0000EE010000}"/>
    <cellStyle name="Normal 2 2" xfId="495" xr:uid="{00000000-0005-0000-0000-0000EF010000}"/>
    <cellStyle name="Normal 2 2 10" xfId="496" xr:uid="{00000000-0005-0000-0000-0000F0010000}"/>
    <cellStyle name="Normal 2 2 11" xfId="497" xr:uid="{00000000-0005-0000-0000-0000F1010000}"/>
    <cellStyle name="Normal 2 2 12" xfId="498" xr:uid="{00000000-0005-0000-0000-0000F2010000}"/>
    <cellStyle name="Normal 2 2 13" xfId="499" xr:uid="{00000000-0005-0000-0000-0000F3010000}"/>
    <cellStyle name="Normal 2 2 14" xfId="500" xr:uid="{00000000-0005-0000-0000-0000F4010000}"/>
    <cellStyle name="Normal 2 2 15" xfId="501" xr:uid="{00000000-0005-0000-0000-0000F5010000}"/>
    <cellStyle name="Normal 2 2 16" xfId="502" xr:uid="{00000000-0005-0000-0000-0000F6010000}"/>
    <cellStyle name="Normal 2 2 17" xfId="503" xr:uid="{00000000-0005-0000-0000-0000F7010000}"/>
    <cellStyle name="Normal 2 2 18" xfId="504" xr:uid="{00000000-0005-0000-0000-0000F8010000}"/>
    <cellStyle name="Normal 2 2 19" xfId="505" xr:uid="{00000000-0005-0000-0000-0000F9010000}"/>
    <cellStyle name="Normal 2 2 2" xfId="506" xr:uid="{00000000-0005-0000-0000-0000FA010000}"/>
    <cellStyle name="Normal 2 2 2 2" xfId="507" xr:uid="{00000000-0005-0000-0000-0000FB010000}"/>
    <cellStyle name="Normal 2 2 20" xfId="508" xr:uid="{00000000-0005-0000-0000-0000FC010000}"/>
    <cellStyle name="Normal 2 2 21" xfId="509" xr:uid="{00000000-0005-0000-0000-0000FD010000}"/>
    <cellStyle name="Normal 2 2 22" xfId="510" xr:uid="{00000000-0005-0000-0000-0000FE010000}"/>
    <cellStyle name="Normal 2 2 23" xfId="511" xr:uid="{00000000-0005-0000-0000-0000FF010000}"/>
    <cellStyle name="Normal 2 2 24" xfId="512" xr:uid="{00000000-0005-0000-0000-000000020000}"/>
    <cellStyle name="Normal 2 2 25" xfId="513" xr:uid="{00000000-0005-0000-0000-000001020000}"/>
    <cellStyle name="Normal 2 2 26" xfId="514" xr:uid="{00000000-0005-0000-0000-000002020000}"/>
    <cellStyle name="Normal 2 2 27" xfId="515" xr:uid="{00000000-0005-0000-0000-000003020000}"/>
    <cellStyle name="Normal 2 2 28" xfId="516" xr:uid="{00000000-0005-0000-0000-000004020000}"/>
    <cellStyle name="Normal 2 2 29" xfId="517" xr:uid="{00000000-0005-0000-0000-000005020000}"/>
    <cellStyle name="Normal 2 2 3" xfId="518" xr:uid="{00000000-0005-0000-0000-000006020000}"/>
    <cellStyle name="Normal 2 2 30" xfId="519" xr:uid="{00000000-0005-0000-0000-000007020000}"/>
    <cellStyle name="Normal 2 2 31" xfId="520" xr:uid="{00000000-0005-0000-0000-000008020000}"/>
    <cellStyle name="Normal 2 2 32" xfId="521" xr:uid="{00000000-0005-0000-0000-000009020000}"/>
    <cellStyle name="Normal 2 2 33" xfId="522" xr:uid="{00000000-0005-0000-0000-00000A020000}"/>
    <cellStyle name="Normal 2 2 34" xfId="523" xr:uid="{00000000-0005-0000-0000-00000B020000}"/>
    <cellStyle name="Normal 2 2 35" xfId="524" xr:uid="{00000000-0005-0000-0000-00000C020000}"/>
    <cellStyle name="Normal 2 2 36" xfId="525" xr:uid="{00000000-0005-0000-0000-00000D020000}"/>
    <cellStyle name="Normal 2 2 37" xfId="526" xr:uid="{00000000-0005-0000-0000-00000E020000}"/>
    <cellStyle name="Normal 2 2 38" xfId="527" xr:uid="{00000000-0005-0000-0000-00000F020000}"/>
    <cellStyle name="Normal 2 2 39" xfId="528" xr:uid="{00000000-0005-0000-0000-000010020000}"/>
    <cellStyle name="Normal 2 2 4" xfId="529" xr:uid="{00000000-0005-0000-0000-000011020000}"/>
    <cellStyle name="Normal 2 2 40" xfId="530" xr:uid="{00000000-0005-0000-0000-000012020000}"/>
    <cellStyle name="Normal 2 2 41" xfId="531" xr:uid="{00000000-0005-0000-0000-000013020000}"/>
    <cellStyle name="Normal 2 2 42" xfId="532" xr:uid="{00000000-0005-0000-0000-000014020000}"/>
    <cellStyle name="Normal 2 2 43" xfId="533" xr:uid="{00000000-0005-0000-0000-000015020000}"/>
    <cellStyle name="Normal 2 2 44" xfId="534" xr:uid="{00000000-0005-0000-0000-000016020000}"/>
    <cellStyle name="Normal 2 2 45" xfId="535" xr:uid="{00000000-0005-0000-0000-000017020000}"/>
    <cellStyle name="Normal 2 2 46" xfId="536" xr:uid="{00000000-0005-0000-0000-000018020000}"/>
    <cellStyle name="Normal 2 2 47" xfId="537" xr:uid="{00000000-0005-0000-0000-000019020000}"/>
    <cellStyle name="Normal 2 2 48" xfId="538" xr:uid="{00000000-0005-0000-0000-00001A020000}"/>
    <cellStyle name="Normal 2 2 49" xfId="539" xr:uid="{00000000-0005-0000-0000-00001B020000}"/>
    <cellStyle name="Normal 2 2 5" xfId="540" xr:uid="{00000000-0005-0000-0000-00001C020000}"/>
    <cellStyle name="Normal 2 2 50" xfId="541" xr:uid="{00000000-0005-0000-0000-00001D020000}"/>
    <cellStyle name="Normal 2 2 51" xfId="542" xr:uid="{00000000-0005-0000-0000-00001E020000}"/>
    <cellStyle name="Normal 2 2 52" xfId="543" xr:uid="{00000000-0005-0000-0000-00001F020000}"/>
    <cellStyle name="Normal 2 2 53" xfId="544" xr:uid="{00000000-0005-0000-0000-000020020000}"/>
    <cellStyle name="Normal 2 2 54" xfId="545" xr:uid="{00000000-0005-0000-0000-000021020000}"/>
    <cellStyle name="Normal 2 2 55" xfId="546" xr:uid="{00000000-0005-0000-0000-000022020000}"/>
    <cellStyle name="Normal 2 2 56" xfId="547" xr:uid="{00000000-0005-0000-0000-000023020000}"/>
    <cellStyle name="Normal 2 2 57" xfId="548" xr:uid="{00000000-0005-0000-0000-000024020000}"/>
    <cellStyle name="Normal 2 2 6" xfId="549" xr:uid="{00000000-0005-0000-0000-000025020000}"/>
    <cellStyle name="Normal 2 2 7" xfId="550" xr:uid="{00000000-0005-0000-0000-000026020000}"/>
    <cellStyle name="Normal 2 2 8" xfId="551" xr:uid="{00000000-0005-0000-0000-000027020000}"/>
    <cellStyle name="Normal 2 2 9" xfId="552" xr:uid="{00000000-0005-0000-0000-000028020000}"/>
    <cellStyle name="Normal 2 2_CPI_Y'52_TOP_GG 1" xfId="553" xr:uid="{00000000-0005-0000-0000-000029020000}"/>
    <cellStyle name="Normal 2 20" xfId="554" xr:uid="{00000000-0005-0000-0000-00002A020000}"/>
    <cellStyle name="Normal 2 21" xfId="555" xr:uid="{00000000-0005-0000-0000-00002B020000}"/>
    <cellStyle name="Normal 2 22" xfId="556" xr:uid="{00000000-0005-0000-0000-00002C020000}"/>
    <cellStyle name="Normal 2 23" xfId="557" xr:uid="{00000000-0005-0000-0000-00002D020000}"/>
    <cellStyle name="Normal 2 24" xfId="558" xr:uid="{00000000-0005-0000-0000-00002E020000}"/>
    <cellStyle name="Normal 2 25" xfId="559" xr:uid="{00000000-0005-0000-0000-00002F020000}"/>
    <cellStyle name="Normal 2 26" xfId="560" xr:uid="{00000000-0005-0000-0000-000030020000}"/>
    <cellStyle name="Normal 2 27" xfId="561" xr:uid="{00000000-0005-0000-0000-000031020000}"/>
    <cellStyle name="Normal 2 28" xfId="562" xr:uid="{00000000-0005-0000-0000-000032020000}"/>
    <cellStyle name="Normal 2 29" xfId="563" xr:uid="{00000000-0005-0000-0000-000033020000}"/>
    <cellStyle name="Normal 2 3" xfId="564" xr:uid="{00000000-0005-0000-0000-000034020000}"/>
    <cellStyle name="Normal 2 3 2" xfId="565" xr:uid="{00000000-0005-0000-0000-000035020000}"/>
    <cellStyle name="Normal 2 3 3" xfId="566" xr:uid="{00000000-0005-0000-0000-000036020000}"/>
    <cellStyle name="Normal 2 30" xfId="567" xr:uid="{00000000-0005-0000-0000-000037020000}"/>
    <cellStyle name="Normal 2 31" xfId="568" xr:uid="{00000000-0005-0000-0000-000038020000}"/>
    <cellStyle name="Normal 2 32" xfId="569" xr:uid="{00000000-0005-0000-0000-000039020000}"/>
    <cellStyle name="Normal 2 33" xfId="570" xr:uid="{00000000-0005-0000-0000-00003A020000}"/>
    <cellStyle name="Normal 2 34" xfId="571" xr:uid="{00000000-0005-0000-0000-00003B020000}"/>
    <cellStyle name="Normal 2 35" xfId="572" xr:uid="{00000000-0005-0000-0000-00003C020000}"/>
    <cellStyle name="Normal 2 36" xfId="573" xr:uid="{00000000-0005-0000-0000-00003D020000}"/>
    <cellStyle name="Normal 2 37" xfId="574" xr:uid="{00000000-0005-0000-0000-00003E020000}"/>
    <cellStyle name="Normal 2 38" xfId="575" xr:uid="{00000000-0005-0000-0000-00003F020000}"/>
    <cellStyle name="Normal 2 39" xfId="576" xr:uid="{00000000-0005-0000-0000-000040020000}"/>
    <cellStyle name="Normal 2 4" xfId="577" xr:uid="{00000000-0005-0000-0000-000041020000}"/>
    <cellStyle name="Normal 2 40" xfId="578" xr:uid="{00000000-0005-0000-0000-000042020000}"/>
    <cellStyle name="Normal 2 41" xfId="579" xr:uid="{00000000-0005-0000-0000-000043020000}"/>
    <cellStyle name="Normal 2 42" xfId="580" xr:uid="{00000000-0005-0000-0000-000044020000}"/>
    <cellStyle name="Normal 2 43" xfId="581" xr:uid="{00000000-0005-0000-0000-000045020000}"/>
    <cellStyle name="Normal 2 44" xfId="582" xr:uid="{00000000-0005-0000-0000-000046020000}"/>
    <cellStyle name="Normal 2 45" xfId="583" xr:uid="{00000000-0005-0000-0000-000047020000}"/>
    <cellStyle name="Normal 2 46" xfId="584" xr:uid="{00000000-0005-0000-0000-000048020000}"/>
    <cellStyle name="Normal 2 47" xfId="585" xr:uid="{00000000-0005-0000-0000-000049020000}"/>
    <cellStyle name="Normal 2 48" xfId="586" xr:uid="{00000000-0005-0000-0000-00004A020000}"/>
    <cellStyle name="Normal 2 49" xfId="587" xr:uid="{00000000-0005-0000-0000-00004B020000}"/>
    <cellStyle name="Normal 2 5" xfId="588" xr:uid="{00000000-0005-0000-0000-00004C020000}"/>
    <cellStyle name="Normal 2 50" xfId="589" xr:uid="{00000000-0005-0000-0000-00004D020000}"/>
    <cellStyle name="Normal 2 51" xfId="590" xr:uid="{00000000-0005-0000-0000-00004E020000}"/>
    <cellStyle name="Normal 2 52" xfId="591" xr:uid="{00000000-0005-0000-0000-00004F020000}"/>
    <cellStyle name="Normal 2 53" xfId="592" xr:uid="{00000000-0005-0000-0000-000050020000}"/>
    <cellStyle name="Normal 2 54" xfId="593" xr:uid="{00000000-0005-0000-0000-000051020000}"/>
    <cellStyle name="Normal 2 55" xfId="594" xr:uid="{00000000-0005-0000-0000-000052020000}"/>
    <cellStyle name="Normal 2 56" xfId="595" xr:uid="{00000000-0005-0000-0000-000053020000}"/>
    <cellStyle name="Normal 2 57" xfId="596" xr:uid="{00000000-0005-0000-0000-000054020000}"/>
    <cellStyle name="Normal 2 58" xfId="597" xr:uid="{00000000-0005-0000-0000-000055020000}"/>
    <cellStyle name="Normal 2 59" xfId="598" xr:uid="{00000000-0005-0000-0000-000056020000}"/>
    <cellStyle name="Normal 2 59 2" xfId="599" xr:uid="{00000000-0005-0000-0000-000057020000}"/>
    <cellStyle name="Normal 2 6" xfId="600" xr:uid="{00000000-0005-0000-0000-000058020000}"/>
    <cellStyle name="Normal 2 60" xfId="601" xr:uid="{00000000-0005-0000-0000-000059020000}"/>
    <cellStyle name="Normal 2 61" xfId="602" xr:uid="{00000000-0005-0000-0000-00005A020000}"/>
    <cellStyle name="Normal 2 62" xfId="603" xr:uid="{00000000-0005-0000-0000-00005B020000}"/>
    <cellStyle name="Normal 2 63" xfId="604" xr:uid="{00000000-0005-0000-0000-00005C020000}"/>
    <cellStyle name="Normal 2 64" xfId="605" xr:uid="{00000000-0005-0000-0000-00005D020000}"/>
    <cellStyle name="Normal 2 65" xfId="606" xr:uid="{00000000-0005-0000-0000-00005E020000}"/>
    <cellStyle name="Normal 2 66" xfId="607" xr:uid="{00000000-0005-0000-0000-00005F020000}"/>
    <cellStyle name="Normal 2 67" xfId="608" xr:uid="{00000000-0005-0000-0000-000060020000}"/>
    <cellStyle name="Normal 2 68" xfId="609" xr:uid="{00000000-0005-0000-0000-000061020000}"/>
    <cellStyle name="Normal 2 7" xfId="610" xr:uid="{00000000-0005-0000-0000-000062020000}"/>
    <cellStyle name="Normal 2 70" xfId="611" xr:uid="{00000000-0005-0000-0000-000063020000}"/>
    <cellStyle name="Normal 2 8" xfId="612" xr:uid="{00000000-0005-0000-0000-000064020000}"/>
    <cellStyle name="Normal 2 9" xfId="613" xr:uid="{00000000-0005-0000-0000-000065020000}"/>
    <cellStyle name="Normal 2_130017-B1  โปรแกรมคอมพิวเตอร์ CPI_Q409" xfId="614" xr:uid="{00000000-0005-0000-0000-000066020000}"/>
    <cellStyle name="Normal 20" xfId="615" xr:uid="{00000000-0005-0000-0000-000067020000}"/>
    <cellStyle name="Normal 21" xfId="616" xr:uid="{00000000-0005-0000-0000-000068020000}"/>
    <cellStyle name="Normal 22" xfId="617" xr:uid="{00000000-0005-0000-0000-000069020000}"/>
    <cellStyle name="Normal 23" xfId="618" xr:uid="{00000000-0005-0000-0000-00006A020000}"/>
    <cellStyle name="Normal 24" xfId="619" xr:uid="{00000000-0005-0000-0000-00006B020000}"/>
    <cellStyle name="Normal 25" xfId="620" xr:uid="{00000000-0005-0000-0000-00006C020000}"/>
    <cellStyle name="Normal 26" xfId="621" xr:uid="{00000000-0005-0000-0000-00006D020000}"/>
    <cellStyle name="Normal 27" xfId="622" xr:uid="{00000000-0005-0000-0000-00006E020000}"/>
    <cellStyle name="Normal 28" xfId="623" xr:uid="{00000000-0005-0000-0000-00006F020000}"/>
    <cellStyle name="Normal 29" xfId="624" xr:uid="{00000000-0005-0000-0000-000070020000}"/>
    <cellStyle name="Normal 3" xfId="625" xr:uid="{00000000-0005-0000-0000-000071020000}"/>
    <cellStyle name="Normal 3 10" xfId="626" xr:uid="{00000000-0005-0000-0000-000072020000}"/>
    <cellStyle name="Normal 3 11" xfId="627" xr:uid="{00000000-0005-0000-0000-000073020000}"/>
    <cellStyle name="Normal 3 12" xfId="628" xr:uid="{00000000-0005-0000-0000-000074020000}"/>
    <cellStyle name="Normal 3 13" xfId="629" xr:uid="{00000000-0005-0000-0000-000075020000}"/>
    <cellStyle name="Normal 3 14" xfId="630" xr:uid="{00000000-0005-0000-0000-000076020000}"/>
    <cellStyle name="Normal 3 15" xfId="631" xr:uid="{00000000-0005-0000-0000-000077020000}"/>
    <cellStyle name="Normal 3 16" xfId="632" xr:uid="{00000000-0005-0000-0000-000078020000}"/>
    <cellStyle name="Normal 3 17" xfId="633" xr:uid="{00000000-0005-0000-0000-000079020000}"/>
    <cellStyle name="Normal 3 18" xfId="634" xr:uid="{00000000-0005-0000-0000-00007A020000}"/>
    <cellStyle name="Normal 3 19" xfId="635" xr:uid="{00000000-0005-0000-0000-00007B020000}"/>
    <cellStyle name="Normal 3 2" xfId="636" xr:uid="{00000000-0005-0000-0000-00007C020000}"/>
    <cellStyle name="Normal 3 2 2" xfId="637" xr:uid="{00000000-0005-0000-0000-00007D020000}"/>
    <cellStyle name="Normal 3 2_CPI_Y'52_TOP_GG 1" xfId="638" xr:uid="{00000000-0005-0000-0000-00007E020000}"/>
    <cellStyle name="Normal 3 20" xfId="639" xr:uid="{00000000-0005-0000-0000-00007F020000}"/>
    <cellStyle name="Normal 3 21" xfId="640" xr:uid="{00000000-0005-0000-0000-000080020000}"/>
    <cellStyle name="Normal 3 3" xfId="641" xr:uid="{00000000-0005-0000-0000-000081020000}"/>
    <cellStyle name="Normal 3 3 2" xfId="642" xr:uid="{00000000-0005-0000-0000-000082020000}"/>
    <cellStyle name="Normal 3 4" xfId="643" xr:uid="{00000000-0005-0000-0000-000083020000}"/>
    <cellStyle name="Normal 3 5" xfId="644" xr:uid="{00000000-0005-0000-0000-000084020000}"/>
    <cellStyle name="Normal 3 6" xfId="645" xr:uid="{00000000-0005-0000-0000-000085020000}"/>
    <cellStyle name="Normal 3 7" xfId="646" xr:uid="{00000000-0005-0000-0000-000086020000}"/>
    <cellStyle name="Normal 3 8" xfId="647" xr:uid="{00000000-0005-0000-0000-000087020000}"/>
    <cellStyle name="Normal 3 9" xfId="648" xr:uid="{00000000-0005-0000-0000-000088020000}"/>
    <cellStyle name="Normal 3_130017-B1 โปรแกรมคอมพิวเตอร์ CPI_Q1'10" xfId="649" xr:uid="{00000000-0005-0000-0000-000089020000}"/>
    <cellStyle name="Normal 30" xfId="650" xr:uid="{00000000-0005-0000-0000-00008A020000}"/>
    <cellStyle name="Normal 31" xfId="651" xr:uid="{00000000-0005-0000-0000-00008B020000}"/>
    <cellStyle name="Normal 32" xfId="652" xr:uid="{00000000-0005-0000-0000-00008C020000}"/>
    <cellStyle name="Normal 33" xfId="653" xr:uid="{00000000-0005-0000-0000-00008D020000}"/>
    <cellStyle name="Normal 34" xfId="654" xr:uid="{00000000-0005-0000-0000-00008E020000}"/>
    <cellStyle name="Normal 35" xfId="655" xr:uid="{00000000-0005-0000-0000-00008F020000}"/>
    <cellStyle name="Normal 36" xfId="656" xr:uid="{00000000-0005-0000-0000-000090020000}"/>
    <cellStyle name="Normal 36 2" xfId="657" xr:uid="{00000000-0005-0000-0000-000091020000}"/>
    <cellStyle name="Normal 37" xfId="658" xr:uid="{00000000-0005-0000-0000-000092020000}"/>
    <cellStyle name="Normal 38" xfId="659" xr:uid="{00000000-0005-0000-0000-000093020000}"/>
    <cellStyle name="Normal 39" xfId="660" xr:uid="{00000000-0005-0000-0000-000094020000}"/>
    <cellStyle name="Normal 4" xfId="661" xr:uid="{00000000-0005-0000-0000-000095020000}"/>
    <cellStyle name="Normal 4 10" xfId="662" xr:uid="{00000000-0005-0000-0000-000096020000}"/>
    <cellStyle name="Normal 4 11" xfId="663" xr:uid="{00000000-0005-0000-0000-000097020000}"/>
    <cellStyle name="Normal 4 12" xfId="664" xr:uid="{00000000-0005-0000-0000-000098020000}"/>
    <cellStyle name="Normal 4 13" xfId="665" xr:uid="{00000000-0005-0000-0000-000099020000}"/>
    <cellStyle name="Normal 4 14" xfId="666" xr:uid="{00000000-0005-0000-0000-00009A020000}"/>
    <cellStyle name="Normal 4 15" xfId="667" xr:uid="{00000000-0005-0000-0000-00009B020000}"/>
    <cellStyle name="Normal 4 16" xfId="668" xr:uid="{00000000-0005-0000-0000-00009C020000}"/>
    <cellStyle name="Normal 4 17" xfId="669" xr:uid="{00000000-0005-0000-0000-00009D020000}"/>
    <cellStyle name="Normal 4 18" xfId="670" xr:uid="{00000000-0005-0000-0000-00009E020000}"/>
    <cellStyle name="Normal 4 19" xfId="671" xr:uid="{00000000-0005-0000-0000-00009F020000}"/>
    <cellStyle name="Normal 4 2" xfId="672" xr:uid="{00000000-0005-0000-0000-0000A0020000}"/>
    <cellStyle name="Normal 4 3" xfId="673" xr:uid="{00000000-0005-0000-0000-0000A1020000}"/>
    <cellStyle name="Normal 4 4" xfId="674" xr:uid="{00000000-0005-0000-0000-0000A2020000}"/>
    <cellStyle name="Normal 4 5" xfId="675" xr:uid="{00000000-0005-0000-0000-0000A3020000}"/>
    <cellStyle name="Normal 4 6" xfId="676" xr:uid="{00000000-0005-0000-0000-0000A4020000}"/>
    <cellStyle name="Normal 4 7" xfId="677" xr:uid="{00000000-0005-0000-0000-0000A5020000}"/>
    <cellStyle name="Normal 4 8" xfId="678" xr:uid="{00000000-0005-0000-0000-0000A6020000}"/>
    <cellStyle name="Normal 4 9" xfId="679" xr:uid="{00000000-0005-0000-0000-0000A7020000}"/>
    <cellStyle name="Normal 4_Adj" xfId="680" xr:uid="{00000000-0005-0000-0000-0000A8020000}"/>
    <cellStyle name="Normal 40" xfId="681" xr:uid="{00000000-0005-0000-0000-0000A9020000}"/>
    <cellStyle name="Normal 41" xfId="682" xr:uid="{00000000-0005-0000-0000-0000AA020000}"/>
    <cellStyle name="Normal 42" xfId="683" xr:uid="{00000000-0005-0000-0000-0000AB020000}"/>
    <cellStyle name="Normal 43" xfId="684" xr:uid="{00000000-0005-0000-0000-0000AC020000}"/>
    <cellStyle name="Normal 44" xfId="685" xr:uid="{00000000-0005-0000-0000-0000AD020000}"/>
    <cellStyle name="Normal 45" xfId="686" xr:uid="{00000000-0005-0000-0000-0000AE020000}"/>
    <cellStyle name="Normal 46" xfId="687" xr:uid="{00000000-0005-0000-0000-0000AF020000}"/>
    <cellStyle name="Normal 47" xfId="688" xr:uid="{00000000-0005-0000-0000-0000B0020000}"/>
    <cellStyle name="Normal 48" xfId="689" xr:uid="{00000000-0005-0000-0000-0000B1020000}"/>
    <cellStyle name="Normal 49" xfId="690" xr:uid="{00000000-0005-0000-0000-0000B2020000}"/>
    <cellStyle name="Normal 5" xfId="691" xr:uid="{00000000-0005-0000-0000-0000B3020000}"/>
    <cellStyle name="Normal 5 2" xfId="692" xr:uid="{00000000-0005-0000-0000-0000B4020000}"/>
    <cellStyle name="Normal 5 3" xfId="693" xr:uid="{00000000-0005-0000-0000-0000B5020000}"/>
    <cellStyle name="Normal 5 4" xfId="694" xr:uid="{00000000-0005-0000-0000-0000B6020000}"/>
    <cellStyle name="Normal 5 5" xfId="695" xr:uid="{00000000-0005-0000-0000-0000B7020000}"/>
    <cellStyle name="Normal 5_Adj" xfId="696" xr:uid="{00000000-0005-0000-0000-0000B8020000}"/>
    <cellStyle name="Normal 50" xfId="697" xr:uid="{00000000-0005-0000-0000-0000B9020000}"/>
    <cellStyle name="Normal 51" xfId="698" xr:uid="{00000000-0005-0000-0000-0000BA020000}"/>
    <cellStyle name="Normal 52" xfId="699" xr:uid="{00000000-0005-0000-0000-0000BB020000}"/>
    <cellStyle name="Normal 53" xfId="700" xr:uid="{00000000-0005-0000-0000-0000BC020000}"/>
    <cellStyle name="Normal 54" xfId="701" xr:uid="{00000000-0005-0000-0000-0000BD020000}"/>
    <cellStyle name="Normal 55" xfId="702" xr:uid="{00000000-0005-0000-0000-0000BE020000}"/>
    <cellStyle name="Normal 56" xfId="703" xr:uid="{00000000-0005-0000-0000-0000BF020000}"/>
    <cellStyle name="Normal 57" xfId="704" xr:uid="{00000000-0005-0000-0000-0000C0020000}"/>
    <cellStyle name="Normal 58" xfId="705" xr:uid="{00000000-0005-0000-0000-0000C1020000}"/>
    <cellStyle name="Normal 59" xfId="706" xr:uid="{00000000-0005-0000-0000-0000C2020000}"/>
    <cellStyle name="Normal 6" xfId="707" xr:uid="{00000000-0005-0000-0000-0000C3020000}"/>
    <cellStyle name="Normal 6 2" xfId="708" xr:uid="{00000000-0005-0000-0000-0000C4020000}"/>
    <cellStyle name="Normal 6 3" xfId="709" xr:uid="{00000000-0005-0000-0000-0000C5020000}"/>
    <cellStyle name="Normal 6 4" xfId="710" xr:uid="{00000000-0005-0000-0000-0000C6020000}"/>
    <cellStyle name="Normal 6_Adj" xfId="711" xr:uid="{00000000-0005-0000-0000-0000C7020000}"/>
    <cellStyle name="Normal 60" xfId="712" xr:uid="{00000000-0005-0000-0000-0000C8020000}"/>
    <cellStyle name="Normal 61" xfId="713" xr:uid="{00000000-0005-0000-0000-0000C9020000}"/>
    <cellStyle name="Normal 62" xfId="714" xr:uid="{00000000-0005-0000-0000-0000CA020000}"/>
    <cellStyle name="Normal 63" xfId="715" xr:uid="{00000000-0005-0000-0000-0000CB020000}"/>
    <cellStyle name="Normal 64" xfId="716" xr:uid="{00000000-0005-0000-0000-0000CC020000}"/>
    <cellStyle name="Normal 65" xfId="717" xr:uid="{00000000-0005-0000-0000-0000CD020000}"/>
    <cellStyle name="Normal 66" xfId="718" xr:uid="{00000000-0005-0000-0000-0000CE020000}"/>
    <cellStyle name="Normal 67" xfId="719" xr:uid="{00000000-0005-0000-0000-0000CF020000}"/>
    <cellStyle name="Normal 68" xfId="720" xr:uid="{00000000-0005-0000-0000-0000D0020000}"/>
    <cellStyle name="Normal 69" xfId="721" xr:uid="{00000000-0005-0000-0000-0000D1020000}"/>
    <cellStyle name="Normal 7" xfId="722" xr:uid="{00000000-0005-0000-0000-0000D2020000}"/>
    <cellStyle name="Normal 7 2" xfId="723" xr:uid="{00000000-0005-0000-0000-0000D3020000}"/>
    <cellStyle name="Normal 7 3" xfId="724" xr:uid="{00000000-0005-0000-0000-0000D4020000}"/>
    <cellStyle name="Normal 7 4" xfId="725" xr:uid="{00000000-0005-0000-0000-0000D5020000}"/>
    <cellStyle name="Normal 7 5" xfId="726" xr:uid="{00000000-0005-0000-0000-0000D6020000}"/>
    <cellStyle name="Normal 7 6" xfId="727" xr:uid="{00000000-0005-0000-0000-0000D7020000}"/>
    <cellStyle name="Normal 7 7" xfId="728" xr:uid="{00000000-0005-0000-0000-0000D8020000}"/>
    <cellStyle name="Normal 7 8" xfId="729" xr:uid="{00000000-0005-0000-0000-0000D9020000}"/>
    <cellStyle name="Normal 7 9" xfId="730" xr:uid="{00000000-0005-0000-0000-0000DA020000}"/>
    <cellStyle name="Normal 7_Adj" xfId="731" xr:uid="{00000000-0005-0000-0000-0000DB020000}"/>
    <cellStyle name="Normal 70" xfId="732" xr:uid="{00000000-0005-0000-0000-0000DC020000}"/>
    <cellStyle name="Normal 71" xfId="733" xr:uid="{00000000-0005-0000-0000-0000DD020000}"/>
    <cellStyle name="Normal 72" xfId="734" xr:uid="{00000000-0005-0000-0000-0000DE020000}"/>
    <cellStyle name="Normal 73" xfId="735" xr:uid="{00000000-0005-0000-0000-0000DF020000}"/>
    <cellStyle name="Normal 74" xfId="736" xr:uid="{00000000-0005-0000-0000-0000E0020000}"/>
    <cellStyle name="Normal 75" xfId="737" xr:uid="{00000000-0005-0000-0000-0000E1020000}"/>
    <cellStyle name="Normal 76" xfId="738" xr:uid="{00000000-0005-0000-0000-0000E2020000}"/>
    <cellStyle name="Normal 77" xfId="739" xr:uid="{00000000-0005-0000-0000-0000E3020000}"/>
    <cellStyle name="Normal 78" xfId="740" xr:uid="{00000000-0005-0000-0000-0000E4020000}"/>
    <cellStyle name="Normal 79" xfId="741" xr:uid="{00000000-0005-0000-0000-0000E5020000}"/>
    <cellStyle name="Normal 8" xfId="742" xr:uid="{00000000-0005-0000-0000-0000E6020000}"/>
    <cellStyle name="Normal 80" xfId="743" xr:uid="{00000000-0005-0000-0000-0000E7020000}"/>
    <cellStyle name="Normal 81" xfId="744" xr:uid="{00000000-0005-0000-0000-0000E8020000}"/>
    <cellStyle name="Normal 82" xfId="745" xr:uid="{00000000-0005-0000-0000-0000E9020000}"/>
    <cellStyle name="Normal 83" xfId="746" xr:uid="{00000000-0005-0000-0000-0000EA020000}"/>
    <cellStyle name="Normal 84" xfId="747" xr:uid="{00000000-0005-0000-0000-0000EB020000}"/>
    <cellStyle name="Normal 85" xfId="748" xr:uid="{00000000-0005-0000-0000-0000EC020000}"/>
    <cellStyle name="Normal 86" xfId="749" xr:uid="{00000000-0005-0000-0000-0000ED020000}"/>
    <cellStyle name="Normal 87" xfId="750" xr:uid="{00000000-0005-0000-0000-0000EE020000}"/>
    <cellStyle name="Normal 88" xfId="751" xr:uid="{00000000-0005-0000-0000-0000EF020000}"/>
    <cellStyle name="Normal 89" xfId="752" xr:uid="{00000000-0005-0000-0000-0000F0020000}"/>
    <cellStyle name="Normal 89 2" xfId="753" xr:uid="{00000000-0005-0000-0000-0000F1020000}"/>
    <cellStyle name="Normal 9" xfId="754" xr:uid="{00000000-0005-0000-0000-0000F2020000}"/>
    <cellStyle name="Normal 9 10" xfId="755" xr:uid="{00000000-0005-0000-0000-0000F3020000}"/>
    <cellStyle name="Normal 9 2" xfId="756" xr:uid="{00000000-0005-0000-0000-0000F4020000}"/>
    <cellStyle name="Normal 9 3" xfId="757" xr:uid="{00000000-0005-0000-0000-0000F5020000}"/>
    <cellStyle name="Normal 9 4" xfId="758" xr:uid="{00000000-0005-0000-0000-0000F6020000}"/>
    <cellStyle name="Normal 9 5" xfId="759" xr:uid="{00000000-0005-0000-0000-0000F7020000}"/>
    <cellStyle name="Normal 9 6" xfId="760" xr:uid="{00000000-0005-0000-0000-0000F8020000}"/>
    <cellStyle name="Normal 9 7" xfId="761" xr:uid="{00000000-0005-0000-0000-0000F9020000}"/>
    <cellStyle name="Normal 9 8" xfId="762" xr:uid="{00000000-0005-0000-0000-0000FA020000}"/>
    <cellStyle name="Normal 9 9" xfId="763" xr:uid="{00000000-0005-0000-0000-0000FB020000}"/>
    <cellStyle name="Normal 9_Adj" xfId="764" xr:uid="{00000000-0005-0000-0000-0000FC020000}"/>
    <cellStyle name="Normal 90" xfId="765" xr:uid="{00000000-0005-0000-0000-0000FD020000}"/>
    <cellStyle name="Normal 90 2" xfId="766" xr:uid="{00000000-0005-0000-0000-0000FE020000}"/>
    <cellStyle name="Normal 91" xfId="767" xr:uid="{00000000-0005-0000-0000-0000FF020000}"/>
    <cellStyle name="Normal 91 2" xfId="768" xr:uid="{00000000-0005-0000-0000-000000030000}"/>
    <cellStyle name="Normal 92" xfId="769" xr:uid="{00000000-0005-0000-0000-000001030000}"/>
    <cellStyle name="Normal 92 2" xfId="770" xr:uid="{00000000-0005-0000-0000-000002030000}"/>
    <cellStyle name="Normal 93" xfId="771" xr:uid="{00000000-0005-0000-0000-000003030000}"/>
    <cellStyle name="Normal 93 2" xfId="772" xr:uid="{00000000-0005-0000-0000-000004030000}"/>
    <cellStyle name="Normal 94" xfId="773" xr:uid="{00000000-0005-0000-0000-000005030000}"/>
    <cellStyle name="Normal 94 2" xfId="774" xr:uid="{00000000-0005-0000-0000-000006030000}"/>
    <cellStyle name="Normal 95" xfId="775" xr:uid="{00000000-0005-0000-0000-000007030000}"/>
    <cellStyle name="Normal 95 2" xfId="776" xr:uid="{00000000-0005-0000-0000-000008030000}"/>
    <cellStyle name="Normal 96" xfId="777" xr:uid="{00000000-0005-0000-0000-000009030000}"/>
    <cellStyle name="Normal 96 2" xfId="778" xr:uid="{00000000-0005-0000-0000-00000A030000}"/>
    <cellStyle name="Normal 96 2 2" xfId="779" xr:uid="{00000000-0005-0000-0000-00000B030000}"/>
    <cellStyle name="Normal 96 3" xfId="780" xr:uid="{00000000-0005-0000-0000-00000C030000}"/>
    <cellStyle name="Normal 97" xfId="781" xr:uid="{00000000-0005-0000-0000-00000D030000}"/>
    <cellStyle name="Normal 98" xfId="782" xr:uid="{00000000-0005-0000-0000-00000E030000}"/>
    <cellStyle name="Normal 99" xfId="783" xr:uid="{00000000-0005-0000-0000-00000F030000}"/>
    <cellStyle name="Normale_9639A02C" xfId="784" xr:uid="{00000000-0005-0000-0000-000010030000}"/>
    <cellStyle name="Note 10" xfId="785" xr:uid="{00000000-0005-0000-0000-000011030000}"/>
    <cellStyle name="Note 11" xfId="786" xr:uid="{00000000-0005-0000-0000-000012030000}"/>
    <cellStyle name="Note 12" xfId="787" xr:uid="{00000000-0005-0000-0000-000013030000}"/>
    <cellStyle name="Note 13" xfId="788" xr:uid="{00000000-0005-0000-0000-000014030000}"/>
    <cellStyle name="Note 14" xfId="789" xr:uid="{00000000-0005-0000-0000-000015030000}"/>
    <cellStyle name="Note 15" xfId="790" xr:uid="{00000000-0005-0000-0000-000016030000}"/>
    <cellStyle name="Note 16" xfId="791" xr:uid="{00000000-0005-0000-0000-000017030000}"/>
    <cellStyle name="Note 17" xfId="792" xr:uid="{00000000-0005-0000-0000-000018030000}"/>
    <cellStyle name="Note 18" xfId="793" xr:uid="{00000000-0005-0000-0000-000019030000}"/>
    <cellStyle name="Note 19" xfId="794" xr:uid="{00000000-0005-0000-0000-00001A030000}"/>
    <cellStyle name="Note 2" xfId="795" xr:uid="{00000000-0005-0000-0000-00001B030000}"/>
    <cellStyle name="Note 3" xfId="796" xr:uid="{00000000-0005-0000-0000-00001C030000}"/>
    <cellStyle name="Note 4" xfId="797" xr:uid="{00000000-0005-0000-0000-00001D030000}"/>
    <cellStyle name="Note 5" xfId="798" xr:uid="{00000000-0005-0000-0000-00001E030000}"/>
    <cellStyle name="Note 6" xfId="799" xr:uid="{00000000-0005-0000-0000-00001F030000}"/>
    <cellStyle name="Note 7" xfId="800" xr:uid="{00000000-0005-0000-0000-000020030000}"/>
    <cellStyle name="Note 8" xfId="801" xr:uid="{00000000-0005-0000-0000-000021030000}"/>
    <cellStyle name="Note 9" xfId="802" xr:uid="{00000000-0005-0000-0000-000022030000}"/>
    <cellStyle name="Output 2" xfId="803" xr:uid="{00000000-0005-0000-0000-000023030000}"/>
    <cellStyle name="Percent [2]" xfId="804" xr:uid="{00000000-0005-0000-0000-000024030000}"/>
    <cellStyle name="Percent [2] 2" xfId="805" xr:uid="{00000000-0005-0000-0000-000025030000}"/>
    <cellStyle name="Percent [2] 3" xfId="806" xr:uid="{00000000-0005-0000-0000-000026030000}"/>
    <cellStyle name="Percent 10" xfId="807" xr:uid="{00000000-0005-0000-0000-000027030000}"/>
    <cellStyle name="Percent 11" xfId="808" xr:uid="{00000000-0005-0000-0000-000028030000}"/>
    <cellStyle name="Percent 12" xfId="809" xr:uid="{00000000-0005-0000-0000-000029030000}"/>
    <cellStyle name="Percent 2" xfId="810" xr:uid="{00000000-0005-0000-0000-00002A030000}"/>
    <cellStyle name="Percent 2 10" xfId="811" xr:uid="{00000000-0005-0000-0000-00002B030000}"/>
    <cellStyle name="Percent 2 11" xfId="812" xr:uid="{00000000-0005-0000-0000-00002C030000}"/>
    <cellStyle name="Percent 2 12" xfId="813" xr:uid="{00000000-0005-0000-0000-00002D030000}"/>
    <cellStyle name="Percent 2 13" xfId="814" xr:uid="{00000000-0005-0000-0000-00002E030000}"/>
    <cellStyle name="Percent 2 14" xfId="815" xr:uid="{00000000-0005-0000-0000-00002F030000}"/>
    <cellStyle name="Percent 2 15" xfId="816" xr:uid="{00000000-0005-0000-0000-000030030000}"/>
    <cellStyle name="Percent 2 16" xfId="817" xr:uid="{00000000-0005-0000-0000-000031030000}"/>
    <cellStyle name="Percent 2 17" xfId="818" xr:uid="{00000000-0005-0000-0000-000032030000}"/>
    <cellStyle name="Percent 2 18" xfId="819" xr:uid="{00000000-0005-0000-0000-000033030000}"/>
    <cellStyle name="Percent 2 19" xfId="820" xr:uid="{00000000-0005-0000-0000-000034030000}"/>
    <cellStyle name="Percent 2 2" xfId="821" xr:uid="{00000000-0005-0000-0000-000035030000}"/>
    <cellStyle name="Percent 2 2 2" xfId="822" xr:uid="{00000000-0005-0000-0000-000036030000}"/>
    <cellStyle name="Percent 2 2 3" xfId="823" xr:uid="{00000000-0005-0000-0000-000037030000}"/>
    <cellStyle name="Percent 2 20" xfId="824" xr:uid="{00000000-0005-0000-0000-000038030000}"/>
    <cellStyle name="Percent 2 21" xfId="825" xr:uid="{00000000-0005-0000-0000-000039030000}"/>
    <cellStyle name="Percent 2 22" xfId="826" xr:uid="{00000000-0005-0000-0000-00003A030000}"/>
    <cellStyle name="Percent 2 23" xfId="827" xr:uid="{00000000-0005-0000-0000-00003B030000}"/>
    <cellStyle name="Percent 2 24" xfId="828" xr:uid="{00000000-0005-0000-0000-00003C030000}"/>
    <cellStyle name="Percent 2 25" xfId="829" xr:uid="{00000000-0005-0000-0000-00003D030000}"/>
    <cellStyle name="Percent 2 26" xfId="830" xr:uid="{00000000-0005-0000-0000-00003E030000}"/>
    <cellStyle name="Percent 2 27" xfId="831" xr:uid="{00000000-0005-0000-0000-00003F030000}"/>
    <cellStyle name="Percent 2 28" xfId="832" xr:uid="{00000000-0005-0000-0000-000040030000}"/>
    <cellStyle name="Percent 2 29" xfId="833" xr:uid="{00000000-0005-0000-0000-000041030000}"/>
    <cellStyle name="Percent 2 3" xfId="834" xr:uid="{00000000-0005-0000-0000-000042030000}"/>
    <cellStyle name="Percent 2 30" xfId="835" xr:uid="{00000000-0005-0000-0000-000043030000}"/>
    <cellStyle name="Percent 2 31" xfId="836" xr:uid="{00000000-0005-0000-0000-000044030000}"/>
    <cellStyle name="Percent 2 32" xfId="837" xr:uid="{00000000-0005-0000-0000-000045030000}"/>
    <cellStyle name="Percent 2 33" xfId="838" xr:uid="{00000000-0005-0000-0000-000046030000}"/>
    <cellStyle name="Percent 2 34" xfId="839" xr:uid="{00000000-0005-0000-0000-000047030000}"/>
    <cellStyle name="Percent 2 35" xfId="840" xr:uid="{00000000-0005-0000-0000-000048030000}"/>
    <cellStyle name="Percent 2 36" xfId="841" xr:uid="{00000000-0005-0000-0000-000049030000}"/>
    <cellStyle name="Percent 2 37" xfId="842" xr:uid="{00000000-0005-0000-0000-00004A030000}"/>
    <cellStyle name="Percent 2 38" xfId="843" xr:uid="{00000000-0005-0000-0000-00004B030000}"/>
    <cellStyle name="Percent 2 39" xfId="844" xr:uid="{00000000-0005-0000-0000-00004C030000}"/>
    <cellStyle name="Percent 2 4" xfId="845" xr:uid="{00000000-0005-0000-0000-00004D030000}"/>
    <cellStyle name="Percent 2 40" xfId="846" xr:uid="{00000000-0005-0000-0000-00004E030000}"/>
    <cellStyle name="Percent 2 41" xfId="847" xr:uid="{00000000-0005-0000-0000-00004F030000}"/>
    <cellStyle name="Percent 2 42" xfId="848" xr:uid="{00000000-0005-0000-0000-000050030000}"/>
    <cellStyle name="Percent 2 43" xfId="849" xr:uid="{00000000-0005-0000-0000-000051030000}"/>
    <cellStyle name="Percent 2 44" xfId="850" xr:uid="{00000000-0005-0000-0000-000052030000}"/>
    <cellStyle name="Percent 2 45" xfId="851" xr:uid="{00000000-0005-0000-0000-000053030000}"/>
    <cellStyle name="Percent 2 46" xfId="852" xr:uid="{00000000-0005-0000-0000-000054030000}"/>
    <cellStyle name="Percent 2 47" xfId="853" xr:uid="{00000000-0005-0000-0000-000055030000}"/>
    <cellStyle name="Percent 2 48" xfId="854" xr:uid="{00000000-0005-0000-0000-000056030000}"/>
    <cellStyle name="Percent 2 49" xfId="855" xr:uid="{00000000-0005-0000-0000-000057030000}"/>
    <cellStyle name="Percent 2 5" xfId="856" xr:uid="{00000000-0005-0000-0000-000058030000}"/>
    <cellStyle name="Percent 2 50" xfId="857" xr:uid="{00000000-0005-0000-0000-000059030000}"/>
    <cellStyle name="Percent 2 51" xfId="858" xr:uid="{00000000-0005-0000-0000-00005A030000}"/>
    <cellStyle name="Percent 2 52" xfId="859" xr:uid="{00000000-0005-0000-0000-00005B030000}"/>
    <cellStyle name="Percent 2 53" xfId="860" xr:uid="{00000000-0005-0000-0000-00005C030000}"/>
    <cellStyle name="Percent 2 54" xfId="861" xr:uid="{00000000-0005-0000-0000-00005D030000}"/>
    <cellStyle name="Percent 2 55" xfId="862" xr:uid="{00000000-0005-0000-0000-00005E030000}"/>
    <cellStyle name="Percent 2 56" xfId="863" xr:uid="{00000000-0005-0000-0000-00005F030000}"/>
    <cellStyle name="Percent 2 57" xfId="864" xr:uid="{00000000-0005-0000-0000-000060030000}"/>
    <cellStyle name="Percent 2 58" xfId="865" xr:uid="{00000000-0005-0000-0000-000061030000}"/>
    <cellStyle name="Percent 2 6" xfId="866" xr:uid="{00000000-0005-0000-0000-000062030000}"/>
    <cellStyle name="Percent 2 7" xfId="867" xr:uid="{00000000-0005-0000-0000-000063030000}"/>
    <cellStyle name="Percent 2 8" xfId="868" xr:uid="{00000000-0005-0000-0000-000064030000}"/>
    <cellStyle name="Percent 2 9" xfId="869" xr:uid="{00000000-0005-0000-0000-000065030000}"/>
    <cellStyle name="Percent 3" xfId="870" xr:uid="{00000000-0005-0000-0000-000066030000}"/>
    <cellStyle name="Percent 3 2" xfId="871" xr:uid="{00000000-0005-0000-0000-000067030000}"/>
    <cellStyle name="Percent 3 3" xfId="872" xr:uid="{00000000-0005-0000-0000-000068030000}"/>
    <cellStyle name="Percent 4" xfId="873" xr:uid="{00000000-0005-0000-0000-000069030000}"/>
    <cellStyle name="Percent 5" xfId="874" xr:uid="{00000000-0005-0000-0000-00006A030000}"/>
    <cellStyle name="Percent 6" xfId="875" xr:uid="{00000000-0005-0000-0000-00006B030000}"/>
    <cellStyle name="Percent 7" xfId="876" xr:uid="{00000000-0005-0000-0000-00006C030000}"/>
    <cellStyle name="Percent 7 2" xfId="877" xr:uid="{00000000-0005-0000-0000-00006D030000}"/>
    <cellStyle name="Percent 8" xfId="878" xr:uid="{00000000-0005-0000-0000-00006E030000}"/>
    <cellStyle name="Percent 9" xfId="879" xr:uid="{00000000-0005-0000-0000-00006F030000}"/>
    <cellStyle name="PSChar" xfId="880" xr:uid="{00000000-0005-0000-0000-000070030000}"/>
    <cellStyle name="Quantity" xfId="881" xr:uid="{00000000-0005-0000-0000-000071030000}"/>
    <cellStyle name="Quantity 2" xfId="882" xr:uid="{00000000-0005-0000-0000-000072030000}"/>
    <cellStyle name="Quantity 3" xfId="883" xr:uid="{00000000-0005-0000-0000-000073030000}"/>
    <cellStyle name="Result" xfId="884" xr:uid="{00000000-0005-0000-0000-000074030000}"/>
    <cellStyle name="Result2" xfId="885" xr:uid="{00000000-0005-0000-0000-000075030000}"/>
    <cellStyle name="Rittichai" xfId="886" xr:uid="{00000000-0005-0000-0000-000076030000}"/>
    <cellStyle name="SAPBEXaggData" xfId="887" xr:uid="{00000000-0005-0000-0000-000077030000}"/>
    <cellStyle name="SAPBEXaggItem" xfId="888" xr:uid="{00000000-0005-0000-0000-000078030000}"/>
    <cellStyle name="SAPBEXaggItemX" xfId="889" xr:uid="{00000000-0005-0000-0000-000079030000}"/>
    <cellStyle name="SAPBEXchaText" xfId="890" xr:uid="{00000000-0005-0000-0000-00007A030000}"/>
    <cellStyle name="SAPBEXfilterDrill" xfId="891" xr:uid="{00000000-0005-0000-0000-00007B030000}"/>
    <cellStyle name="SAPBEXfilterItem" xfId="892" xr:uid="{00000000-0005-0000-0000-00007C030000}"/>
    <cellStyle name="SAPBEXheaderItem" xfId="893" xr:uid="{00000000-0005-0000-0000-00007D030000}"/>
    <cellStyle name="SAPBEXheaderText" xfId="894" xr:uid="{00000000-0005-0000-0000-00007E030000}"/>
    <cellStyle name="SAPBEXHLevel0" xfId="895" xr:uid="{00000000-0005-0000-0000-00007F030000}"/>
    <cellStyle name="SAPBEXHLevel1" xfId="896" xr:uid="{00000000-0005-0000-0000-000080030000}"/>
    <cellStyle name="SAPBEXHLevel2" xfId="897" xr:uid="{00000000-0005-0000-0000-000081030000}"/>
    <cellStyle name="SAPBEXHLevel3" xfId="898" xr:uid="{00000000-0005-0000-0000-000082030000}"/>
    <cellStyle name="SAPBEXresItem" xfId="899" xr:uid="{00000000-0005-0000-0000-000083030000}"/>
    <cellStyle name="SAPBEXstdData" xfId="900" xr:uid="{00000000-0005-0000-0000-000084030000}"/>
    <cellStyle name="SAPBEXstdItem" xfId="901" xr:uid="{00000000-0005-0000-0000-000085030000}"/>
    <cellStyle name="SAPBEXstdItemX" xfId="902" xr:uid="{00000000-0005-0000-0000-000086030000}"/>
    <cellStyle name="SAPBEXtitle" xfId="903" xr:uid="{00000000-0005-0000-0000-000087030000}"/>
    <cellStyle name="SAPBEXundefined" xfId="904" xr:uid="{00000000-0005-0000-0000-000088030000}"/>
    <cellStyle name="Sheet Title" xfId="905" xr:uid="{00000000-0005-0000-0000-000089030000}"/>
    <cellStyle name="Style 1" xfId="906" xr:uid="{00000000-0005-0000-0000-00008A030000}"/>
    <cellStyle name="Table" xfId="907" xr:uid="{00000000-0005-0000-0000-00008B030000}"/>
    <cellStyle name="Times New Roman" xfId="908" xr:uid="{00000000-0005-0000-0000-00008C030000}"/>
    <cellStyle name="Title 2" xfId="909" xr:uid="{00000000-0005-0000-0000-00008D030000}"/>
    <cellStyle name="Total 2" xfId="910" xr:uid="{00000000-0005-0000-0000-00008E030000}"/>
    <cellStyle name="Tusental (0)_pldt" xfId="911" xr:uid="{00000000-0005-0000-0000-00008F030000}"/>
    <cellStyle name="Tusental_A-listan (fixad)" xfId="912" xr:uid="{00000000-0005-0000-0000-000090030000}"/>
    <cellStyle name="Valuta (0)_pldt" xfId="913" xr:uid="{00000000-0005-0000-0000-000091030000}"/>
    <cellStyle name="Valuta_NPV" xfId="914" xr:uid="{00000000-0005-0000-0000-000092030000}"/>
    <cellStyle name="Warning Text 2" xfId="915" xr:uid="{00000000-0005-0000-0000-000093030000}"/>
    <cellStyle name="WHead - Style2" xfId="916" xr:uid="{00000000-0005-0000-0000-000094030000}"/>
    <cellStyle name="เครื่องหมายจุลภาค 10" xfId="917" xr:uid="{00000000-0005-0000-0000-000095030000}"/>
    <cellStyle name="เครื่องหมายจุลภาค 10 2" xfId="918" xr:uid="{00000000-0005-0000-0000-000096030000}"/>
    <cellStyle name="เครื่องหมายจุลภาค 10_CPI_Y'52_TOP_GG 1" xfId="919" xr:uid="{00000000-0005-0000-0000-000097030000}"/>
    <cellStyle name="เครื่องหมายจุลภาค 11" xfId="920" xr:uid="{00000000-0005-0000-0000-000098030000}"/>
    <cellStyle name="เครื่องหมายจุลภาค 11 2" xfId="921" xr:uid="{00000000-0005-0000-0000-000099030000}"/>
    <cellStyle name="เครื่องหมายจุลภาค 11 2 2" xfId="922" xr:uid="{00000000-0005-0000-0000-00009A030000}"/>
    <cellStyle name="เครื่องหมายจุลภาค 11 2 3" xfId="923" xr:uid="{00000000-0005-0000-0000-00009B030000}"/>
    <cellStyle name="เครื่องหมายจุลภาค 11 3" xfId="924" xr:uid="{00000000-0005-0000-0000-00009C030000}"/>
    <cellStyle name="เครื่องหมายจุลภาค 11 3 2" xfId="925" xr:uid="{00000000-0005-0000-0000-00009D030000}"/>
    <cellStyle name="เครื่องหมายจุลภาค 11 3 3" xfId="926" xr:uid="{00000000-0005-0000-0000-00009E030000}"/>
    <cellStyle name="เครื่องหมายจุลภาค 11 4" xfId="927" xr:uid="{00000000-0005-0000-0000-00009F030000}"/>
    <cellStyle name="เครื่องหมายจุลภาค 11 4 2" xfId="928" xr:uid="{00000000-0005-0000-0000-0000A0030000}"/>
    <cellStyle name="เครื่องหมายจุลภาค 11 4 3" xfId="929" xr:uid="{00000000-0005-0000-0000-0000A1030000}"/>
    <cellStyle name="เครื่องหมายจุลภาค 11 5" xfId="930" xr:uid="{00000000-0005-0000-0000-0000A2030000}"/>
    <cellStyle name="เครื่องหมายจุลภาค 11 6" xfId="931" xr:uid="{00000000-0005-0000-0000-0000A3030000}"/>
    <cellStyle name="เครื่องหมายจุลภาค 11 7" xfId="932" xr:uid="{00000000-0005-0000-0000-0000A4030000}"/>
    <cellStyle name="เครื่องหมายจุลภาค 11_CPI_Y'52_TOP_GG 1" xfId="933" xr:uid="{00000000-0005-0000-0000-0000A5030000}"/>
    <cellStyle name="เครื่องหมายจุลภาค 12" xfId="934" xr:uid="{00000000-0005-0000-0000-0000A6030000}"/>
    <cellStyle name="เครื่องหมายจุลภาค 12 2" xfId="935" xr:uid="{00000000-0005-0000-0000-0000A7030000}"/>
    <cellStyle name="เครื่องหมายจุลภาค 12 2 2" xfId="936" xr:uid="{00000000-0005-0000-0000-0000A8030000}"/>
    <cellStyle name="เครื่องหมายจุลภาค 12 2 3" xfId="937" xr:uid="{00000000-0005-0000-0000-0000A9030000}"/>
    <cellStyle name="เครื่องหมายจุลภาค 12 3" xfId="938" xr:uid="{00000000-0005-0000-0000-0000AA030000}"/>
    <cellStyle name="เครื่องหมายจุลภาค 12 3 2" xfId="939" xr:uid="{00000000-0005-0000-0000-0000AB030000}"/>
    <cellStyle name="เครื่องหมายจุลภาค 12 3 3" xfId="940" xr:uid="{00000000-0005-0000-0000-0000AC030000}"/>
    <cellStyle name="เครื่องหมายจุลภาค 12 4" xfId="941" xr:uid="{00000000-0005-0000-0000-0000AD030000}"/>
    <cellStyle name="เครื่องหมายจุลภาค 12 4 2" xfId="942" xr:uid="{00000000-0005-0000-0000-0000AE030000}"/>
    <cellStyle name="เครื่องหมายจุลภาค 12 4 3" xfId="943" xr:uid="{00000000-0005-0000-0000-0000AF030000}"/>
    <cellStyle name="เครื่องหมายจุลภาค 12 5" xfId="944" xr:uid="{00000000-0005-0000-0000-0000B0030000}"/>
    <cellStyle name="เครื่องหมายจุลภาค 12 6" xfId="945" xr:uid="{00000000-0005-0000-0000-0000B1030000}"/>
    <cellStyle name="เครื่องหมายจุลภาค 12_CPI_Y'52_TOP_GG 1" xfId="946" xr:uid="{00000000-0005-0000-0000-0000B2030000}"/>
    <cellStyle name="เครื่องหมายจุลภาค 13" xfId="947" xr:uid="{00000000-0005-0000-0000-0000B3030000}"/>
    <cellStyle name="เครื่องหมายจุลภาค 13 2" xfId="948" xr:uid="{00000000-0005-0000-0000-0000B4030000}"/>
    <cellStyle name="เครื่องหมายจุลภาค 13 3" xfId="949" xr:uid="{00000000-0005-0000-0000-0000B5030000}"/>
    <cellStyle name="เครื่องหมายจุลภาค 14" xfId="950" xr:uid="{00000000-0005-0000-0000-0000B6030000}"/>
    <cellStyle name="เครื่องหมายจุลภาค 15" xfId="951" xr:uid="{00000000-0005-0000-0000-0000B7030000}"/>
    <cellStyle name="เครื่องหมายจุลภาค 15 2" xfId="952" xr:uid="{00000000-0005-0000-0000-0000B8030000}"/>
    <cellStyle name="เครื่องหมายจุลภาค 16" xfId="953" xr:uid="{00000000-0005-0000-0000-0000B9030000}"/>
    <cellStyle name="เครื่องหมายจุลภาค 17" xfId="954" xr:uid="{00000000-0005-0000-0000-0000BA030000}"/>
    <cellStyle name="เครื่องหมายจุลภาค 18" xfId="955" xr:uid="{00000000-0005-0000-0000-0000BB030000}"/>
    <cellStyle name="เครื่องหมายจุลภาค 18 2" xfId="956" xr:uid="{00000000-0005-0000-0000-0000BC030000}"/>
    <cellStyle name="เครื่องหมายจุลภาค 19" xfId="957" xr:uid="{00000000-0005-0000-0000-0000BD030000}"/>
    <cellStyle name="เครื่องหมายจุลภาค 2" xfId="958" xr:uid="{00000000-0005-0000-0000-0000BE030000}"/>
    <cellStyle name="เครื่องหมายจุลภาค 2 2" xfId="959" xr:uid="{00000000-0005-0000-0000-0000BF030000}"/>
    <cellStyle name="เครื่องหมายจุลภาค 2 2 2" xfId="960" xr:uid="{00000000-0005-0000-0000-0000C0030000}"/>
    <cellStyle name="เครื่องหมายจุลภาค 2 2 2 2" xfId="961" xr:uid="{00000000-0005-0000-0000-0000C1030000}"/>
    <cellStyle name="เครื่องหมายจุลภาค 2 2 3" xfId="962" xr:uid="{00000000-0005-0000-0000-0000C2030000}"/>
    <cellStyle name="เครื่องหมายจุลภาค 2 2_Alawar" xfId="963" xr:uid="{00000000-0005-0000-0000-0000C3030000}"/>
    <cellStyle name="เครื่องหมายจุลภาค 2 3" xfId="964" xr:uid="{00000000-0005-0000-0000-0000C4030000}"/>
    <cellStyle name="เครื่องหมายจุลภาค 2 4" xfId="965" xr:uid="{00000000-0005-0000-0000-0000C5030000}"/>
    <cellStyle name="เครื่องหมายจุลภาค 2 5" xfId="966" xr:uid="{00000000-0005-0000-0000-0000C6030000}"/>
    <cellStyle name="เครื่องหมายจุลภาค 2 6" xfId="967" xr:uid="{00000000-0005-0000-0000-0000C7030000}"/>
    <cellStyle name="เครื่องหมายจุลภาค 2 7" xfId="968" xr:uid="{00000000-0005-0000-0000-0000C8030000}"/>
    <cellStyle name="เครื่องหมายจุลภาค 2 8" xfId="969" xr:uid="{00000000-0005-0000-0000-0000C9030000}"/>
    <cellStyle name="เครื่องหมายจุลภาค 2 9" xfId="970" xr:uid="{00000000-0005-0000-0000-0000CA030000}"/>
    <cellStyle name="เครื่องหมายจุลภาค 2_130017-B1 โปรแกรมคอมพิวเตอร์ CPI_Q1'10" xfId="971" xr:uid="{00000000-0005-0000-0000-0000CB030000}"/>
    <cellStyle name="เครื่องหมายจุลภาค 20" xfId="972" xr:uid="{00000000-0005-0000-0000-0000CC030000}"/>
    <cellStyle name="เครื่องหมายจุลภาค 3" xfId="973" xr:uid="{00000000-0005-0000-0000-0000CD030000}"/>
    <cellStyle name="เครื่องหมายจุลภาค 3 2" xfId="974" xr:uid="{00000000-0005-0000-0000-0000CE030000}"/>
    <cellStyle name="เครื่องหมายจุลภาค 3 2 2" xfId="975" xr:uid="{00000000-0005-0000-0000-0000CF030000}"/>
    <cellStyle name="เครื่องหมายจุลภาค 3 2 2 2" xfId="976" xr:uid="{00000000-0005-0000-0000-0000D0030000}"/>
    <cellStyle name="เครื่องหมายจุลภาค 3 2_CPI_Y'52_TOP_GG 1" xfId="977" xr:uid="{00000000-0005-0000-0000-0000D1030000}"/>
    <cellStyle name="เครื่องหมายจุลภาค 3 3" xfId="978" xr:uid="{00000000-0005-0000-0000-0000D2030000}"/>
    <cellStyle name="เครื่องหมายจุลภาค 3 4" xfId="979" xr:uid="{00000000-0005-0000-0000-0000D3030000}"/>
    <cellStyle name="เครื่องหมายจุลภาค 3_130017-B1 โปรแกรมคอมพิวเตอร์ CPI_Q1'10" xfId="980" xr:uid="{00000000-0005-0000-0000-0000D4030000}"/>
    <cellStyle name="เครื่องหมายจุลภาค 4" xfId="981" xr:uid="{00000000-0005-0000-0000-0000D5030000}"/>
    <cellStyle name="เครื่องหมายจุลภาค 4 2" xfId="982" xr:uid="{00000000-0005-0000-0000-0000D6030000}"/>
    <cellStyle name="เครื่องหมายจุลภาค 4_130017-B1 โปรแกรมคอมพิวเตอร์ CPI_Q1'10" xfId="983" xr:uid="{00000000-0005-0000-0000-0000D7030000}"/>
    <cellStyle name="เครื่องหมายจุลภาค 5" xfId="984" xr:uid="{00000000-0005-0000-0000-0000D8030000}"/>
    <cellStyle name="เครื่องหมายจุลภาค 5 2" xfId="985" xr:uid="{00000000-0005-0000-0000-0000D9030000}"/>
    <cellStyle name="เครื่องหมายจุลภาค 6" xfId="986" xr:uid="{00000000-0005-0000-0000-0000DA030000}"/>
    <cellStyle name="เครื่องหมายจุลภาค 7" xfId="987" xr:uid="{00000000-0005-0000-0000-0000DB030000}"/>
    <cellStyle name="เครื่องหมายจุลภาค 7 2" xfId="988" xr:uid="{00000000-0005-0000-0000-0000DC030000}"/>
    <cellStyle name="เครื่องหมายจุลภาค 8" xfId="989" xr:uid="{00000000-0005-0000-0000-0000DD030000}"/>
    <cellStyle name="เครื่องหมายจุลภาค 8 2" xfId="990" xr:uid="{00000000-0005-0000-0000-0000DE030000}"/>
    <cellStyle name="เครื่องหมายจุลภาค 9" xfId="991" xr:uid="{00000000-0005-0000-0000-0000DF030000}"/>
    <cellStyle name="เครื่องหมายจุลภาค 9 2" xfId="992" xr:uid="{00000000-0005-0000-0000-0000E0030000}"/>
    <cellStyle name="เครื่องหมายจุลภาค_130016-B1  โปรแกรมเกมส์ Console_INF_Q1'10" xfId="993" xr:uid="{00000000-0005-0000-0000-0000E1030000}"/>
    <cellStyle name="เครื่องหมายเปอร์เซ็นต์_Sheet1" xfId="994" xr:uid="{00000000-0005-0000-0000-0000E2030000}"/>
    <cellStyle name="เชื่อมโยงหลายมิติ" xfId="995" xr:uid="{00000000-0005-0000-0000-0000E3030000}"/>
    <cellStyle name="เชื่อมโยงหลายมิติ 2" xfId="996" xr:uid="{00000000-0005-0000-0000-0000E4030000}"/>
    <cellStyle name="ตามการเชื่อมโยงหลายมิติ" xfId="997" xr:uid="{00000000-0005-0000-0000-0000E5030000}"/>
    <cellStyle name="ตามการเชื่อมโยงหลายมิติ 2" xfId="998" xr:uid="{00000000-0005-0000-0000-0000E6030000}"/>
    <cellStyle name="น้บะภฒ_95" xfId="999" xr:uid="{00000000-0005-0000-0000-0000E7030000}"/>
    <cellStyle name="ปกติ 10" xfId="1000" xr:uid="{00000000-0005-0000-0000-0000E8030000}"/>
    <cellStyle name="ปกติ 10 2" xfId="1001" xr:uid="{00000000-0005-0000-0000-0000E9030000}"/>
    <cellStyle name="ปกติ 10 3" xfId="1002" xr:uid="{00000000-0005-0000-0000-0000EA030000}"/>
    <cellStyle name="ปกติ 10 4" xfId="1003" xr:uid="{00000000-0005-0000-0000-0000EB030000}"/>
    <cellStyle name="ปกติ 10_CPI_Y'52_TOP_GG 1" xfId="1004" xr:uid="{00000000-0005-0000-0000-0000EC030000}"/>
    <cellStyle name="ปกติ 11" xfId="1005" xr:uid="{00000000-0005-0000-0000-0000ED030000}"/>
    <cellStyle name="ปกติ 11 2" xfId="1006" xr:uid="{00000000-0005-0000-0000-0000EE030000}"/>
    <cellStyle name="ปกติ 11 3" xfId="1007" xr:uid="{00000000-0005-0000-0000-0000EF030000}"/>
    <cellStyle name="ปกติ 11_CPI_Y'52_TOP_GG 1" xfId="1008" xr:uid="{00000000-0005-0000-0000-0000F0030000}"/>
    <cellStyle name="ปกติ 12" xfId="1009" xr:uid="{00000000-0005-0000-0000-0000F1030000}"/>
    <cellStyle name="ปกติ 12 2" xfId="1010" xr:uid="{00000000-0005-0000-0000-0000F2030000}"/>
    <cellStyle name="ปกติ 12_CPI_Y'52_TOP_GG 1" xfId="1011" xr:uid="{00000000-0005-0000-0000-0000F3030000}"/>
    <cellStyle name="ปกติ 13" xfId="1012" xr:uid="{00000000-0005-0000-0000-0000F4030000}"/>
    <cellStyle name="ปกติ 14" xfId="1013" xr:uid="{00000000-0005-0000-0000-0000F5030000}"/>
    <cellStyle name="ปกติ 15" xfId="1014" xr:uid="{00000000-0005-0000-0000-0000F6030000}"/>
    <cellStyle name="ปกติ 15 2" xfId="1015" xr:uid="{00000000-0005-0000-0000-0000F7030000}"/>
    <cellStyle name="ปกติ 15_IA_Increase 2009 (update Dec'09) " xfId="1016" xr:uid="{00000000-0005-0000-0000-0000F8030000}"/>
    <cellStyle name="ปกติ 16" xfId="1017" xr:uid="{00000000-0005-0000-0000-0000F9030000}"/>
    <cellStyle name="ปกติ 17" xfId="1018" xr:uid="{00000000-0005-0000-0000-0000FA030000}"/>
    <cellStyle name="ปกติ 18" xfId="1019" xr:uid="{00000000-0005-0000-0000-0000FB030000}"/>
    <cellStyle name="ปกติ 2" xfId="1020" xr:uid="{00000000-0005-0000-0000-0000FC030000}"/>
    <cellStyle name="ปกติ 2 2" xfId="1021" xr:uid="{00000000-0005-0000-0000-0000FD030000}"/>
    <cellStyle name="ปกติ 2 2 2" xfId="1022" xr:uid="{00000000-0005-0000-0000-0000FE030000}"/>
    <cellStyle name="ปกติ 2 2 2 2" xfId="1023" xr:uid="{00000000-0005-0000-0000-0000FF030000}"/>
    <cellStyle name="ปกติ 2 2 2_CPI_Y'52_TOP_GG 1" xfId="1024" xr:uid="{00000000-0005-0000-0000-000000040000}"/>
    <cellStyle name="ปกติ 2 2 3" xfId="1025" xr:uid="{00000000-0005-0000-0000-000001040000}"/>
    <cellStyle name="ปกติ 2 2_Allowance%20IA(1)" xfId="1026" xr:uid="{00000000-0005-0000-0000-000002040000}"/>
    <cellStyle name="ปกติ 2 3" xfId="1027" xr:uid="{00000000-0005-0000-0000-000003040000}"/>
    <cellStyle name="ปกติ 2 4" xfId="1028" xr:uid="{00000000-0005-0000-0000-000004040000}"/>
    <cellStyle name="ปกติ 2 5" xfId="1029" xr:uid="{00000000-0005-0000-0000-000005040000}"/>
    <cellStyle name="ปกติ 2 6" xfId="1030" xr:uid="{00000000-0005-0000-0000-000006040000}"/>
    <cellStyle name="ปกติ 2 7" xfId="1031" xr:uid="{00000000-0005-0000-0000-000007040000}"/>
    <cellStyle name="ปกติ 2 7 2" xfId="1032" xr:uid="{00000000-0005-0000-0000-000008040000}"/>
    <cellStyle name="ปกติ 2 8" xfId="1033" xr:uid="{00000000-0005-0000-0000-000009040000}"/>
    <cellStyle name="ปกติ 2_130013_B1 WIP_Console_CPI_2011" xfId="1034" xr:uid="{00000000-0005-0000-0000-00000A040000}"/>
    <cellStyle name="ปกติ 24 2" xfId="1035" xr:uid="{00000000-0005-0000-0000-00000B040000}"/>
    <cellStyle name="ปกติ 3" xfId="1036" xr:uid="{00000000-0005-0000-0000-00000C040000}"/>
    <cellStyle name="ปกติ 3 2" xfId="1037" xr:uid="{00000000-0005-0000-0000-00000D040000}"/>
    <cellStyle name="ปกติ 3 2 2" xfId="1038" xr:uid="{00000000-0005-0000-0000-00000E040000}"/>
    <cellStyle name="ปกติ 3 2_Detail_ Inf_Dec 10 " xfId="1039" xr:uid="{00000000-0005-0000-0000-00000F040000}"/>
    <cellStyle name="ปกติ 3 3" xfId="1040" xr:uid="{00000000-0005-0000-0000-000010040000}"/>
    <cellStyle name="ปกติ 3 4" xfId="1041" xr:uid="{00000000-0005-0000-0000-000011040000}"/>
    <cellStyle name="ปกติ 3 5" xfId="1042" xr:uid="{00000000-0005-0000-0000-000012040000}"/>
    <cellStyle name="ปกติ 3_CPI_Y'52_TOP_GG 1" xfId="1043" xr:uid="{00000000-0005-0000-0000-000013040000}"/>
    <cellStyle name="ปกติ 4" xfId="1044" xr:uid="{00000000-0005-0000-0000-000014040000}"/>
    <cellStyle name="ปกติ 4 2" xfId="1045" xr:uid="{00000000-0005-0000-0000-000015040000}"/>
    <cellStyle name="ปกติ 4 3" xfId="1046" xr:uid="{00000000-0005-0000-0000-000016040000}"/>
    <cellStyle name="ปกติ 4 4" xfId="1047" xr:uid="{00000000-0005-0000-0000-000017040000}"/>
    <cellStyle name="ปกติ 4_CPI_Y'52_TOP_GG 1" xfId="1048" xr:uid="{00000000-0005-0000-0000-000018040000}"/>
    <cellStyle name="ปกติ 5" xfId="1049" xr:uid="{00000000-0005-0000-0000-000019040000}"/>
    <cellStyle name="ปกติ 5 2" xfId="1050" xr:uid="{00000000-0005-0000-0000-00001A040000}"/>
    <cellStyle name="ปกติ 5 3" xfId="1051" xr:uid="{00000000-0005-0000-0000-00001B040000}"/>
    <cellStyle name="ปกติ 5_Alawar" xfId="1052" xr:uid="{00000000-0005-0000-0000-00001C040000}"/>
    <cellStyle name="ปกติ 6" xfId="1053" xr:uid="{00000000-0005-0000-0000-00001D040000}"/>
    <cellStyle name="ปกติ 6 2" xfId="1054" xr:uid="{00000000-0005-0000-0000-00001E040000}"/>
    <cellStyle name="ปกติ 6_CPI_Y'52_TOP_GG 1" xfId="1055" xr:uid="{00000000-0005-0000-0000-00001F040000}"/>
    <cellStyle name="ปกติ 7" xfId="1056" xr:uid="{00000000-0005-0000-0000-000020040000}"/>
    <cellStyle name="ปกติ 8" xfId="1057" xr:uid="{00000000-0005-0000-0000-000021040000}"/>
    <cellStyle name="ปกติ 8 2" xfId="1058" xr:uid="{00000000-0005-0000-0000-000022040000}"/>
    <cellStyle name="ปกติ 8 3" xfId="1059" xr:uid="{00000000-0005-0000-0000-000023040000}"/>
    <cellStyle name="ปกติ 8 4" xfId="1060" xr:uid="{00000000-0005-0000-0000-000024040000}"/>
    <cellStyle name="ปกติ 8 4 2" xfId="1061" xr:uid="{00000000-0005-0000-0000-000025040000}"/>
    <cellStyle name="ปกติ 8_CPI_Y'52_TOP_GG 1" xfId="1062" xr:uid="{00000000-0005-0000-0000-000026040000}"/>
    <cellStyle name="ปกติ 9" xfId="1063" xr:uid="{00000000-0005-0000-0000-000027040000}"/>
    <cellStyle name="ปกติ 9 2" xfId="1064" xr:uid="{00000000-0005-0000-0000-000028040000}"/>
    <cellStyle name="ปกติ 9_CPI_Y'52_TOP_GG 1" xfId="1065" xr:uid="{00000000-0005-0000-0000-000029040000}"/>
    <cellStyle name="ปกติ_Sheet1" xfId="1066" xr:uid="{00000000-0005-0000-0000-00002B040000}"/>
    <cellStyle name="เปอร์เซ็นต์ 10" xfId="1067" xr:uid="{00000000-0005-0000-0000-00002C040000}"/>
    <cellStyle name="เปอร์เซ็นต์ 10 2" xfId="1068" xr:uid="{00000000-0005-0000-0000-00002D040000}"/>
    <cellStyle name="เปอร์เซ็นต์ 11" xfId="1069" xr:uid="{00000000-0005-0000-0000-00002E040000}"/>
    <cellStyle name="เปอร์เซ็นต์ 11 2" xfId="1070" xr:uid="{00000000-0005-0000-0000-00002F040000}"/>
    <cellStyle name="เปอร์เซ็นต์ 2" xfId="1071" xr:uid="{00000000-0005-0000-0000-000030040000}"/>
    <cellStyle name="เปอร์เซ็นต์ 2 2" xfId="1072" xr:uid="{00000000-0005-0000-0000-000031040000}"/>
    <cellStyle name="เปอร์เซ็นต์ 2 2 2" xfId="1073" xr:uid="{00000000-0005-0000-0000-000032040000}"/>
    <cellStyle name="เปอร์เซ็นต์ 2 2 2 2" xfId="1074" xr:uid="{00000000-0005-0000-0000-000033040000}"/>
    <cellStyle name="เปอร์เซ็นต์ 2 3" xfId="1075" xr:uid="{00000000-0005-0000-0000-000034040000}"/>
    <cellStyle name="เปอร์เซ็นต์ 2 4" xfId="1076" xr:uid="{00000000-0005-0000-0000-000035040000}"/>
    <cellStyle name="เปอร์เซ็นต์ 3" xfId="1077" xr:uid="{00000000-0005-0000-0000-000036040000}"/>
    <cellStyle name="เปอร์เซ็นต์ 4" xfId="1078" xr:uid="{00000000-0005-0000-0000-000037040000}"/>
    <cellStyle name="เปอร์เซ็นต์ 5" xfId="1079" xr:uid="{00000000-0005-0000-0000-000038040000}"/>
    <cellStyle name="เปอร์เซ็นต์ 6" xfId="1080" xr:uid="{00000000-0005-0000-0000-000039040000}"/>
    <cellStyle name="เปอร์เซ็นต์ 7" xfId="1081" xr:uid="{00000000-0005-0000-0000-00003A040000}"/>
    <cellStyle name="เปอร์เซ็นต์ 8" xfId="1082" xr:uid="{00000000-0005-0000-0000-00003B040000}"/>
    <cellStyle name="เปอร์เซ็นต์ 9" xfId="1083" xr:uid="{00000000-0005-0000-0000-00003C040000}"/>
    <cellStyle name="ฤธถ [0]_95" xfId="1084" xr:uid="{00000000-0005-0000-0000-00003D040000}"/>
    <cellStyle name="ฤธถ_95" xfId="1085" xr:uid="{00000000-0005-0000-0000-00003E040000}"/>
    <cellStyle name="ล๋ศญ [0]_95" xfId="1086" xr:uid="{00000000-0005-0000-0000-00003F040000}"/>
    <cellStyle name="ล๋ศญ_95" xfId="1087" xr:uid="{00000000-0005-0000-0000-000040040000}"/>
    <cellStyle name="วฅมุ_4ฟ๙ฝวภ๛" xfId="1088" xr:uid="{00000000-0005-0000-0000-000041040000}"/>
    <cellStyle name="표준_학술대회참가자일정-최종" xfId="1089" xr:uid="{00000000-0005-0000-0000-000042040000}"/>
    <cellStyle name="標準_FIXED ASSET" xfId="1090" xr:uid="{00000000-0005-0000-0000-00004304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เงินกู้ธนชาติ"/>
      <sheetName val="Stock Aging"/>
      <sheetName val="ตั๋วเงินรับ"/>
      <sheetName val="PI229H"/>
      <sheetName val="Sheet2"/>
      <sheetName val="G"/>
      <sheetName val="9"/>
      <sheetName val="Sales - Report First"/>
      <sheetName val="Journal"/>
      <sheetName val="PopCache_Sheet1"/>
      <sheetName val="As"/>
      <sheetName val="MFA"/>
      <sheetName val="Cash Flow"/>
      <sheetName val="Financial Summary"/>
      <sheetName val="accumdeprn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Co info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MH"/>
      <sheetName val="sale0104"/>
      <sheetName val="เงินกู้ธนชาติ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Iron Curtain Method"/>
      <sheetName val="งบดุล"/>
      <sheetName val="งบกำไรขาดทุน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ASHFLOW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feature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J2"/>
      <sheetName val="J1"/>
      <sheetName val="Location Codes"/>
      <sheetName val="Temp"/>
      <sheetName val="BGT97STAFF"/>
      <sheetName val="งบการเงิน"/>
      <sheetName val="cash flow 2"/>
      <sheetName val="FKT_PJK"/>
      <sheetName val="List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Summary_aging_Stk"/>
      <sheetName val="Stock_Aging"/>
      <sheetName val="CODE,NAME"/>
      <sheetName val="Summary_aging_Stk1"/>
      <sheetName val="Stock_Aging1"/>
      <sheetName val="1"/>
      <sheetName val="_Bal Int Acp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REVENUE"/>
      <sheetName val="Debt Info"/>
      <sheetName val="Dados"/>
      <sheetName val="Desp.Fixas_Vendas"/>
      <sheetName val=""/>
      <sheetName val="P and L accounts"/>
      <sheetName val="เงินกู้ธนชาติ"/>
      <sheetName val="Account Code_E"/>
      <sheetName val="Forecast-SGD"/>
      <sheetName val="NBV 01.01.2004"/>
      <sheetName val="Sheet1"/>
      <sheetName val="CIPA"/>
      <sheetName val="Packing Material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FKT_PJK"/>
      <sheetName val="Summary_aging_Stk2"/>
      <sheetName val="Stock_Aging2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UILD95"/>
      <sheetName val="Standing data"/>
      <sheetName val="feature"/>
      <sheetName val="Threshold"/>
      <sheetName val="SH_A"/>
      <sheetName val="0805"/>
      <sheetName val="SCB 1 - Current"/>
      <sheetName val="SCB 2 - Current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Expect Depre."/>
      <sheetName val="FA Movement YE09"/>
      <sheetName val="JJM0107"/>
      <sheetName val="Inventory Dec"/>
      <sheetName val="BALANCE SHEET "/>
      <sheetName val="2779"/>
      <sheetName val="HOME"/>
      <sheetName val="TB-3Q2016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Dec"/>
      <sheetName val="Summary"/>
      <sheetName val="Master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/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>
        <row r="2">
          <cell r="E2" t="str">
            <v>จำนวน</v>
          </cell>
        </row>
      </sheetData>
      <sheetData sheetId="94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ADJ - RATE"/>
      <sheetName val="ELIM "/>
      <sheetName val=""/>
      <sheetName val="B 600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TB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Sheet1"/>
      <sheetName val="ZENTEI2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List"/>
      <sheetName val="คำอธิบายระบบเงินเดือน"/>
      <sheetName val="data"/>
      <sheetName val="BPR"/>
      <sheetName val="group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กระบวนการบริหารงานทรัพยากรบุคคล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กระบวนการบริหารงานทรัพยากรบุคคล</v>
          </cell>
        </row>
      </sheetData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  <sheetData sheetId="148" refreshError="1"/>
      <sheetData sheetId="1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CODE,NAME"/>
      <sheetName val="Statement"/>
      <sheetName val="ErrorUser"/>
      <sheetName val="FY04 budget vol"/>
      <sheetName val="dBase"/>
      <sheetName val="General assumptions"/>
      <sheetName val="F1771-V"/>
      <sheetName val="ZENTEI2"/>
      <sheetName val="fagor04-a3112e"/>
      <sheetName val="Copy of STA_0306_SAL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List"/>
      <sheetName val="_2__xls__2__xls_COV"/>
      <sheetName val="Sale 0501"/>
      <sheetName val="ADVANCE-STAFF"/>
      <sheetName val="stock1020v1.3"/>
      <sheetName val="JUNE EOH-MASTER (2)"/>
      <sheetName val="Employee"/>
      <sheetName val="JobOrder"/>
      <sheetName val="EQ4NTV"/>
      <sheetName val="Puu Pud pong"/>
      <sheetName val="Teriyaki"/>
      <sheetName val="事務所"/>
      <sheetName val="Temp"/>
      <sheetName val="พนง.ทุกคน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2199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99年度原単位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บันทึกบัญชี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LEC45-01"/>
      <sheetName val="2549"/>
      <sheetName val="อัตราค่าบรรทุก"/>
      <sheetName val="Input1"/>
      <sheetName val="Sale0311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List"/>
      <sheetName val="Adj&amp;Rje(Z820) "/>
      <sheetName val="Q3-46"/>
      <sheetName val="TrialBalance Q3-2002"/>
      <sheetName val="rm list"/>
      <sheetName val="supplier"/>
      <sheetName val="EQ4NTV"/>
      <sheetName val="CODE,NAME"/>
      <sheetName val="rm_list"/>
      <sheetName val="rm_list1"/>
      <sheetName val="Selection Criteria"/>
      <sheetName val="Parameter"/>
      <sheetName val="219902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Stock_Aging"/>
      <sheetName val="ALL UNITS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  <sheetName val="Machine2,3'04"/>
      <sheetName val="Input1"/>
      <sheetName val="Stock_Aging3"/>
      <sheetName val="STA HQ CESS 0311"/>
      <sheetName val="ตั๋วเงินรับ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BS"/>
      <sheetName val="งบการเงิ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TB-M"/>
      <sheetName val=""/>
      <sheetName val="Assumption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Sale0307"/>
      <sheetName val="RSS9801"/>
      <sheetName val="CODE,NAME"/>
      <sheetName val="ชื่อลูกค้า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RATE"/>
      <sheetName val="Assumptions"/>
      <sheetName val="Dat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RATE"/>
      <sheetName val="ชื่อลูกค้า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wcf"/>
      <sheetName val="Sale_040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Asset group"/>
      <sheetName val="Dat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/>
      <sheetData sheetId="27">
        <row r="2">
          <cell r="A2" t="str">
            <v>L040278</v>
          </cell>
        </row>
      </sheetData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>
        <row r="2">
          <cell r="A2" t="str">
            <v>L040278</v>
          </cell>
        </row>
      </sheetData>
      <sheetData sheetId="53" refreshError="1"/>
      <sheetData sheetId="5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Bill No. 2 - Carpark"/>
      <sheetName val="Bill_No__2_-_Carpark"/>
      <sheetName val="STA HQ CESS 0411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404"/>
      <sheetName val="Sale0403"/>
      <sheetName val="Sale0402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>
        <row r="1">
          <cell r="A1" t="str">
            <v>INVOICE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Project P&amp;L"/>
      <sheetName val="Sale_0404"/>
      <sheetName val="Sale_04041"/>
      <sheetName val="ลาออ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/>
      <sheetData sheetId="6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Sale0307"/>
      <sheetName val="Customize Your Invoice"/>
      <sheetName val="aging local"/>
      <sheetName val="a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L CB"/>
      <sheetName val="GL 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/>
      <sheetData sheetId="64">
        <row r="1">
          <cell r="A1" t="str">
            <v>INVOICE</v>
          </cell>
        </row>
      </sheetData>
      <sheetData sheetId="65"/>
      <sheetData sheetId="66">
        <row r="1">
          <cell r="A1" t="str">
            <v>INVOICE</v>
          </cell>
        </row>
      </sheetData>
      <sheetData sheetId="67"/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MR5"/>
      <sheetName val="#REF"/>
      <sheetName val="Sale 0407"/>
      <sheetName val="BPI-LOP"/>
      <sheetName val="Add."/>
      <sheetName val="Detail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onthly highlights"/>
      <sheetName val="Sale 0408"/>
      <sheetName val="FG-ISSUED"/>
      <sheetName val="EXｳｪｲﾄ0"/>
      <sheetName val="ITEM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_Bal Int Acp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rss9801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44">
          <cell r="L44">
            <v>181491.03000000003</v>
          </cell>
        </row>
      </sheetData>
      <sheetData sheetId="25">
        <row r="44">
          <cell r="L44">
            <v>181491.03000000003</v>
          </cell>
        </row>
      </sheetData>
      <sheetData sheetId="26"/>
      <sheetData sheetId="27">
        <row r="385">
          <cell r="L385">
            <v>9130115.2500000037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 refreshError="1"/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>
        <row r="44">
          <cell r="L44">
            <v>181491.03000000003</v>
          </cell>
        </row>
      </sheetData>
      <sheetData sheetId="36"/>
      <sheetData sheetId="37">
        <row r="385">
          <cell r="L385">
            <v>9130115.2500000037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view="pageBreakPreview" topLeftCell="A13" zoomScale="85" zoomScaleNormal="90" zoomScaleSheetLayoutView="85" workbookViewId="0">
      <selection activeCell="G15" sqref="G15"/>
    </sheetView>
  </sheetViews>
  <sheetFormatPr defaultColWidth="9.36328125" defaultRowHeight="21" customHeight="1"/>
  <cols>
    <col min="1" max="4" width="1.6328125" style="138" customWidth="1"/>
    <col min="5" max="5" width="24.81640625" style="138" customWidth="1"/>
    <col min="6" max="6" width="9.36328125" style="139" bestFit="1" customWidth="1"/>
    <col min="7" max="7" width="15.36328125" style="140" customWidth="1"/>
    <col min="8" max="8" width="15.36328125" style="138" customWidth="1"/>
    <col min="9" max="9" width="0.6328125" style="141" customWidth="1"/>
    <col min="10" max="10" width="15.36328125" style="142" customWidth="1"/>
    <col min="11" max="11" width="15.36328125" style="138" customWidth="1"/>
    <col min="12" max="12" width="12.6328125" style="138" customWidth="1"/>
    <col min="13" max="13" width="15.6328125" style="138" bestFit="1" customWidth="1"/>
    <col min="14" max="14" width="14.36328125" style="138" bestFit="1" customWidth="1"/>
    <col min="15" max="16384" width="9.36328125" style="138"/>
  </cols>
  <sheetData>
    <row r="1" spans="1:11" ht="20" customHeight="1"/>
    <row r="2" spans="1:11" s="143" customFormat="1" ht="20" customHeight="1">
      <c r="A2" s="322" t="s">
        <v>57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</row>
    <row r="3" spans="1:11" s="143" customFormat="1" ht="20" customHeight="1">
      <c r="A3" s="322" t="s">
        <v>15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</row>
    <row r="4" spans="1:11" s="143" customFormat="1" ht="20" customHeight="1">
      <c r="A4" s="322" t="s">
        <v>165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</row>
    <row r="5" spans="1:11" s="143" customFormat="1" ht="20" customHeight="1">
      <c r="A5" s="144"/>
      <c r="B5" s="144"/>
      <c r="C5" s="145"/>
      <c r="D5" s="145"/>
      <c r="E5" s="144"/>
      <c r="F5" s="146"/>
      <c r="G5" s="147"/>
      <c r="I5" s="148"/>
      <c r="J5" s="149"/>
      <c r="K5" s="150" t="s">
        <v>124</v>
      </c>
    </row>
    <row r="6" spans="1:11" s="144" customFormat="1" ht="20" customHeight="1">
      <c r="A6" s="151"/>
      <c r="B6" s="151"/>
      <c r="C6" s="152"/>
      <c r="D6" s="152"/>
      <c r="E6" s="151"/>
      <c r="F6" s="153"/>
      <c r="G6" s="324" t="s">
        <v>26</v>
      </c>
      <c r="H6" s="324"/>
      <c r="I6" s="151"/>
      <c r="J6" s="324" t="s">
        <v>28</v>
      </c>
      <c r="K6" s="324"/>
    </row>
    <row r="7" spans="1:11" s="144" customFormat="1" ht="20" customHeight="1">
      <c r="A7" s="154"/>
      <c r="B7" s="154"/>
      <c r="C7" s="155"/>
      <c r="D7" s="155"/>
      <c r="E7" s="154"/>
      <c r="F7" s="156" t="s">
        <v>0</v>
      </c>
      <c r="G7" s="156" t="s">
        <v>166</v>
      </c>
      <c r="H7" s="156" t="s">
        <v>145</v>
      </c>
      <c r="I7" s="154"/>
      <c r="J7" s="156" t="s">
        <v>166</v>
      </c>
      <c r="K7" s="156" t="s">
        <v>145</v>
      </c>
    </row>
    <row r="8" spans="1:11" s="143" customFormat="1" ht="20" customHeight="1">
      <c r="A8" s="144"/>
      <c r="B8" s="144"/>
      <c r="C8" s="144"/>
      <c r="D8" s="144"/>
      <c r="E8" s="144"/>
      <c r="F8" s="146"/>
      <c r="G8" s="157" t="s">
        <v>126</v>
      </c>
      <c r="H8" s="157" t="s">
        <v>125</v>
      </c>
      <c r="I8" s="144"/>
      <c r="J8" s="157" t="s">
        <v>126</v>
      </c>
      <c r="K8" s="157" t="s">
        <v>125</v>
      </c>
    </row>
    <row r="9" spans="1:11" s="143" customFormat="1" ht="20" customHeight="1">
      <c r="A9" s="323" t="s">
        <v>39</v>
      </c>
      <c r="B9" s="323"/>
      <c r="C9" s="323"/>
      <c r="D9" s="323"/>
      <c r="E9" s="323"/>
      <c r="F9" s="146"/>
      <c r="G9" s="147"/>
      <c r="H9" s="157"/>
      <c r="I9" s="157"/>
      <c r="J9" s="158"/>
      <c r="K9" s="157"/>
    </row>
    <row r="10" spans="1:11" ht="20" customHeight="1">
      <c r="A10" s="159" t="s">
        <v>1</v>
      </c>
      <c r="B10" s="159"/>
      <c r="C10" s="159"/>
      <c r="D10" s="160"/>
      <c r="F10" s="161"/>
      <c r="G10" s="162"/>
      <c r="H10" s="163"/>
      <c r="K10" s="160"/>
    </row>
    <row r="11" spans="1:11" s="159" customFormat="1" ht="20" customHeight="1">
      <c r="B11" s="159" t="s">
        <v>2</v>
      </c>
      <c r="F11" s="161"/>
      <c r="G11" s="80">
        <v>119838</v>
      </c>
      <c r="H11" s="80">
        <v>161122</v>
      </c>
      <c r="I11" s="164"/>
      <c r="J11" s="164">
        <v>3050</v>
      </c>
      <c r="K11" s="164">
        <v>2036</v>
      </c>
    </row>
    <row r="12" spans="1:11" s="159" customFormat="1" ht="20" customHeight="1">
      <c r="B12" s="159" t="s">
        <v>36</v>
      </c>
      <c r="F12" s="161">
        <v>5</v>
      </c>
      <c r="G12" s="80">
        <v>10826</v>
      </c>
      <c r="H12" s="80">
        <v>2878</v>
      </c>
      <c r="I12" s="164"/>
      <c r="J12" s="164">
        <v>47533</v>
      </c>
      <c r="K12" s="164">
        <v>39282</v>
      </c>
    </row>
    <row r="13" spans="1:11" s="159" customFormat="1" ht="20" customHeight="1">
      <c r="B13" s="159" t="s">
        <v>123</v>
      </c>
      <c r="F13" s="161"/>
      <c r="G13" s="80">
        <v>0</v>
      </c>
      <c r="H13" s="80">
        <v>0</v>
      </c>
      <c r="I13" s="164"/>
      <c r="J13" s="80">
        <v>0</v>
      </c>
      <c r="K13" s="80">
        <v>0</v>
      </c>
    </row>
    <row r="14" spans="1:11" s="159" customFormat="1" ht="20" customHeight="1">
      <c r="B14" s="159" t="s">
        <v>90</v>
      </c>
      <c r="F14" s="161">
        <v>6</v>
      </c>
      <c r="G14" s="80">
        <v>109953</v>
      </c>
      <c r="H14" s="80">
        <v>99713</v>
      </c>
      <c r="I14" s="164"/>
      <c r="J14" s="80">
        <v>0</v>
      </c>
      <c r="K14" s="80">
        <v>0</v>
      </c>
    </row>
    <row r="15" spans="1:11" s="159" customFormat="1" ht="20" customHeight="1">
      <c r="B15" s="159" t="s">
        <v>99</v>
      </c>
      <c r="F15" s="161"/>
      <c r="G15" s="80">
        <v>0</v>
      </c>
      <c r="H15" s="80">
        <v>0</v>
      </c>
      <c r="I15" s="164"/>
      <c r="J15" s="80">
        <v>0</v>
      </c>
      <c r="K15" s="80">
        <v>0</v>
      </c>
    </row>
    <row r="16" spans="1:11" s="159" customFormat="1" ht="20" customHeight="1">
      <c r="B16" s="159" t="s">
        <v>58</v>
      </c>
      <c r="F16" s="161"/>
      <c r="G16" s="80">
        <v>0</v>
      </c>
      <c r="H16" s="80">
        <v>0</v>
      </c>
      <c r="I16" s="164"/>
      <c r="J16" s="80">
        <v>0</v>
      </c>
      <c r="K16" s="80">
        <v>0</v>
      </c>
    </row>
    <row r="17" spans="1:13" s="159" customFormat="1" ht="20" customHeight="1">
      <c r="B17" s="159" t="s">
        <v>116</v>
      </c>
      <c r="F17" s="161"/>
      <c r="G17" s="80">
        <v>4728</v>
      </c>
      <c r="H17" s="80">
        <v>3710</v>
      </c>
      <c r="I17" s="164"/>
      <c r="J17" s="164">
        <v>4719</v>
      </c>
      <c r="K17" s="164">
        <v>3704</v>
      </c>
    </row>
    <row r="18" spans="1:13" ht="20" customHeight="1">
      <c r="B18" s="159"/>
      <c r="C18" s="165" t="s">
        <v>10</v>
      </c>
      <c r="F18" s="166"/>
      <c r="G18" s="167">
        <f>SUM(G11:G17)</f>
        <v>245345</v>
      </c>
      <c r="H18" s="167">
        <f>SUM(H11:H17)</f>
        <v>267423</v>
      </c>
      <c r="I18" s="164"/>
      <c r="J18" s="167">
        <f>SUM(J11:J17)</f>
        <v>55302</v>
      </c>
      <c r="K18" s="167">
        <f>SUM(K11:K17)</f>
        <v>45022</v>
      </c>
    </row>
    <row r="19" spans="1:13" ht="20" customHeight="1">
      <c r="A19" s="159" t="s">
        <v>3</v>
      </c>
      <c r="B19" s="159"/>
      <c r="C19" s="159"/>
      <c r="D19" s="159"/>
      <c r="E19" s="159"/>
      <c r="F19" s="166"/>
      <c r="G19" s="168"/>
      <c r="H19" s="169"/>
      <c r="I19" s="164"/>
      <c r="J19" s="164"/>
      <c r="K19" s="169"/>
    </row>
    <row r="20" spans="1:13" ht="20" customHeight="1">
      <c r="A20" s="159"/>
      <c r="B20" s="159" t="s">
        <v>176</v>
      </c>
      <c r="C20" s="159"/>
      <c r="D20" s="159"/>
      <c r="F20" s="161"/>
      <c r="G20" s="138"/>
      <c r="I20" s="138"/>
      <c r="J20" s="138"/>
    </row>
    <row r="21" spans="1:13" ht="20" customHeight="1">
      <c r="A21" s="159"/>
      <c r="B21" s="159"/>
      <c r="C21" s="159" t="s">
        <v>122</v>
      </c>
      <c r="D21" s="159"/>
      <c r="F21" s="161">
        <v>4.0999999999999996</v>
      </c>
      <c r="G21" s="80">
        <v>0</v>
      </c>
      <c r="H21" s="80">
        <v>0</v>
      </c>
      <c r="I21" s="164"/>
      <c r="J21" s="164">
        <v>197797</v>
      </c>
      <c r="K21" s="164">
        <v>227973</v>
      </c>
    </row>
    <row r="22" spans="1:13" ht="20" customHeight="1">
      <c r="A22" s="159"/>
      <c r="B22" s="159" t="s">
        <v>91</v>
      </c>
      <c r="C22" s="159"/>
      <c r="D22" s="159"/>
      <c r="F22" s="161">
        <v>7</v>
      </c>
      <c r="G22" s="80">
        <v>0</v>
      </c>
      <c r="H22" s="80">
        <v>0</v>
      </c>
      <c r="I22" s="164"/>
      <c r="J22" s="164">
        <v>2339843</v>
      </c>
      <c r="K22" s="164">
        <v>2339843</v>
      </c>
    </row>
    <row r="23" spans="1:13" ht="20" customHeight="1">
      <c r="A23" s="159"/>
      <c r="B23" s="159" t="s">
        <v>183</v>
      </c>
      <c r="C23" s="159"/>
      <c r="D23" s="159"/>
      <c r="F23" s="161">
        <v>8</v>
      </c>
      <c r="G23" s="80">
        <v>19552</v>
      </c>
      <c r="H23" s="80">
        <v>15279</v>
      </c>
      <c r="I23" s="164"/>
      <c r="J23" s="164">
        <v>19552</v>
      </c>
      <c r="K23" s="164">
        <v>15279</v>
      </c>
    </row>
    <row r="24" spans="1:13" ht="20" customHeight="1">
      <c r="A24" s="159"/>
      <c r="B24" s="159" t="s">
        <v>118</v>
      </c>
      <c r="C24" s="159"/>
      <c r="D24" s="159"/>
      <c r="F24" s="161"/>
      <c r="G24" s="80">
        <v>68</v>
      </c>
      <c r="H24" s="80">
        <v>271</v>
      </c>
      <c r="I24" s="164"/>
      <c r="J24" s="164">
        <v>68</v>
      </c>
      <c r="K24" s="164">
        <v>271</v>
      </c>
      <c r="M24" s="143"/>
    </row>
    <row r="25" spans="1:13" ht="20" customHeight="1">
      <c r="A25" s="159"/>
      <c r="B25" s="159" t="s">
        <v>101</v>
      </c>
      <c r="C25" s="159"/>
      <c r="D25" s="159"/>
      <c r="F25" s="161"/>
      <c r="G25" s="80">
        <v>3170460</v>
      </c>
      <c r="H25" s="80">
        <v>3170460</v>
      </c>
      <c r="I25" s="164"/>
      <c r="J25" s="164">
        <v>943507</v>
      </c>
      <c r="K25" s="164">
        <v>943507</v>
      </c>
    </row>
    <row r="26" spans="1:13" ht="20" customHeight="1">
      <c r="A26" s="159"/>
      <c r="B26" s="159" t="s">
        <v>92</v>
      </c>
      <c r="D26" s="170"/>
      <c r="F26" s="161"/>
      <c r="G26" s="80">
        <v>54</v>
      </c>
      <c r="H26" s="80">
        <v>64</v>
      </c>
      <c r="I26" s="164"/>
      <c r="J26" s="164">
        <v>54</v>
      </c>
      <c r="K26" s="164">
        <v>64</v>
      </c>
    </row>
    <row r="27" spans="1:13" ht="20" customHeight="1">
      <c r="B27" s="159" t="s">
        <v>59</v>
      </c>
      <c r="C27" s="159"/>
      <c r="F27" s="161"/>
      <c r="G27" s="80">
        <v>343</v>
      </c>
      <c r="H27" s="80">
        <v>143</v>
      </c>
      <c r="I27" s="164"/>
      <c r="J27" s="164">
        <v>388</v>
      </c>
      <c r="K27" s="164">
        <v>188</v>
      </c>
    </row>
    <row r="28" spans="1:13" ht="20" customHeight="1">
      <c r="B28" s="159"/>
      <c r="C28" s="159" t="s">
        <v>11</v>
      </c>
      <c r="D28" s="159"/>
      <c r="F28" s="166"/>
      <c r="G28" s="167">
        <f>SUM(G21:G27)</f>
        <v>3190477</v>
      </c>
      <c r="H28" s="167">
        <f>SUM(H21:H27)</f>
        <v>3186217</v>
      </c>
      <c r="I28" s="164">
        <f>SUM(I21:I27)</f>
        <v>0</v>
      </c>
      <c r="J28" s="167">
        <f>SUM(J21:J27)</f>
        <v>3501209</v>
      </c>
      <c r="K28" s="167">
        <f>SUM(K21:K27)</f>
        <v>3527125</v>
      </c>
    </row>
    <row r="29" spans="1:13" ht="20" customHeight="1" thickBot="1">
      <c r="B29" s="171"/>
      <c r="C29" s="171"/>
      <c r="D29" s="159" t="s">
        <v>60</v>
      </c>
      <c r="F29" s="172"/>
      <c r="G29" s="173">
        <f>+G28+G18</f>
        <v>3435822</v>
      </c>
      <c r="H29" s="173">
        <f>+H28+H18</f>
        <v>3453640</v>
      </c>
      <c r="I29" s="164"/>
      <c r="J29" s="173">
        <f t="shared" ref="J29:K29" si="0">+J28+J18</f>
        <v>3556511</v>
      </c>
      <c r="K29" s="173">
        <f t="shared" si="0"/>
        <v>3572147</v>
      </c>
    </row>
    <row r="30" spans="1:13" ht="20" customHeight="1" thickTop="1">
      <c r="G30" s="174"/>
      <c r="H30" s="175"/>
      <c r="I30" s="176"/>
      <c r="J30" s="176"/>
      <c r="K30" s="175"/>
    </row>
    <row r="31" spans="1:13" s="177" customFormat="1" ht="20" customHeight="1">
      <c r="F31" s="178"/>
      <c r="G31" s="179">
        <f>G29-'P4'!H22</f>
        <v>0</v>
      </c>
      <c r="H31" s="179">
        <f>H29-'P4'!I22</f>
        <v>0</v>
      </c>
      <c r="J31" s="179">
        <f>J29-'P4'!K22</f>
        <v>0</v>
      </c>
      <c r="K31" s="179">
        <f>K29-'P4'!L22</f>
        <v>0</v>
      </c>
    </row>
    <row r="32" spans="1:13" ht="20" customHeight="1">
      <c r="I32" s="138"/>
      <c r="J32" s="174"/>
    </row>
    <row r="33" spans="1:11" ht="20" customHeight="1">
      <c r="I33" s="138"/>
      <c r="J33" s="174"/>
    </row>
    <row r="34" spans="1:11" ht="20" customHeight="1">
      <c r="I34" s="138"/>
      <c r="J34" s="174"/>
    </row>
    <row r="35" spans="1:11" ht="20" customHeight="1">
      <c r="I35" s="138"/>
      <c r="J35" s="174"/>
    </row>
    <row r="36" spans="1:11" ht="20" customHeight="1">
      <c r="I36" s="138"/>
      <c r="J36" s="174"/>
    </row>
    <row r="37" spans="1:11" ht="20" customHeight="1">
      <c r="I37" s="138"/>
      <c r="J37" s="174"/>
    </row>
    <row r="38" spans="1:11" ht="20" customHeight="1">
      <c r="I38" s="138"/>
      <c r="J38" s="174"/>
    </row>
    <row r="39" spans="1:11" ht="20" customHeight="1">
      <c r="I39" s="138"/>
      <c r="J39" s="174"/>
    </row>
    <row r="40" spans="1:11" ht="20" customHeight="1">
      <c r="I40" s="138"/>
      <c r="J40" s="174"/>
    </row>
    <row r="41" spans="1:11" ht="20" customHeight="1">
      <c r="I41" s="138"/>
      <c r="J41" s="174"/>
    </row>
    <row r="42" spans="1:11" ht="20.399999999999999" customHeight="1">
      <c r="I42" s="138"/>
      <c r="J42" s="174"/>
    </row>
    <row r="43" spans="1:11" s="171" customFormat="1" ht="20">
      <c r="A43" s="171" t="s">
        <v>34</v>
      </c>
      <c r="F43" s="180"/>
      <c r="G43" s="181"/>
      <c r="I43" s="182"/>
      <c r="J43" s="183"/>
      <c r="K43" s="184">
        <v>2</v>
      </c>
    </row>
    <row r="44" spans="1:11" ht="20" customHeight="1"/>
  </sheetData>
  <mergeCells count="6">
    <mergeCell ref="A2:K2"/>
    <mergeCell ref="A3:K3"/>
    <mergeCell ref="A4:K4"/>
    <mergeCell ref="A9:E9"/>
    <mergeCell ref="J6:K6"/>
    <mergeCell ref="G6:H6"/>
  </mergeCells>
  <phoneticPr fontId="0" type="noConversion"/>
  <printOptions horizontalCentered="1"/>
  <pageMargins left="0.70866141732283472" right="0.39370078740157483" top="0.51181102362204722" bottom="0.51181102362204722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O41"/>
  <sheetViews>
    <sheetView view="pageBreakPreview" topLeftCell="A7" zoomScale="85" zoomScaleNormal="85" zoomScaleSheetLayoutView="85" workbookViewId="0">
      <selection activeCell="G9" sqref="G9"/>
    </sheetView>
  </sheetViews>
  <sheetFormatPr defaultColWidth="9.36328125" defaultRowHeight="22.25" customHeight="1"/>
  <cols>
    <col min="1" max="4" width="1.6328125" style="185" customWidth="1"/>
    <col min="5" max="5" width="27.1796875" style="185" customWidth="1"/>
    <col min="6" max="6" width="8.6328125" style="185" customWidth="1"/>
    <col min="7" max="7" width="14.6328125" style="186" customWidth="1"/>
    <col min="8" max="8" width="14.6328125" style="185" customWidth="1"/>
    <col min="9" max="9" width="0.6328125" style="185" customWidth="1"/>
    <col min="10" max="10" width="14.6328125" style="186" customWidth="1"/>
    <col min="11" max="11" width="14.6328125" style="185" customWidth="1"/>
    <col min="12" max="12" width="15.36328125" style="185" bestFit="1" customWidth="1"/>
    <col min="13" max="13" width="19.54296875" style="185" bestFit="1" customWidth="1"/>
    <col min="14" max="14" width="17.36328125" style="185" bestFit="1" customWidth="1"/>
    <col min="15" max="16384" width="9.36328125" style="185"/>
  </cols>
  <sheetData>
    <row r="1" spans="1:249" ht="20" customHeight="1"/>
    <row r="2" spans="1:249" s="188" customFormat="1" ht="20" customHeight="1">
      <c r="A2" s="326" t="s">
        <v>57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</row>
    <row r="3" spans="1:249" s="188" customFormat="1" ht="20" customHeight="1">
      <c r="A3" s="326" t="s">
        <v>15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</row>
    <row r="4" spans="1:249" s="188" customFormat="1" ht="20" customHeight="1">
      <c r="A4" s="327" t="str">
        <f>'P2'!A4:K4</f>
        <v>ณ วันที่ 30 มิถุนายน 2566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</row>
    <row r="5" spans="1:249" s="188" customFormat="1" ht="20" customHeight="1">
      <c r="A5" s="189"/>
      <c r="B5" s="189"/>
      <c r="F5" s="190"/>
      <c r="G5" s="191"/>
      <c r="H5" s="192"/>
      <c r="I5" s="192"/>
      <c r="J5" s="193"/>
      <c r="K5" s="194" t="s">
        <v>124</v>
      </c>
    </row>
    <row r="6" spans="1:249" s="188" customFormat="1" ht="20" customHeight="1">
      <c r="A6" s="195"/>
      <c r="B6" s="195"/>
      <c r="C6" s="196"/>
      <c r="D6" s="196"/>
      <c r="E6" s="196"/>
      <c r="F6" s="197"/>
      <c r="G6" s="328" t="s">
        <v>26</v>
      </c>
      <c r="H6" s="328"/>
      <c r="I6" s="196"/>
      <c r="J6" s="328" t="s">
        <v>28</v>
      </c>
      <c r="K6" s="328"/>
    </row>
    <row r="7" spans="1:249" s="188" customFormat="1" ht="20" customHeight="1">
      <c r="A7" s="198"/>
      <c r="B7" s="198"/>
      <c r="C7" s="192"/>
      <c r="D7" s="192"/>
      <c r="E7" s="192"/>
      <c r="F7" s="199" t="s">
        <v>0</v>
      </c>
      <c r="G7" s="200" t="s">
        <v>166</v>
      </c>
      <c r="H7" s="200" t="s">
        <v>145</v>
      </c>
      <c r="I7" s="154"/>
      <c r="J7" s="200" t="s">
        <v>166</v>
      </c>
      <c r="K7" s="200" t="s">
        <v>145</v>
      </c>
    </row>
    <row r="8" spans="1:249" s="188" customFormat="1" ht="20" customHeight="1">
      <c r="A8" s="189"/>
      <c r="B8" s="189"/>
      <c r="F8" s="190"/>
      <c r="G8" s="157" t="s">
        <v>126</v>
      </c>
      <c r="H8" s="157" t="s">
        <v>125</v>
      </c>
      <c r="I8" s="144"/>
      <c r="J8" s="157" t="s">
        <v>126</v>
      </c>
      <c r="K8" s="157" t="s">
        <v>125</v>
      </c>
    </row>
    <row r="9" spans="1:249" ht="20" customHeight="1">
      <c r="A9" s="325" t="s">
        <v>40</v>
      </c>
      <c r="B9" s="325"/>
      <c r="C9" s="325"/>
      <c r="D9" s="325"/>
      <c r="E9" s="325"/>
      <c r="F9" s="201"/>
      <c r="G9" s="202"/>
      <c r="H9" s="203"/>
      <c r="I9" s="203"/>
      <c r="J9" s="204"/>
      <c r="K9" s="203"/>
    </row>
    <row r="10" spans="1:249" ht="20" customHeight="1">
      <c r="A10" s="205" t="s">
        <v>4</v>
      </c>
      <c r="B10" s="205"/>
      <c r="C10" s="206"/>
      <c r="D10" s="206"/>
      <c r="E10" s="206"/>
      <c r="F10" s="206"/>
      <c r="G10" s="207"/>
      <c r="H10" s="205"/>
      <c r="I10" s="205"/>
      <c r="J10" s="208"/>
      <c r="K10" s="205"/>
    </row>
    <row r="11" spans="1:249" ht="20" customHeight="1">
      <c r="A11" s="205"/>
      <c r="B11" s="205" t="s">
        <v>37</v>
      </c>
      <c r="C11" s="205"/>
      <c r="D11" s="206"/>
      <c r="F11" s="161"/>
      <c r="G11" s="80">
        <v>52025</v>
      </c>
      <c r="H11" s="80">
        <v>61879</v>
      </c>
      <c r="I11" s="164"/>
      <c r="J11" s="164">
        <v>104234</v>
      </c>
      <c r="K11" s="164">
        <v>115542</v>
      </c>
      <c r="L11" s="138"/>
      <c r="M11" s="209"/>
      <c r="N11" s="138"/>
    </row>
    <row r="12" spans="1:249" ht="20" customHeight="1">
      <c r="A12" s="205"/>
      <c r="B12" s="205" t="s">
        <v>185</v>
      </c>
      <c r="C12" s="205"/>
      <c r="D12" s="206"/>
      <c r="F12" s="210"/>
      <c r="G12" s="185"/>
      <c r="J12" s="185"/>
      <c r="L12" s="138"/>
      <c r="M12" s="209"/>
      <c r="N12" s="209"/>
    </row>
    <row r="13" spans="1:249" ht="20" customHeight="1">
      <c r="A13" s="205"/>
      <c r="B13" s="205"/>
      <c r="C13" s="205" t="s">
        <v>186</v>
      </c>
      <c r="D13" s="206"/>
      <c r="F13" s="210"/>
      <c r="G13" s="80">
        <v>69</v>
      </c>
      <c r="H13" s="80">
        <v>276</v>
      </c>
      <c r="I13" s="164"/>
      <c r="J13" s="164">
        <v>69</v>
      </c>
      <c r="K13" s="164">
        <v>276</v>
      </c>
      <c r="L13" s="138"/>
      <c r="M13" s="209"/>
      <c r="N13" s="209"/>
    </row>
    <row r="14" spans="1:249" ht="20" customHeight="1">
      <c r="A14" s="206"/>
      <c r="B14" s="205" t="s">
        <v>178</v>
      </c>
      <c r="C14" s="205"/>
      <c r="D14" s="205"/>
      <c r="F14" s="211">
        <v>6</v>
      </c>
      <c r="G14" s="80">
        <v>5130</v>
      </c>
      <c r="H14" s="80">
        <v>0</v>
      </c>
      <c r="I14" s="164"/>
      <c r="J14" s="164">
        <v>0</v>
      </c>
      <c r="K14" s="164">
        <v>0</v>
      </c>
      <c r="L14" s="212"/>
      <c r="M14" s="212"/>
      <c r="N14" s="212"/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  <c r="BI14" s="213"/>
      <c r="BJ14" s="213"/>
      <c r="BK14" s="213"/>
      <c r="BL14" s="213"/>
      <c r="BM14" s="213"/>
      <c r="BN14" s="213"/>
      <c r="BO14" s="213"/>
      <c r="BP14" s="213"/>
      <c r="BQ14" s="213"/>
      <c r="BR14" s="213"/>
      <c r="BS14" s="213"/>
      <c r="BT14" s="213"/>
      <c r="BU14" s="213"/>
      <c r="BV14" s="213"/>
      <c r="BW14" s="213"/>
      <c r="BX14" s="213"/>
      <c r="BY14" s="213"/>
      <c r="BZ14" s="213"/>
      <c r="CA14" s="213"/>
      <c r="CB14" s="213"/>
      <c r="CC14" s="213"/>
      <c r="CD14" s="213"/>
      <c r="CE14" s="213"/>
      <c r="CF14" s="213"/>
      <c r="CG14" s="213"/>
      <c r="CH14" s="213"/>
      <c r="CI14" s="213"/>
      <c r="CJ14" s="213"/>
      <c r="CK14" s="213"/>
      <c r="CL14" s="213"/>
      <c r="CM14" s="213"/>
      <c r="CN14" s="213"/>
      <c r="CO14" s="213"/>
      <c r="CP14" s="213"/>
      <c r="CQ14" s="213"/>
      <c r="CR14" s="213"/>
      <c r="CS14" s="213"/>
      <c r="CT14" s="213"/>
      <c r="CU14" s="213"/>
      <c r="CV14" s="213"/>
      <c r="CW14" s="213"/>
      <c r="CX14" s="213"/>
      <c r="CY14" s="213"/>
      <c r="CZ14" s="213"/>
      <c r="DA14" s="213"/>
      <c r="DB14" s="213"/>
      <c r="DC14" s="213"/>
      <c r="DD14" s="213"/>
      <c r="DE14" s="213"/>
      <c r="DF14" s="213"/>
      <c r="DG14" s="213"/>
      <c r="DH14" s="213"/>
      <c r="DI14" s="213"/>
      <c r="DJ14" s="213"/>
      <c r="DK14" s="213"/>
      <c r="DL14" s="213"/>
      <c r="DM14" s="213"/>
      <c r="DN14" s="213"/>
      <c r="DO14" s="213"/>
      <c r="DP14" s="213"/>
      <c r="DQ14" s="213"/>
      <c r="DR14" s="213"/>
      <c r="DS14" s="213"/>
      <c r="DT14" s="213"/>
      <c r="DU14" s="213"/>
      <c r="DV14" s="213"/>
      <c r="DW14" s="213"/>
      <c r="DX14" s="213"/>
      <c r="DY14" s="213"/>
      <c r="DZ14" s="213"/>
      <c r="EA14" s="213"/>
      <c r="EB14" s="213"/>
      <c r="EC14" s="213"/>
      <c r="ED14" s="213"/>
      <c r="EE14" s="213"/>
      <c r="EF14" s="213"/>
      <c r="EG14" s="213"/>
      <c r="EH14" s="213"/>
      <c r="EI14" s="213"/>
      <c r="EJ14" s="213"/>
      <c r="EK14" s="213"/>
      <c r="EL14" s="213"/>
      <c r="EM14" s="213"/>
      <c r="EN14" s="213"/>
      <c r="EO14" s="213"/>
      <c r="EP14" s="213"/>
      <c r="EQ14" s="213"/>
      <c r="ER14" s="213"/>
      <c r="ES14" s="213"/>
      <c r="ET14" s="213"/>
      <c r="EU14" s="213"/>
      <c r="EV14" s="213"/>
      <c r="EW14" s="213"/>
      <c r="EX14" s="213"/>
      <c r="EY14" s="213"/>
      <c r="EZ14" s="213"/>
      <c r="FA14" s="213"/>
      <c r="FB14" s="213"/>
      <c r="FC14" s="213"/>
      <c r="FD14" s="213"/>
      <c r="FE14" s="213"/>
      <c r="FF14" s="213"/>
      <c r="FG14" s="213"/>
      <c r="FH14" s="213"/>
      <c r="FI14" s="213"/>
      <c r="FJ14" s="213"/>
      <c r="FK14" s="213"/>
      <c r="FL14" s="213"/>
      <c r="FM14" s="213"/>
      <c r="FN14" s="213"/>
      <c r="FO14" s="213"/>
      <c r="FP14" s="213"/>
      <c r="FQ14" s="213"/>
      <c r="FR14" s="213"/>
      <c r="FS14" s="213"/>
      <c r="FT14" s="213"/>
      <c r="FU14" s="213"/>
      <c r="FV14" s="213"/>
      <c r="FW14" s="213"/>
      <c r="FX14" s="213"/>
      <c r="FY14" s="213"/>
      <c r="FZ14" s="213"/>
      <c r="GA14" s="213"/>
      <c r="GB14" s="213"/>
      <c r="GC14" s="213"/>
      <c r="GD14" s="213"/>
      <c r="GE14" s="213"/>
      <c r="GF14" s="213"/>
      <c r="GG14" s="213"/>
      <c r="GH14" s="213"/>
      <c r="GI14" s="213"/>
      <c r="GJ14" s="213"/>
      <c r="GK14" s="213"/>
      <c r="GL14" s="213"/>
      <c r="GM14" s="213"/>
      <c r="GN14" s="213"/>
      <c r="GO14" s="213"/>
      <c r="GP14" s="213"/>
      <c r="GQ14" s="213"/>
      <c r="GR14" s="213"/>
      <c r="GS14" s="213"/>
      <c r="GT14" s="213"/>
      <c r="GU14" s="213"/>
      <c r="GV14" s="213"/>
      <c r="GW14" s="213"/>
      <c r="GX14" s="213"/>
      <c r="GY14" s="213"/>
      <c r="GZ14" s="213"/>
      <c r="HA14" s="213"/>
      <c r="HB14" s="213"/>
      <c r="HC14" s="213"/>
      <c r="HD14" s="213"/>
      <c r="HE14" s="213"/>
      <c r="HF14" s="213"/>
      <c r="HG14" s="213"/>
      <c r="HH14" s="213"/>
      <c r="HI14" s="213"/>
      <c r="HJ14" s="213"/>
      <c r="HK14" s="213"/>
      <c r="HL14" s="213"/>
      <c r="HM14" s="213"/>
      <c r="HN14" s="213"/>
      <c r="HO14" s="213"/>
      <c r="HP14" s="213"/>
      <c r="HQ14" s="213"/>
      <c r="HR14" s="213"/>
      <c r="HS14" s="213"/>
      <c r="HT14" s="213"/>
      <c r="HU14" s="213"/>
      <c r="HV14" s="213"/>
      <c r="HW14" s="213"/>
      <c r="HX14" s="213"/>
      <c r="HY14" s="213"/>
      <c r="HZ14" s="213"/>
      <c r="IA14" s="213"/>
      <c r="IB14" s="213"/>
      <c r="IC14" s="213"/>
      <c r="ID14" s="213"/>
      <c r="IE14" s="213"/>
      <c r="IF14" s="213"/>
      <c r="IG14" s="213"/>
      <c r="IH14" s="213"/>
      <c r="II14" s="213"/>
      <c r="IJ14" s="213"/>
      <c r="IK14" s="213"/>
      <c r="IL14" s="213"/>
      <c r="IM14" s="213"/>
      <c r="IN14" s="213"/>
      <c r="IO14" s="213"/>
    </row>
    <row r="15" spans="1:249" ht="20" customHeight="1">
      <c r="A15" s="205"/>
      <c r="B15" s="205" t="s">
        <v>117</v>
      </c>
      <c r="D15" s="206"/>
      <c r="F15" s="161"/>
      <c r="G15" s="80">
        <v>140527</v>
      </c>
      <c r="H15" s="80">
        <v>154056</v>
      </c>
      <c r="I15" s="164"/>
      <c r="J15" s="80">
        <v>0</v>
      </c>
      <c r="K15" s="80">
        <v>0</v>
      </c>
      <c r="L15" s="138"/>
    </row>
    <row r="16" spans="1:249" ht="20" customHeight="1">
      <c r="A16" s="205"/>
      <c r="B16" s="205" t="s">
        <v>100</v>
      </c>
      <c r="D16" s="206"/>
      <c r="F16" s="210"/>
      <c r="G16" s="80">
        <v>1520</v>
      </c>
      <c r="H16" s="80">
        <v>1520</v>
      </c>
      <c r="I16" s="164"/>
      <c r="J16" s="80">
        <v>0</v>
      </c>
      <c r="K16" s="80">
        <v>0</v>
      </c>
      <c r="L16" s="138"/>
    </row>
    <row r="17" spans="1:249" ht="20" customHeight="1">
      <c r="A17" s="205"/>
      <c r="B17" s="205" t="s">
        <v>114</v>
      </c>
      <c r="D17" s="206"/>
      <c r="G17" s="80"/>
      <c r="H17" s="80"/>
      <c r="I17" s="164"/>
      <c r="J17" s="164"/>
      <c r="K17" s="164"/>
      <c r="L17" s="138"/>
    </row>
    <row r="18" spans="1:249" ht="20" customHeight="1">
      <c r="A18" s="205"/>
      <c r="B18" s="205"/>
      <c r="C18" s="205" t="s">
        <v>115</v>
      </c>
      <c r="D18" s="206"/>
      <c r="F18" s="161"/>
      <c r="G18" s="80">
        <v>1200</v>
      </c>
      <c r="H18" s="80">
        <v>1200</v>
      </c>
      <c r="I18" s="164"/>
      <c r="J18" s="164">
        <v>919</v>
      </c>
      <c r="K18" s="164">
        <v>919</v>
      </c>
      <c r="L18" s="138"/>
    </row>
    <row r="19" spans="1:249" ht="20" customHeight="1">
      <c r="A19" s="205"/>
      <c r="B19" s="205" t="s">
        <v>88</v>
      </c>
      <c r="C19" s="205"/>
      <c r="D19" s="205"/>
      <c r="F19" s="210"/>
      <c r="G19" s="80">
        <v>2044</v>
      </c>
      <c r="H19" s="80">
        <v>2884</v>
      </c>
      <c r="I19" s="164"/>
      <c r="J19" s="80">
        <v>0</v>
      </c>
      <c r="K19" s="80">
        <v>0</v>
      </c>
      <c r="L19" s="138"/>
    </row>
    <row r="20" spans="1:249" ht="20" customHeight="1">
      <c r="A20" s="205"/>
      <c r="B20" s="205" t="s">
        <v>112</v>
      </c>
      <c r="C20" s="205"/>
      <c r="D20" s="205"/>
      <c r="F20" s="210"/>
      <c r="G20" s="80">
        <v>9025</v>
      </c>
      <c r="H20" s="80">
        <v>9025</v>
      </c>
      <c r="I20" s="164"/>
      <c r="J20" s="80">
        <v>0</v>
      </c>
      <c r="K20" s="80">
        <v>0</v>
      </c>
      <c r="L20" s="138"/>
    </row>
    <row r="21" spans="1:249" ht="20" customHeight="1">
      <c r="A21" s="205"/>
      <c r="B21" s="205" t="s">
        <v>109</v>
      </c>
      <c r="C21" s="205"/>
      <c r="D21" s="205"/>
      <c r="F21" s="210">
        <v>6</v>
      </c>
      <c r="G21" s="80">
        <v>5000</v>
      </c>
      <c r="H21" s="80">
        <v>10130</v>
      </c>
      <c r="I21" s="164"/>
      <c r="J21" s="80">
        <v>0</v>
      </c>
      <c r="K21" s="80">
        <v>0</v>
      </c>
      <c r="L21" s="138"/>
    </row>
    <row r="22" spans="1:249" ht="20" customHeight="1">
      <c r="A22" s="205"/>
      <c r="B22" s="205" t="s">
        <v>106</v>
      </c>
      <c r="C22" s="205"/>
      <c r="D22" s="206"/>
      <c r="F22" s="210"/>
      <c r="G22" s="80">
        <v>5695</v>
      </c>
      <c r="H22" s="80">
        <v>5695</v>
      </c>
      <c r="I22" s="164"/>
      <c r="J22" s="80">
        <v>0</v>
      </c>
      <c r="K22" s="80">
        <v>0</v>
      </c>
    </row>
    <row r="23" spans="1:249" ht="20" customHeight="1">
      <c r="A23" s="205"/>
      <c r="B23" s="205" t="s">
        <v>79</v>
      </c>
      <c r="C23" s="205"/>
      <c r="D23" s="206"/>
      <c r="F23" s="210"/>
      <c r="G23" s="80">
        <v>5834</v>
      </c>
      <c r="H23" s="80">
        <v>5134</v>
      </c>
      <c r="I23" s="164"/>
      <c r="J23" s="164">
        <v>101</v>
      </c>
      <c r="K23" s="164">
        <v>65</v>
      </c>
      <c r="L23" s="209"/>
      <c r="M23" s="209"/>
      <c r="N23" s="209"/>
    </row>
    <row r="24" spans="1:249" ht="20" customHeight="1">
      <c r="B24" s="205"/>
      <c r="C24" s="205" t="s">
        <v>20</v>
      </c>
      <c r="F24" s="206"/>
      <c r="G24" s="214">
        <f>SUM(G11:G23)</f>
        <v>228069</v>
      </c>
      <c r="H24" s="214">
        <f>SUM(H11:H23)</f>
        <v>251799</v>
      </c>
      <c r="I24" s="215"/>
      <c r="J24" s="214">
        <f t="shared" ref="J24:K24" si="0">SUM(J11:J23)</f>
        <v>105323</v>
      </c>
      <c r="K24" s="214">
        <f t="shared" si="0"/>
        <v>116802</v>
      </c>
      <c r="L24" s="216"/>
    </row>
    <row r="25" spans="1:249" ht="20" customHeight="1">
      <c r="A25" s="205" t="s">
        <v>16</v>
      </c>
      <c r="B25" s="205"/>
      <c r="C25" s="205"/>
      <c r="D25" s="217"/>
      <c r="E25" s="205"/>
      <c r="F25" s="206"/>
      <c r="G25" s="206"/>
      <c r="H25" s="215"/>
      <c r="I25" s="215"/>
      <c r="J25" s="215"/>
      <c r="K25" s="215"/>
    </row>
    <row r="26" spans="1:249" ht="20" customHeight="1">
      <c r="A26" s="206"/>
      <c r="B26" s="205" t="s">
        <v>182</v>
      </c>
      <c r="C26" s="205"/>
      <c r="D26" s="205"/>
      <c r="F26" s="211">
        <v>4.0999999999999996</v>
      </c>
      <c r="G26" s="80">
        <v>112</v>
      </c>
      <c r="H26" s="80">
        <v>107</v>
      </c>
      <c r="I26" s="164"/>
      <c r="J26" s="164">
        <v>118857</v>
      </c>
      <c r="K26" s="164">
        <v>118856</v>
      </c>
      <c r="L26" s="212"/>
      <c r="M26" s="213"/>
      <c r="N26" s="213"/>
      <c r="O26" s="213"/>
      <c r="P26" s="213"/>
      <c r="Q26" s="213"/>
      <c r="R26" s="213"/>
      <c r="S26" s="213"/>
      <c r="T26" s="213"/>
      <c r="U26" s="213"/>
      <c r="V26" s="213"/>
      <c r="W26" s="213"/>
      <c r="X26" s="213"/>
      <c r="Y26" s="213"/>
      <c r="Z26" s="213"/>
      <c r="AA26" s="213"/>
      <c r="AB26" s="213"/>
      <c r="AC26" s="213"/>
      <c r="AD26" s="213"/>
      <c r="AE26" s="213"/>
      <c r="AF26" s="213"/>
      <c r="AG26" s="213"/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  <c r="BI26" s="213"/>
      <c r="BJ26" s="213"/>
      <c r="BK26" s="213"/>
      <c r="BL26" s="213"/>
      <c r="BM26" s="213"/>
      <c r="BN26" s="213"/>
      <c r="BO26" s="213"/>
      <c r="BP26" s="213"/>
      <c r="BQ26" s="213"/>
      <c r="BR26" s="213"/>
      <c r="BS26" s="213"/>
      <c r="BT26" s="213"/>
      <c r="BU26" s="213"/>
      <c r="BV26" s="213"/>
      <c r="BW26" s="213"/>
      <c r="BX26" s="213"/>
      <c r="BY26" s="213"/>
      <c r="BZ26" s="213"/>
      <c r="CA26" s="213"/>
      <c r="CB26" s="213"/>
      <c r="CC26" s="213"/>
      <c r="CD26" s="213"/>
      <c r="CE26" s="213"/>
      <c r="CF26" s="213"/>
      <c r="CG26" s="213"/>
      <c r="CH26" s="213"/>
      <c r="CI26" s="213"/>
      <c r="CJ26" s="213"/>
      <c r="CK26" s="213"/>
      <c r="CL26" s="213"/>
      <c r="CM26" s="213"/>
      <c r="CN26" s="213"/>
      <c r="CO26" s="213"/>
      <c r="CP26" s="213"/>
      <c r="CQ26" s="213"/>
      <c r="CR26" s="213"/>
      <c r="CS26" s="213"/>
      <c r="CT26" s="213"/>
      <c r="CU26" s="213"/>
      <c r="CV26" s="213"/>
      <c r="CW26" s="213"/>
      <c r="CX26" s="213"/>
      <c r="CY26" s="213"/>
      <c r="CZ26" s="213"/>
      <c r="DA26" s="213"/>
      <c r="DB26" s="213"/>
      <c r="DC26" s="213"/>
      <c r="DD26" s="213"/>
      <c r="DE26" s="213"/>
      <c r="DF26" s="213"/>
      <c r="DG26" s="213"/>
      <c r="DH26" s="213"/>
      <c r="DI26" s="213"/>
      <c r="DJ26" s="213"/>
      <c r="DK26" s="213"/>
      <c r="DL26" s="213"/>
      <c r="DM26" s="213"/>
      <c r="DN26" s="213"/>
      <c r="DO26" s="213"/>
      <c r="DP26" s="213"/>
      <c r="DQ26" s="213"/>
      <c r="DR26" s="213"/>
      <c r="DS26" s="213"/>
      <c r="DT26" s="213"/>
      <c r="DU26" s="213"/>
      <c r="DV26" s="213"/>
      <c r="DW26" s="213"/>
      <c r="DX26" s="213"/>
      <c r="DY26" s="213"/>
      <c r="DZ26" s="213"/>
      <c r="EA26" s="213"/>
      <c r="EB26" s="213"/>
      <c r="EC26" s="213"/>
      <c r="ED26" s="213"/>
      <c r="EE26" s="213"/>
      <c r="EF26" s="213"/>
      <c r="EG26" s="213"/>
      <c r="EH26" s="213"/>
      <c r="EI26" s="213"/>
      <c r="EJ26" s="213"/>
      <c r="EK26" s="213"/>
      <c r="EL26" s="213"/>
      <c r="EM26" s="213"/>
      <c r="EN26" s="213"/>
      <c r="EO26" s="213"/>
      <c r="EP26" s="213"/>
      <c r="EQ26" s="213"/>
      <c r="ER26" s="213"/>
      <c r="ES26" s="213"/>
      <c r="ET26" s="213"/>
      <c r="EU26" s="213"/>
      <c r="EV26" s="213"/>
      <c r="EW26" s="213"/>
      <c r="EX26" s="213"/>
      <c r="EY26" s="213"/>
      <c r="EZ26" s="213"/>
      <c r="FA26" s="213"/>
      <c r="FB26" s="213"/>
      <c r="FC26" s="213"/>
      <c r="FD26" s="213"/>
      <c r="FE26" s="213"/>
      <c r="FF26" s="213"/>
      <c r="FG26" s="213"/>
      <c r="FH26" s="213"/>
      <c r="FI26" s="213"/>
      <c r="FJ26" s="213"/>
      <c r="FK26" s="213"/>
      <c r="FL26" s="213"/>
      <c r="FM26" s="213"/>
      <c r="FN26" s="213"/>
      <c r="FO26" s="213"/>
      <c r="FP26" s="213"/>
      <c r="FQ26" s="213"/>
      <c r="FR26" s="213"/>
      <c r="FS26" s="213"/>
      <c r="FT26" s="213"/>
      <c r="FU26" s="213"/>
      <c r="FV26" s="213"/>
      <c r="FW26" s="213"/>
      <c r="FX26" s="213"/>
      <c r="FY26" s="213"/>
      <c r="FZ26" s="213"/>
      <c r="GA26" s="213"/>
      <c r="GB26" s="213"/>
      <c r="GC26" s="213"/>
      <c r="GD26" s="213"/>
      <c r="GE26" s="213"/>
      <c r="GF26" s="213"/>
      <c r="GG26" s="213"/>
      <c r="GH26" s="213"/>
      <c r="GI26" s="213"/>
      <c r="GJ26" s="213"/>
      <c r="GK26" s="213"/>
      <c r="GL26" s="213"/>
      <c r="GM26" s="213"/>
      <c r="GN26" s="213"/>
      <c r="GO26" s="213"/>
      <c r="GP26" s="213"/>
      <c r="GQ26" s="213"/>
      <c r="GR26" s="213"/>
      <c r="GS26" s="213"/>
      <c r="GT26" s="213"/>
      <c r="GU26" s="213"/>
      <c r="GV26" s="213"/>
      <c r="GW26" s="213"/>
      <c r="GX26" s="213"/>
      <c r="GY26" s="213"/>
      <c r="GZ26" s="213"/>
      <c r="HA26" s="213"/>
      <c r="HB26" s="213"/>
      <c r="HC26" s="213"/>
      <c r="HD26" s="213"/>
      <c r="HE26" s="213"/>
      <c r="HF26" s="213"/>
      <c r="HG26" s="213"/>
      <c r="HH26" s="213"/>
      <c r="HI26" s="213"/>
      <c r="HJ26" s="213"/>
      <c r="HK26" s="213"/>
      <c r="HL26" s="213"/>
      <c r="HM26" s="213"/>
      <c r="HN26" s="213"/>
      <c r="HO26" s="213"/>
      <c r="HP26" s="213"/>
      <c r="HQ26" s="213"/>
      <c r="HR26" s="213"/>
      <c r="HS26" s="213"/>
      <c r="HT26" s="213"/>
      <c r="HU26" s="213"/>
      <c r="HV26" s="213"/>
      <c r="HW26" s="213"/>
      <c r="HX26" s="213"/>
      <c r="HY26" s="213"/>
      <c r="HZ26" s="213"/>
      <c r="IA26" s="213"/>
      <c r="IB26" s="213"/>
      <c r="IC26" s="213"/>
      <c r="ID26" s="213"/>
      <c r="IE26" s="213"/>
      <c r="IF26" s="213"/>
      <c r="IG26" s="213"/>
      <c r="IH26" s="213"/>
      <c r="II26" s="213"/>
      <c r="IJ26" s="213"/>
      <c r="IK26" s="213"/>
      <c r="IL26" s="213"/>
      <c r="IM26" s="213"/>
      <c r="IN26" s="213"/>
      <c r="IO26" s="213"/>
    </row>
    <row r="27" spans="1:249" ht="20" customHeight="1">
      <c r="A27" s="205"/>
      <c r="B27" s="205" t="s">
        <v>96</v>
      </c>
      <c r="C27" s="205"/>
      <c r="D27" s="205"/>
      <c r="F27" s="210">
        <v>10</v>
      </c>
      <c r="G27" s="80">
        <v>317058</v>
      </c>
      <c r="H27" s="80">
        <v>288600</v>
      </c>
      <c r="I27" s="164"/>
      <c r="J27" s="164">
        <v>290754</v>
      </c>
      <c r="K27" s="164">
        <v>266227</v>
      </c>
      <c r="L27" s="209"/>
      <c r="M27" s="209"/>
      <c r="N27" s="209"/>
    </row>
    <row r="28" spans="1:249" ht="20" customHeight="1">
      <c r="A28" s="205"/>
      <c r="B28" s="205" t="s">
        <v>151</v>
      </c>
      <c r="C28" s="205"/>
      <c r="D28" s="205"/>
      <c r="F28" s="210"/>
      <c r="G28" s="218">
        <v>13978</v>
      </c>
      <c r="H28" s="218">
        <v>0</v>
      </c>
      <c r="I28" s="164"/>
      <c r="J28" s="219">
        <v>13978</v>
      </c>
      <c r="K28" s="218">
        <v>0</v>
      </c>
      <c r="M28" s="209"/>
      <c r="N28" s="209"/>
    </row>
    <row r="29" spans="1:249" ht="20" customHeight="1">
      <c r="B29" s="205"/>
      <c r="C29" s="205" t="s">
        <v>17</v>
      </c>
      <c r="D29" s="205"/>
      <c r="F29" s="206"/>
      <c r="G29" s="215">
        <f>SUM(G25:G28)</f>
        <v>331148</v>
      </c>
      <c r="H29" s="215">
        <f>SUM(H25:H28)</f>
        <v>288707</v>
      </c>
      <c r="I29" s="215"/>
      <c r="J29" s="215">
        <f>SUM(J25:J28)</f>
        <v>423589</v>
      </c>
      <c r="K29" s="215">
        <f>SUM(K25:K28)</f>
        <v>385083</v>
      </c>
      <c r="M29" s="138"/>
    </row>
    <row r="30" spans="1:249" ht="20" customHeight="1">
      <c r="B30" s="205"/>
      <c r="C30" s="205"/>
      <c r="D30" s="205" t="s">
        <v>19</v>
      </c>
      <c r="F30" s="206"/>
      <c r="G30" s="214">
        <f>G24+G29</f>
        <v>559217</v>
      </c>
      <c r="H30" s="214">
        <f>H24+H29</f>
        <v>540506</v>
      </c>
      <c r="I30" s="215"/>
      <c r="J30" s="214">
        <f>J24+J29</f>
        <v>528912</v>
      </c>
      <c r="K30" s="214">
        <f>K24+K29</f>
        <v>501885</v>
      </c>
      <c r="L30" s="220"/>
      <c r="M30" s="220"/>
    </row>
    <row r="31" spans="1:249" ht="20" customHeight="1">
      <c r="A31" s="205"/>
      <c r="B31" s="206"/>
      <c r="C31" s="206"/>
      <c r="D31" s="206"/>
      <c r="E31" s="205"/>
      <c r="F31" s="210"/>
      <c r="G31" s="221"/>
      <c r="H31" s="215"/>
      <c r="I31" s="222"/>
      <c r="J31" s="223"/>
      <c r="K31" s="215"/>
    </row>
    <row r="32" spans="1:249" ht="22.25" customHeight="1">
      <c r="A32" s="206"/>
      <c r="C32" s="205"/>
      <c r="D32" s="206"/>
      <c r="F32" s="210"/>
      <c r="G32" s="224"/>
      <c r="H32" s="222"/>
      <c r="I32" s="222"/>
      <c r="J32" s="223"/>
      <c r="K32" s="222"/>
    </row>
    <row r="33" spans="1:11" ht="22.25" customHeight="1">
      <c r="A33" s="205"/>
      <c r="B33" s="205"/>
      <c r="C33" s="205"/>
      <c r="D33" s="205"/>
      <c r="H33" s="164"/>
      <c r="I33" s="164"/>
      <c r="J33" s="225"/>
      <c r="K33" s="164"/>
    </row>
    <row r="34" spans="1:11" ht="22.25" customHeight="1">
      <c r="A34" s="205"/>
      <c r="B34" s="205"/>
      <c r="C34" s="205"/>
      <c r="D34" s="205"/>
      <c r="H34" s="164"/>
      <c r="I34" s="164"/>
      <c r="J34" s="225"/>
      <c r="K34" s="164"/>
    </row>
    <row r="35" spans="1:11" ht="22.25" customHeight="1">
      <c r="A35" s="205"/>
      <c r="B35" s="205"/>
      <c r="C35" s="205"/>
      <c r="D35" s="205"/>
      <c r="H35" s="164"/>
      <c r="I35" s="164"/>
      <c r="J35" s="225"/>
      <c r="K35" s="164"/>
    </row>
    <row r="36" spans="1:11" ht="22.25" customHeight="1">
      <c r="A36" s="205"/>
      <c r="B36" s="205"/>
      <c r="C36" s="205"/>
      <c r="D36" s="205"/>
      <c r="H36" s="164"/>
      <c r="I36" s="164"/>
      <c r="J36" s="225"/>
      <c r="K36" s="164"/>
    </row>
    <row r="37" spans="1:11" ht="22.25" customHeight="1">
      <c r="A37" s="205"/>
      <c r="B37" s="205"/>
      <c r="C37" s="205"/>
      <c r="D37" s="205"/>
      <c r="H37" s="164"/>
      <c r="I37" s="164"/>
      <c r="J37" s="225"/>
      <c r="K37" s="164"/>
    </row>
    <row r="38" spans="1:11" ht="22.25" customHeight="1">
      <c r="A38" s="205"/>
      <c r="B38" s="205"/>
      <c r="C38" s="205"/>
      <c r="D38" s="205"/>
      <c r="H38" s="164"/>
      <c r="I38" s="164"/>
      <c r="J38" s="225"/>
      <c r="K38" s="164"/>
    </row>
    <row r="39" spans="1:11" ht="22.25" customHeight="1">
      <c r="A39" s="205"/>
      <c r="B39" s="205"/>
      <c r="C39" s="205"/>
      <c r="D39" s="205"/>
      <c r="H39" s="164"/>
      <c r="I39" s="164"/>
      <c r="J39" s="225"/>
      <c r="K39" s="164"/>
    </row>
    <row r="40" spans="1:11" ht="19.75" customHeight="1">
      <c r="A40" s="205"/>
      <c r="B40" s="205"/>
      <c r="C40" s="205"/>
      <c r="D40" s="205"/>
      <c r="H40" s="164"/>
      <c r="I40" s="164"/>
      <c r="J40" s="225"/>
      <c r="K40" s="164"/>
    </row>
    <row r="41" spans="1:11" ht="26" customHeight="1">
      <c r="A41" s="185" t="s">
        <v>34</v>
      </c>
      <c r="H41" s="226"/>
      <c r="K41" s="226">
        <v>3</v>
      </c>
    </row>
  </sheetData>
  <mergeCells count="6">
    <mergeCell ref="A9:E9"/>
    <mergeCell ref="A2:K2"/>
    <mergeCell ref="A3:K3"/>
    <mergeCell ref="A4:K4"/>
    <mergeCell ref="J6:K6"/>
    <mergeCell ref="G6:H6"/>
  </mergeCells>
  <phoneticPr fontId="0" type="noConversion"/>
  <printOptions horizontalCentered="1"/>
  <pageMargins left="0.70866141732283472" right="0.39370078740157483" top="0.51181102362204722" bottom="0.51181102362204722" header="0.11811023622047245" footer="0.11811023622047245"/>
  <pageSetup paperSize="9" scale="90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0"/>
  <sheetViews>
    <sheetView view="pageBreakPreview" topLeftCell="A16" zoomScale="90" zoomScaleNormal="90" zoomScaleSheetLayoutView="90" workbookViewId="0">
      <selection activeCell="I23" sqref="I23"/>
    </sheetView>
  </sheetViews>
  <sheetFormatPr defaultColWidth="9.36328125" defaultRowHeight="20"/>
  <cols>
    <col min="1" max="5" width="1.6328125" style="185" customWidth="1"/>
    <col min="6" max="6" width="33.08984375" style="185" customWidth="1"/>
    <col min="7" max="7" width="9.08984375" style="185" customWidth="1"/>
    <col min="8" max="9" width="13.6328125" style="185" customWidth="1"/>
    <col min="10" max="10" width="0.90625" style="185" customWidth="1"/>
    <col min="11" max="12" width="13.6328125" style="185" customWidth="1"/>
    <col min="13" max="13" width="26.36328125" style="138" bestFit="1" customWidth="1"/>
    <col min="14" max="14" width="10.6328125" style="185" bestFit="1" customWidth="1"/>
    <col min="15" max="16384" width="9.36328125" style="185"/>
  </cols>
  <sheetData>
    <row r="1" spans="1:13" ht="22.25" customHeight="1"/>
    <row r="2" spans="1:13" s="188" customFormat="1" ht="22.25" customHeight="1">
      <c r="A2" s="326" t="s">
        <v>57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143"/>
    </row>
    <row r="3" spans="1:13" s="188" customFormat="1" ht="22.25" customHeight="1">
      <c r="A3" s="326" t="s">
        <v>15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143"/>
    </row>
    <row r="4" spans="1:13" s="188" customFormat="1" ht="20.75" customHeight="1">
      <c r="A4" s="327" t="str">
        <f>'P2'!A4:K4</f>
        <v>ณ วันที่ 30 มิถุนายน 2566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143"/>
    </row>
    <row r="5" spans="1:13" s="188" customFormat="1" ht="22.25" customHeight="1">
      <c r="A5" s="189"/>
      <c r="B5" s="189"/>
      <c r="F5" s="190"/>
      <c r="G5" s="190"/>
      <c r="H5" s="190"/>
      <c r="I5" s="192"/>
      <c r="J5" s="192"/>
      <c r="K5" s="192"/>
      <c r="L5" s="194" t="s">
        <v>124</v>
      </c>
      <c r="M5" s="143"/>
    </row>
    <row r="6" spans="1:13" s="188" customFormat="1" ht="22.25" customHeight="1">
      <c r="A6" s="195"/>
      <c r="B6" s="195"/>
      <c r="C6" s="196"/>
      <c r="D6" s="196"/>
      <c r="E6" s="196"/>
      <c r="F6" s="197"/>
      <c r="G6" s="197"/>
      <c r="H6" s="328" t="s">
        <v>26</v>
      </c>
      <c r="I6" s="328"/>
      <c r="J6" s="190"/>
      <c r="K6" s="328" t="s">
        <v>28</v>
      </c>
      <c r="L6" s="328"/>
      <c r="M6" s="144"/>
    </row>
    <row r="7" spans="1:13" s="188" customFormat="1" ht="22.25" customHeight="1">
      <c r="A7" s="198"/>
      <c r="B7" s="198"/>
      <c r="C7" s="192"/>
      <c r="D7" s="192"/>
      <c r="E7" s="192"/>
      <c r="F7" s="199" t="s">
        <v>0</v>
      </c>
      <c r="G7" s="227" t="s">
        <v>0</v>
      </c>
      <c r="H7" s="200" t="s">
        <v>166</v>
      </c>
      <c r="I7" s="200" t="s">
        <v>145</v>
      </c>
      <c r="J7" s="154"/>
      <c r="K7" s="200" t="s">
        <v>166</v>
      </c>
      <c r="L7" s="200" t="s">
        <v>145</v>
      </c>
      <c r="M7" s="143"/>
    </row>
    <row r="8" spans="1:13" s="188" customFormat="1" ht="22.25" customHeight="1">
      <c r="A8" s="189"/>
      <c r="B8" s="189"/>
      <c r="F8" s="190"/>
      <c r="G8" s="190"/>
      <c r="H8" s="157" t="s">
        <v>126</v>
      </c>
      <c r="I8" s="157" t="s">
        <v>125</v>
      </c>
      <c r="J8" s="144"/>
      <c r="K8" s="157" t="s">
        <v>126</v>
      </c>
      <c r="L8" s="157" t="s">
        <v>125</v>
      </c>
      <c r="M8" s="143"/>
    </row>
    <row r="9" spans="1:13" ht="22.25" customHeight="1">
      <c r="A9" s="325" t="s">
        <v>89</v>
      </c>
      <c r="B9" s="325"/>
      <c r="C9" s="325"/>
      <c r="D9" s="325"/>
      <c r="E9" s="325"/>
      <c r="F9" s="325"/>
      <c r="G9" s="201"/>
      <c r="H9" s="201"/>
      <c r="I9" s="203"/>
      <c r="J9" s="203"/>
      <c r="K9" s="203"/>
      <c r="L9" s="203"/>
    </row>
    <row r="10" spans="1:13" ht="22.25" customHeight="1">
      <c r="A10" s="205" t="s">
        <v>5</v>
      </c>
      <c r="B10" s="206"/>
      <c r="C10" s="206"/>
      <c r="D10" s="206"/>
      <c r="E10" s="205"/>
      <c r="F10" s="210"/>
      <c r="G10" s="210"/>
      <c r="H10" s="210"/>
      <c r="I10" s="222"/>
    </row>
    <row r="11" spans="1:13" ht="22.25" customHeight="1">
      <c r="A11" s="206"/>
      <c r="B11" s="185" t="s">
        <v>35</v>
      </c>
      <c r="C11" s="205"/>
      <c r="D11" s="206"/>
      <c r="F11" s="210"/>
      <c r="G11" s="210"/>
      <c r="H11" s="210"/>
    </row>
    <row r="12" spans="1:13" ht="22.25" customHeight="1">
      <c r="A12" s="205"/>
      <c r="B12" s="205"/>
      <c r="D12" s="205" t="s">
        <v>127</v>
      </c>
      <c r="F12" s="210"/>
      <c r="G12" s="210"/>
      <c r="H12" s="228">
        <v>995806606</v>
      </c>
      <c r="I12" s="228">
        <v>995806606</v>
      </c>
      <c r="J12" s="222"/>
      <c r="K12" s="228">
        <v>995806606</v>
      </c>
      <c r="L12" s="228">
        <v>995806606</v>
      </c>
    </row>
    <row r="13" spans="1:13" ht="22.25" customHeight="1">
      <c r="A13" s="205"/>
      <c r="B13" s="205"/>
      <c r="C13" s="205" t="s">
        <v>31</v>
      </c>
      <c r="D13" s="205"/>
      <c r="E13" s="205"/>
      <c r="F13" s="206"/>
      <c r="G13" s="206"/>
      <c r="H13" s="215"/>
      <c r="I13" s="215"/>
      <c r="J13" s="215"/>
      <c r="K13" s="215"/>
      <c r="L13" s="215"/>
    </row>
    <row r="14" spans="1:13" ht="22.25" customHeight="1">
      <c r="A14" s="205"/>
      <c r="B14" s="205"/>
      <c r="C14" s="205" t="s">
        <v>61</v>
      </c>
      <c r="D14" s="229" t="s">
        <v>152</v>
      </c>
      <c r="H14" s="215">
        <f>'P7'!C33</f>
        <v>995806332</v>
      </c>
      <c r="I14" s="215">
        <f>'P7'!C27</f>
        <v>995806332</v>
      </c>
      <c r="J14" s="215"/>
      <c r="K14" s="215">
        <f>'P8'!C30</f>
        <v>995806332</v>
      </c>
      <c r="L14" s="215">
        <f>'P8'!C24</f>
        <v>995806332</v>
      </c>
    </row>
    <row r="15" spans="1:13" ht="22.5" customHeight="1">
      <c r="A15" s="205"/>
      <c r="B15" s="205" t="s">
        <v>62</v>
      </c>
      <c r="C15" s="205"/>
      <c r="D15" s="205"/>
      <c r="H15" s="230">
        <f>'P7'!G33</f>
        <v>-988902475</v>
      </c>
      <c r="I15" s="230">
        <f>'P7'!G27</f>
        <v>-988902475</v>
      </c>
      <c r="J15" s="230"/>
      <c r="K15" s="230">
        <f>'P8'!G30</f>
        <v>-988902475</v>
      </c>
      <c r="L15" s="230">
        <f>'P8'!G24</f>
        <v>-988902475</v>
      </c>
    </row>
    <row r="16" spans="1:13" ht="22.25" customHeight="1">
      <c r="A16" s="205"/>
      <c r="B16" s="205" t="s">
        <v>128</v>
      </c>
      <c r="D16" s="205"/>
      <c r="H16" s="230">
        <f>'P7'!I33</f>
        <v>-240</v>
      </c>
      <c r="I16" s="230">
        <f>'P7'!I27</f>
        <v>-240</v>
      </c>
      <c r="K16" s="80">
        <v>0</v>
      </c>
      <c r="L16" s="80">
        <v>0</v>
      </c>
    </row>
    <row r="17" spans="1:12" ht="22.25" customHeight="1">
      <c r="A17" s="205"/>
      <c r="B17" s="205" t="s">
        <v>48</v>
      </c>
      <c r="D17" s="205"/>
      <c r="H17" s="164">
        <f>'P7'!M33</f>
        <v>-3989109</v>
      </c>
      <c r="I17" s="164">
        <f>'P7'!M27</f>
        <v>-3952580</v>
      </c>
      <c r="J17" s="164"/>
      <c r="K17" s="164">
        <f>'P8'!K30</f>
        <v>-3876258</v>
      </c>
      <c r="L17" s="164">
        <f>'P8'!K24</f>
        <v>-3833595</v>
      </c>
    </row>
    <row r="18" spans="1:12" ht="22.25" customHeight="1">
      <c r="A18" s="205"/>
      <c r="B18" s="205" t="s">
        <v>52</v>
      </c>
      <c r="D18" s="205"/>
      <c r="H18" s="230">
        <f>'P7'!Q33</f>
        <v>-37891</v>
      </c>
      <c r="I18" s="230">
        <f>'P7'!Q27</f>
        <v>-37891</v>
      </c>
      <c r="J18" s="164"/>
      <c r="K18" s="80">
        <v>0</v>
      </c>
      <c r="L18" s="80">
        <v>0</v>
      </c>
    </row>
    <row r="19" spans="1:12" ht="22.25" customHeight="1">
      <c r="A19" s="205"/>
      <c r="B19" s="205" t="s">
        <v>42</v>
      </c>
      <c r="C19" s="205"/>
      <c r="E19" s="205"/>
      <c r="F19" s="206"/>
      <c r="G19" s="206"/>
      <c r="H19" s="231">
        <f>SUM(H14:H18)</f>
        <v>2876617</v>
      </c>
      <c r="I19" s="231">
        <f>SUM(I14:I18)</f>
        <v>2913146</v>
      </c>
      <c r="J19" s="164"/>
      <c r="K19" s="231">
        <f>SUM(K14:K18)</f>
        <v>3027599</v>
      </c>
      <c r="L19" s="231">
        <f>SUM(L14:L18)</f>
        <v>3070262</v>
      </c>
    </row>
    <row r="20" spans="1:12" ht="22.25" customHeight="1">
      <c r="A20" s="205"/>
      <c r="B20" s="205" t="s">
        <v>129</v>
      </c>
      <c r="C20" s="205"/>
      <c r="D20" s="205"/>
      <c r="E20" s="205"/>
      <c r="F20" s="206"/>
      <c r="G20" s="206"/>
      <c r="H20" s="232">
        <f>'P7'!U33</f>
        <v>-12</v>
      </c>
      <c r="I20" s="232">
        <f>'P7'!U27</f>
        <v>-12</v>
      </c>
      <c r="J20" s="164"/>
      <c r="K20" s="233">
        <v>0</v>
      </c>
      <c r="L20" s="233">
        <v>0</v>
      </c>
    </row>
    <row r="21" spans="1:12" ht="22.25" customHeight="1">
      <c r="B21" s="229" t="s">
        <v>12</v>
      </c>
      <c r="E21" s="205"/>
      <c r="F21" s="206"/>
      <c r="G21" s="206"/>
      <c r="H21" s="164">
        <f>SUM(H19:H20)</f>
        <v>2876605</v>
      </c>
      <c r="I21" s="164">
        <f>SUM(I19:I20)</f>
        <v>2913134</v>
      </c>
      <c r="J21" s="164"/>
      <c r="K21" s="164">
        <f>SUM(K19:K20)</f>
        <v>3027599</v>
      </c>
      <c r="L21" s="164">
        <f>SUM(L19:L20)</f>
        <v>3070262</v>
      </c>
    </row>
    <row r="22" spans="1:12" ht="22.25" customHeight="1" thickBot="1">
      <c r="B22" s="205"/>
      <c r="C22" s="205" t="s">
        <v>7</v>
      </c>
      <c r="D22" s="205"/>
      <c r="E22" s="205"/>
      <c r="F22" s="205"/>
      <c r="G22" s="205"/>
      <c r="H22" s="234">
        <f>H21+'P3'!G30</f>
        <v>3435822</v>
      </c>
      <c r="I22" s="234">
        <f>I21+'P3'!H30</f>
        <v>3453640</v>
      </c>
      <c r="J22" s="215"/>
      <c r="K22" s="234">
        <f>K21+'P3'!J30</f>
        <v>3556511</v>
      </c>
      <c r="L22" s="234">
        <f>L21+'P3'!K30</f>
        <v>3572147</v>
      </c>
    </row>
    <row r="23" spans="1:12" ht="20.5" thickTop="1">
      <c r="H23" s="209"/>
      <c r="I23" s="209"/>
      <c r="J23" s="235"/>
      <c r="K23" s="209"/>
      <c r="L23" s="209"/>
    </row>
    <row r="24" spans="1:12">
      <c r="H24" s="138"/>
      <c r="I24" s="138"/>
      <c r="J24" s="138"/>
      <c r="K24" s="138"/>
      <c r="L24" s="138"/>
    </row>
    <row r="25" spans="1:12">
      <c r="H25" s="138"/>
      <c r="I25" s="216"/>
      <c r="J25" s="209"/>
      <c r="K25" s="216"/>
      <c r="L25" s="216"/>
    </row>
    <row r="26" spans="1:12">
      <c r="H26" s="138"/>
      <c r="I26" s="216"/>
      <c r="J26" s="209"/>
      <c r="K26" s="216"/>
      <c r="L26" s="216"/>
    </row>
    <row r="27" spans="1:12">
      <c r="H27" s="138"/>
      <c r="I27" s="216"/>
      <c r="J27" s="209"/>
      <c r="K27" s="216"/>
      <c r="L27" s="216"/>
    </row>
    <row r="28" spans="1:12">
      <c r="H28" s="138"/>
      <c r="I28" s="216"/>
      <c r="J28" s="209"/>
      <c r="K28" s="216"/>
      <c r="L28" s="216"/>
    </row>
    <row r="29" spans="1:12">
      <c r="H29" s="138"/>
      <c r="I29" s="216"/>
      <c r="J29" s="209"/>
      <c r="K29" s="216"/>
      <c r="L29" s="216"/>
    </row>
    <row r="30" spans="1:12">
      <c r="H30" s="138"/>
      <c r="I30" s="216"/>
      <c r="J30" s="209"/>
      <c r="K30" s="216"/>
      <c r="L30" s="216"/>
    </row>
    <row r="31" spans="1:12">
      <c r="H31" s="138"/>
      <c r="I31" s="216"/>
      <c r="J31" s="209"/>
      <c r="K31" s="216"/>
      <c r="L31" s="216"/>
    </row>
    <row r="32" spans="1:12">
      <c r="H32" s="138"/>
      <c r="I32" s="216"/>
      <c r="J32" s="209"/>
      <c r="K32" s="216"/>
      <c r="L32" s="216"/>
    </row>
    <row r="33" spans="1:13">
      <c r="H33" s="138"/>
      <c r="I33" s="216"/>
      <c r="J33" s="209"/>
      <c r="K33" s="216"/>
      <c r="L33" s="216"/>
    </row>
    <row r="34" spans="1:13">
      <c r="H34" s="138"/>
      <c r="I34" s="216"/>
      <c r="J34" s="209"/>
      <c r="K34" s="216"/>
      <c r="L34" s="216"/>
    </row>
    <row r="35" spans="1:13">
      <c r="H35" s="138"/>
      <c r="I35" s="216"/>
      <c r="J35" s="209"/>
      <c r="K35" s="216"/>
      <c r="L35" s="216"/>
    </row>
    <row r="36" spans="1:13">
      <c r="H36" s="138"/>
      <c r="I36" s="216"/>
      <c r="J36" s="209"/>
      <c r="K36" s="216"/>
      <c r="L36" s="216"/>
    </row>
    <row r="37" spans="1:13">
      <c r="H37" s="138"/>
      <c r="I37" s="216"/>
      <c r="J37" s="209"/>
      <c r="K37" s="216"/>
      <c r="L37" s="216"/>
    </row>
    <row r="38" spans="1:13">
      <c r="H38" s="138"/>
      <c r="I38" s="216"/>
      <c r="J38" s="209"/>
      <c r="K38" s="216"/>
      <c r="L38" s="216"/>
    </row>
    <row r="39" spans="1:13">
      <c r="H39" s="138"/>
      <c r="I39" s="216"/>
      <c r="J39" s="209"/>
      <c r="K39" s="216"/>
      <c r="L39" s="216"/>
    </row>
    <row r="40" spans="1:13" ht="20.399999999999999" customHeight="1">
      <c r="A40" s="185" t="s">
        <v>34</v>
      </c>
      <c r="L40" s="185">
        <v>4</v>
      </c>
      <c r="M40" s="171"/>
    </row>
  </sheetData>
  <mergeCells count="6">
    <mergeCell ref="A9:F9"/>
    <mergeCell ref="A2:L2"/>
    <mergeCell ref="A3:L3"/>
    <mergeCell ref="A4:L4"/>
    <mergeCell ref="H6:I6"/>
    <mergeCell ref="K6:L6"/>
  </mergeCells>
  <pageMargins left="0.70866141732283472" right="0.19685039370078741" top="0.51181102362204722" bottom="0.51181102362204722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AA363-5742-459C-92EA-496AEACE0B47}">
  <dimension ref="A1:P52"/>
  <sheetViews>
    <sheetView view="pageBreakPreview" topLeftCell="A37" zoomScale="80" zoomScaleNormal="90" zoomScaleSheetLayoutView="80" workbookViewId="0">
      <selection activeCell="G15" sqref="G15"/>
    </sheetView>
  </sheetViews>
  <sheetFormatPr defaultColWidth="9.36328125" defaultRowHeight="21" customHeight="1"/>
  <cols>
    <col min="1" max="1" width="2.6328125" style="11" customWidth="1"/>
    <col min="2" max="2" width="1.6328125" style="11" customWidth="1"/>
    <col min="3" max="3" width="2.6328125" style="11" customWidth="1"/>
    <col min="4" max="4" width="34.36328125" style="11" customWidth="1"/>
    <col min="5" max="5" width="10.36328125" style="11" customWidth="1"/>
    <col min="6" max="7" width="13.6328125" style="11" customWidth="1"/>
    <col min="8" max="8" width="1.6328125" style="11" customWidth="1"/>
    <col min="9" max="10" width="13.6328125" style="11" customWidth="1"/>
    <col min="11" max="11" width="14.36328125" style="84" bestFit="1" customWidth="1"/>
    <col min="12" max="12" width="13.54296875" style="11" customWidth="1"/>
    <col min="13" max="16384" width="9.36328125" style="11"/>
  </cols>
  <sheetData>
    <row r="1" spans="1:14" ht="20" customHeight="1"/>
    <row r="2" spans="1:14" s="9" customFormat="1" ht="20" customHeight="1">
      <c r="A2" s="329" t="s">
        <v>57</v>
      </c>
      <c r="B2" s="329"/>
      <c r="C2" s="329"/>
      <c r="D2" s="329"/>
      <c r="E2" s="329"/>
      <c r="F2" s="329"/>
      <c r="G2" s="329"/>
      <c r="H2" s="329"/>
      <c r="I2" s="329"/>
      <c r="J2" s="329"/>
      <c r="K2" s="85"/>
    </row>
    <row r="3" spans="1:14" s="9" customFormat="1" ht="20" customHeight="1">
      <c r="A3" s="329" t="s">
        <v>18</v>
      </c>
      <c r="B3" s="329"/>
      <c r="C3" s="329"/>
      <c r="D3" s="329"/>
      <c r="E3" s="329"/>
      <c r="F3" s="329"/>
      <c r="G3" s="329"/>
      <c r="H3" s="329"/>
      <c r="I3" s="329"/>
      <c r="J3" s="329"/>
      <c r="K3" s="85"/>
    </row>
    <row r="4" spans="1:14" s="9" customFormat="1" ht="20" customHeight="1">
      <c r="A4" s="329" t="s">
        <v>173</v>
      </c>
      <c r="B4" s="329"/>
      <c r="C4" s="329"/>
      <c r="D4" s="329"/>
      <c r="E4" s="329"/>
      <c r="F4" s="329"/>
      <c r="G4" s="329"/>
      <c r="H4" s="329"/>
      <c r="I4" s="329"/>
      <c r="J4" s="329"/>
      <c r="K4" s="85"/>
    </row>
    <row r="5" spans="1:14" s="9" customFormat="1" ht="20" customHeight="1">
      <c r="A5" s="89"/>
      <c r="B5" s="89"/>
      <c r="C5" s="89"/>
      <c r="D5" s="89"/>
      <c r="E5" s="89"/>
      <c r="F5" s="330" t="s">
        <v>124</v>
      </c>
      <c r="G5" s="330"/>
      <c r="H5" s="331"/>
      <c r="I5" s="330"/>
      <c r="J5" s="330"/>
      <c r="K5" s="85"/>
    </row>
    <row r="6" spans="1:14" s="9" customFormat="1" ht="20" customHeight="1">
      <c r="A6" s="90"/>
      <c r="F6" s="332" t="s">
        <v>26</v>
      </c>
      <c r="G6" s="332"/>
      <c r="H6" s="91"/>
      <c r="I6" s="332" t="s">
        <v>28</v>
      </c>
      <c r="J6" s="332"/>
      <c r="K6" s="85"/>
    </row>
    <row r="7" spans="1:14" s="9" customFormat="1" ht="20" customHeight="1">
      <c r="A7" s="92"/>
      <c r="B7" s="93"/>
      <c r="C7" s="94"/>
      <c r="D7" s="93"/>
      <c r="E7" s="93" t="s">
        <v>0</v>
      </c>
      <c r="F7" s="95">
        <v>2566</v>
      </c>
      <c r="G7" s="93">
        <v>2565</v>
      </c>
      <c r="H7" s="94"/>
      <c r="I7" s="95">
        <v>2566</v>
      </c>
      <c r="J7" s="93">
        <v>2565</v>
      </c>
      <c r="K7" s="85"/>
    </row>
    <row r="8" spans="1:14" s="9" customFormat="1" ht="20" customHeight="1">
      <c r="A8" s="90"/>
      <c r="B8" s="96"/>
      <c r="D8" s="96"/>
      <c r="E8" s="96"/>
      <c r="F8" s="97"/>
      <c r="G8" s="10"/>
      <c r="I8" s="10"/>
      <c r="J8" s="10"/>
      <c r="K8" s="85"/>
    </row>
    <row r="9" spans="1:14" ht="20" customHeight="1">
      <c r="A9" s="98" t="s">
        <v>63</v>
      </c>
      <c r="B9" s="98"/>
      <c r="C9" s="98"/>
      <c r="D9" s="98"/>
      <c r="E9" s="98"/>
      <c r="F9" s="98"/>
      <c r="G9" s="99"/>
      <c r="H9" s="98"/>
      <c r="I9" s="98"/>
      <c r="J9" s="99"/>
    </row>
    <row r="10" spans="1:14" ht="20" customHeight="1">
      <c r="A10" s="98"/>
      <c r="B10" s="98" t="s">
        <v>156</v>
      </c>
      <c r="C10" s="98"/>
      <c r="D10" s="98"/>
      <c r="E10" s="98"/>
      <c r="F10" s="100">
        <v>3084</v>
      </c>
      <c r="G10" s="6">
        <v>0</v>
      </c>
      <c r="H10" s="101"/>
      <c r="I10" s="100">
        <v>3084</v>
      </c>
      <c r="J10" s="6">
        <v>0</v>
      </c>
    </row>
    <row r="11" spans="1:14" ht="20" customHeight="1">
      <c r="A11" s="98"/>
      <c r="B11" s="98" t="s">
        <v>177</v>
      </c>
      <c r="C11" s="98"/>
      <c r="D11" s="98"/>
      <c r="E11" s="98"/>
      <c r="F11" s="100">
        <v>13547</v>
      </c>
      <c r="G11" s="6">
        <v>0</v>
      </c>
      <c r="H11" s="101"/>
      <c r="I11" s="100">
        <v>18</v>
      </c>
      <c r="J11" s="6">
        <v>0</v>
      </c>
    </row>
    <row r="12" spans="1:14" ht="20" customHeight="1">
      <c r="A12" s="98"/>
      <c r="B12" s="98" t="s">
        <v>164</v>
      </c>
      <c r="C12" s="98"/>
      <c r="F12" s="100">
        <v>252</v>
      </c>
      <c r="G12" s="12">
        <v>35</v>
      </c>
      <c r="H12" s="12"/>
      <c r="I12" s="12">
        <v>215</v>
      </c>
      <c r="J12" s="6">
        <v>776</v>
      </c>
    </row>
    <row r="13" spans="1:14" ht="20" customHeight="1">
      <c r="B13" s="98"/>
      <c r="C13" s="102" t="s">
        <v>64</v>
      </c>
      <c r="F13" s="13">
        <f>SUM(F10:F12)</f>
        <v>16883</v>
      </c>
      <c r="G13" s="13">
        <f>SUM(G10:G12)</f>
        <v>35</v>
      </c>
      <c r="H13" s="12"/>
      <c r="I13" s="13">
        <f>SUM(I10:I12)</f>
        <v>3317</v>
      </c>
      <c r="J13" s="73">
        <f>SUM(J10:J12)</f>
        <v>776</v>
      </c>
      <c r="N13" s="14"/>
    </row>
    <row r="14" spans="1:14" ht="5" customHeight="1">
      <c r="B14" s="98"/>
      <c r="C14" s="102"/>
      <c r="F14" s="12"/>
      <c r="G14" s="12"/>
      <c r="H14" s="12"/>
      <c r="I14" s="12"/>
      <c r="J14" s="12"/>
      <c r="N14" s="14"/>
    </row>
    <row r="15" spans="1:14" ht="20" customHeight="1">
      <c r="A15" s="98" t="s">
        <v>38</v>
      </c>
      <c r="B15" s="98"/>
      <c r="C15" s="98"/>
      <c r="D15" s="98"/>
      <c r="E15" s="98"/>
      <c r="F15" s="12"/>
      <c r="G15" s="12"/>
      <c r="H15" s="15"/>
      <c r="I15" s="15"/>
      <c r="J15" s="15"/>
    </row>
    <row r="16" spans="1:14" ht="20" customHeight="1">
      <c r="A16" s="98"/>
      <c r="B16" s="98" t="s">
        <v>147</v>
      </c>
      <c r="C16" s="98"/>
      <c r="D16" s="98"/>
      <c r="E16" s="98"/>
      <c r="F16" s="100">
        <v>-1334</v>
      </c>
      <c r="G16" s="6">
        <v>0</v>
      </c>
      <c r="H16" s="15"/>
      <c r="I16" s="12">
        <v>-1334</v>
      </c>
      <c r="J16" s="6">
        <v>0</v>
      </c>
      <c r="K16" s="12"/>
    </row>
    <row r="17" spans="1:16" ht="20" customHeight="1">
      <c r="B17" s="98" t="s">
        <v>14</v>
      </c>
      <c r="C17" s="98"/>
      <c r="F17" s="100">
        <v>-9008</v>
      </c>
      <c r="G17" s="16">
        <v>-5046</v>
      </c>
      <c r="H17" s="17"/>
      <c r="I17" s="16">
        <v>-6149</v>
      </c>
      <c r="J17" s="16">
        <v>-4406</v>
      </c>
      <c r="K17" s="17"/>
    </row>
    <row r="18" spans="1:16" ht="20" customHeight="1">
      <c r="B18" s="98"/>
      <c r="C18" s="98" t="s">
        <v>65</v>
      </c>
      <c r="D18" s="98"/>
      <c r="E18" s="98"/>
      <c r="F18" s="18">
        <f>SUM(F16:F17)</f>
        <v>-10342</v>
      </c>
      <c r="G18" s="18">
        <f>SUM(G16:G17)</f>
        <v>-5046</v>
      </c>
      <c r="H18" s="17"/>
      <c r="I18" s="18">
        <f>SUM(I16:I17)</f>
        <v>-7483</v>
      </c>
      <c r="J18" s="18">
        <f>SUM(J16:J17)</f>
        <v>-4406</v>
      </c>
    </row>
    <row r="19" spans="1:16" ht="5" customHeight="1">
      <c r="B19" s="98"/>
      <c r="C19" s="98"/>
      <c r="D19" s="98"/>
      <c r="E19" s="98"/>
      <c r="F19" s="17"/>
      <c r="G19" s="17"/>
      <c r="H19" s="17"/>
      <c r="I19" s="17"/>
      <c r="J19" s="17"/>
    </row>
    <row r="20" spans="1:16" ht="20" customHeight="1">
      <c r="A20" s="11" t="s">
        <v>78</v>
      </c>
      <c r="B20" s="98"/>
      <c r="C20" s="98"/>
      <c r="D20" s="98"/>
      <c r="E20" s="98"/>
      <c r="F20" s="17"/>
      <c r="G20" s="19"/>
      <c r="H20" s="17"/>
      <c r="I20" s="17"/>
      <c r="J20" s="17"/>
    </row>
    <row r="21" spans="1:16" ht="20" customHeight="1">
      <c r="B21" s="98" t="s">
        <v>149</v>
      </c>
      <c r="C21" s="98"/>
      <c r="D21" s="98"/>
      <c r="E21" s="98"/>
      <c r="F21" s="100">
        <v>-5296</v>
      </c>
      <c r="G21" s="6">
        <v>0</v>
      </c>
      <c r="H21" s="17"/>
      <c r="I21" s="17">
        <v>-5296</v>
      </c>
      <c r="J21" s="6">
        <v>0</v>
      </c>
      <c r="K21" s="17"/>
    </row>
    <row r="22" spans="1:16" ht="20" customHeight="1">
      <c r="B22" s="98" t="s">
        <v>108</v>
      </c>
      <c r="C22" s="98"/>
      <c r="D22" s="98"/>
      <c r="E22" s="98"/>
      <c r="F22" s="100">
        <v>-2238</v>
      </c>
      <c r="G22" s="17">
        <v>-316</v>
      </c>
      <c r="H22" s="17"/>
      <c r="I22" s="17">
        <v>-2021</v>
      </c>
      <c r="J22" s="17">
        <v>-55</v>
      </c>
      <c r="K22" s="17"/>
    </row>
    <row r="23" spans="1:16" ht="20" customHeight="1">
      <c r="B23" s="98"/>
      <c r="C23" s="98" t="s">
        <v>97</v>
      </c>
      <c r="D23" s="98"/>
      <c r="E23" s="98"/>
      <c r="F23" s="18">
        <f>SUM(F21:F22)</f>
        <v>-7534</v>
      </c>
      <c r="G23" s="18">
        <f>SUM(G21:G22)</f>
        <v>-316</v>
      </c>
      <c r="H23" s="17"/>
      <c r="I23" s="18">
        <f>SUM(I21:I22)</f>
        <v>-7317</v>
      </c>
      <c r="J23" s="18">
        <f>SUM(J21:J22)</f>
        <v>-55</v>
      </c>
    </row>
    <row r="24" spans="1:16" ht="5" customHeight="1">
      <c r="B24" s="98"/>
      <c r="C24" s="98"/>
      <c r="D24" s="98"/>
      <c r="E24" s="98"/>
      <c r="F24" s="17"/>
      <c r="G24" s="17"/>
      <c r="H24" s="17"/>
      <c r="I24" s="17"/>
      <c r="J24" s="17"/>
    </row>
    <row r="25" spans="1:16" ht="20" customHeight="1">
      <c r="A25" s="98" t="s">
        <v>187</v>
      </c>
      <c r="B25" s="98"/>
      <c r="D25" s="103"/>
      <c r="E25" s="103"/>
      <c r="F25" s="12">
        <f>F13+F18+F23</f>
        <v>-993</v>
      </c>
      <c r="G25" s="12">
        <f>G13+G18+G23</f>
        <v>-5327</v>
      </c>
      <c r="H25" s="12"/>
      <c r="I25" s="12">
        <f>I13+I18+I23</f>
        <v>-11483</v>
      </c>
      <c r="J25" s="12">
        <f>J13+J18+J23</f>
        <v>-3685</v>
      </c>
      <c r="K25" s="12"/>
    </row>
    <row r="26" spans="1:16" ht="20" customHeight="1">
      <c r="A26" s="98" t="s">
        <v>27</v>
      </c>
      <c r="B26" s="98"/>
      <c r="D26" s="103"/>
      <c r="E26" s="103"/>
      <c r="F26" s="20">
        <v>-1</v>
      </c>
      <c r="G26" s="20">
        <v>-3</v>
      </c>
      <c r="H26" s="12"/>
      <c r="I26" s="20">
        <v>-1</v>
      </c>
      <c r="J26" s="20">
        <v>-3</v>
      </c>
      <c r="K26" s="12"/>
      <c r="L26" s="6"/>
      <c r="M26" s="6"/>
      <c r="N26" s="6"/>
      <c r="O26" s="6"/>
      <c r="P26" s="6"/>
    </row>
    <row r="27" spans="1:16" ht="20" customHeight="1">
      <c r="A27" s="98" t="s">
        <v>154</v>
      </c>
      <c r="B27" s="98"/>
      <c r="D27" s="103"/>
      <c r="E27" s="103"/>
      <c r="F27" s="12">
        <f>SUM(F25:F26)</f>
        <v>-994</v>
      </c>
      <c r="G27" s="12">
        <f>SUM(G25:G26)</f>
        <v>-5330</v>
      </c>
      <c r="H27" s="12">
        <f>SUM(H25:H26)</f>
        <v>0</v>
      </c>
      <c r="I27" s="12">
        <f>SUM(I25:I26)</f>
        <v>-11484</v>
      </c>
      <c r="J27" s="12">
        <f>SUM(J25:J26)</f>
        <v>-3688</v>
      </c>
    </row>
    <row r="28" spans="1:16" ht="20" customHeight="1">
      <c r="A28" s="11" t="s">
        <v>98</v>
      </c>
      <c r="F28" s="6">
        <v>0</v>
      </c>
      <c r="G28" s="6">
        <v>0</v>
      </c>
      <c r="H28" s="6"/>
      <c r="I28" s="6">
        <v>0</v>
      </c>
      <c r="J28" s="6">
        <v>0</v>
      </c>
    </row>
    <row r="29" spans="1:16" ht="20" customHeight="1" thickBot="1">
      <c r="A29" s="104" t="s">
        <v>157</v>
      </c>
      <c r="F29" s="21">
        <f>SUM(F27:F28)</f>
        <v>-994</v>
      </c>
      <c r="G29" s="21">
        <f>SUM(G27:G28)</f>
        <v>-5330</v>
      </c>
      <c r="H29" s="17"/>
      <c r="I29" s="21">
        <f>SUM(I27:I28)</f>
        <v>-11484</v>
      </c>
      <c r="J29" s="21">
        <f>SUM(J27:J28)</f>
        <v>-3688</v>
      </c>
    </row>
    <row r="30" spans="1:16" ht="5" customHeight="1" thickTop="1">
      <c r="F30" s="22"/>
      <c r="G30" s="22"/>
      <c r="H30" s="22"/>
      <c r="I30" s="22"/>
      <c r="J30" s="22"/>
    </row>
    <row r="31" spans="1:16" s="29" customFormat="1" ht="20" customHeight="1">
      <c r="A31" s="11" t="s">
        <v>140</v>
      </c>
      <c r="B31" s="11"/>
      <c r="C31" s="11"/>
      <c r="D31" s="11"/>
      <c r="E31" s="17"/>
      <c r="F31" s="15"/>
      <c r="G31" s="15"/>
      <c r="H31" s="12"/>
      <c r="I31" s="12"/>
      <c r="J31" s="26"/>
      <c r="K31" s="78"/>
      <c r="L31" s="28"/>
      <c r="M31" s="28"/>
    </row>
    <row r="32" spans="1:16" s="29" customFormat="1" ht="20" customHeight="1">
      <c r="A32" s="11" t="s">
        <v>141</v>
      </c>
      <c r="B32" s="11"/>
      <c r="C32" s="11"/>
      <c r="D32" s="11"/>
      <c r="F32" s="6">
        <v>0</v>
      </c>
      <c r="G32" s="6">
        <v>0</v>
      </c>
      <c r="H32" s="6"/>
      <c r="I32" s="6">
        <v>0</v>
      </c>
      <c r="J32" s="6">
        <v>0</v>
      </c>
      <c r="K32" s="78"/>
      <c r="L32" s="28"/>
      <c r="M32" s="28"/>
    </row>
    <row r="33" spans="1:14" s="29" customFormat="1" ht="20" customHeight="1" thickBot="1">
      <c r="A33" s="11" t="s">
        <v>158</v>
      </c>
      <c r="B33" s="11"/>
      <c r="C33" s="11"/>
      <c r="F33" s="21">
        <f>+F29+F32</f>
        <v>-994</v>
      </c>
      <c r="G33" s="21">
        <f>+G29+G32</f>
        <v>-5330</v>
      </c>
      <c r="H33" s="17"/>
      <c r="I33" s="21">
        <f>+I29+I32</f>
        <v>-11484</v>
      </c>
      <c r="J33" s="21">
        <f>+J29+J32</f>
        <v>-3688</v>
      </c>
      <c r="K33" s="78"/>
      <c r="L33" s="28"/>
      <c r="M33" s="28"/>
    </row>
    <row r="34" spans="1:14" s="29" customFormat="1" ht="5" customHeight="1" thickTop="1">
      <c r="A34" s="11"/>
      <c r="B34" s="11"/>
      <c r="C34" s="11"/>
      <c r="F34" s="17"/>
      <c r="G34" s="17"/>
      <c r="H34" s="17"/>
      <c r="I34" s="17"/>
      <c r="J34" s="17"/>
      <c r="K34" s="78"/>
      <c r="L34" s="28"/>
      <c r="M34" s="28"/>
    </row>
    <row r="35" spans="1:14" s="29" customFormat="1" ht="20" customHeight="1">
      <c r="A35" s="105" t="s">
        <v>159</v>
      </c>
      <c r="B35" s="105"/>
      <c r="C35" s="105"/>
      <c r="D35" s="105"/>
      <c r="F35" s="12"/>
      <c r="G35" s="12"/>
      <c r="H35" s="12"/>
      <c r="I35" s="12"/>
      <c r="J35" s="12"/>
      <c r="K35" s="78"/>
      <c r="L35" s="28"/>
      <c r="M35" s="28"/>
    </row>
    <row r="36" spans="1:14" ht="20" customHeight="1">
      <c r="A36" s="98"/>
      <c r="B36" s="98" t="s">
        <v>105</v>
      </c>
      <c r="C36" s="98"/>
      <c r="D36" s="98"/>
      <c r="F36" s="12">
        <f>F29-F37</f>
        <v>-994</v>
      </c>
      <c r="G36" s="12">
        <f>G29-G37</f>
        <v>-5330</v>
      </c>
      <c r="H36" s="12"/>
      <c r="I36" s="12">
        <f>I29-I37</f>
        <v>-11484</v>
      </c>
      <c r="J36" s="12">
        <f>J29-J37</f>
        <v>-3688</v>
      </c>
      <c r="K36" s="79"/>
      <c r="L36" s="23"/>
      <c r="M36" s="28"/>
    </row>
    <row r="37" spans="1:14" s="29" customFormat="1" ht="20" customHeight="1">
      <c r="A37" s="105"/>
      <c r="B37" s="105" t="s">
        <v>66</v>
      </c>
      <c r="C37" s="105"/>
      <c r="D37" s="105"/>
      <c r="F37" s="6">
        <v>0</v>
      </c>
      <c r="G37" s="6">
        <v>0</v>
      </c>
      <c r="H37" s="6"/>
      <c r="I37" s="6">
        <v>0</v>
      </c>
      <c r="J37" s="6">
        <v>0</v>
      </c>
      <c r="K37" s="78"/>
      <c r="L37" s="28"/>
      <c r="M37" s="28"/>
    </row>
    <row r="38" spans="1:14" s="29" customFormat="1" ht="20" customHeight="1" thickBot="1">
      <c r="A38" s="105"/>
      <c r="B38" s="105"/>
      <c r="C38" s="105"/>
      <c r="D38" s="105"/>
      <c r="F38" s="33">
        <f>SUM(F36:F37)</f>
        <v>-994</v>
      </c>
      <c r="G38" s="33">
        <f>SUM(G36:G37)</f>
        <v>-5330</v>
      </c>
      <c r="H38" s="12">
        <f>SUM(H36:H37)</f>
        <v>0</v>
      </c>
      <c r="I38" s="33">
        <f>SUM(I36:I37)</f>
        <v>-11484</v>
      </c>
      <c r="J38" s="33">
        <f>SUM(J36:J37)</f>
        <v>-3688</v>
      </c>
      <c r="K38" s="78"/>
      <c r="L38" s="30"/>
      <c r="M38" s="30"/>
    </row>
    <row r="39" spans="1:14" s="29" customFormat="1" ht="5" customHeight="1" thickTop="1">
      <c r="A39" s="105"/>
      <c r="B39" s="105"/>
      <c r="C39" s="105"/>
      <c r="D39" s="105"/>
      <c r="F39" s="34"/>
      <c r="G39" s="34"/>
      <c r="H39" s="34"/>
      <c r="I39" s="34"/>
      <c r="J39" s="34"/>
      <c r="K39" s="78"/>
      <c r="L39" s="28"/>
      <c r="M39" s="28"/>
    </row>
    <row r="40" spans="1:14" s="29" customFormat="1" ht="20" customHeight="1">
      <c r="A40" s="11" t="s">
        <v>160</v>
      </c>
      <c r="B40" s="105"/>
      <c r="C40" s="105"/>
      <c r="D40" s="105"/>
      <c r="F40" s="31"/>
      <c r="G40" s="31"/>
      <c r="H40" s="31"/>
      <c r="I40" s="31"/>
      <c r="J40" s="31"/>
      <c r="K40" s="78"/>
      <c r="L40" s="28"/>
      <c r="M40" s="28"/>
    </row>
    <row r="41" spans="1:14" ht="20" customHeight="1">
      <c r="A41" s="98"/>
      <c r="B41" s="98" t="s">
        <v>105</v>
      </c>
      <c r="C41" s="98"/>
      <c r="D41" s="98"/>
      <c r="F41" s="12">
        <f>F33-F42</f>
        <v>-994</v>
      </c>
      <c r="G41" s="12">
        <f>G33-G42</f>
        <v>-5330</v>
      </c>
      <c r="H41" s="12"/>
      <c r="I41" s="12">
        <f>I33-I42</f>
        <v>-11484</v>
      </c>
      <c r="J41" s="12">
        <f>J33-J42</f>
        <v>-3688</v>
      </c>
      <c r="K41" s="86"/>
      <c r="L41" s="23"/>
      <c r="M41" s="23"/>
    </row>
    <row r="42" spans="1:14" s="29" customFormat="1" ht="20" customHeight="1">
      <c r="A42" s="105"/>
      <c r="B42" s="105" t="s">
        <v>66</v>
      </c>
      <c r="C42" s="105"/>
      <c r="D42" s="105"/>
      <c r="F42" s="6">
        <f>F37</f>
        <v>0</v>
      </c>
      <c r="G42" s="6">
        <f>G37</f>
        <v>0</v>
      </c>
      <c r="H42" s="6"/>
      <c r="I42" s="6">
        <v>0</v>
      </c>
      <c r="J42" s="6">
        <v>0</v>
      </c>
      <c r="K42" s="78"/>
      <c r="L42" s="30"/>
      <c r="M42" s="23"/>
      <c r="N42" s="35"/>
    </row>
    <row r="43" spans="1:14" s="29" customFormat="1" ht="20" customHeight="1" thickBot="1">
      <c r="A43" s="105"/>
      <c r="B43" s="105"/>
      <c r="C43" s="105"/>
      <c r="D43" s="105"/>
      <c r="F43" s="33">
        <f>SUM(F41:F42)</f>
        <v>-994</v>
      </c>
      <c r="G43" s="33">
        <f>SUM(G41:G42)</f>
        <v>-5330</v>
      </c>
      <c r="H43" s="12">
        <f>SUM(H41:H42)</f>
        <v>0</v>
      </c>
      <c r="I43" s="33">
        <f>SUM(I41:I42)</f>
        <v>-11484</v>
      </c>
      <c r="J43" s="33">
        <f>SUM(J41:J42)</f>
        <v>-3688</v>
      </c>
      <c r="K43" s="78"/>
      <c r="L43" s="28"/>
      <c r="M43" s="28"/>
    </row>
    <row r="44" spans="1:14" s="29" customFormat="1" ht="5" customHeight="1" thickTop="1">
      <c r="A44" s="105"/>
      <c r="B44" s="105"/>
      <c r="C44" s="105"/>
      <c r="D44" s="105"/>
      <c r="F44" s="12"/>
      <c r="G44" s="12"/>
      <c r="H44" s="12"/>
      <c r="I44" s="12"/>
      <c r="J44" s="12"/>
      <c r="K44" s="78"/>
      <c r="L44" s="28"/>
      <c r="M44" s="28"/>
    </row>
    <row r="45" spans="1:14" s="25" customFormat="1" ht="20" customHeight="1">
      <c r="A45" s="11" t="s">
        <v>161</v>
      </c>
      <c r="E45" s="106"/>
      <c r="F45" s="36"/>
      <c r="G45" s="36"/>
      <c r="H45" s="36"/>
      <c r="I45" s="36"/>
      <c r="J45" s="36"/>
      <c r="K45" s="87"/>
    </row>
    <row r="46" spans="1:14" s="29" customFormat="1" ht="20" customHeight="1">
      <c r="A46" s="105"/>
      <c r="B46" s="105" t="s">
        <v>153</v>
      </c>
      <c r="C46" s="105"/>
      <c r="F46" s="48">
        <f>F36/33193544</f>
        <v>-2.9945582189114848E-5</v>
      </c>
      <c r="G46" s="48">
        <f>G36/22363445</f>
        <v>-2.3833537274780338E-4</v>
      </c>
      <c r="H46" s="37"/>
      <c r="I46" s="48">
        <f>I36/33193544</f>
        <v>-3.4597089120703712E-4</v>
      </c>
      <c r="J46" s="48">
        <f>J36/22363445</f>
        <v>-1.6491198024275777E-4</v>
      </c>
      <c r="K46" s="78"/>
      <c r="L46" s="28"/>
    </row>
    <row r="47" spans="1:14" ht="20" customHeight="1">
      <c r="A47" s="107"/>
      <c r="B47" s="107"/>
      <c r="C47" s="107"/>
      <c r="D47" s="107"/>
      <c r="E47" s="107"/>
      <c r="F47" s="107"/>
      <c r="G47" s="107"/>
      <c r="H47" s="107"/>
      <c r="I47" s="107"/>
      <c r="J47" s="107"/>
      <c r="L47" s="14"/>
      <c r="M47" s="23"/>
    </row>
    <row r="48" spans="1:14" ht="20" customHeight="1">
      <c r="J48" s="108" t="s">
        <v>126</v>
      </c>
      <c r="L48" s="14"/>
      <c r="M48" s="23"/>
    </row>
    <row r="49" spans="1:13" ht="20" customHeight="1">
      <c r="F49" s="109"/>
      <c r="J49" s="110"/>
      <c r="L49" s="14"/>
      <c r="M49" s="23"/>
    </row>
    <row r="50" spans="1:13" s="66" customFormat="1" ht="17.5">
      <c r="J50" s="111"/>
      <c r="K50" s="88"/>
      <c r="L50" s="67"/>
      <c r="M50" s="68"/>
    </row>
    <row r="51" spans="1:13" ht="20" customHeight="1">
      <c r="A51" s="11" t="s">
        <v>34</v>
      </c>
      <c r="B51" s="107"/>
      <c r="C51" s="107"/>
      <c r="D51" s="107"/>
      <c r="F51" s="24"/>
      <c r="G51" s="24"/>
      <c r="H51" s="24"/>
      <c r="I51" s="24"/>
      <c r="J51" s="112">
        <v>5</v>
      </c>
      <c r="L51" s="14"/>
      <c r="M51" s="23"/>
    </row>
    <row r="52" spans="1:13" ht="20" customHeight="1"/>
  </sheetData>
  <mergeCells count="6">
    <mergeCell ref="A2:J2"/>
    <mergeCell ref="A3:J3"/>
    <mergeCell ref="A4:J4"/>
    <mergeCell ref="F5:J5"/>
    <mergeCell ref="F6:G6"/>
    <mergeCell ref="I6:J6"/>
  </mergeCells>
  <printOptions horizontalCentered="1"/>
  <pageMargins left="0.70866141732283472" right="0.31496062992125984" top="0.51181102362204722" bottom="0.51181102362204722" header="0.11811023622047245" footer="0.11811023622047245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2"/>
  <sheetViews>
    <sheetView zoomScale="85" zoomScaleNormal="85" zoomScaleSheetLayoutView="85" workbookViewId="0">
      <selection activeCell="F20" sqref="F20"/>
    </sheetView>
  </sheetViews>
  <sheetFormatPr defaultColWidth="9.36328125" defaultRowHeight="21" customHeight="1"/>
  <cols>
    <col min="1" max="1" width="2.6328125" style="11" customWidth="1"/>
    <col min="2" max="2" width="1.6328125" style="11" customWidth="1"/>
    <col min="3" max="3" width="2.6328125" style="11" customWidth="1"/>
    <col min="4" max="4" width="34.36328125" style="11" customWidth="1"/>
    <col min="5" max="5" width="10.36328125" style="11" customWidth="1"/>
    <col min="6" max="7" width="13.6328125" style="11" customWidth="1"/>
    <col min="8" max="8" width="1.6328125" style="11" customWidth="1"/>
    <col min="9" max="10" width="13.6328125" style="11" customWidth="1"/>
    <col min="11" max="11" width="14.36328125" style="11" bestFit="1" customWidth="1"/>
    <col min="12" max="12" width="13.54296875" style="11" customWidth="1"/>
    <col min="13" max="16384" width="9.36328125" style="11"/>
  </cols>
  <sheetData>
    <row r="1" spans="1:14" ht="20" customHeight="1"/>
    <row r="2" spans="1:14" s="9" customFormat="1" ht="20" customHeight="1">
      <c r="A2" s="329" t="s">
        <v>57</v>
      </c>
      <c r="B2" s="329"/>
      <c r="C2" s="329"/>
      <c r="D2" s="329"/>
      <c r="E2" s="329"/>
      <c r="F2" s="329"/>
      <c r="G2" s="329"/>
      <c r="H2" s="329"/>
      <c r="I2" s="329"/>
      <c r="J2" s="329"/>
    </row>
    <row r="3" spans="1:14" s="9" customFormat="1" ht="20" customHeight="1">
      <c r="A3" s="329" t="s">
        <v>18</v>
      </c>
      <c r="B3" s="329"/>
      <c r="C3" s="329"/>
      <c r="D3" s="329"/>
      <c r="E3" s="329"/>
      <c r="F3" s="329"/>
      <c r="G3" s="329"/>
      <c r="H3" s="329"/>
      <c r="I3" s="329"/>
      <c r="J3" s="329"/>
    </row>
    <row r="4" spans="1:14" s="9" customFormat="1" ht="20" customHeight="1">
      <c r="A4" s="329" t="s">
        <v>167</v>
      </c>
      <c r="B4" s="329"/>
      <c r="C4" s="329"/>
      <c r="D4" s="329"/>
      <c r="E4" s="329"/>
      <c r="F4" s="329"/>
      <c r="G4" s="329"/>
      <c r="H4" s="329"/>
      <c r="I4" s="329"/>
      <c r="J4" s="329"/>
    </row>
    <row r="5" spans="1:14" s="9" customFormat="1" ht="20" customHeight="1">
      <c r="A5" s="89"/>
      <c r="B5" s="89"/>
      <c r="C5" s="89"/>
      <c r="D5" s="89"/>
      <c r="E5" s="89"/>
      <c r="F5" s="330" t="s">
        <v>124</v>
      </c>
      <c r="G5" s="330"/>
      <c r="H5" s="331"/>
      <c r="I5" s="330"/>
      <c r="J5" s="330"/>
    </row>
    <row r="6" spans="1:14" s="9" customFormat="1" ht="20" customHeight="1">
      <c r="A6" s="90"/>
      <c r="F6" s="332" t="s">
        <v>26</v>
      </c>
      <c r="G6" s="332"/>
      <c r="H6" s="91"/>
      <c r="I6" s="332" t="s">
        <v>28</v>
      </c>
      <c r="J6" s="332"/>
    </row>
    <row r="7" spans="1:14" s="9" customFormat="1" ht="20" customHeight="1">
      <c r="A7" s="92"/>
      <c r="B7" s="93"/>
      <c r="C7" s="94"/>
      <c r="D7" s="93"/>
      <c r="E7" s="93" t="s">
        <v>0</v>
      </c>
      <c r="F7" s="95">
        <v>2566</v>
      </c>
      <c r="G7" s="93">
        <v>2565</v>
      </c>
      <c r="H7" s="94"/>
      <c r="I7" s="95">
        <v>2566</v>
      </c>
      <c r="J7" s="93">
        <v>2565</v>
      </c>
    </row>
    <row r="8" spans="1:14" s="9" customFormat="1" ht="20" customHeight="1">
      <c r="A8" s="90"/>
      <c r="B8" s="96"/>
      <c r="D8" s="96"/>
      <c r="E8" s="96"/>
      <c r="F8" s="97"/>
      <c r="G8" s="10"/>
      <c r="I8" s="10"/>
      <c r="J8" s="10"/>
    </row>
    <row r="9" spans="1:14" ht="20" customHeight="1">
      <c r="A9" s="98" t="s">
        <v>63</v>
      </c>
      <c r="B9" s="98"/>
      <c r="C9" s="98"/>
      <c r="D9" s="98"/>
      <c r="E9" s="98"/>
      <c r="F9" s="98"/>
      <c r="G9" s="99"/>
      <c r="H9" s="98"/>
      <c r="I9" s="98"/>
      <c r="J9" s="99"/>
    </row>
    <row r="10" spans="1:14" ht="20" customHeight="1">
      <c r="A10" s="98"/>
      <c r="B10" s="98" t="s">
        <v>156</v>
      </c>
      <c r="C10" s="98"/>
      <c r="D10" s="98"/>
      <c r="E10" s="98"/>
      <c r="F10" s="100">
        <v>5117</v>
      </c>
      <c r="G10" s="6">
        <v>0</v>
      </c>
      <c r="H10" s="101"/>
      <c r="I10" s="100">
        <v>5117</v>
      </c>
      <c r="J10" s="6">
        <v>0</v>
      </c>
    </row>
    <row r="11" spans="1:14" ht="20" customHeight="1">
      <c r="A11" s="98"/>
      <c r="B11" s="98" t="s">
        <v>177</v>
      </c>
      <c r="C11" s="98"/>
      <c r="D11" s="98"/>
      <c r="E11" s="98"/>
      <c r="F11" s="100">
        <v>13547</v>
      </c>
      <c r="G11" s="6">
        <v>0</v>
      </c>
      <c r="H11" s="101"/>
      <c r="I11" s="100">
        <v>18</v>
      </c>
      <c r="J11" s="6">
        <v>0</v>
      </c>
    </row>
    <row r="12" spans="1:14" ht="20" customHeight="1">
      <c r="A12" s="98"/>
      <c r="B12" s="98" t="s">
        <v>164</v>
      </c>
      <c r="C12" s="98"/>
      <c r="F12" s="12">
        <v>272</v>
      </c>
      <c r="G12" s="12">
        <v>37</v>
      </c>
      <c r="H12" s="12"/>
      <c r="I12" s="12">
        <v>417</v>
      </c>
      <c r="J12" s="6">
        <v>776</v>
      </c>
    </row>
    <row r="13" spans="1:14" ht="20" customHeight="1">
      <c r="B13" s="98"/>
      <c r="C13" s="102" t="s">
        <v>64</v>
      </c>
      <c r="F13" s="13">
        <f>SUM(F10:F12)</f>
        <v>18936</v>
      </c>
      <c r="G13" s="13">
        <f>SUM(G10:G12)</f>
        <v>37</v>
      </c>
      <c r="H13" s="12"/>
      <c r="I13" s="13">
        <f>SUM(I10:I12)</f>
        <v>5552</v>
      </c>
      <c r="J13" s="73">
        <f>SUM(J10:J12)</f>
        <v>776</v>
      </c>
      <c r="N13" s="14"/>
    </row>
    <row r="14" spans="1:14" ht="5" customHeight="1">
      <c r="B14" s="98"/>
      <c r="C14" s="102"/>
      <c r="F14" s="12"/>
      <c r="G14" s="12"/>
      <c r="H14" s="12"/>
      <c r="I14" s="12"/>
      <c r="J14" s="12"/>
      <c r="N14" s="14"/>
    </row>
    <row r="15" spans="1:14" ht="20" customHeight="1">
      <c r="A15" s="98" t="s">
        <v>38</v>
      </c>
      <c r="B15" s="98"/>
      <c r="C15" s="98"/>
      <c r="D15" s="98"/>
      <c r="E15" s="98"/>
      <c r="F15" s="12"/>
      <c r="G15" s="12"/>
      <c r="H15" s="15"/>
      <c r="I15" s="15"/>
      <c r="J15" s="15"/>
    </row>
    <row r="16" spans="1:14" ht="20" customHeight="1">
      <c r="A16" s="98"/>
      <c r="B16" s="98" t="s">
        <v>147</v>
      </c>
      <c r="C16" s="98"/>
      <c r="D16" s="98"/>
      <c r="E16" s="98"/>
      <c r="F16" s="12">
        <v>-2307</v>
      </c>
      <c r="G16" s="6">
        <v>0</v>
      </c>
      <c r="H16" s="15"/>
      <c r="I16" s="12">
        <v>-2307</v>
      </c>
      <c r="J16" s="6">
        <v>0</v>
      </c>
    </row>
    <row r="17" spans="1:16" ht="20" customHeight="1">
      <c r="B17" s="98" t="s">
        <v>14</v>
      </c>
      <c r="C17" s="98"/>
      <c r="F17" s="16">
        <v>-13646</v>
      </c>
      <c r="G17" s="16">
        <v>-13283</v>
      </c>
      <c r="H17" s="17"/>
      <c r="I17" s="16">
        <v>-9899</v>
      </c>
      <c r="J17" s="16">
        <v>-10726</v>
      </c>
      <c r="K17" s="320"/>
    </row>
    <row r="18" spans="1:16" ht="20" customHeight="1">
      <c r="B18" s="98"/>
      <c r="C18" s="98" t="s">
        <v>65</v>
      </c>
      <c r="D18" s="98"/>
      <c r="E18" s="98"/>
      <c r="F18" s="18">
        <f>SUM(F16:F17)</f>
        <v>-15953</v>
      </c>
      <c r="G18" s="18">
        <f>SUM(G16:G17)</f>
        <v>-13283</v>
      </c>
      <c r="H18" s="17"/>
      <c r="I18" s="18">
        <f>SUM(I16:I17)</f>
        <v>-12206</v>
      </c>
      <c r="J18" s="18">
        <f>SUM(J16:J17)</f>
        <v>-10726</v>
      </c>
    </row>
    <row r="19" spans="1:16" ht="5" customHeight="1">
      <c r="B19" s="98"/>
      <c r="C19" s="98"/>
      <c r="D19" s="98"/>
      <c r="E19" s="98"/>
      <c r="F19" s="17"/>
      <c r="G19" s="17"/>
      <c r="H19" s="17"/>
      <c r="I19" s="17"/>
      <c r="J19" s="17"/>
    </row>
    <row r="20" spans="1:16" ht="20" customHeight="1">
      <c r="A20" s="11" t="s">
        <v>78</v>
      </c>
      <c r="B20" s="98"/>
      <c r="C20" s="98"/>
      <c r="D20" s="98"/>
      <c r="E20" s="98"/>
      <c r="F20" s="17"/>
      <c r="G20" s="19"/>
      <c r="H20" s="17"/>
      <c r="I20" s="17"/>
      <c r="J20" s="17"/>
    </row>
    <row r="21" spans="1:16" ht="20" customHeight="1">
      <c r="B21" s="98" t="s">
        <v>150</v>
      </c>
      <c r="C21" s="98"/>
      <c r="D21" s="98"/>
      <c r="E21" s="98"/>
      <c r="F21" s="17">
        <v>-11728</v>
      </c>
      <c r="G21" s="6">
        <v>0</v>
      </c>
      <c r="H21" s="17"/>
      <c r="I21" s="17">
        <v>-11728</v>
      </c>
      <c r="J21" s="6">
        <v>0</v>
      </c>
    </row>
    <row r="22" spans="1:16" ht="20" customHeight="1">
      <c r="B22" s="98" t="s">
        <v>108</v>
      </c>
      <c r="C22" s="98"/>
      <c r="D22" s="98"/>
      <c r="E22" s="98"/>
      <c r="F22" s="17">
        <v>-27781</v>
      </c>
      <c r="G22" s="17">
        <v>-630</v>
      </c>
      <c r="H22" s="17"/>
      <c r="I22" s="17">
        <v>-24279</v>
      </c>
      <c r="J22" s="17">
        <v>-110</v>
      </c>
    </row>
    <row r="23" spans="1:16" ht="20" customHeight="1">
      <c r="B23" s="98"/>
      <c r="C23" s="98" t="s">
        <v>97</v>
      </c>
      <c r="D23" s="98"/>
      <c r="E23" s="98"/>
      <c r="F23" s="18">
        <f>SUM(F21:F22)</f>
        <v>-39509</v>
      </c>
      <c r="G23" s="18">
        <f>SUM(G21:G22)</f>
        <v>-630</v>
      </c>
      <c r="H23" s="17"/>
      <c r="I23" s="18">
        <f>SUM(I21:I22)</f>
        <v>-36007</v>
      </c>
      <c r="J23" s="18">
        <f>SUM(J21:J22)</f>
        <v>-110</v>
      </c>
      <c r="K23" s="320"/>
    </row>
    <row r="24" spans="1:16" ht="5" customHeight="1">
      <c r="B24" s="98"/>
      <c r="C24" s="98"/>
      <c r="D24" s="98"/>
      <c r="E24" s="98"/>
      <c r="F24" s="17"/>
      <c r="G24" s="17"/>
      <c r="H24" s="17"/>
      <c r="I24" s="17"/>
      <c r="J24" s="17"/>
    </row>
    <row r="25" spans="1:16" ht="20" customHeight="1">
      <c r="A25" s="98" t="s">
        <v>187</v>
      </c>
      <c r="B25" s="98"/>
      <c r="D25" s="103"/>
      <c r="E25" s="103"/>
      <c r="F25" s="12">
        <f>F13+F18+F23</f>
        <v>-36526</v>
      </c>
      <c r="G25" s="12">
        <f>G13+G18+G23</f>
        <v>-13876</v>
      </c>
      <c r="H25" s="12"/>
      <c r="I25" s="12">
        <f>I13+I18+I23</f>
        <v>-42661</v>
      </c>
      <c r="J25" s="12">
        <f>J13+J18+J23</f>
        <v>-10060</v>
      </c>
    </row>
    <row r="26" spans="1:16" ht="20" customHeight="1">
      <c r="A26" s="98" t="s">
        <v>27</v>
      </c>
      <c r="B26" s="98"/>
      <c r="D26" s="103"/>
      <c r="E26" s="103"/>
      <c r="F26" s="20">
        <v>-3</v>
      </c>
      <c r="G26" s="20">
        <v>-7</v>
      </c>
      <c r="H26" s="12"/>
      <c r="I26" s="20">
        <v>-2</v>
      </c>
      <c r="J26" s="20">
        <v>-7</v>
      </c>
      <c r="L26" s="6"/>
      <c r="M26" s="6"/>
      <c r="N26" s="6"/>
      <c r="O26" s="6"/>
      <c r="P26" s="6"/>
    </row>
    <row r="27" spans="1:16" ht="20" customHeight="1">
      <c r="A27" s="98" t="s">
        <v>154</v>
      </c>
      <c r="B27" s="98"/>
      <c r="D27" s="103"/>
      <c r="E27" s="103"/>
      <c r="F27" s="12">
        <f>SUM(F25:F26)</f>
        <v>-36529</v>
      </c>
      <c r="G27" s="12">
        <f>SUM(G25:G26)</f>
        <v>-13883</v>
      </c>
      <c r="H27" s="12">
        <f>SUM(H25:H26)</f>
        <v>0</v>
      </c>
      <c r="I27" s="12">
        <f>SUM(I25:I26)</f>
        <v>-42663</v>
      </c>
      <c r="J27" s="12">
        <f>SUM(J25:J26)</f>
        <v>-10067</v>
      </c>
    </row>
    <row r="28" spans="1:16" ht="20" customHeight="1">
      <c r="A28" s="11" t="s">
        <v>98</v>
      </c>
      <c r="F28" s="6">
        <v>0</v>
      </c>
      <c r="G28" s="6">
        <v>0</v>
      </c>
      <c r="H28" s="6"/>
      <c r="I28" s="6">
        <v>0</v>
      </c>
      <c r="J28" s="6">
        <v>0</v>
      </c>
    </row>
    <row r="29" spans="1:16" ht="20" customHeight="1" thickBot="1">
      <c r="A29" s="104" t="s">
        <v>157</v>
      </c>
      <c r="F29" s="21">
        <f>SUM(F27:F28)</f>
        <v>-36529</v>
      </c>
      <c r="G29" s="21">
        <f>SUM(G27:G28)</f>
        <v>-13883</v>
      </c>
      <c r="H29" s="17"/>
      <c r="I29" s="21">
        <f>SUM(I27:I28)</f>
        <v>-42663</v>
      </c>
      <c r="J29" s="21">
        <f>SUM(J27:J28)</f>
        <v>-10067</v>
      </c>
    </row>
    <row r="30" spans="1:16" ht="5" customHeight="1" thickTop="1">
      <c r="F30" s="22"/>
      <c r="G30" s="22"/>
      <c r="H30" s="22"/>
      <c r="I30" s="22"/>
      <c r="J30" s="22"/>
    </row>
    <row r="31" spans="1:16" s="29" customFormat="1" ht="20" customHeight="1">
      <c r="A31" s="11" t="s">
        <v>140</v>
      </c>
      <c r="B31" s="11"/>
      <c r="C31" s="11"/>
      <c r="D31" s="11"/>
      <c r="E31" s="17"/>
      <c r="F31" s="15"/>
      <c r="G31" s="15"/>
      <c r="H31" s="12"/>
      <c r="I31" s="12"/>
      <c r="J31" s="26"/>
      <c r="K31" s="27"/>
      <c r="L31" s="28"/>
      <c r="M31" s="28"/>
    </row>
    <row r="32" spans="1:16" s="29" customFormat="1" ht="20" customHeight="1">
      <c r="A32" s="11" t="s">
        <v>141</v>
      </c>
      <c r="B32" s="11"/>
      <c r="C32" s="11"/>
      <c r="D32" s="11"/>
      <c r="F32" s="6">
        <v>0</v>
      </c>
      <c r="G32" s="6">
        <v>0</v>
      </c>
      <c r="H32" s="6"/>
      <c r="I32" s="6">
        <v>0</v>
      </c>
      <c r="J32" s="6">
        <v>0</v>
      </c>
      <c r="K32" s="30"/>
      <c r="L32" s="28"/>
      <c r="M32" s="28"/>
    </row>
    <row r="33" spans="1:14" s="29" customFormat="1" ht="20" customHeight="1" thickBot="1">
      <c r="A33" s="11" t="s">
        <v>158</v>
      </c>
      <c r="B33" s="11"/>
      <c r="C33" s="11"/>
      <c r="F33" s="21">
        <f>+F29+F32</f>
        <v>-36529</v>
      </c>
      <c r="G33" s="21">
        <f>+G29+G32</f>
        <v>-13883</v>
      </c>
      <c r="H33" s="17"/>
      <c r="I33" s="21">
        <f>+I29+I32</f>
        <v>-42663</v>
      </c>
      <c r="J33" s="21">
        <f>+J29+J32</f>
        <v>-10067</v>
      </c>
      <c r="K33" s="30"/>
      <c r="L33" s="28"/>
      <c r="M33" s="28"/>
    </row>
    <row r="34" spans="1:14" s="29" customFormat="1" ht="5" customHeight="1" thickTop="1">
      <c r="A34" s="11"/>
      <c r="B34" s="11"/>
      <c r="C34" s="11"/>
      <c r="F34" s="17"/>
      <c r="G34" s="17"/>
      <c r="H34" s="17"/>
      <c r="I34" s="17"/>
      <c r="J34" s="17"/>
      <c r="K34" s="30"/>
      <c r="L34" s="28"/>
      <c r="M34" s="28"/>
    </row>
    <row r="35" spans="1:14" s="29" customFormat="1" ht="20" customHeight="1">
      <c r="A35" s="105" t="s">
        <v>159</v>
      </c>
      <c r="B35" s="105"/>
      <c r="C35" s="105"/>
      <c r="D35" s="105"/>
      <c r="F35" s="12"/>
      <c r="G35" s="12"/>
      <c r="H35" s="12"/>
      <c r="I35" s="12"/>
      <c r="J35" s="12"/>
      <c r="K35" s="30"/>
      <c r="L35" s="28"/>
      <c r="M35" s="28"/>
    </row>
    <row r="36" spans="1:14" ht="20" customHeight="1">
      <c r="A36" s="98"/>
      <c r="B36" s="98" t="s">
        <v>105</v>
      </c>
      <c r="C36" s="98"/>
      <c r="D36" s="98"/>
      <c r="F36" s="12">
        <f>F29-F37</f>
        <v>-36529</v>
      </c>
      <c r="G36" s="12">
        <f>G29-G37</f>
        <v>-13883</v>
      </c>
      <c r="H36" s="12"/>
      <c r="I36" s="12">
        <f>I29-I37</f>
        <v>-42663</v>
      </c>
      <c r="J36" s="12">
        <f>J29-J37</f>
        <v>-10067</v>
      </c>
      <c r="K36" s="31"/>
      <c r="L36" s="23"/>
      <c r="M36" s="28"/>
    </row>
    <row r="37" spans="1:14" s="29" customFormat="1" ht="20" customHeight="1">
      <c r="A37" s="105"/>
      <c r="B37" s="105" t="s">
        <v>66</v>
      </c>
      <c r="C37" s="105"/>
      <c r="D37" s="105"/>
      <c r="F37" s="6">
        <v>0</v>
      </c>
      <c r="G37" s="6">
        <v>0</v>
      </c>
      <c r="H37" s="6"/>
      <c r="I37" s="6">
        <v>0</v>
      </c>
      <c r="J37" s="6">
        <v>0</v>
      </c>
      <c r="K37" s="32"/>
      <c r="L37" s="28"/>
      <c r="M37" s="28"/>
    </row>
    <row r="38" spans="1:14" s="29" customFormat="1" ht="20" customHeight="1" thickBot="1">
      <c r="A38" s="105"/>
      <c r="B38" s="105"/>
      <c r="C38" s="105"/>
      <c r="D38" s="105"/>
      <c r="F38" s="33">
        <f>SUM(F36:F37)</f>
        <v>-36529</v>
      </c>
      <c r="G38" s="33">
        <f>SUM(G36:G37)</f>
        <v>-13883</v>
      </c>
      <c r="H38" s="12">
        <f>SUM(H36:H37)</f>
        <v>0</v>
      </c>
      <c r="I38" s="33">
        <f>SUM(I36:I37)</f>
        <v>-42663</v>
      </c>
      <c r="J38" s="33">
        <f>SUM(J36:J37)</f>
        <v>-10067</v>
      </c>
      <c r="K38" s="32"/>
      <c r="L38" s="30"/>
      <c r="M38" s="30"/>
    </row>
    <row r="39" spans="1:14" s="29" customFormat="1" ht="5" customHeight="1" thickTop="1">
      <c r="A39" s="105"/>
      <c r="B39" s="105"/>
      <c r="C39" s="105"/>
      <c r="D39" s="105"/>
      <c r="F39" s="34"/>
      <c r="G39" s="34"/>
      <c r="H39" s="34"/>
      <c r="I39" s="34"/>
      <c r="J39" s="34"/>
      <c r="K39" s="30"/>
      <c r="L39" s="28"/>
      <c r="M39" s="28"/>
    </row>
    <row r="40" spans="1:14" s="29" customFormat="1" ht="20" customHeight="1">
      <c r="A40" s="11" t="s">
        <v>160</v>
      </c>
      <c r="B40" s="105"/>
      <c r="C40" s="105"/>
      <c r="D40" s="105"/>
      <c r="F40" s="31"/>
      <c r="G40" s="31"/>
      <c r="H40" s="31"/>
      <c r="I40" s="31"/>
      <c r="J40" s="31"/>
      <c r="K40" s="30"/>
      <c r="L40" s="28"/>
      <c r="M40" s="28"/>
    </row>
    <row r="41" spans="1:14" ht="20" customHeight="1">
      <c r="A41" s="98"/>
      <c r="B41" s="98" t="s">
        <v>105</v>
      </c>
      <c r="C41" s="98"/>
      <c r="D41" s="98"/>
      <c r="F41" s="12">
        <f>F33-F42</f>
        <v>-36529</v>
      </c>
      <c r="G41" s="12">
        <f>G33-G42</f>
        <v>-13883</v>
      </c>
      <c r="H41" s="12"/>
      <c r="I41" s="12">
        <f>I33-I42</f>
        <v>-42663</v>
      </c>
      <c r="J41" s="12">
        <f>J33-J42</f>
        <v>-10067</v>
      </c>
      <c r="K41" s="23"/>
      <c r="L41" s="23"/>
      <c r="M41" s="23"/>
    </row>
    <row r="42" spans="1:14" s="29" customFormat="1" ht="20" customHeight="1">
      <c r="A42" s="105"/>
      <c r="B42" s="105" t="s">
        <v>66</v>
      </c>
      <c r="C42" s="105"/>
      <c r="D42" s="105"/>
      <c r="F42" s="6">
        <f>F37</f>
        <v>0</v>
      </c>
      <c r="G42" s="6">
        <f>G37</f>
        <v>0</v>
      </c>
      <c r="H42" s="6"/>
      <c r="I42" s="6">
        <v>0</v>
      </c>
      <c r="J42" s="6">
        <v>0</v>
      </c>
      <c r="K42" s="30"/>
      <c r="L42" s="30"/>
      <c r="M42" s="23"/>
      <c r="N42" s="35"/>
    </row>
    <row r="43" spans="1:14" s="29" customFormat="1" ht="20" customHeight="1" thickBot="1">
      <c r="A43" s="105"/>
      <c r="B43" s="105"/>
      <c r="C43" s="105"/>
      <c r="D43" s="105"/>
      <c r="F43" s="33">
        <f>SUM(F41:F42)</f>
        <v>-36529</v>
      </c>
      <c r="G43" s="33">
        <f>SUM(G41:G42)</f>
        <v>-13883</v>
      </c>
      <c r="H43" s="12">
        <f>SUM(H41:H42)</f>
        <v>0</v>
      </c>
      <c r="I43" s="33">
        <f>SUM(I41:I42)</f>
        <v>-42663</v>
      </c>
      <c r="J43" s="33">
        <f>SUM(J41:J42)</f>
        <v>-10067</v>
      </c>
      <c r="K43" s="30"/>
      <c r="L43" s="28"/>
      <c r="M43" s="28"/>
    </row>
    <row r="44" spans="1:14" s="29" customFormat="1" ht="5" customHeight="1" thickTop="1">
      <c r="A44" s="105"/>
      <c r="B44" s="105"/>
      <c r="C44" s="105"/>
      <c r="D44" s="105"/>
      <c r="F44" s="12"/>
      <c r="G44" s="12"/>
      <c r="H44" s="12"/>
      <c r="I44" s="12"/>
      <c r="J44" s="12"/>
      <c r="K44" s="30"/>
      <c r="L44" s="28"/>
      <c r="M44" s="28"/>
    </row>
    <row r="45" spans="1:14" s="25" customFormat="1" ht="20" customHeight="1">
      <c r="A45" s="11" t="s">
        <v>161</v>
      </c>
      <c r="E45" s="106"/>
      <c r="F45" s="36"/>
      <c r="G45" s="36"/>
      <c r="H45" s="36"/>
      <c r="I45" s="36"/>
      <c r="J45" s="36"/>
      <c r="K45" s="321"/>
    </row>
    <row r="46" spans="1:14" s="29" customFormat="1" ht="20" customHeight="1">
      <c r="A46" s="105"/>
      <c r="B46" s="105" t="s">
        <v>153</v>
      </c>
      <c r="C46" s="105"/>
      <c r="F46" s="48">
        <f>F36/33193544</f>
        <v>-1.1004850822798555E-3</v>
      </c>
      <c r="G46" s="48">
        <f>G36/15477454</f>
        <v>-8.9698215223253132E-4</v>
      </c>
      <c r="H46" s="37"/>
      <c r="I46" s="48">
        <f>I36/33193544</f>
        <v>-1.2852800532537291E-3</v>
      </c>
      <c r="J46" s="48">
        <f>J36/15477454</f>
        <v>-6.5042997381869138E-4</v>
      </c>
      <c r="K46" s="27"/>
      <c r="L46" s="28"/>
    </row>
    <row r="47" spans="1:14" ht="18" customHeight="1">
      <c r="A47" s="107"/>
      <c r="B47" s="107"/>
      <c r="C47" s="107"/>
      <c r="D47" s="107"/>
      <c r="E47" s="107"/>
      <c r="F47" s="107"/>
      <c r="G47" s="107"/>
      <c r="H47" s="107"/>
      <c r="I47" s="107"/>
      <c r="J47" s="107"/>
      <c r="L47" s="14"/>
      <c r="M47" s="23"/>
    </row>
    <row r="48" spans="1:14" ht="20" customHeight="1">
      <c r="J48" s="108" t="s">
        <v>126</v>
      </c>
      <c r="L48" s="14"/>
      <c r="M48" s="23"/>
    </row>
    <row r="49" spans="1:13" ht="18" customHeight="1">
      <c r="J49" s="108"/>
      <c r="L49" s="14"/>
      <c r="M49" s="23"/>
    </row>
    <row r="50" spans="1:13" ht="18" customHeight="1">
      <c r="J50" s="108"/>
      <c r="L50" s="14"/>
      <c r="M50" s="23"/>
    </row>
    <row r="51" spans="1:13" ht="20" customHeight="1">
      <c r="A51" s="11" t="s">
        <v>34</v>
      </c>
      <c r="B51" s="107"/>
      <c r="C51" s="107"/>
      <c r="D51" s="107"/>
      <c r="F51" s="24"/>
      <c r="G51" s="24"/>
      <c r="H51" s="24"/>
      <c r="I51" s="24"/>
      <c r="J51" s="112">
        <v>6</v>
      </c>
      <c r="L51" s="14"/>
      <c r="M51" s="23"/>
    </row>
    <row r="52" spans="1:13" ht="20" customHeight="1"/>
  </sheetData>
  <mergeCells count="6">
    <mergeCell ref="I6:J6"/>
    <mergeCell ref="A2:J2"/>
    <mergeCell ref="A3:J3"/>
    <mergeCell ref="A4:J4"/>
    <mergeCell ref="F5:J5"/>
    <mergeCell ref="F6:G6"/>
  </mergeCells>
  <printOptions horizontalCentered="1"/>
  <pageMargins left="0.70866141732283472" right="0.31496062992125984" top="0.51181102362204722" bottom="0.51181102362204722" header="0.11811023622047245" footer="0.11811023622047245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A39"/>
  <sheetViews>
    <sheetView view="pageBreakPreview" zoomScale="70" zoomScaleNormal="90" zoomScaleSheetLayoutView="70" workbookViewId="0">
      <selection activeCell="G15" sqref="G15"/>
    </sheetView>
  </sheetViews>
  <sheetFormatPr defaultColWidth="9.36328125" defaultRowHeight="21" customHeight="1"/>
  <cols>
    <col min="1" max="1" width="31" style="185" customWidth="1"/>
    <col min="2" max="2" width="8.54296875" style="185" customWidth="1"/>
    <col min="3" max="3" width="12" style="185" customWidth="1"/>
    <col min="4" max="4" width="0.54296875" style="185" customWidth="1"/>
    <col min="5" max="5" width="9.90625" style="185" customWidth="1"/>
    <col min="6" max="6" width="0.54296875" style="185" customWidth="1"/>
    <col min="7" max="7" width="12.54296875" style="185" customWidth="1"/>
    <col min="8" max="8" width="0.54296875" style="185" customWidth="1"/>
    <col min="9" max="9" width="14" style="185" customWidth="1"/>
    <col min="10" max="10" width="0.54296875" style="185" customWidth="1"/>
    <col min="11" max="11" width="11.6328125" style="185" customWidth="1"/>
    <col min="12" max="12" width="0.54296875" style="185" customWidth="1"/>
    <col min="13" max="13" width="11.7265625" style="185" customWidth="1"/>
    <col min="14" max="14" width="0.54296875" style="185" customWidth="1"/>
    <col min="15" max="15" width="12.1796875" style="185" customWidth="1"/>
    <col min="16" max="16" width="0.54296875" style="185" customWidth="1"/>
    <col min="17" max="17" width="16.1796875" style="185" customWidth="1"/>
    <col min="18" max="18" width="0.453125" style="185" customWidth="1"/>
    <col min="19" max="19" width="12" style="185" customWidth="1"/>
    <col min="20" max="20" width="0.54296875" style="185" customWidth="1"/>
    <col min="21" max="21" width="12.7265625" style="185" customWidth="1"/>
    <col min="22" max="22" width="0.54296875" style="185" customWidth="1"/>
    <col min="23" max="23" width="13.90625" style="185" customWidth="1"/>
    <col min="24" max="24" width="16.36328125" style="185" customWidth="1"/>
    <col min="25" max="25" width="12.36328125" style="185" bestFit="1" customWidth="1"/>
    <col min="26" max="16384" width="9.36328125" style="185"/>
  </cols>
  <sheetData>
    <row r="2" spans="1:27" s="188" customFormat="1" ht="21" customHeight="1">
      <c r="A2" s="335" t="s">
        <v>57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</row>
    <row r="3" spans="1:27" s="187" customFormat="1" ht="21" customHeight="1">
      <c r="A3" s="335" t="s">
        <v>41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</row>
    <row r="4" spans="1:27" s="188" customFormat="1" ht="21" customHeight="1">
      <c r="A4" s="335" t="s">
        <v>167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</row>
    <row r="5" spans="1:27" s="188" customFormat="1" ht="21" customHeight="1">
      <c r="A5" s="237"/>
      <c r="B5" s="237"/>
      <c r="D5" s="238"/>
      <c r="E5" s="238"/>
      <c r="F5" s="238"/>
      <c r="G5" s="238"/>
      <c r="H5" s="238"/>
      <c r="I5" s="238"/>
      <c r="J5" s="239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40" t="s">
        <v>124</v>
      </c>
    </row>
    <row r="6" spans="1:27" s="188" customFormat="1" ht="21" customHeight="1">
      <c r="A6" s="187"/>
      <c r="B6" s="187"/>
      <c r="C6" s="336" t="s">
        <v>42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241"/>
      <c r="U6" s="242"/>
      <c r="V6" s="242"/>
      <c r="W6" s="196"/>
    </row>
    <row r="7" spans="1:27" s="188" customFormat="1" ht="21" customHeight="1">
      <c r="A7" s="243"/>
      <c r="B7" s="243"/>
      <c r="C7" s="236"/>
      <c r="D7" s="236"/>
      <c r="E7" s="236"/>
      <c r="F7" s="236"/>
      <c r="G7" s="236"/>
      <c r="H7" s="236"/>
      <c r="I7" s="236"/>
      <c r="J7" s="236"/>
      <c r="K7" s="333" t="s">
        <v>51</v>
      </c>
      <c r="L7" s="333"/>
      <c r="M7" s="333"/>
      <c r="N7" s="236"/>
      <c r="O7" s="334" t="s">
        <v>52</v>
      </c>
      <c r="P7" s="334"/>
      <c r="Q7" s="334"/>
      <c r="R7" s="187"/>
      <c r="S7" s="236"/>
      <c r="T7" s="236"/>
      <c r="U7" s="245"/>
      <c r="V7" s="245"/>
      <c r="W7" s="236"/>
    </row>
    <row r="8" spans="1:27" s="188" customFormat="1" ht="21" customHeight="1">
      <c r="A8" s="246"/>
      <c r="B8" s="246"/>
      <c r="C8" s="236"/>
      <c r="D8" s="236"/>
      <c r="E8" s="236"/>
      <c r="F8" s="236"/>
      <c r="G8" s="236"/>
      <c r="H8" s="236"/>
      <c r="I8" s="236" t="s">
        <v>67</v>
      </c>
      <c r="J8" s="236"/>
      <c r="K8" s="236"/>
      <c r="L8" s="236"/>
      <c r="M8" s="247"/>
      <c r="N8" s="247"/>
      <c r="O8" s="236" t="s">
        <v>95</v>
      </c>
      <c r="P8" s="247"/>
      <c r="Q8" s="236" t="s">
        <v>30</v>
      </c>
      <c r="R8" s="236"/>
      <c r="S8" s="236"/>
      <c r="T8" s="236"/>
      <c r="U8" s="245" t="s">
        <v>44</v>
      </c>
      <c r="V8" s="245"/>
      <c r="W8" s="236"/>
    </row>
    <row r="9" spans="1:27" s="188" customFormat="1" ht="21" customHeight="1">
      <c r="A9" s="246"/>
      <c r="B9" s="190"/>
      <c r="C9" s="236"/>
      <c r="D9" s="236"/>
      <c r="E9" s="236" t="s">
        <v>102</v>
      </c>
      <c r="F9" s="236"/>
      <c r="G9" s="236" t="s">
        <v>103</v>
      </c>
      <c r="H9" s="236"/>
      <c r="I9" s="236" t="s">
        <v>71</v>
      </c>
      <c r="J9" s="236"/>
      <c r="K9" s="236" t="s">
        <v>21</v>
      </c>
      <c r="L9" s="236"/>
      <c r="M9" s="236" t="s">
        <v>86</v>
      </c>
      <c r="N9" s="236"/>
      <c r="O9" s="236" t="s">
        <v>94</v>
      </c>
      <c r="P9" s="236"/>
      <c r="Q9" s="187" t="s">
        <v>55</v>
      </c>
      <c r="R9" s="187"/>
      <c r="S9" s="236" t="s">
        <v>53</v>
      </c>
      <c r="T9" s="236"/>
      <c r="U9" s="245" t="s">
        <v>43</v>
      </c>
      <c r="V9" s="245"/>
      <c r="W9" s="236"/>
    </row>
    <row r="10" spans="1:27" s="188" customFormat="1" ht="21" customHeight="1">
      <c r="A10" s="246"/>
      <c r="C10" s="236" t="s">
        <v>32</v>
      </c>
      <c r="D10" s="236"/>
      <c r="E10" s="236" t="s">
        <v>104</v>
      </c>
      <c r="F10" s="236"/>
      <c r="G10" s="236" t="s">
        <v>104</v>
      </c>
      <c r="H10" s="236"/>
      <c r="I10" s="236" t="s">
        <v>84</v>
      </c>
      <c r="J10" s="236"/>
      <c r="K10" s="236" t="s">
        <v>49</v>
      </c>
      <c r="L10" s="236"/>
      <c r="M10" s="236" t="s">
        <v>87</v>
      </c>
      <c r="N10" s="236"/>
      <c r="O10" s="236" t="s">
        <v>93</v>
      </c>
      <c r="P10" s="236"/>
      <c r="Q10" s="187" t="s">
        <v>56</v>
      </c>
      <c r="R10" s="187"/>
      <c r="S10" s="236" t="s">
        <v>68</v>
      </c>
      <c r="T10" s="236"/>
      <c r="U10" s="245" t="s">
        <v>45</v>
      </c>
      <c r="V10" s="245"/>
      <c r="W10" s="236"/>
    </row>
    <row r="11" spans="1:27" s="188" customFormat="1" ht="21" customHeight="1">
      <c r="A11" s="248"/>
      <c r="B11" s="199" t="s">
        <v>0</v>
      </c>
      <c r="C11" s="237" t="s">
        <v>33</v>
      </c>
      <c r="D11" s="237"/>
      <c r="E11" s="237" t="s">
        <v>22</v>
      </c>
      <c r="F11" s="237"/>
      <c r="G11" s="237" t="s">
        <v>22</v>
      </c>
      <c r="H11" s="237"/>
      <c r="I11" s="237" t="s">
        <v>85</v>
      </c>
      <c r="J11" s="249"/>
      <c r="K11" s="237" t="s">
        <v>50</v>
      </c>
      <c r="L11" s="237"/>
      <c r="M11" s="237" t="s">
        <v>48</v>
      </c>
      <c r="N11" s="237"/>
      <c r="O11" s="237" t="s">
        <v>69</v>
      </c>
      <c r="P11" s="237"/>
      <c r="Q11" s="244" t="s">
        <v>70</v>
      </c>
      <c r="R11" s="244"/>
      <c r="S11" s="237" t="s">
        <v>54</v>
      </c>
      <c r="T11" s="237"/>
      <c r="U11" s="244" t="s">
        <v>46</v>
      </c>
      <c r="V11" s="244"/>
      <c r="W11" s="237" t="s">
        <v>30</v>
      </c>
    </row>
    <row r="12" spans="1:27" s="188" customFormat="1" ht="5.15" customHeight="1">
      <c r="A12" s="246"/>
      <c r="B12" s="190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187"/>
      <c r="R12" s="187"/>
      <c r="S12" s="236"/>
      <c r="T12" s="236"/>
      <c r="U12" s="187"/>
      <c r="V12" s="187"/>
      <c r="W12" s="236"/>
    </row>
    <row r="13" spans="1:27" ht="21" customHeight="1">
      <c r="A13" s="247" t="s">
        <v>130</v>
      </c>
      <c r="B13" s="246"/>
      <c r="C13" s="250">
        <v>255448552</v>
      </c>
      <c r="D13" s="250"/>
      <c r="E13" s="250">
        <v>143470</v>
      </c>
      <c r="F13" s="250"/>
      <c r="G13" s="250">
        <v>-248867968</v>
      </c>
      <c r="H13" s="250"/>
      <c r="I13" s="250">
        <v>-240</v>
      </c>
      <c r="J13" s="250"/>
      <c r="K13" s="250">
        <v>11350</v>
      </c>
      <c r="L13" s="250"/>
      <c r="M13" s="250">
        <v>-4059548</v>
      </c>
      <c r="N13" s="250"/>
      <c r="O13" s="250">
        <v>-37891</v>
      </c>
      <c r="P13" s="250"/>
      <c r="Q13" s="251">
        <v>-37891</v>
      </c>
      <c r="R13" s="250"/>
      <c r="S13" s="251">
        <f>+C13+E13+G13+I13+K13+M13+Q13</f>
        <v>2637725</v>
      </c>
      <c r="T13" s="250"/>
      <c r="U13" s="250">
        <v>-12</v>
      </c>
      <c r="V13" s="250"/>
      <c r="W13" s="250">
        <f>+S13+U13</f>
        <v>2637713</v>
      </c>
      <c r="X13" s="252"/>
      <c r="Y13" s="209"/>
      <c r="AA13" s="209"/>
    </row>
    <row r="14" spans="1:27" ht="5" customHeight="1">
      <c r="A14" s="247"/>
      <c r="B14" s="246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1"/>
      <c r="R14" s="250"/>
      <c r="S14" s="251"/>
      <c r="T14" s="250"/>
      <c r="U14" s="250"/>
      <c r="V14" s="250"/>
      <c r="W14" s="250"/>
      <c r="X14" s="252"/>
      <c r="Y14" s="209"/>
      <c r="AA14" s="209"/>
    </row>
    <row r="15" spans="1:27" ht="21" customHeight="1">
      <c r="A15" s="247" t="s">
        <v>168</v>
      </c>
      <c r="B15" s="246"/>
      <c r="C15" s="250"/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250"/>
      <c r="P15" s="250"/>
      <c r="Q15" s="250"/>
      <c r="R15" s="250"/>
      <c r="S15" s="250"/>
      <c r="T15" s="250"/>
      <c r="U15" s="250"/>
      <c r="V15" s="250"/>
      <c r="W15" s="250"/>
      <c r="X15" s="253"/>
      <c r="Y15" s="209"/>
      <c r="AA15" s="209"/>
    </row>
    <row r="16" spans="1:27" ht="21" customHeight="1">
      <c r="A16" s="247" t="s">
        <v>169</v>
      </c>
      <c r="B16" s="246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  <c r="U16" s="250"/>
      <c r="V16" s="250"/>
      <c r="W16" s="250"/>
      <c r="X16" s="253"/>
      <c r="Y16" s="209"/>
      <c r="AA16" s="209"/>
    </row>
    <row r="17" spans="1:27" s="188" customFormat="1" ht="21" customHeight="1">
      <c r="A17" s="254" t="s">
        <v>170</v>
      </c>
      <c r="B17" s="190"/>
      <c r="C17" s="230">
        <v>510897103</v>
      </c>
      <c r="D17" s="230"/>
      <c r="E17" s="255">
        <v>0</v>
      </c>
      <c r="F17" s="230"/>
      <c r="G17" s="230">
        <v>-510726804</v>
      </c>
      <c r="H17" s="230"/>
      <c r="I17" s="255">
        <v>0</v>
      </c>
      <c r="J17" s="230"/>
      <c r="K17" s="255">
        <v>0</v>
      </c>
      <c r="L17" s="230"/>
      <c r="M17" s="255">
        <v>0</v>
      </c>
      <c r="N17" s="230"/>
      <c r="O17" s="255">
        <v>0</v>
      </c>
      <c r="P17" s="230"/>
      <c r="Q17" s="255">
        <f>+O17</f>
        <v>0</v>
      </c>
      <c r="R17" s="230"/>
      <c r="S17" s="256">
        <f>+C17+E17+G17+I17+K17+M17+Q17</f>
        <v>170299</v>
      </c>
      <c r="T17" s="230"/>
      <c r="U17" s="255">
        <v>0</v>
      </c>
      <c r="V17" s="230"/>
      <c r="W17" s="230">
        <f>+S17+U17</f>
        <v>170299</v>
      </c>
      <c r="X17" s="257"/>
      <c r="Y17" s="258"/>
      <c r="AA17" s="258"/>
    </row>
    <row r="18" spans="1:27" s="188" customFormat="1" ht="21" customHeight="1">
      <c r="A18" s="259" t="s">
        <v>171</v>
      </c>
      <c r="B18" s="190"/>
      <c r="C18" s="250"/>
      <c r="D18" s="250"/>
      <c r="E18" s="260"/>
      <c r="F18" s="250"/>
      <c r="G18" s="250"/>
      <c r="H18" s="250"/>
      <c r="I18" s="260"/>
      <c r="J18" s="250"/>
      <c r="K18" s="260"/>
      <c r="L18" s="250"/>
      <c r="M18" s="260"/>
      <c r="N18" s="250"/>
      <c r="O18" s="260"/>
      <c r="P18" s="250"/>
      <c r="Q18" s="260"/>
      <c r="R18" s="250"/>
      <c r="S18" s="261"/>
      <c r="T18" s="250"/>
      <c r="U18" s="260"/>
      <c r="V18" s="250"/>
      <c r="W18" s="250"/>
      <c r="X18" s="257"/>
      <c r="Y18" s="258"/>
      <c r="AA18" s="258"/>
    </row>
    <row r="19" spans="1:27" s="188" customFormat="1" ht="21" customHeight="1">
      <c r="A19" s="259" t="s">
        <v>169</v>
      </c>
      <c r="B19" s="190"/>
      <c r="C19" s="262">
        <f>SUM(C17:C18)</f>
        <v>510897103</v>
      </c>
      <c r="D19" s="262">
        <f t="shared" ref="D19:W19" si="0">SUM(D17:D18)</f>
        <v>0</v>
      </c>
      <c r="E19" s="262">
        <f t="shared" si="0"/>
        <v>0</v>
      </c>
      <c r="F19" s="262">
        <f t="shared" si="0"/>
        <v>0</v>
      </c>
      <c r="G19" s="262">
        <f t="shared" si="0"/>
        <v>-510726804</v>
      </c>
      <c r="H19" s="262">
        <f t="shared" si="0"/>
        <v>0</v>
      </c>
      <c r="I19" s="262">
        <f t="shared" si="0"/>
        <v>0</v>
      </c>
      <c r="J19" s="262">
        <f t="shared" si="0"/>
        <v>0</v>
      </c>
      <c r="K19" s="262">
        <f t="shared" si="0"/>
        <v>0</v>
      </c>
      <c r="L19" s="262">
        <f t="shared" si="0"/>
        <v>0</v>
      </c>
      <c r="M19" s="262">
        <f t="shared" si="0"/>
        <v>0</v>
      </c>
      <c r="N19" s="262">
        <f t="shared" si="0"/>
        <v>0</v>
      </c>
      <c r="O19" s="262">
        <f t="shared" si="0"/>
        <v>0</v>
      </c>
      <c r="P19" s="262">
        <f t="shared" si="0"/>
        <v>0</v>
      </c>
      <c r="Q19" s="262">
        <f t="shared" si="0"/>
        <v>0</v>
      </c>
      <c r="R19" s="262">
        <f t="shared" si="0"/>
        <v>0</v>
      </c>
      <c r="S19" s="262">
        <f t="shared" si="0"/>
        <v>170299</v>
      </c>
      <c r="T19" s="262">
        <f t="shared" si="0"/>
        <v>0</v>
      </c>
      <c r="U19" s="263">
        <f t="shared" si="0"/>
        <v>0</v>
      </c>
      <c r="V19" s="262">
        <f t="shared" si="0"/>
        <v>0</v>
      </c>
      <c r="W19" s="262">
        <f t="shared" si="0"/>
        <v>170299</v>
      </c>
      <c r="X19" s="257"/>
      <c r="Y19" s="258"/>
      <c r="AA19" s="258"/>
    </row>
    <row r="20" spans="1:27" s="188" customFormat="1" ht="5" customHeight="1">
      <c r="A20" s="259"/>
      <c r="B20" s="190"/>
      <c r="C20" s="250"/>
      <c r="D20" s="250"/>
      <c r="E20" s="260"/>
      <c r="F20" s="250"/>
      <c r="G20" s="250"/>
      <c r="H20" s="250"/>
      <c r="I20" s="260"/>
      <c r="J20" s="250"/>
      <c r="K20" s="260"/>
      <c r="L20" s="250"/>
      <c r="M20" s="260"/>
      <c r="N20" s="250"/>
      <c r="O20" s="260"/>
      <c r="P20" s="250"/>
      <c r="Q20" s="260"/>
      <c r="R20" s="250"/>
      <c r="S20" s="261"/>
      <c r="T20" s="250"/>
      <c r="U20" s="260"/>
      <c r="V20" s="250"/>
      <c r="W20" s="250"/>
      <c r="X20" s="257"/>
      <c r="Y20" s="258"/>
      <c r="AA20" s="258"/>
    </row>
    <row r="21" spans="1:27" ht="21" customHeight="1">
      <c r="A21" s="259" t="s">
        <v>139</v>
      </c>
      <c r="B21" s="246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0"/>
      <c r="O21" s="250"/>
      <c r="P21" s="250"/>
      <c r="Q21" s="250"/>
      <c r="R21" s="250"/>
      <c r="S21" s="250"/>
      <c r="T21" s="250"/>
      <c r="U21" s="250"/>
      <c r="V21" s="250"/>
      <c r="W21" s="250"/>
      <c r="X21" s="264"/>
      <c r="Y21" s="209"/>
      <c r="AA21" s="209"/>
    </row>
    <row r="22" spans="1:27" ht="21" customHeight="1">
      <c r="A22" s="254" t="s">
        <v>135</v>
      </c>
      <c r="B22" s="246"/>
      <c r="C22" s="265">
        <v>0</v>
      </c>
      <c r="D22" s="266"/>
      <c r="E22" s="265">
        <v>0</v>
      </c>
      <c r="F22" s="266"/>
      <c r="G22" s="265">
        <v>0</v>
      </c>
      <c r="H22" s="265"/>
      <c r="I22" s="265">
        <v>0</v>
      </c>
      <c r="J22" s="250"/>
      <c r="K22" s="255">
        <v>0</v>
      </c>
      <c r="L22" s="250"/>
      <c r="M22" s="255">
        <f>+'P6'!G36</f>
        <v>-13883</v>
      </c>
      <c r="N22" s="265"/>
      <c r="O22" s="265">
        <v>0</v>
      </c>
      <c r="P22" s="265"/>
      <c r="Q22" s="265">
        <f>+O22</f>
        <v>0</v>
      </c>
      <c r="R22" s="250"/>
      <c r="S22" s="256">
        <f>+C22+E22+G22+I22+K22+M22+Q22</f>
        <v>-13883</v>
      </c>
      <c r="T22" s="250"/>
      <c r="U22" s="265">
        <f>+'P6'!G37</f>
        <v>0</v>
      </c>
      <c r="V22" s="250"/>
      <c r="W22" s="230">
        <f>+S22+U22</f>
        <v>-13883</v>
      </c>
      <c r="X22" s="253"/>
      <c r="Y22" s="209"/>
      <c r="AA22" s="209"/>
    </row>
    <row r="23" spans="1:27" ht="21" customHeight="1">
      <c r="A23" s="259" t="s">
        <v>138</v>
      </c>
      <c r="B23" s="246"/>
      <c r="C23" s="263">
        <f>SUM(C22)</f>
        <v>0</v>
      </c>
      <c r="D23" s="262"/>
      <c r="E23" s="263">
        <f>SUM(E22)</f>
        <v>0</v>
      </c>
      <c r="F23" s="262"/>
      <c r="G23" s="263">
        <f>SUM(G22)</f>
        <v>0</v>
      </c>
      <c r="H23" s="263"/>
      <c r="I23" s="263">
        <f>SUM(I22)</f>
        <v>0</v>
      </c>
      <c r="J23" s="263"/>
      <c r="K23" s="263">
        <f>SUM(K22)</f>
        <v>0</v>
      </c>
      <c r="L23" s="263">
        <f t="shared" ref="L23:V23" si="1">SUM(L22:L22)</f>
        <v>0</v>
      </c>
      <c r="M23" s="263">
        <f>SUM(M22)</f>
        <v>-13883</v>
      </c>
      <c r="N23" s="263">
        <f t="shared" si="1"/>
        <v>0</v>
      </c>
      <c r="O23" s="263">
        <f>SUM(O22)</f>
        <v>0</v>
      </c>
      <c r="P23" s="263">
        <f t="shared" si="1"/>
        <v>0</v>
      </c>
      <c r="Q23" s="263">
        <f>SUM(Q22)</f>
        <v>0</v>
      </c>
      <c r="R23" s="263">
        <f t="shared" si="1"/>
        <v>0</v>
      </c>
      <c r="S23" s="263">
        <f>SUM(S22)</f>
        <v>-13883</v>
      </c>
      <c r="T23" s="263">
        <f t="shared" si="1"/>
        <v>0</v>
      </c>
      <c r="U23" s="263">
        <f>SUM(U22)</f>
        <v>0</v>
      </c>
      <c r="V23" s="263">
        <f t="shared" si="1"/>
        <v>0</v>
      </c>
      <c r="W23" s="263">
        <f>SUM(W22)</f>
        <v>-13883</v>
      </c>
      <c r="X23" s="253"/>
      <c r="Y23" s="209"/>
      <c r="AA23" s="209"/>
    </row>
    <row r="24" spans="1:27" ht="5.15" customHeight="1">
      <c r="A24" s="247"/>
      <c r="B24" s="246"/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0"/>
      <c r="O24" s="250"/>
      <c r="P24" s="250"/>
      <c r="Q24" s="250"/>
      <c r="R24" s="250"/>
      <c r="S24" s="250"/>
      <c r="T24" s="250"/>
      <c r="U24" s="250"/>
      <c r="V24" s="250"/>
      <c r="W24" s="250"/>
      <c r="X24" s="253"/>
      <c r="Y24" s="209"/>
      <c r="AA24" s="209"/>
    </row>
    <row r="25" spans="1:27" s="188" customFormat="1" ht="18.75" customHeight="1" thickBot="1">
      <c r="A25" s="259" t="s">
        <v>172</v>
      </c>
      <c r="B25" s="246"/>
      <c r="C25" s="267">
        <f>C13+C19+C23</f>
        <v>766345655</v>
      </c>
      <c r="D25" s="267">
        <f t="shared" ref="D25:W25" si="2">D13+D19+D23</f>
        <v>0</v>
      </c>
      <c r="E25" s="267">
        <f t="shared" si="2"/>
        <v>143470</v>
      </c>
      <c r="F25" s="267">
        <f t="shared" si="2"/>
        <v>0</v>
      </c>
      <c r="G25" s="267">
        <f t="shared" si="2"/>
        <v>-759594772</v>
      </c>
      <c r="H25" s="267">
        <f t="shared" si="2"/>
        <v>0</v>
      </c>
      <c r="I25" s="267">
        <f t="shared" si="2"/>
        <v>-240</v>
      </c>
      <c r="J25" s="267">
        <f t="shared" si="2"/>
        <v>0</v>
      </c>
      <c r="K25" s="267">
        <f t="shared" si="2"/>
        <v>11350</v>
      </c>
      <c r="L25" s="267">
        <f t="shared" si="2"/>
        <v>0</v>
      </c>
      <c r="M25" s="267">
        <f t="shared" si="2"/>
        <v>-4073431</v>
      </c>
      <c r="N25" s="267">
        <f t="shared" si="2"/>
        <v>0</v>
      </c>
      <c r="O25" s="267">
        <f t="shared" si="2"/>
        <v>-37891</v>
      </c>
      <c r="P25" s="267">
        <f t="shared" si="2"/>
        <v>0</v>
      </c>
      <c r="Q25" s="267">
        <f t="shared" si="2"/>
        <v>-37891</v>
      </c>
      <c r="R25" s="267">
        <f t="shared" si="2"/>
        <v>0</v>
      </c>
      <c r="S25" s="267">
        <f t="shared" si="2"/>
        <v>2794141</v>
      </c>
      <c r="T25" s="267">
        <f t="shared" si="2"/>
        <v>0</v>
      </c>
      <c r="U25" s="267">
        <f t="shared" si="2"/>
        <v>-12</v>
      </c>
      <c r="V25" s="267">
        <f t="shared" si="2"/>
        <v>0</v>
      </c>
      <c r="W25" s="267">
        <f t="shared" si="2"/>
        <v>2794129</v>
      </c>
      <c r="X25" s="268"/>
      <c r="Y25" s="258"/>
    </row>
    <row r="26" spans="1:27" s="188" customFormat="1" ht="18.75" customHeight="1" thickTop="1">
      <c r="A26" s="259"/>
      <c r="B26" s="246"/>
      <c r="C26" s="250"/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0"/>
      <c r="O26" s="250"/>
      <c r="P26" s="250"/>
      <c r="Q26" s="250"/>
      <c r="R26" s="250"/>
      <c r="S26" s="250"/>
      <c r="T26" s="250"/>
      <c r="U26" s="250"/>
      <c r="V26" s="250"/>
      <c r="W26" s="250"/>
      <c r="X26" s="268"/>
      <c r="Y26" s="258"/>
    </row>
    <row r="27" spans="1:27" ht="21" customHeight="1">
      <c r="A27" s="247" t="s">
        <v>146</v>
      </c>
      <c r="B27" s="246"/>
      <c r="C27" s="250">
        <v>995806332</v>
      </c>
      <c r="D27" s="250"/>
      <c r="E27" s="260">
        <v>0</v>
      </c>
      <c r="F27" s="250"/>
      <c r="G27" s="250">
        <v>-988902475</v>
      </c>
      <c r="H27" s="250"/>
      <c r="I27" s="250">
        <v>-240</v>
      </c>
      <c r="J27" s="250"/>
      <c r="K27" s="260">
        <v>0</v>
      </c>
      <c r="L27" s="250"/>
      <c r="M27" s="250">
        <v>-3952580</v>
      </c>
      <c r="N27" s="250"/>
      <c r="O27" s="250">
        <v>-37891</v>
      </c>
      <c r="P27" s="250"/>
      <c r="Q27" s="251">
        <v>-37891</v>
      </c>
      <c r="R27" s="250"/>
      <c r="S27" s="251">
        <f>+C27+E27+G27+K27+M27+I27+Q27</f>
        <v>2913146</v>
      </c>
      <c r="T27" s="250"/>
      <c r="U27" s="250">
        <v>-12</v>
      </c>
      <c r="V27" s="250"/>
      <c r="W27" s="250">
        <f>+S27+U27</f>
        <v>2913134</v>
      </c>
      <c r="X27" s="252"/>
      <c r="Y27" s="209"/>
      <c r="AA27" s="209"/>
    </row>
    <row r="28" spans="1:27" ht="5.15" customHeight="1">
      <c r="A28" s="247"/>
      <c r="B28" s="246"/>
      <c r="C28" s="250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0"/>
      <c r="P28" s="250"/>
      <c r="Q28" s="250"/>
      <c r="R28" s="250"/>
      <c r="S28" s="250"/>
      <c r="T28" s="250"/>
      <c r="U28" s="250"/>
      <c r="V28" s="250"/>
      <c r="W28" s="250"/>
      <c r="X28" s="253"/>
      <c r="Y28" s="209"/>
      <c r="AA28" s="209"/>
    </row>
    <row r="29" spans="1:27" ht="21" customHeight="1">
      <c r="A29" s="259" t="s">
        <v>139</v>
      </c>
      <c r="B29" s="246"/>
      <c r="C29" s="250"/>
      <c r="D29" s="250"/>
      <c r="E29" s="250"/>
      <c r="F29" s="250"/>
      <c r="G29" s="250"/>
      <c r="H29" s="250"/>
      <c r="I29" s="250"/>
      <c r="J29" s="250"/>
      <c r="K29" s="250"/>
      <c r="L29" s="250"/>
      <c r="M29" s="250"/>
      <c r="N29" s="250"/>
      <c r="O29" s="250"/>
      <c r="P29" s="250"/>
      <c r="Q29" s="250"/>
      <c r="R29" s="250"/>
      <c r="S29" s="250"/>
      <c r="T29" s="250"/>
      <c r="U29" s="250"/>
      <c r="V29" s="250"/>
      <c r="W29" s="250"/>
      <c r="X29" s="264"/>
      <c r="Y29" s="209"/>
      <c r="AA29" s="209"/>
    </row>
    <row r="30" spans="1:27" ht="21" customHeight="1">
      <c r="A30" s="254" t="s">
        <v>135</v>
      </c>
      <c r="B30" s="246"/>
      <c r="C30" s="269">
        <v>0</v>
      </c>
      <c r="D30" s="270"/>
      <c r="E30" s="269">
        <v>0</v>
      </c>
      <c r="F30" s="270"/>
      <c r="G30" s="269">
        <v>0</v>
      </c>
      <c r="H30" s="269"/>
      <c r="I30" s="269">
        <v>0</v>
      </c>
      <c r="J30" s="271"/>
      <c r="K30" s="269">
        <v>0</v>
      </c>
      <c r="L30" s="250"/>
      <c r="M30" s="230">
        <f>+'P6'!F36</f>
        <v>-36529</v>
      </c>
      <c r="N30" s="250"/>
      <c r="O30" s="269">
        <v>0</v>
      </c>
      <c r="P30" s="269"/>
      <c r="Q30" s="269">
        <f>+O30</f>
        <v>0</v>
      </c>
      <c r="R30" s="250"/>
      <c r="S30" s="256">
        <f>+C30+E30+G30+K30+M30+I30+Q30</f>
        <v>-36529</v>
      </c>
      <c r="T30" s="250"/>
      <c r="U30" s="269">
        <f>+'P6'!F37</f>
        <v>0</v>
      </c>
      <c r="V30" s="250"/>
      <c r="W30" s="230">
        <f>+S30+U30</f>
        <v>-36529</v>
      </c>
      <c r="X30" s="253"/>
      <c r="Y30" s="209"/>
      <c r="AA30" s="209"/>
    </row>
    <row r="31" spans="1:27" ht="21" customHeight="1">
      <c r="A31" s="259" t="s">
        <v>138</v>
      </c>
      <c r="B31" s="246"/>
      <c r="C31" s="263">
        <f>SUM(C30:C30)</f>
        <v>0</v>
      </c>
      <c r="D31" s="262"/>
      <c r="E31" s="263">
        <f>SUM(E30:E30)</f>
        <v>0</v>
      </c>
      <c r="F31" s="262"/>
      <c r="G31" s="263">
        <f>SUM(G30:G30)</f>
        <v>0</v>
      </c>
      <c r="H31" s="263"/>
      <c r="I31" s="263">
        <f>SUM(I30:I30)</f>
        <v>0</v>
      </c>
      <c r="J31" s="263"/>
      <c r="K31" s="263">
        <f>SUM(K30:K30)</f>
        <v>0</v>
      </c>
      <c r="L31" s="263"/>
      <c r="M31" s="263">
        <f t="shared" ref="M31:W31" si="3">SUM(M30:M30)</f>
        <v>-36529</v>
      </c>
      <c r="N31" s="263">
        <f t="shared" si="3"/>
        <v>0</v>
      </c>
      <c r="O31" s="263">
        <f t="shared" si="3"/>
        <v>0</v>
      </c>
      <c r="P31" s="263">
        <f t="shared" si="3"/>
        <v>0</v>
      </c>
      <c r="Q31" s="263">
        <f t="shared" si="3"/>
        <v>0</v>
      </c>
      <c r="R31" s="263">
        <f t="shared" si="3"/>
        <v>0</v>
      </c>
      <c r="S31" s="263">
        <f t="shared" si="3"/>
        <v>-36529</v>
      </c>
      <c r="T31" s="263">
        <f t="shared" si="3"/>
        <v>0</v>
      </c>
      <c r="U31" s="263">
        <f t="shared" si="3"/>
        <v>0</v>
      </c>
      <c r="V31" s="263">
        <f t="shared" si="3"/>
        <v>0</v>
      </c>
      <c r="W31" s="263">
        <f t="shared" si="3"/>
        <v>-36529</v>
      </c>
      <c r="X31" s="253"/>
      <c r="Y31" s="209"/>
      <c r="AA31" s="209"/>
    </row>
    <row r="32" spans="1:27" ht="5.15" customHeight="1">
      <c r="A32" s="247"/>
      <c r="B32" s="246"/>
      <c r="C32" s="250"/>
      <c r="D32" s="250"/>
      <c r="E32" s="250"/>
      <c r="F32" s="250"/>
      <c r="G32" s="250"/>
      <c r="H32" s="250"/>
      <c r="I32" s="250"/>
      <c r="J32" s="250"/>
      <c r="K32" s="250"/>
      <c r="L32" s="250"/>
      <c r="M32" s="250"/>
      <c r="N32" s="250"/>
      <c r="O32" s="250"/>
      <c r="P32" s="250"/>
      <c r="Q32" s="250"/>
      <c r="R32" s="250"/>
      <c r="S32" s="250"/>
      <c r="T32" s="250"/>
      <c r="U32" s="250"/>
      <c r="V32" s="250"/>
      <c r="W32" s="250"/>
      <c r="X32" s="253"/>
      <c r="Y32" s="209"/>
      <c r="AA32" s="209"/>
    </row>
    <row r="33" spans="1:25" s="188" customFormat="1" ht="18.75" customHeight="1" thickBot="1">
      <c r="A33" s="259" t="s">
        <v>174</v>
      </c>
      <c r="B33" s="246"/>
      <c r="C33" s="267">
        <f>C27+C31</f>
        <v>995806332</v>
      </c>
      <c r="D33" s="267">
        <f t="shared" ref="D33:T33" si="4">D27+D31</f>
        <v>0</v>
      </c>
      <c r="E33" s="272">
        <f t="shared" si="4"/>
        <v>0</v>
      </c>
      <c r="F33" s="267">
        <f t="shared" si="4"/>
        <v>0</v>
      </c>
      <c r="G33" s="267">
        <f t="shared" si="4"/>
        <v>-988902475</v>
      </c>
      <c r="H33" s="267">
        <f t="shared" si="4"/>
        <v>0</v>
      </c>
      <c r="I33" s="267">
        <f>I27+I31</f>
        <v>-240</v>
      </c>
      <c r="J33" s="267"/>
      <c r="K33" s="272">
        <f t="shared" si="4"/>
        <v>0</v>
      </c>
      <c r="L33" s="267">
        <f t="shared" si="4"/>
        <v>0</v>
      </c>
      <c r="M33" s="267">
        <f t="shared" si="4"/>
        <v>-3989109</v>
      </c>
      <c r="N33" s="267">
        <f t="shared" si="4"/>
        <v>0</v>
      </c>
      <c r="O33" s="267">
        <f t="shared" si="4"/>
        <v>-37891</v>
      </c>
      <c r="P33" s="267">
        <f t="shared" si="4"/>
        <v>0</v>
      </c>
      <c r="Q33" s="267">
        <f t="shared" si="4"/>
        <v>-37891</v>
      </c>
      <c r="R33" s="267">
        <f t="shared" si="4"/>
        <v>0</v>
      </c>
      <c r="S33" s="267">
        <f t="shared" si="4"/>
        <v>2876617</v>
      </c>
      <c r="T33" s="267">
        <f t="shared" si="4"/>
        <v>0</v>
      </c>
      <c r="U33" s="267">
        <f>U27+U31</f>
        <v>-12</v>
      </c>
      <c r="V33" s="267">
        <f>V27+V31</f>
        <v>0</v>
      </c>
      <c r="W33" s="267">
        <f>W27+W31</f>
        <v>2876605</v>
      </c>
      <c r="X33" s="268"/>
      <c r="Y33" s="258"/>
    </row>
    <row r="34" spans="1:25" ht="10" customHeight="1" thickTop="1">
      <c r="A34" s="273"/>
      <c r="B34" s="217"/>
      <c r="C34" s="274"/>
      <c r="D34" s="260"/>
      <c r="E34" s="274"/>
      <c r="F34" s="260"/>
      <c r="G34" s="274"/>
      <c r="H34" s="260"/>
      <c r="I34" s="274"/>
      <c r="J34" s="260"/>
      <c r="K34" s="274"/>
      <c r="L34" s="260"/>
      <c r="M34" s="274"/>
      <c r="N34" s="260"/>
      <c r="O34" s="274"/>
      <c r="P34" s="260"/>
      <c r="Q34" s="274"/>
      <c r="R34" s="260"/>
      <c r="S34" s="274"/>
      <c r="T34" s="260"/>
      <c r="U34" s="274"/>
      <c r="V34" s="260"/>
      <c r="W34" s="274"/>
      <c r="X34" s="252"/>
      <c r="Y34" s="209"/>
    </row>
    <row r="35" spans="1:25" ht="15" customHeight="1">
      <c r="A35" s="273"/>
      <c r="B35" s="217"/>
      <c r="C35" s="274"/>
      <c r="D35" s="260"/>
      <c r="E35" s="274"/>
      <c r="F35" s="260"/>
      <c r="G35" s="274"/>
      <c r="H35" s="260"/>
      <c r="I35" s="274"/>
      <c r="J35" s="260"/>
      <c r="K35" s="274"/>
      <c r="L35" s="260"/>
      <c r="M35" s="274"/>
      <c r="N35" s="260"/>
      <c r="O35" s="274"/>
      <c r="P35" s="260"/>
      <c r="Q35" s="274"/>
      <c r="R35" s="260"/>
      <c r="S35" s="274"/>
      <c r="T35" s="260"/>
      <c r="U35" s="274"/>
      <c r="V35" s="260"/>
      <c r="W35" s="275" t="s">
        <v>126</v>
      </c>
      <c r="X35" s="252"/>
      <c r="Y35" s="209"/>
    </row>
    <row r="36" spans="1:25" ht="28.25" customHeight="1">
      <c r="A36" s="51">
        <v>7</v>
      </c>
      <c r="B36" s="185" t="s">
        <v>34</v>
      </c>
      <c r="W36" s="276"/>
    </row>
    <row r="39" spans="1:25" ht="21" customHeight="1">
      <c r="O39" s="220"/>
    </row>
  </sheetData>
  <mergeCells count="6">
    <mergeCell ref="K7:M7"/>
    <mergeCell ref="O7:Q7"/>
    <mergeCell ref="A2:W2"/>
    <mergeCell ref="A3:W3"/>
    <mergeCell ref="A4:W4"/>
    <mergeCell ref="C6:S6"/>
  </mergeCells>
  <phoneticPr fontId="0" type="noConversion"/>
  <printOptions horizontalCentered="1"/>
  <pageMargins left="0.19685039370078741" right="0.19685039370078741" top="0.70866141732283472" bottom="0.39370078740157483" header="0.11811023622047245" footer="0.11811023622047245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Y58"/>
  <sheetViews>
    <sheetView view="pageBreakPreview" topLeftCell="A37" zoomScale="70" zoomScaleNormal="85" zoomScaleSheetLayoutView="70" workbookViewId="0">
      <selection activeCell="G15" sqref="G15"/>
    </sheetView>
  </sheetViews>
  <sheetFormatPr defaultColWidth="9.36328125" defaultRowHeight="21" customHeight="1"/>
  <cols>
    <col min="1" max="1" width="35.08984375" style="290" customWidth="1"/>
    <col min="2" max="2" width="8.36328125" style="290" customWidth="1"/>
    <col min="3" max="3" width="12.6328125" style="290" customWidth="1"/>
    <col min="4" max="4" width="0.6328125" style="290" customWidth="1"/>
    <col min="5" max="5" width="11.453125" style="290" customWidth="1"/>
    <col min="6" max="6" width="0.6328125" style="290" customWidth="1"/>
    <col min="7" max="7" width="13.36328125" style="290" customWidth="1"/>
    <col min="8" max="8" width="0.6328125" style="290" customWidth="1"/>
    <col min="9" max="9" width="11.54296875" style="290" customWidth="1"/>
    <col min="10" max="10" width="0.6328125" style="290" customWidth="1"/>
    <col min="11" max="11" width="11" style="290" customWidth="1"/>
    <col min="12" max="12" width="0.6328125" style="290" customWidth="1"/>
    <col min="13" max="13" width="12.6328125" style="290" customWidth="1"/>
    <col min="14" max="14" width="14.54296875" style="290" bestFit="1" customWidth="1"/>
    <col min="15" max="16384" width="9.36328125" style="290"/>
  </cols>
  <sheetData>
    <row r="2" spans="1:17" s="278" customFormat="1" ht="21" customHeight="1">
      <c r="A2" s="337" t="s">
        <v>57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</row>
    <row r="3" spans="1:17" s="279" customFormat="1" ht="21" customHeight="1">
      <c r="A3" s="338" t="s">
        <v>47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</row>
    <row r="4" spans="1:17" s="279" customFormat="1" ht="21" customHeight="1">
      <c r="A4" s="338" t="str">
        <f>'P7'!A4:W4</f>
        <v>สำหรับงวดหกเดือนสิ้นสุดวันที่ 30 มิถุนายน 2566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</row>
    <row r="5" spans="1:17" s="278" customFormat="1" ht="20.5">
      <c r="A5" s="280"/>
      <c r="B5" s="280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2" t="s">
        <v>124</v>
      </c>
    </row>
    <row r="6" spans="1:17" s="278" customFormat="1" ht="21" customHeight="1">
      <c r="A6" s="283"/>
      <c r="B6" s="283"/>
      <c r="C6" s="277"/>
      <c r="D6" s="277"/>
      <c r="E6" s="277"/>
      <c r="F6" s="277"/>
      <c r="G6" s="277"/>
      <c r="H6" s="277"/>
      <c r="I6" s="339" t="s">
        <v>51</v>
      </c>
      <c r="J6" s="339"/>
      <c r="K6" s="339"/>
      <c r="L6" s="284"/>
      <c r="M6" s="277"/>
      <c r="Q6" s="285"/>
    </row>
    <row r="7" spans="1:17" s="278" customFormat="1" ht="21" customHeight="1">
      <c r="A7" s="286"/>
      <c r="B7" s="286"/>
      <c r="C7" s="277"/>
      <c r="D7" s="277"/>
      <c r="E7" s="277"/>
      <c r="F7" s="277"/>
      <c r="G7" s="277"/>
      <c r="H7" s="277"/>
      <c r="I7" s="277" t="s">
        <v>8</v>
      </c>
      <c r="J7" s="277"/>
      <c r="K7" s="277"/>
      <c r="L7" s="277"/>
      <c r="M7" s="277" t="s">
        <v>30</v>
      </c>
    </row>
    <row r="8" spans="1:17" s="278" customFormat="1" ht="21" customHeight="1">
      <c r="A8" s="286"/>
      <c r="B8" s="286"/>
      <c r="C8" s="277" t="s">
        <v>32</v>
      </c>
      <c r="D8" s="277"/>
      <c r="E8" s="277" t="s">
        <v>23</v>
      </c>
      <c r="F8" s="277"/>
      <c r="G8" s="277" t="s">
        <v>131</v>
      </c>
      <c r="H8" s="277"/>
      <c r="I8" s="277" t="s">
        <v>49</v>
      </c>
      <c r="J8" s="277"/>
      <c r="K8" s="277" t="s">
        <v>6</v>
      </c>
      <c r="L8" s="277"/>
      <c r="M8" s="277"/>
    </row>
    <row r="9" spans="1:17" s="278" customFormat="1" ht="21" customHeight="1">
      <c r="A9" s="287"/>
      <c r="B9" s="288" t="s">
        <v>0</v>
      </c>
      <c r="C9" s="284" t="s">
        <v>33</v>
      </c>
      <c r="D9" s="284"/>
      <c r="E9" s="284" t="s">
        <v>22</v>
      </c>
      <c r="F9" s="284"/>
      <c r="G9" s="284" t="s">
        <v>22</v>
      </c>
      <c r="H9" s="284"/>
      <c r="I9" s="284" t="s">
        <v>50</v>
      </c>
      <c r="J9" s="284"/>
      <c r="K9" s="284" t="s">
        <v>48</v>
      </c>
      <c r="L9" s="284"/>
      <c r="M9" s="284"/>
    </row>
    <row r="10" spans="1:17" ht="5.15" customHeight="1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</row>
    <row r="11" spans="1:17" ht="21" customHeight="1">
      <c r="A11" s="286" t="s">
        <v>130</v>
      </c>
      <c r="B11" s="289"/>
      <c r="C11" s="291">
        <v>255448552</v>
      </c>
      <c r="D11" s="292"/>
      <c r="E11" s="292">
        <v>143470</v>
      </c>
      <c r="F11" s="292"/>
      <c r="G11" s="292">
        <v>-248867968</v>
      </c>
      <c r="H11" s="292"/>
      <c r="I11" s="292">
        <v>11350</v>
      </c>
      <c r="J11" s="292"/>
      <c r="K11" s="293">
        <v>-3919636</v>
      </c>
      <c r="L11" s="292"/>
      <c r="M11" s="292">
        <f>SUM(C11:L11)</f>
        <v>2815768</v>
      </c>
      <c r="N11" s="294"/>
    </row>
    <row r="12" spans="1:17" ht="21" customHeight="1">
      <c r="A12" s="286" t="s">
        <v>189</v>
      </c>
      <c r="B12" s="289"/>
      <c r="C12" s="295"/>
      <c r="D12" s="295"/>
      <c r="E12" s="295"/>
      <c r="F12" s="295"/>
      <c r="G12" s="295"/>
      <c r="H12" s="295"/>
      <c r="I12" s="295"/>
      <c r="J12" s="295"/>
      <c r="K12" s="295"/>
      <c r="L12" s="295"/>
      <c r="M12" s="296"/>
    </row>
    <row r="13" spans="1:17" ht="21" customHeight="1">
      <c r="A13" s="286" t="s">
        <v>190</v>
      </c>
      <c r="B13" s="289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6"/>
    </row>
    <row r="14" spans="1:17" s="278" customFormat="1" ht="21" customHeight="1">
      <c r="A14" s="289" t="s">
        <v>170</v>
      </c>
      <c r="B14" s="297"/>
      <c r="C14" s="298">
        <v>510897103</v>
      </c>
      <c r="D14" s="295"/>
      <c r="E14" s="295">
        <v>0</v>
      </c>
      <c r="F14" s="298"/>
      <c r="G14" s="298">
        <v>-510726804</v>
      </c>
      <c r="H14" s="295"/>
      <c r="I14" s="295">
        <v>0</v>
      </c>
      <c r="J14" s="295"/>
      <c r="K14" s="295">
        <v>0</v>
      </c>
      <c r="L14" s="295"/>
      <c r="M14" s="285">
        <f>SUM(C14:L14)</f>
        <v>170299</v>
      </c>
    </row>
    <row r="15" spans="1:17" s="278" customFormat="1" ht="21" customHeight="1">
      <c r="A15" s="286" t="s">
        <v>171</v>
      </c>
      <c r="B15" s="297"/>
      <c r="C15" s="298"/>
      <c r="D15" s="295"/>
      <c r="E15" s="295"/>
      <c r="F15" s="298"/>
      <c r="G15" s="298"/>
      <c r="H15" s="295"/>
      <c r="I15" s="295"/>
      <c r="J15" s="295"/>
      <c r="K15" s="295"/>
      <c r="L15" s="295"/>
      <c r="M15" s="285"/>
    </row>
    <row r="16" spans="1:17" s="278" customFormat="1" ht="21" customHeight="1">
      <c r="A16" s="286" t="s">
        <v>169</v>
      </c>
      <c r="B16" s="297"/>
      <c r="C16" s="299">
        <f>SUM(C14)</f>
        <v>510897103</v>
      </c>
      <c r="D16" s="299"/>
      <c r="E16" s="299">
        <f t="shared" ref="E16:M16" si="0">SUM(E14)</f>
        <v>0</v>
      </c>
      <c r="F16" s="299"/>
      <c r="G16" s="299">
        <f t="shared" si="0"/>
        <v>-510726804</v>
      </c>
      <c r="H16" s="299"/>
      <c r="I16" s="299">
        <f t="shared" si="0"/>
        <v>0</v>
      </c>
      <c r="J16" s="299"/>
      <c r="K16" s="299">
        <f t="shared" si="0"/>
        <v>0</v>
      </c>
      <c r="L16" s="299"/>
      <c r="M16" s="299">
        <f t="shared" si="0"/>
        <v>170299</v>
      </c>
    </row>
    <row r="17" spans="1:25" s="278" customFormat="1" ht="5" customHeight="1">
      <c r="A17" s="286"/>
      <c r="B17" s="297"/>
      <c r="C17" s="293"/>
      <c r="D17" s="300"/>
      <c r="E17" s="300"/>
      <c r="F17" s="293"/>
      <c r="G17" s="293"/>
      <c r="H17" s="300"/>
      <c r="I17" s="300"/>
      <c r="J17" s="300"/>
      <c r="K17" s="300"/>
      <c r="L17" s="300"/>
      <c r="M17" s="292"/>
    </row>
    <row r="18" spans="1:25" ht="21" customHeight="1">
      <c r="A18" s="286" t="s">
        <v>139</v>
      </c>
      <c r="B18" s="289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6"/>
    </row>
    <row r="19" spans="1:25" ht="21" customHeight="1">
      <c r="A19" s="289" t="s">
        <v>135</v>
      </c>
      <c r="B19" s="289"/>
      <c r="C19" s="295">
        <v>0</v>
      </c>
      <c r="D19" s="295"/>
      <c r="E19" s="295">
        <v>0</v>
      </c>
      <c r="F19" s="295"/>
      <c r="G19" s="295">
        <v>0</v>
      </c>
      <c r="H19" s="295"/>
      <c r="I19" s="295">
        <v>0</v>
      </c>
      <c r="J19" s="295"/>
      <c r="K19" s="301">
        <f>'P6'!J36</f>
        <v>-10067</v>
      </c>
      <c r="L19" s="295"/>
      <c r="M19" s="302">
        <f>SUM(C19:L19)</f>
        <v>-10067</v>
      </c>
      <c r="N19" s="303"/>
    </row>
    <row r="20" spans="1:25" ht="21" customHeight="1">
      <c r="A20" s="286" t="s">
        <v>138</v>
      </c>
      <c r="B20" s="289"/>
      <c r="C20" s="304">
        <f>SUM(C19)</f>
        <v>0</v>
      </c>
      <c r="D20" s="304"/>
      <c r="E20" s="304">
        <f>SUM(E19)</f>
        <v>0</v>
      </c>
      <c r="F20" s="304"/>
      <c r="G20" s="304">
        <f>SUM(G19)</f>
        <v>0</v>
      </c>
      <c r="H20" s="304"/>
      <c r="I20" s="304">
        <f>SUM(I19)</f>
        <v>0</v>
      </c>
      <c r="J20" s="304"/>
      <c r="K20" s="304">
        <f>SUM(K19)</f>
        <v>-10067</v>
      </c>
      <c r="L20" s="304"/>
      <c r="M20" s="304">
        <f>SUM(M19)</f>
        <v>-10067</v>
      </c>
      <c r="N20" s="303"/>
    </row>
    <row r="21" spans="1:25" ht="5" customHeight="1">
      <c r="A21" s="286"/>
      <c r="B21" s="289"/>
      <c r="C21" s="295"/>
      <c r="D21" s="295"/>
      <c r="E21" s="295"/>
      <c r="F21" s="295"/>
      <c r="G21" s="295"/>
      <c r="H21" s="295"/>
      <c r="I21" s="295"/>
      <c r="J21" s="295"/>
      <c r="K21" s="295"/>
      <c r="L21" s="295"/>
      <c r="M21" s="296"/>
    </row>
    <row r="22" spans="1:25" ht="21" customHeight="1" thickBot="1">
      <c r="A22" s="286" t="s">
        <v>172</v>
      </c>
      <c r="B22" s="289"/>
      <c r="C22" s="305">
        <f>C11+C16+C20</f>
        <v>766345655</v>
      </c>
      <c r="D22" s="305"/>
      <c r="E22" s="305">
        <f t="shared" ref="E22:M22" si="1">E11+E16+E20</f>
        <v>143470</v>
      </c>
      <c r="F22" s="305"/>
      <c r="G22" s="305">
        <f t="shared" si="1"/>
        <v>-759594772</v>
      </c>
      <c r="H22" s="305"/>
      <c r="I22" s="305">
        <f t="shared" si="1"/>
        <v>11350</v>
      </c>
      <c r="J22" s="305"/>
      <c r="K22" s="305">
        <f t="shared" si="1"/>
        <v>-3929703</v>
      </c>
      <c r="L22" s="305"/>
      <c r="M22" s="305">
        <f t="shared" si="1"/>
        <v>2976000</v>
      </c>
      <c r="N22" s="303"/>
    </row>
    <row r="23" spans="1:25" ht="21" customHeight="1" thickTop="1">
      <c r="A23" s="286"/>
      <c r="B23" s="289"/>
      <c r="C23" s="292"/>
      <c r="D23" s="292"/>
      <c r="E23" s="292"/>
      <c r="F23" s="292"/>
      <c r="G23" s="292"/>
      <c r="H23" s="292"/>
      <c r="I23" s="292"/>
      <c r="J23" s="292"/>
      <c r="K23" s="293"/>
      <c r="L23" s="292"/>
      <c r="M23" s="292"/>
      <c r="N23" s="82"/>
    </row>
    <row r="24" spans="1:25" ht="21" customHeight="1">
      <c r="A24" s="286" t="s">
        <v>146</v>
      </c>
      <c r="B24" s="289"/>
      <c r="C24" s="291">
        <v>995806332</v>
      </c>
      <c r="D24" s="292"/>
      <c r="E24" s="306">
        <v>0</v>
      </c>
      <c r="F24" s="292"/>
      <c r="G24" s="292">
        <v>-988902475</v>
      </c>
      <c r="H24" s="292"/>
      <c r="I24" s="306">
        <v>0</v>
      </c>
      <c r="J24" s="292"/>
      <c r="K24" s="293">
        <v>-3833595</v>
      </c>
      <c r="L24" s="292"/>
      <c r="M24" s="292">
        <f>SUM(C24:L24)</f>
        <v>3070262</v>
      </c>
      <c r="N24" s="294"/>
    </row>
    <row r="25" spans="1:25" ht="5" customHeight="1">
      <c r="A25" s="286"/>
      <c r="B25" s="289"/>
      <c r="C25" s="295"/>
      <c r="D25" s="295"/>
      <c r="E25" s="295"/>
      <c r="F25" s="295"/>
      <c r="G25" s="295"/>
      <c r="H25" s="295"/>
      <c r="I25" s="295"/>
      <c r="J25" s="295"/>
      <c r="K25" s="307"/>
      <c r="L25" s="295"/>
      <c r="M25" s="296"/>
    </row>
    <row r="26" spans="1:25" ht="21" customHeight="1">
      <c r="A26" s="286" t="s">
        <v>139</v>
      </c>
      <c r="B26" s="289"/>
      <c r="C26" s="295"/>
      <c r="D26" s="295"/>
      <c r="E26" s="295"/>
      <c r="F26" s="295"/>
      <c r="G26" s="295"/>
      <c r="H26" s="295"/>
      <c r="I26" s="295"/>
      <c r="J26" s="295"/>
      <c r="K26" s="307"/>
      <c r="L26" s="295"/>
      <c r="M26" s="296"/>
    </row>
    <row r="27" spans="1:25" ht="21" customHeight="1">
      <c r="A27" s="289" t="s">
        <v>135</v>
      </c>
      <c r="B27" s="289"/>
      <c r="C27" s="308">
        <v>0</v>
      </c>
      <c r="D27" s="308"/>
      <c r="E27" s="308">
        <v>0</v>
      </c>
      <c r="F27" s="308"/>
      <c r="G27" s="308">
        <v>0</v>
      </c>
      <c r="H27" s="308"/>
      <c r="I27" s="308">
        <v>0</v>
      </c>
      <c r="J27" s="295"/>
      <c r="K27" s="309">
        <f>+'P6'!I36</f>
        <v>-42663</v>
      </c>
      <c r="L27" s="295"/>
      <c r="M27" s="310">
        <f>SUM(C27:L27)</f>
        <v>-42663</v>
      </c>
      <c r="N27" s="303"/>
    </row>
    <row r="28" spans="1:25" ht="21" customHeight="1">
      <c r="A28" s="286" t="s">
        <v>138</v>
      </c>
      <c r="B28" s="289"/>
      <c r="C28" s="311">
        <f>SUM(C27)</f>
        <v>0</v>
      </c>
      <c r="D28" s="311"/>
      <c r="E28" s="311">
        <f>SUM(E27)</f>
        <v>0</v>
      </c>
      <c r="F28" s="311"/>
      <c r="G28" s="311">
        <f>SUM(G27)</f>
        <v>0</v>
      </c>
      <c r="H28" s="311"/>
      <c r="I28" s="311">
        <f>SUM(I27)</f>
        <v>0</v>
      </c>
      <c r="J28" s="304"/>
      <c r="K28" s="299">
        <f>SUM(K27)</f>
        <v>-42663</v>
      </c>
      <c r="L28" s="304"/>
      <c r="M28" s="304">
        <f>SUM(M27)</f>
        <v>-42663</v>
      </c>
      <c r="N28" s="303"/>
    </row>
    <row r="29" spans="1:25" ht="5" customHeight="1">
      <c r="A29" s="286"/>
      <c r="B29" s="289"/>
      <c r="C29" s="295"/>
      <c r="D29" s="295"/>
      <c r="E29" s="295"/>
      <c r="F29" s="295"/>
      <c r="G29" s="295"/>
      <c r="H29" s="295"/>
      <c r="I29" s="295"/>
      <c r="J29" s="295"/>
      <c r="K29" s="295"/>
      <c r="L29" s="295"/>
      <c r="M29" s="296"/>
    </row>
    <row r="30" spans="1:25" ht="21" customHeight="1" thickBot="1">
      <c r="A30" s="286" t="s">
        <v>174</v>
      </c>
      <c r="B30" s="289"/>
      <c r="C30" s="305">
        <f>C24+C28</f>
        <v>995806332</v>
      </c>
      <c r="D30" s="305">
        <f t="shared" ref="D30:M30" si="2">D24+D28</f>
        <v>0</v>
      </c>
      <c r="E30" s="312">
        <f t="shared" si="2"/>
        <v>0</v>
      </c>
      <c r="F30" s="305">
        <f t="shared" si="2"/>
        <v>0</v>
      </c>
      <c r="G30" s="305">
        <f t="shared" si="2"/>
        <v>-988902475</v>
      </c>
      <c r="H30" s="305">
        <f t="shared" si="2"/>
        <v>0</v>
      </c>
      <c r="I30" s="312">
        <f t="shared" si="2"/>
        <v>0</v>
      </c>
      <c r="J30" s="305">
        <f t="shared" si="2"/>
        <v>0</v>
      </c>
      <c r="K30" s="305">
        <f t="shared" si="2"/>
        <v>-3876258</v>
      </c>
      <c r="L30" s="305">
        <f t="shared" si="2"/>
        <v>0</v>
      </c>
      <c r="M30" s="305">
        <f t="shared" si="2"/>
        <v>3027599</v>
      </c>
      <c r="N30" s="303"/>
    </row>
    <row r="31" spans="1:25" thickTop="1">
      <c r="A31" s="286"/>
      <c r="B31" s="289"/>
      <c r="C31" s="292"/>
      <c r="D31" s="295"/>
      <c r="E31" s="292"/>
      <c r="F31" s="295"/>
      <c r="G31" s="292"/>
      <c r="H31" s="295"/>
      <c r="I31" s="292"/>
      <c r="J31" s="295"/>
      <c r="K31" s="292"/>
      <c r="L31" s="295"/>
      <c r="M31" s="292"/>
      <c r="N31" s="303"/>
    </row>
    <row r="32" spans="1:25" s="112" customFormat="1" ht="18.649999999999999" customHeight="1">
      <c r="A32" s="313"/>
      <c r="B32" s="313"/>
      <c r="C32" s="314"/>
      <c r="D32" s="314"/>
      <c r="E32" s="314"/>
      <c r="F32" s="314"/>
      <c r="G32" s="314"/>
      <c r="H32" s="314"/>
      <c r="I32" s="314"/>
      <c r="J32" s="314"/>
      <c r="K32" s="314"/>
      <c r="L32" s="314"/>
      <c r="M32" s="315" t="s">
        <v>126</v>
      </c>
      <c r="N32" s="314"/>
      <c r="O32" s="314"/>
      <c r="P32" s="314"/>
      <c r="Q32" s="314"/>
      <c r="R32" s="314"/>
      <c r="S32" s="314"/>
      <c r="T32" s="314"/>
      <c r="U32" s="316"/>
      <c r="V32" s="316"/>
      <c r="W32" s="316"/>
      <c r="X32" s="317"/>
      <c r="Y32" s="318"/>
    </row>
    <row r="33" spans="1:25" s="112" customFormat="1" ht="18.649999999999999" customHeight="1">
      <c r="A33" s="313"/>
      <c r="B33" s="313"/>
      <c r="C33" s="314"/>
      <c r="D33" s="314"/>
      <c r="E33" s="314"/>
      <c r="F33" s="314"/>
      <c r="G33" s="314"/>
      <c r="H33" s="314"/>
      <c r="I33" s="314"/>
      <c r="J33" s="314"/>
      <c r="K33" s="314"/>
      <c r="L33" s="314"/>
      <c r="M33" s="315"/>
      <c r="N33" s="314"/>
      <c r="O33" s="314"/>
      <c r="P33" s="314"/>
      <c r="Q33" s="314"/>
      <c r="R33" s="314"/>
      <c r="S33" s="314"/>
      <c r="T33" s="314"/>
      <c r="U33" s="316"/>
      <c r="V33" s="316"/>
      <c r="W33" s="316"/>
      <c r="X33" s="317"/>
      <c r="Y33" s="318"/>
    </row>
    <row r="34" spans="1:25" s="112" customFormat="1" ht="18.649999999999999" customHeight="1">
      <c r="A34" s="313"/>
      <c r="B34" s="313"/>
      <c r="C34" s="314"/>
      <c r="D34" s="314"/>
      <c r="E34" s="314"/>
      <c r="F34" s="314"/>
      <c r="G34" s="314"/>
      <c r="H34" s="314"/>
      <c r="I34" s="314"/>
      <c r="J34" s="314"/>
      <c r="K34" s="314"/>
      <c r="L34" s="314"/>
      <c r="M34" s="315"/>
      <c r="N34" s="314"/>
      <c r="O34" s="314"/>
      <c r="P34" s="314"/>
      <c r="Q34" s="314"/>
      <c r="R34" s="314"/>
      <c r="S34" s="314"/>
      <c r="T34" s="314"/>
      <c r="U34" s="316"/>
      <c r="V34" s="316"/>
      <c r="W34" s="316"/>
      <c r="X34" s="317"/>
      <c r="Y34" s="318"/>
    </row>
    <row r="35" spans="1:25" s="112" customFormat="1" ht="18.649999999999999" customHeight="1">
      <c r="A35" s="313"/>
      <c r="B35" s="313"/>
      <c r="C35" s="314"/>
      <c r="D35" s="314"/>
      <c r="E35" s="314"/>
      <c r="F35" s="314"/>
      <c r="G35" s="314"/>
      <c r="H35" s="314"/>
      <c r="I35" s="314"/>
      <c r="J35" s="314"/>
      <c r="K35" s="314"/>
      <c r="L35" s="314"/>
      <c r="M35" s="315"/>
      <c r="N35" s="314"/>
      <c r="O35" s="314"/>
      <c r="P35" s="314"/>
      <c r="Q35" s="314"/>
      <c r="R35" s="314"/>
      <c r="S35" s="314"/>
      <c r="T35" s="314"/>
      <c r="U35" s="316"/>
      <c r="V35" s="316"/>
      <c r="W35" s="316"/>
      <c r="X35" s="317"/>
      <c r="Y35" s="318"/>
    </row>
    <row r="36" spans="1:25" s="112" customFormat="1" ht="18.649999999999999" customHeight="1">
      <c r="A36" s="313"/>
      <c r="B36" s="313"/>
      <c r="C36" s="314"/>
      <c r="D36" s="314"/>
      <c r="E36" s="314"/>
      <c r="F36" s="314"/>
      <c r="G36" s="314"/>
      <c r="H36" s="314"/>
      <c r="I36" s="314"/>
      <c r="J36" s="314"/>
      <c r="K36" s="314"/>
      <c r="L36" s="314"/>
      <c r="M36" s="315"/>
      <c r="N36" s="314"/>
      <c r="O36" s="314"/>
      <c r="P36" s="314"/>
      <c r="Q36" s="314"/>
      <c r="R36" s="314"/>
      <c r="S36" s="314"/>
      <c r="T36" s="314"/>
      <c r="U36" s="316"/>
      <c r="V36" s="316"/>
      <c r="W36" s="316"/>
      <c r="X36" s="317"/>
      <c r="Y36" s="318"/>
    </row>
    <row r="37" spans="1:25" s="112" customFormat="1" ht="18.649999999999999" customHeight="1">
      <c r="A37" s="313"/>
      <c r="B37" s="313"/>
      <c r="C37" s="314"/>
      <c r="D37" s="314"/>
      <c r="E37" s="314"/>
      <c r="F37" s="314"/>
      <c r="G37" s="314"/>
      <c r="H37" s="314"/>
      <c r="I37" s="314"/>
      <c r="J37" s="314"/>
      <c r="K37" s="314"/>
      <c r="L37" s="314"/>
      <c r="M37" s="315"/>
      <c r="N37" s="314"/>
      <c r="O37" s="314"/>
      <c r="P37" s="314"/>
      <c r="Q37" s="314"/>
      <c r="R37" s="314"/>
      <c r="S37" s="314"/>
      <c r="T37" s="314"/>
      <c r="U37" s="316"/>
      <c r="V37" s="316"/>
      <c r="W37" s="316"/>
      <c r="X37" s="317"/>
      <c r="Y37" s="318"/>
    </row>
    <row r="38" spans="1:25" s="112" customFormat="1" ht="18.649999999999999" customHeight="1">
      <c r="A38" s="313"/>
      <c r="B38" s="313"/>
      <c r="C38" s="314"/>
      <c r="D38" s="314"/>
      <c r="E38" s="314"/>
      <c r="F38" s="314"/>
      <c r="G38" s="314"/>
      <c r="H38" s="314"/>
      <c r="I38" s="314"/>
      <c r="J38" s="314"/>
      <c r="K38" s="314"/>
      <c r="L38" s="314"/>
      <c r="M38" s="315"/>
      <c r="N38" s="314"/>
      <c r="O38" s="314"/>
      <c r="P38" s="314"/>
      <c r="Q38" s="314"/>
      <c r="R38" s="314"/>
      <c r="S38" s="314"/>
      <c r="T38" s="314"/>
      <c r="U38" s="316"/>
      <c r="V38" s="316"/>
      <c r="W38" s="316"/>
      <c r="X38" s="317"/>
      <c r="Y38" s="318"/>
    </row>
    <row r="39" spans="1:25" s="112" customFormat="1" ht="18.649999999999999" customHeight="1">
      <c r="A39" s="313"/>
      <c r="B39" s="313"/>
      <c r="C39" s="314"/>
      <c r="D39" s="314"/>
      <c r="E39" s="314"/>
      <c r="F39" s="314"/>
      <c r="G39" s="314"/>
      <c r="H39" s="314"/>
      <c r="I39" s="314"/>
      <c r="J39" s="314"/>
      <c r="K39" s="314"/>
      <c r="L39" s="314"/>
      <c r="M39" s="315"/>
      <c r="N39" s="314"/>
      <c r="O39" s="314"/>
      <c r="P39" s="314"/>
      <c r="Q39" s="314"/>
      <c r="R39" s="314"/>
      <c r="S39" s="314"/>
      <c r="T39" s="314"/>
      <c r="U39" s="316"/>
      <c r="V39" s="316"/>
      <c r="W39" s="316"/>
      <c r="X39" s="317"/>
      <c r="Y39" s="318"/>
    </row>
    <row r="40" spans="1:25" s="112" customFormat="1" ht="18.649999999999999" customHeight="1">
      <c r="A40" s="313"/>
      <c r="B40" s="313"/>
      <c r="C40" s="314"/>
      <c r="D40" s="314"/>
      <c r="E40" s="314"/>
      <c r="F40" s="314"/>
      <c r="G40" s="314"/>
      <c r="H40" s="314"/>
      <c r="I40" s="314"/>
      <c r="J40" s="314"/>
      <c r="K40" s="314"/>
      <c r="L40" s="314"/>
      <c r="M40" s="315"/>
      <c r="N40" s="314"/>
      <c r="O40" s="314"/>
      <c r="P40" s="314"/>
      <c r="Q40" s="314"/>
      <c r="R40" s="314"/>
      <c r="S40" s="314"/>
      <c r="T40" s="314"/>
      <c r="U40" s="316"/>
      <c r="V40" s="316"/>
      <c r="W40" s="316"/>
      <c r="X40" s="317"/>
      <c r="Y40" s="318"/>
    </row>
    <row r="41" spans="1:25" s="112" customFormat="1" ht="18.649999999999999" customHeight="1">
      <c r="A41" s="313"/>
      <c r="B41" s="313"/>
      <c r="C41" s="314"/>
      <c r="D41" s="314"/>
      <c r="E41" s="314"/>
      <c r="F41" s="314"/>
      <c r="G41" s="314"/>
      <c r="H41" s="314"/>
      <c r="I41" s="314"/>
      <c r="J41" s="314"/>
      <c r="K41" s="314"/>
      <c r="L41" s="314"/>
      <c r="M41" s="315"/>
      <c r="N41" s="314"/>
      <c r="O41" s="314"/>
      <c r="P41" s="314"/>
      <c r="Q41" s="314"/>
      <c r="R41" s="314"/>
      <c r="S41" s="314"/>
      <c r="T41" s="314"/>
      <c r="U41" s="316"/>
      <c r="V41" s="316"/>
      <c r="W41" s="316"/>
      <c r="X41" s="317"/>
      <c r="Y41" s="318"/>
    </row>
    <row r="42" spans="1:25" s="112" customFormat="1" ht="18.649999999999999" customHeight="1">
      <c r="A42" s="313"/>
      <c r="B42" s="313"/>
      <c r="C42" s="314"/>
      <c r="D42" s="314"/>
      <c r="E42" s="314"/>
      <c r="F42" s="314"/>
      <c r="G42" s="314"/>
      <c r="H42" s="314"/>
      <c r="I42" s="314"/>
      <c r="J42" s="314"/>
      <c r="K42" s="314"/>
      <c r="L42" s="314"/>
      <c r="M42" s="315"/>
      <c r="N42" s="314"/>
      <c r="O42" s="314"/>
      <c r="P42" s="314"/>
      <c r="Q42" s="314"/>
      <c r="R42" s="314"/>
      <c r="S42" s="314"/>
      <c r="T42" s="314"/>
      <c r="U42" s="316"/>
      <c r="V42" s="316"/>
      <c r="W42" s="316"/>
      <c r="X42" s="317"/>
      <c r="Y42" s="318"/>
    </row>
    <row r="43" spans="1:25" s="112" customFormat="1" ht="18.649999999999999" customHeight="1">
      <c r="A43" s="313"/>
      <c r="B43" s="313"/>
      <c r="C43" s="314"/>
      <c r="D43" s="314"/>
      <c r="E43" s="314"/>
      <c r="F43" s="314"/>
      <c r="G43" s="314"/>
      <c r="H43" s="314"/>
      <c r="I43" s="314"/>
      <c r="J43" s="314"/>
      <c r="K43" s="314"/>
      <c r="L43" s="314"/>
      <c r="M43" s="315"/>
      <c r="N43" s="314"/>
      <c r="O43" s="314"/>
      <c r="P43" s="314"/>
      <c r="Q43" s="314"/>
      <c r="R43" s="314"/>
      <c r="S43" s="314"/>
      <c r="T43" s="314"/>
      <c r="U43" s="316"/>
      <c r="V43" s="316"/>
      <c r="W43" s="316"/>
      <c r="X43" s="317"/>
      <c r="Y43" s="318"/>
    </row>
    <row r="44" spans="1:25" s="112" customFormat="1" ht="18.649999999999999" customHeight="1">
      <c r="A44" s="313"/>
      <c r="B44" s="313"/>
      <c r="C44" s="314"/>
      <c r="D44" s="314"/>
      <c r="E44" s="314"/>
      <c r="F44" s="314"/>
      <c r="G44" s="314"/>
      <c r="H44" s="314"/>
      <c r="I44" s="314"/>
      <c r="J44" s="314"/>
      <c r="K44" s="314"/>
      <c r="L44" s="314"/>
      <c r="M44" s="315"/>
      <c r="N44" s="314"/>
      <c r="O44" s="314"/>
      <c r="P44" s="314"/>
      <c r="Q44" s="314"/>
      <c r="R44" s="314"/>
      <c r="S44" s="314"/>
      <c r="T44" s="314"/>
      <c r="U44" s="316"/>
      <c r="V44" s="316"/>
      <c r="W44" s="316"/>
      <c r="X44" s="317"/>
      <c r="Y44" s="318"/>
    </row>
    <row r="45" spans="1:25" s="112" customFormat="1" ht="18.649999999999999" customHeight="1">
      <c r="A45" s="313"/>
      <c r="B45" s="313"/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315"/>
      <c r="N45" s="314"/>
      <c r="O45" s="314"/>
      <c r="P45" s="314"/>
      <c r="Q45" s="314"/>
      <c r="R45" s="314"/>
      <c r="S45" s="314"/>
      <c r="T45" s="314"/>
      <c r="U45" s="316"/>
      <c r="V45" s="316"/>
      <c r="W45" s="316"/>
      <c r="X45" s="317"/>
      <c r="Y45" s="318"/>
    </row>
    <row r="46" spans="1:25" s="112" customFormat="1" ht="18.649999999999999" customHeight="1">
      <c r="A46" s="313"/>
      <c r="B46" s="313"/>
      <c r="C46" s="314"/>
      <c r="D46" s="314"/>
      <c r="E46" s="314"/>
      <c r="F46" s="314"/>
      <c r="G46" s="314"/>
      <c r="H46" s="314"/>
      <c r="I46" s="314"/>
      <c r="J46" s="314"/>
      <c r="K46" s="314"/>
      <c r="L46" s="314"/>
      <c r="M46" s="315"/>
      <c r="N46" s="314"/>
      <c r="O46" s="314"/>
      <c r="P46" s="314"/>
      <c r="Q46" s="314"/>
      <c r="R46" s="314"/>
      <c r="S46" s="314"/>
      <c r="T46" s="314"/>
      <c r="U46" s="316"/>
      <c r="V46" s="316"/>
      <c r="W46" s="316"/>
      <c r="X46" s="317"/>
      <c r="Y46" s="318"/>
    </row>
    <row r="47" spans="1:25" s="112" customFormat="1" ht="18.649999999999999" customHeight="1">
      <c r="A47" s="313"/>
      <c r="B47" s="313"/>
      <c r="C47" s="314"/>
      <c r="D47" s="314"/>
      <c r="E47" s="314"/>
      <c r="F47" s="314"/>
      <c r="G47" s="314"/>
      <c r="H47" s="314"/>
      <c r="I47" s="314"/>
      <c r="J47" s="314"/>
      <c r="K47" s="314"/>
      <c r="L47" s="314"/>
      <c r="M47" s="315"/>
      <c r="N47" s="314"/>
      <c r="O47" s="314"/>
      <c r="P47" s="314"/>
      <c r="Q47" s="314"/>
      <c r="R47" s="314"/>
      <c r="S47" s="314"/>
      <c r="T47" s="314"/>
      <c r="U47" s="316"/>
      <c r="V47" s="316"/>
      <c r="W47" s="316"/>
      <c r="X47" s="317"/>
      <c r="Y47" s="318"/>
    </row>
    <row r="48" spans="1:25" s="112" customFormat="1" ht="18.649999999999999" customHeight="1">
      <c r="A48" s="313"/>
      <c r="B48" s="313"/>
      <c r="C48" s="314"/>
      <c r="D48" s="314"/>
      <c r="E48" s="314"/>
      <c r="F48" s="314"/>
      <c r="G48" s="314"/>
      <c r="H48" s="314"/>
      <c r="I48" s="314"/>
      <c r="J48" s="314"/>
      <c r="K48" s="314"/>
      <c r="L48" s="314"/>
      <c r="M48" s="315"/>
      <c r="N48" s="314"/>
      <c r="O48" s="314"/>
      <c r="P48" s="314"/>
      <c r="Q48" s="314"/>
      <c r="R48" s="314"/>
      <c r="S48" s="314"/>
      <c r="T48" s="314"/>
      <c r="U48" s="316"/>
      <c r="V48" s="316"/>
      <c r="W48" s="316"/>
      <c r="X48" s="317"/>
      <c r="Y48" s="318"/>
    </row>
    <row r="49" spans="1:25" s="112" customFormat="1" ht="18.649999999999999" customHeight="1">
      <c r="A49" s="313"/>
      <c r="B49" s="313"/>
      <c r="C49" s="314"/>
      <c r="D49" s="314"/>
      <c r="E49" s="314"/>
      <c r="F49" s="314"/>
      <c r="G49" s="314"/>
      <c r="H49" s="314"/>
      <c r="I49" s="314"/>
      <c r="J49" s="314"/>
      <c r="K49" s="314"/>
      <c r="L49" s="314"/>
      <c r="M49" s="315"/>
      <c r="N49" s="314"/>
      <c r="O49" s="314"/>
      <c r="P49" s="314"/>
      <c r="Q49" s="314"/>
      <c r="R49" s="314"/>
      <c r="S49" s="314"/>
      <c r="T49" s="314"/>
      <c r="U49" s="316"/>
      <c r="V49" s="316"/>
      <c r="W49" s="316"/>
      <c r="X49" s="317"/>
      <c r="Y49" s="318"/>
    </row>
    <row r="50" spans="1:25" s="112" customFormat="1" ht="18.649999999999999" customHeight="1">
      <c r="A50" s="313"/>
      <c r="B50" s="313"/>
      <c r="C50" s="314"/>
      <c r="D50" s="314"/>
      <c r="E50" s="314"/>
      <c r="F50" s="314"/>
      <c r="G50" s="314"/>
      <c r="H50" s="314"/>
      <c r="I50" s="314"/>
      <c r="J50" s="314"/>
      <c r="K50" s="314"/>
      <c r="L50" s="314"/>
      <c r="M50" s="315"/>
      <c r="N50" s="314"/>
      <c r="O50" s="314"/>
      <c r="P50" s="314"/>
      <c r="Q50" s="314"/>
      <c r="R50" s="314"/>
      <c r="S50" s="314"/>
      <c r="T50" s="314"/>
      <c r="U50" s="316"/>
      <c r="V50" s="316"/>
      <c r="W50" s="316"/>
      <c r="X50" s="317"/>
      <c r="Y50" s="318"/>
    </row>
    <row r="51" spans="1:25" s="112" customFormat="1" ht="18.5" customHeight="1">
      <c r="A51" s="313"/>
      <c r="B51" s="313"/>
      <c r="C51" s="314"/>
      <c r="D51" s="314"/>
      <c r="E51" s="314"/>
      <c r="F51" s="314"/>
      <c r="G51" s="314"/>
      <c r="H51" s="314"/>
      <c r="I51" s="314"/>
      <c r="J51" s="314"/>
      <c r="K51" s="314"/>
      <c r="L51" s="314"/>
      <c r="M51" s="315"/>
      <c r="N51" s="314"/>
      <c r="O51" s="314"/>
      <c r="P51" s="314"/>
      <c r="Q51" s="314"/>
      <c r="R51" s="314"/>
      <c r="S51" s="314"/>
      <c r="T51" s="314"/>
      <c r="U51" s="316"/>
      <c r="V51" s="316"/>
      <c r="W51" s="316"/>
      <c r="X51" s="317"/>
      <c r="Y51" s="318"/>
    </row>
    <row r="52" spans="1:25" s="112" customFormat="1" ht="25.25" customHeight="1">
      <c r="A52" s="112" t="s">
        <v>34</v>
      </c>
      <c r="C52" s="319"/>
      <c r="D52" s="319"/>
      <c r="E52" s="319"/>
      <c r="F52" s="319"/>
      <c r="G52" s="319"/>
      <c r="H52" s="319"/>
      <c r="I52" s="319"/>
      <c r="J52" s="319"/>
      <c r="K52" s="319"/>
      <c r="L52" s="319"/>
      <c r="M52" s="25">
        <v>8</v>
      </c>
    </row>
    <row r="53" spans="1:25" s="112" customFormat="1" ht="20">
      <c r="A53" s="319"/>
      <c r="B53" s="319"/>
      <c r="C53" s="319"/>
      <c r="D53" s="319"/>
      <c r="E53" s="319"/>
      <c r="F53" s="319"/>
      <c r="G53" s="319"/>
      <c r="H53" s="319"/>
      <c r="I53" s="319"/>
      <c r="J53" s="319"/>
      <c r="K53" s="319"/>
      <c r="L53" s="319"/>
      <c r="M53" s="319"/>
    </row>
    <row r="54" spans="1:25" s="112" customFormat="1" ht="20">
      <c r="A54" s="319"/>
      <c r="B54" s="319"/>
      <c r="C54" s="319"/>
      <c r="D54" s="319"/>
      <c r="E54" s="319"/>
      <c r="F54" s="319"/>
      <c r="G54" s="319"/>
      <c r="H54" s="319"/>
      <c r="I54" s="319"/>
      <c r="J54" s="319"/>
      <c r="K54" s="319"/>
      <c r="L54" s="319"/>
      <c r="M54" s="319"/>
    </row>
    <row r="55" spans="1:25" s="112" customFormat="1" ht="20">
      <c r="A55" s="319"/>
      <c r="B55" s="319"/>
      <c r="C55" s="319"/>
      <c r="D55" s="319"/>
      <c r="E55" s="319"/>
      <c r="F55" s="319"/>
      <c r="G55" s="319"/>
      <c r="H55" s="319"/>
      <c r="I55" s="319"/>
      <c r="J55" s="319"/>
      <c r="K55" s="319"/>
      <c r="L55" s="319"/>
      <c r="M55" s="319"/>
    </row>
    <row r="56" spans="1:25" s="112" customFormat="1" ht="20">
      <c r="A56" s="319"/>
      <c r="B56" s="319"/>
      <c r="C56" s="319"/>
      <c r="D56" s="319"/>
      <c r="E56" s="319"/>
      <c r="F56" s="319"/>
      <c r="G56" s="319"/>
      <c r="H56" s="319"/>
      <c r="I56" s="319"/>
      <c r="J56" s="319"/>
      <c r="K56" s="319"/>
      <c r="L56" s="319"/>
      <c r="M56" s="319"/>
    </row>
    <row r="57" spans="1:25" s="112" customFormat="1" ht="20">
      <c r="A57" s="319"/>
      <c r="B57" s="319"/>
      <c r="C57" s="319"/>
      <c r="D57" s="319"/>
      <c r="E57" s="319"/>
      <c r="F57" s="319"/>
      <c r="G57" s="319"/>
      <c r="H57" s="319"/>
      <c r="I57" s="319"/>
      <c r="J57" s="319"/>
      <c r="K57" s="319"/>
      <c r="L57" s="319"/>
      <c r="M57" s="319"/>
    </row>
    <row r="58" spans="1:25" s="112" customFormat="1" ht="20">
      <c r="A58" s="319"/>
      <c r="B58" s="319"/>
      <c r="C58" s="319"/>
      <c r="D58" s="319"/>
      <c r="E58" s="319"/>
      <c r="F58" s="319"/>
      <c r="G58" s="319"/>
      <c r="H58" s="319"/>
      <c r="I58" s="319"/>
      <c r="J58" s="319"/>
      <c r="K58" s="319"/>
      <c r="L58" s="319"/>
      <c r="M58" s="319"/>
    </row>
  </sheetData>
  <mergeCells count="4">
    <mergeCell ref="A2:M2"/>
    <mergeCell ref="A3:M3"/>
    <mergeCell ref="A4:M4"/>
    <mergeCell ref="I6:K6"/>
  </mergeCells>
  <phoneticPr fontId="0" type="noConversion"/>
  <printOptions horizontalCentered="1"/>
  <pageMargins left="0.59055118110236227" right="0.19685039370078741" top="0.51181102362204722" bottom="0.51181102362204722" header="0.11811023622047245" footer="0.1181102362204724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0"/>
  <sheetViews>
    <sheetView tabSelected="1" view="pageBreakPreview" topLeftCell="A67" zoomScale="80" zoomScaleNormal="80" zoomScaleSheetLayoutView="80" workbookViewId="0">
      <selection activeCell="G74" sqref="G74"/>
    </sheetView>
  </sheetViews>
  <sheetFormatPr defaultColWidth="9.36328125" defaultRowHeight="20"/>
  <cols>
    <col min="1" max="3" width="1.6328125" style="52" customWidth="1"/>
    <col min="4" max="4" width="43.90625" style="52" customWidth="1"/>
    <col min="5" max="5" width="9" style="52" customWidth="1"/>
    <col min="6" max="7" width="11.6328125" style="52" customWidth="1"/>
    <col min="8" max="8" width="1.6328125" style="52" customWidth="1"/>
    <col min="9" max="9" width="11.6328125" style="52" customWidth="1"/>
    <col min="10" max="10" width="11.6328125" style="47" customWidth="1"/>
    <col min="11" max="11" width="1.6328125" style="52" customWidth="1"/>
    <col min="12" max="12" width="15.36328125" style="52" customWidth="1"/>
    <col min="13" max="13" width="12" style="3" bestFit="1" customWidth="1"/>
    <col min="14" max="14" width="9.36328125" style="52"/>
    <col min="15" max="15" width="16.36328125" style="52" bestFit="1" customWidth="1"/>
    <col min="16" max="16384" width="9.36328125" style="52"/>
  </cols>
  <sheetData>
    <row r="1" spans="1:13" ht="21" customHeight="1">
      <c r="J1" s="38"/>
    </row>
    <row r="2" spans="1:13" s="53" customFormat="1" ht="21" customHeight="1">
      <c r="A2" s="341" t="s">
        <v>72</v>
      </c>
      <c r="B2" s="341"/>
      <c r="C2" s="341"/>
      <c r="D2" s="341"/>
      <c r="E2" s="341"/>
      <c r="F2" s="341"/>
      <c r="G2" s="341"/>
      <c r="H2" s="341"/>
      <c r="I2" s="341"/>
      <c r="J2" s="341"/>
      <c r="M2" s="39"/>
    </row>
    <row r="3" spans="1:13" s="53" customFormat="1" ht="21" customHeight="1">
      <c r="A3" s="342" t="s">
        <v>9</v>
      </c>
      <c r="B3" s="342"/>
      <c r="C3" s="342"/>
      <c r="D3" s="342"/>
      <c r="E3" s="342"/>
      <c r="F3" s="342"/>
      <c r="G3" s="342"/>
      <c r="H3" s="342"/>
      <c r="I3" s="342"/>
      <c r="J3" s="342"/>
      <c r="M3" s="39"/>
    </row>
    <row r="4" spans="1:13" s="53" customFormat="1" ht="21" customHeight="1">
      <c r="A4" s="343" t="str">
        <f>'P7'!A4:W4</f>
        <v>สำหรับงวดหกเดือนสิ้นสุดวันที่ 30 มิถุนายน 2566</v>
      </c>
      <c r="B4" s="343"/>
      <c r="C4" s="343"/>
      <c r="D4" s="343"/>
      <c r="E4" s="343"/>
      <c r="F4" s="343"/>
      <c r="G4" s="343"/>
      <c r="H4" s="343"/>
      <c r="I4" s="343"/>
      <c r="J4" s="343"/>
      <c r="K4" s="54"/>
      <c r="L4" s="54"/>
      <c r="M4" s="39"/>
    </row>
    <row r="5" spans="1:13" ht="21" customHeight="1">
      <c r="A5" s="40"/>
      <c r="B5" s="40"/>
      <c r="C5" s="40"/>
      <c r="D5" s="40"/>
      <c r="E5" s="40"/>
      <c r="F5" s="40"/>
      <c r="G5" s="40"/>
      <c r="H5" s="40"/>
      <c r="I5" s="40"/>
      <c r="J5" s="50" t="s">
        <v>124</v>
      </c>
      <c r="K5" s="55"/>
    </row>
    <row r="6" spans="1:13" s="53" customFormat="1" ht="21" customHeight="1">
      <c r="A6" s="113"/>
      <c r="B6" s="113"/>
      <c r="C6" s="113"/>
      <c r="D6" s="113"/>
      <c r="E6" s="113"/>
      <c r="F6" s="344" t="s">
        <v>76</v>
      </c>
      <c r="G6" s="344"/>
      <c r="H6" s="114"/>
      <c r="I6" s="345" t="s">
        <v>28</v>
      </c>
      <c r="J6" s="345"/>
      <c r="K6" s="56"/>
      <c r="M6" s="39"/>
    </row>
    <row r="7" spans="1:13" s="53" customFormat="1" ht="21" customHeight="1">
      <c r="A7" s="115"/>
      <c r="B7" s="115"/>
      <c r="C7" s="115"/>
      <c r="D7" s="115"/>
      <c r="E7" s="115" t="s">
        <v>0</v>
      </c>
      <c r="F7" s="116">
        <v>2566</v>
      </c>
      <c r="G7" s="116">
        <v>2565</v>
      </c>
      <c r="H7" s="117"/>
      <c r="I7" s="116">
        <v>2566</v>
      </c>
      <c r="J7" s="116">
        <v>2565</v>
      </c>
      <c r="K7" s="56"/>
      <c r="M7" s="39"/>
    </row>
    <row r="8" spans="1:13" ht="21" customHeight="1">
      <c r="A8" s="57"/>
      <c r="B8" s="57"/>
      <c r="C8" s="57"/>
      <c r="D8" s="57"/>
      <c r="E8" s="57"/>
      <c r="F8" s="57"/>
      <c r="G8" s="118"/>
      <c r="H8" s="119"/>
      <c r="I8" s="119"/>
      <c r="J8" s="41"/>
    </row>
    <row r="9" spans="1:13" ht="21" customHeight="1">
      <c r="A9" s="120" t="s">
        <v>24</v>
      </c>
      <c r="B9" s="57"/>
      <c r="C9" s="57"/>
      <c r="D9" s="57"/>
      <c r="E9" s="57"/>
      <c r="F9" s="57"/>
      <c r="G9" s="121"/>
      <c r="H9" s="122"/>
      <c r="I9" s="122"/>
      <c r="J9" s="42"/>
    </row>
    <row r="10" spans="1:13" ht="21" customHeight="1">
      <c r="A10" s="49" t="s">
        <v>154</v>
      </c>
      <c r="B10" s="49"/>
      <c r="C10" s="49"/>
      <c r="D10" s="49"/>
      <c r="E10" s="49"/>
      <c r="F10" s="43">
        <f>'P6'!F27</f>
        <v>-36529</v>
      </c>
      <c r="G10" s="43">
        <f>'P6'!G27</f>
        <v>-13883</v>
      </c>
      <c r="H10" s="43"/>
      <c r="I10" s="43">
        <f>'P6'!I27</f>
        <v>-42663</v>
      </c>
      <c r="J10" s="43">
        <f>'P6'!J27</f>
        <v>-10067</v>
      </c>
    </row>
    <row r="11" spans="1:13" ht="21" customHeight="1">
      <c r="A11" s="49" t="s">
        <v>73</v>
      </c>
      <c r="B11" s="49" t="s">
        <v>155</v>
      </c>
      <c r="C11" s="49"/>
      <c r="D11" s="49"/>
      <c r="E11" s="49"/>
      <c r="F11" s="49"/>
      <c r="G11" s="49"/>
      <c r="H11" s="49"/>
      <c r="I11" s="49"/>
      <c r="J11" s="49"/>
      <c r="K11" s="57"/>
    </row>
    <row r="12" spans="1:13" ht="21" customHeight="1">
      <c r="A12" s="49" t="s">
        <v>74</v>
      </c>
      <c r="B12" s="49" t="s">
        <v>80</v>
      </c>
      <c r="C12" s="49"/>
      <c r="D12" s="49"/>
      <c r="E12" s="49"/>
      <c r="G12" s="49"/>
      <c r="H12" s="49"/>
      <c r="I12" s="49"/>
      <c r="J12" s="49"/>
      <c r="K12" s="57"/>
    </row>
    <row r="13" spans="1:13" ht="21" customHeight="1">
      <c r="A13" s="49"/>
      <c r="B13" s="49"/>
      <c r="C13" s="49" t="s">
        <v>107</v>
      </c>
      <c r="D13" s="49"/>
      <c r="E13" s="123"/>
      <c r="F13" s="6">
        <v>428</v>
      </c>
      <c r="G13" s="43">
        <v>6</v>
      </c>
      <c r="H13" s="49"/>
      <c r="I13" s="6">
        <v>0</v>
      </c>
      <c r="J13" s="6">
        <v>0</v>
      </c>
    </row>
    <row r="14" spans="1:13" ht="21" customHeight="1">
      <c r="A14" s="49"/>
      <c r="B14" s="49"/>
      <c r="C14" s="49" t="s">
        <v>111</v>
      </c>
      <c r="D14" s="49"/>
      <c r="E14" s="49" t="s">
        <v>13</v>
      </c>
      <c r="F14" s="49">
        <v>2363</v>
      </c>
      <c r="G14" s="49">
        <v>58</v>
      </c>
      <c r="H14" s="49"/>
      <c r="I14" s="43">
        <v>2363</v>
      </c>
      <c r="J14" s="43">
        <v>58</v>
      </c>
    </row>
    <row r="15" spans="1:13" ht="21" customHeight="1">
      <c r="A15" s="49"/>
      <c r="B15" s="49"/>
      <c r="C15" s="124" t="s">
        <v>119</v>
      </c>
      <c r="D15" s="49"/>
      <c r="E15" s="49"/>
      <c r="F15" s="49">
        <v>203</v>
      </c>
      <c r="G15" s="49">
        <v>203</v>
      </c>
      <c r="H15" s="49"/>
      <c r="I15" s="43">
        <v>203</v>
      </c>
      <c r="J15" s="43">
        <v>203</v>
      </c>
    </row>
    <row r="16" spans="1:13" ht="21" customHeight="1">
      <c r="A16" s="49"/>
      <c r="B16" s="49"/>
      <c r="C16" s="124" t="s">
        <v>136</v>
      </c>
      <c r="D16" s="49"/>
      <c r="E16" s="49"/>
      <c r="F16" s="49">
        <v>10</v>
      </c>
      <c r="G16" s="43">
        <v>7</v>
      </c>
      <c r="H16" s="49"/>
      <c r="I16" s="43">
        <v>10</v>
      </c>
      <c r="J16" s="43">
        <v>7</v>
      </c>
    </row>
    <row r="17" spans="1:15" ht="21" customHeight="1">
      <c r="A17" s="49"/>
      <c r="B17" s="49"/>
      <c r="C17" s="124" t="s">
        <v>150</v>
      </c>
      <c r="D17" s="49"/>
      <c r="E17" s="49"/>
      <c r="F17" s="49">
        <v>11728</v>
      </c>
      <c r="G17" s="6">
        <v>0</v>
      </c>
      <c r="H17" s="49"/>
      <c r="I17" s="43">
        <v>11728</v>
      </c>
      <c r="J17" s="6">
        <v>0</v>
      </c>
    </row>
    <row r="18" spans="1:15" ht="21" customHeight="1">
      <c r="A18" s="49"/>
      <c r="B18" s="49"/>
      <c r="C18" s="49" t="s">
        <v>110</v>
      </c>
      <c r="D18" s="49"/>
      <c r="E18" s="49"/>
      <c r="F18" s="43">
        <v>27781</v>
      </c>
      <c r="G18" s="43">
        <v>625</v>
      </c>
      <c r="H18" s="49"/>
      <c r="I18" s="43">
        <v>24279</v>
      </c>
      <c r="J18" s="43">
        <v>110</v>
      </c>
      <c r="L18" s="75"/>
      <c r="M18" s="76"/>
    </row>
    <row r="19" spans="1:15" ht="21" customHeight="1">
      <c r="A19" s="49"/>
      <c r="B19" s="49"/>
      <c r="C19" s="49" t="s">
        <v>177</v>
      </c>
      <c r="D19" s="49"/>
      <c r="E19" s="49"/>
      <c r="F19" s="43">
        <v>-13547</v>
      </c>
      <c r="G19" s="6">
        <v>0</v>
      </c>
      <c r="H19" s="49"/>
      <c r="I19" s="43">
        <v>-18</v>
      </c>
      <c r="J19" s="6">
        <v>0</v>
      </c>
      <c r="L19" s="75"/>
      <c r="M19" s="76"/>
    </row>
    <row r="20" spans="1:15" ht="21" customHeight="1">
      <c r="A20" s="49"/>
      <c r="B20" s="49"/>
      <c r="C20" s="124" t="s">
        <v>14</v>
      </c>
      <c r="D20" s="49"/>
      <c r="E20" s="49"/>
      <c r="F20" s="6">
        <v>0</v>
      </c>
      <c r="G20" s="6">
        <v>0</v>
      </c>
      <c r="H20" s="49"/>
      <c r="I20" s="43">
        <v>6954</v>
      </c>
      <c r="J20" s="6">
        <v>0</v>
      </c>
      <c r="L20" s="64"/>
    </row>
    <row r="21" spans="1:15" ht="21" customHeight="1">
      <c r="A21" s="49"/>
      <c r="B21" s="49"/>
      <c r="C21" s="49" t="s">
        <v>81</v>
      </c>
      <c r="D21" s="49"/>
      <c r="E21" s="49"/>
      <c r="F21" s="43">
        <v>2</v>
      </c>
      <c r="G21" s="43">
        <v>7</v>
      </c>
      <c r="H21" s="49"/>
      <c r="I21" s="49">
        <v>2</v>
      </c>
      <c r="J21" s="49">
        <v>7</v>
      </c>
    </row>
    <row r="22" spans="1:15" ht="21" customHeight="1">
      <c r="A22" s="49"/>
      <c r="B22" s="49"/>
      <c r="C22" s="49" t="s">
        <v>82</v>
      </c>
      <c r="D22" s="49"/>
      <c r="E22" s="49"/>
      <c r="F22" s="125">
        <v>-272</v>
      </c>
      <c r="G22" s="125">
        <v>-37</v>
      </c>
      <c r="H22" s="49"/>
      <c r="I22" s="7">
        <v>-417</v>
      </c>
      <c r="J22" s="77">
        <v>-776</v>
      </c>
      <c r="O22" s="58"/>
    </row>
    <row r="23" spans="1:15" ht="21" customHeight="1">
      <c r="A23" s="49"/>
      <c r="B23" s="49" t="s">
        <v>142</v>
      </c>
      <c r="C23" s="49"/>
      <c r="D23" s="49"/>
      <c r="E23" s="49"/>
      <c r="F23" s="43">
        <f>SUM(F10:F22)</f>
        <v>-7833</v>
      </c>
      <c r="G23" s="49">
        <f>SUM(G10:G22)</f>
        <v>-13014</v>
      </c>
      <c r="H23" s="49"/>
      <c r="I23" s="43">
        <f>SUM(I10:I22)</f>
        <v>2441</v>
      </c>
      <c r="J23" s="49">
        <f>SUM(J10:J22)</f>
        <v>-10458</v>
      </c>
      <c r="O23" s="58"/>
    </row>
    <row r="24" spans="1:15" ht="21" customHeight="1">
      <c r="A24" s="49"/>
      <c r="B24" s="49"/>
      <c r="C24" s="49" t="s">
        <v>77</v>
      </c>
      <c r="D24" s="49"/>
      <c r="E24" s="49"/>
      <c r="J24" s="52"/>
      <c r="O24" s="58"/>
    </row>
    <row r="25" spans="1:15" ht="21" customHeight="1">
      <c r="A25" s="49" t="s">
        <v>179</v>
      </c>
      <c r="B25" s="49"/>
      <c r="C25" s="49"/>
      <c r="D25" s="49"/>
      <c r="E25" s="49"/>
      <c r="F25" s="49"/>
      <c r="G25" s="49"/>
      <c r="H25" s="49"/>
      <c r="I25" s="49"/>
      <c r="J25" s="49"/>
    </row>
    <row r="26" spans="1:15" ht="21" customHeight="1">
      <c r="A26" s="49"/>
      <c r="B26" s="49"/>
      <c r="C26" s="49" t="s">
        <v>36</v>
      </c>
      <c r="D26" s="49"/>
      <c r="E26" s="49"/>
      <c r="F26" s="49">
        <v>-8790</v>
      </c>
      <c r="G26" s="6">
        <v>0</v>
      </c>
      <c r="H26" s="49"/>
      <c r="I26" s="49">
        <v>-4329</v>
      </c>
      <c r="J26" s="6">
        <v>0</v>
      </c>
      <c r="L26" s="75"/>
    </row>
    <row r="27" spans="1:15" ht="21" customHeight="1">
      <c r="A27" s="49"/>
      <c r="B27" s="49"/>
      <c r="C27" s="49" t="s">
        <v>148</v>
      </c>
      <c r="D27" s="49"/>
      <c r="E27" s="49"/>
      <c r="F27" s="49">
        <v>-10240</v>
      </c>
      <c r="G27" s="6">
        <v>0</v>
      </c>
      <c r="H27" s="49"/>
      <c r="I27" s="76">
        <v>0</v>
      </c>
      <c r="J27" s="6">
        <v>0</v>
      </c>
    </row>
    <row r="28" spans="1:15" ht="21" customHeight="1">
      <c r="A28" s="49"/>
      <c r="B28" s="49"/>
      <c r="C28" s="49" t="s">
        <v>116</v>
      </c>
      <c r="D28" s="49"/>
      <c r="E28" s="49"/>
      <c r="F28" s="43">
        <v>-1016</v>
      </c>
      <c r="G28" s="43">
        <v>-760</v>
      </c>
      <c r="H28" s="49"/>
      <c r="I28" s="49">
        <v>329</v>
      </c>
      <c r="J28" s="43">
        <v>-754</v>
      </c>
      <c r="L28" s="43"/>
    </row>
    <row r="29" spans="1:15" ht="21" customHeight="1">
      <c r="A29" s="49"/>
      <c r="B29" s="49"/>
      <c r="C29" s="49" t="s">
        <v>59</v>
      </c>
      <c r="D29" s="49"/>
      <c r="E29" s="49"/>
      <c r="F29" s="43">
        <v>-200</v>
      </c>
      <c r="G29" s="43">
        <v>-5</v>
      </c>
      <c r="H29" s="49"/>
      <c r="I29" s="49">
        <v>-200</v>
      </c>
      <c r="J29" s="43">
        <v>-5</v>
      </c>
      <c r="L29" s="43"/>
    </row>
    <row r="30" spans="1:15" ht="21" customHeight="1">
      <c r="A30" s="49"/>
      <c r="B30" s="49" t="s">
        <v>132</v>
      </c>
      <c r="C30" s="49"/>
      <c r="D30" s="49"/>
      <c r="E30" s="49"/>
      <c r="F30" s="43"/>
      <c r="G30" s="43"/>
      <c r="H30" s="49"/>
      <c r="I30" s="43"/>
      <c r="J30" s="43"/>
      <c r="L30" s="43"/>
    </row>
    <row r="31" spans="1:15" ht="21" customHeight="1">
      <c r="A31" s="49"/>
      <c r="B31" s="49"/>
      <c r="C31" s="49" t="s">
        <v>37</v>
      </c>
      <c r="D31" s="49"/>
      <c r="E31" s="49"/>
      <c r="F31" s="49">
        <v>4389</v>
      </c>
      <c r="G31" s="49">
        <v>-1775</v>
      </c>
      <c r="H31" s="49"/>
      <c r="I31" s="49">
        <v>2936</v>
      </c>
      <c r="J31" s="49">
        <v>689</v>
      </c>
      <c r="K31" s="49"/>
      <c r="L31" s="58"/>
    </row>
    <row r="32" spans="1:15" ht="21" customHeight="1">
      <c r="A32" s="49"/>
      <c r="B32" s="49"/>
      <c r="C32" s="49" t="s">
        <v>79</v>
      </c>
      <c r="D32" s="49"/>
      <c r="E32" s="49"/>
      <c r="F32" s="7">
        <v>701</v>
      </c>
      <c r="G32" s="7">
        <v>611</v>
      </c>
      <c r="H32" s="49"/>
      <c r="I32" s="7">
        <v>36</v>
      </c>
      <c r="J32" s="7">
        <v>60</v>
      </c>
    </row>
    <row r="33" spans="1:13" ht="21" customHeight="1">
      <c r="A33" s="49" t="s">
        <v>143</v>
      </c>
      <c r="B33" s="49"/>
      <c r="C33" s="49"/>
      <c r="D33" s="49"/>
      <c r="E33" s="49"/>
      <c r="F33" s="43">
        <f>SUM(F23:F32)</f>
        <v>-22989</v>
      </c>
      <c r="G33" s="49">
        <f>SUM(G23:G32)</f>
        <v>-14943</v>
      </c>
      <c r="H33" s="49"/>
      <c r="I33" s="43">
        <f>SUM(I23:I32)</f>
        <v>1213</v>
      </c>
      <c r="J33" s="43">
        <f>SUM(J23:J32)</f>
        <v>-10468</v>
      </c>
    </row>
    <row r="34" spans="1:13" ht="21" customHeight="1">
      <c r="A34" s="49"/>
      <c r="B34" s="49"/>
      <c r="C34" s="49" t="s">
        <v>83</v>
      </c>
      <c r="D34" s="49"/>
      <c r="E34" s="49"/>
      <c r="F34" s="49">
        <v>272</v>
      </c>
      <c r="G34" s="49">
        <v>37</v>
      </c>
      <c r="H34" s="49"/>
      <c r="I34" s="43">
        <v>13</v>
      </c>
      <c r="J34" s="6">
        <v>0</v>
      </c>
    </row>
    <row r="35" spans="1:13" ht="21" customHeight="1">
      <c r="A35" s="49"/>
      <c r="B35" s="49"/>
      <c r="C35" s="49" t="s">
        <v>120</v>
      </c>
      <c r="D35" s="49"/>
      <c r="E35" s="49"/>
      <c r="F35" s="49">
        <v>-2</v>
      </c>
      <c r="G35" s="49">
        <v>-7</v>
      </c>
      <c r="H35" s="49"/>
      <c r="I35" s="7">
        <v>-2</v>
      </c>
      <c r="J35" s="7">
        <v>-7</v>
      </c>
    </row>
    <row r="36" spans="1:13" ht="21" customHeight="1">
      <c r="A36" s="49" t="s">
        <v>162</v>
      </c>
      <c r="B36" s="49"/>
      <c r="C36" s="49"/>
      <c r="D36" s="49"/>
      <c r="E36" s="49"/>
      <c r="F36" s="8">
        <f>SUM(F33:F35)</f>
        <v>-22719</v>
      </c>
      <c r="G36" s="126">
        <f>SUM(G33:G35)</f>
        <v>-14913</v>
      </c>
      <c r="H36" s="49"/>
      <c r="I36" s="7">
        <f>SUM(I33:I35)</f>
        <v>1224</v>
      </c>
      <c r="J36" s="7">
        <f>SUM(J33:J35)</f>
        <v>-10475</v>
      </c>
    </row>
    <row r="37" spans="1:13" ht="21" customHeight="1">
      <c r="A37" s="49"/>
      <c r="B37" s="49"/>
      <c r="C37" s="49"/>
      <c r="D37" s="49"/>
      <c r="E37" s="49"/>
      <c r="F37" s="2"/>
      <c r="G37" s="49"/>
      <c r="H37" s="49"/>
      <c r="I37" s="2"/>
      <c r="J37" s="65"/>
    </row>
    <row r="38" spans="1:13" ht="21" customHeight="1">
      <c r="A38" s="49"/>
      <c r="B38" s="49"/>
      <c r="C38" s="49"/>
      <c r="D38" s="49"/>
      <c r="E38" s="49"/>
      <c r="F38" s="2"/>
      <c r="G38" s="49"/>
      <c r="H38" s="49"/>
      <c r="I38" s="2"/>
      <c r="J38" s="65" t="s">
        <v>126</v>
      </c>
    </row>
    <row r="39" spans="1:13" ht="21" customHeight="1">
      <c r="A39" s="49" t="s">
        <v>75</v>
      </c>
      <c r="B39" s="49"/>
      <c r="C39" s="49"/>
      <c r="D39" s="49"/>
      <c r="E39" s="49"/>
      <c r="F39" s="2"/>
      <c r="G39" s="49"/>
      <c r="H39" s="49"/>
      <c r="I39" s="2"/>
      <c r="J39" s="2">
        <v>9</v>
      </c>
    </row>
    <row r="40" spans="1:13" s="59" customFormat="1" ht="21" customHeight="1">
      <c r="G40" s="3"/>
      <c r="H40" s="3"/>
      <c r="L40" s="60"/>
      <c r="M40" s="3"/>
    </row>
    <row r="41" spans="1:13" ht="21" customHeight="1">
      <c r="A41" s="341" t="s">
        <v>72</v>
      </c>
      <c r="B41" s="341"/>
      <c r="C41" s="341"/>
      <c r="D41" s="341"/>
      <c r="E41" s="341"/>
      <c r="F41" s="341"/>
      <c r="G41" s="341"/>
      <c r="H41" s="341"/>
      <c r="I41" s="341"/>
      <c r="J41" s="341"/>
    </row>
    <row r="42" spans="1:13" ht="21" customHeight="1">
      <c r="A42" s="342" t="s">
        <v>113</v>
      </c>
      <c r="B42" s="342"/>
      <c r="C42" s="342"/>
      <c r="D42" s="342"/>
      <c r="E42" s="342"/>
      <c r="F42" s="342"/>
      <c r="G42" s="342"/>
      <c r="H42" s="342"/>
      <c r="I42" s="342"/>
      <c r="J42" s="342"/>
    </row>
    <row r="43" spans="1:13" ht="21" customHeight="1">
      <c r="A43" s="343" t="str">
        <f>A4</f>
        <v>สำหรับงวดหกเดือนสิ้นสุดวันที่ 30 มิถุนายน 2566</v>
      </c>
      <c r="B43" s="343"/>
      <c r="C43" s="343"/>
      <c r="D43" s="343"/>
      <c r="E43" s="343"/>
      <c r="F43" s="343"/>
      <c r="G43" s="343"/>
      <c r="H43" s="343"/>
      <c r="I43" s="343"/>
      <c r="J43" s="343"/>
    </row>
    <row r="44" spans="1:13" ht="21" customHeight="1">
      <c r="A44" s="40"/>
      <c r="B44" s="40"/>
      <c r="C44" s="40"/>
      <c r="D44" s="40"/>
      <c r="E44" s="40"/>
      <c r="F44" s="40"/>
      <c r="G44" s="40"/>
      <c r="H44" s="40"/>
      <c r="I44" s="40"/>
      <c r="J44" s="50" t="s">
        <v>124</v>
      </c>
    </row>
    <row r="45" spans="1:13" ht="21" customHeight="1">
      <c r="A45" s="113"/>
      <c r="B45" s="113"/>
      <c r="C45" s="113"/>
      <c r="D45" s="113"/>
      <c r="E45" s="113"/>
      <c r="F45" s="344" t="s">
        <v>76</v>
      </c>
      <c r="G45" s="344"/>
      <c r="H45" s="114"/>
      <c r="I45" s="345" t="s">
        <v>28</v>
      </c>
      <c r="J45" s="345"/>
    </row>
    <row r="46" spans="1:13" ht="21" customHeight="1">
      <c r="A46" s="115"/>
      <c r="B46" s="115"/>
      <c r="C46" s="115"/>
      <c r="D46" s="115"/>
      <c r="E46" s="115" t="s">
        <v>0</v>
      </c>
      <c r="F46" s="116">
        <v>2566</v>
      </c>
      <c r="G46" s="116">
        <v>2565</v>
      </c>
      <c r="H46" s="117"/>
      <c r="I46" s="116">
        <v>2566</v>
      </c>
      <c r="J46" s="116">
        <v>2565</v>
      </c>
    </row>
    <row r="47" spans="1:13" ht="21" customHeight="1">
      <c r="A47" s="57"/>
      <c r="B47" s="57"/>
      <c r="C47" s="57"/>
      <c r="D47" s="57"/>
      <c r="E47" s="57"/>
      <c r="F47" s="57"/>
      <c r="G47" s="118"/>
      <c r="H47" s="119"/>
      <c r="I47" s="119"/>
      <c r="J47" s="41"/>
    </row>
    <row r="48" spans="1:13" ht="21" customHeight="1">
      <c r="A48" s="127" t="s">
        <v>25</v>
      </c>
      <c r="B48" s="49"/>
      <c r="C48" s="49"/>
      <c r="D48" s="49"/>
      <c r="E48" s="49"/>
      <c r="F48" s="1"/>
      <c r="G48" s="49"/>
      <c r="H48" s="49"/>
      <c r="I48" s="2"/>
      <c r="J48" s="2"/>
    </row>
    <row r="49" spans="1:15" ht="21" customHeight="1">
      <c r="A49" s="127"/>
      <c r="B49" s="49"/>
      <c r="C49" s="49" t="s">
        <v>180</v>
      </c>
      <c r="D49" s="49"/>
      <c r="E49" s="49"/>
      <c r="F49" s="72">
        <v>0</v>
      </c>
      <c r="G49" s="6">
        <v>0</v>
      </c>
      <c r="H49" s="49"/>
      <c r="I49" s="82">
        <v>0</v>
      </c>
      <c r="J49" s="80">
        <v>-170000</v>
      </c>
    </row>
    <row r="50" spans="1:15" ht="21" customHeight="1">
      <c r="A50" s="127"/>
      <c r="B50" s="49"/>
      <c r="C50" s="49" t="s">
        <v>188</v>
      </c>
      <c r="D50" s="49"/>
      <c r="E50" s="49"/>
      <c r="F50" s="81">
        <v>-18364</v>
      </c>
      <c r="G50" s="82">
        <v>-21270</v>
      </c>
      <c r="H50" s="128"/>
      <c r="I50" s="17">
        <v>-4</v>
      </c>
      <c r="J50" s="82">
        <v>-70</v>
      </c>
    </row>
    <row r="51" spans="1:15" ht="21" customHeight="1">
      <c r="A51" s="129"/>
      <c r="B51" s="49"/>
      <c r="C51" s="49" t="s">
        <v>137</v>
      </c>
      <c r="D51" s="49"/>
      <c r="E51" s="49"/>
      <c r="F51" s="82">
        <v>0</v>
      </c>
      <c r="G51" s="17">
        <v>-44</v>
      </c>
      <c r="H51" s="128"/>
      <c r="I51" s="82">
        <v>0</v>
      </c>
      <c r="J51" s="17">
        <v>-44</v>
      </c>
    </row>
    <row r="52" spans="1:15" ht="21" customHeight="1">
      <c r="A52" s="124" t="s">
        <v>184</v>
      </c>
      <c r="B52" s="49"/>
      <c r="C52" s="49"/>
      <c r="D52" s="49"/>
      <c r="E52" s="49"/>
      <c r="F52" s="18">
        <f>SUM(F49:F51)</f>
        <v>-18364</v>
      </c>
      <c r="G52" s="18">
        <f>SUM(G49:G51)</f>
        <v>-21314</v>
      </c>
      <c r="H52" s="130"/>
      <c r="I52" s="18">
        <f>SUM(I49:I51)</f>
        <v>-4</v>
      </c>
      <c r="J52" s="18">
        <f>SUM(J49:J51)</f>
        <v>-170114</v>
      </c>
    </row>
    <row r="53" spans="1:15" ht="21" customHeight="1">
      <c r="A53" s="131" t="s">
        <v>29</v>
      </c>
      <c r="B53" s="49"/>
      <c r="C53" s="49"/>
      <c r="D53" s="49"/>
      <c r="E53" s="49"/>
      <c r="F53" s="128"/>
      <c r="G53" s="128"/>
      <c r="H53" s="128"/>
      <c r="I53" s="19"/>
      <c r="J53" s="128"/>
    </row>
    <row r="54" spans="1:15" ht="21" customHeight="1">
      <c r="A54" s="131"/>
      <c r="B54" s="49"/>
      <c r="C54" s="124" t="s">
        <v>181</v>
      </c>
      <c r="D54" s="49"/>
      <c r="E54" s="49"/>
      <c r="F54" s="128">
        <v>6</v>
      </c>
      <c r="G54" s="128">
        <v>15306</v>
      </c>
      <c r="H54" s="128"/>
      <c r="I54" s="17">
        <v>1</v>
      </c>
      <c r="J54" s="17">
        <v>10813</v>
      </c>
    </row>
    <row r="55" spans="1:15" ht="21" customHeight="1">
      <c r="A55" s="131"/>
      <c r="B55" s="49"/>
      <c r="C55" s="124" t="s">
        <v>121</v>
      </c>
      <c r="D55" s="49"/>
      <c r="E55" s="49"/>
      <c r="F55" s="128">
        <v>-207</v>
      </c>
      <c r="G55" s="128">
        <v>-202</v>
      </c>
      <c r="H55" s="128"/>
      <c r="I55" s="17">
        <v>-207</v>
      </c>
      <c r="J55" s="17">
        <v>-202</v>
      </c>
    </row>
    <row r="56" spans="1:15" ht="21" customHeight="1">
      <c r="A56" s="131"/>
      <c r="B56" s="49"/>
      <c r="C56" s="124" t="s">
        <v>175</v>
      </c>
      <c r="D56" s="49"/>
      <c r="E56" s="49"/>
      <c r="F56" s="82">
        <v>0</v>
      </c>
      <c r="G56" s="128">
        <v>170299</v>
      </c>
      <c r="H56" s="128"/>
      <c r="I56" s="17">
        <v>0</v>
      </c>
      <c r="J56" s="17">
        <v>170299</v>
      </c>
    </row>
    <row r="57" spans="1:15" ht="21" customHeight="1">
      <c r="A57" s="49" t="s">
        <v>163</v>
      </c>
      <c r="B57" s="49"/>
      <c r="C57" s="49"/>
      <c r="D57" s="49"/>
      <c r="E57" s="49"/>
      <c r="F57" s="18">
        <f>SUM(F54:F56)</f>
        <v>-201</v>
      </c>
      <c r="G57" s="18">
        <f>SUM(G54:G56)</f>
        <v>185403</v>
      </c>
      <c r="H57" s="128"/>
      <c r="I57" s="18">
        <f>SUM(I54:I56)</f>
        <v>-206</v>
      </c>
      <c r="J57" s="18">
        <f>SUM(J54:J56)</f>
        <v>180910</v>
      </c>
      <c r="L57" s="57"/>
    </row>
    <row r="58" spans="1:15" ht="21" customHeight="1">
      <c r="A58" s="49" t="s">
        <v>144</v>
      </c>
      <c r="B58" s="49"/>
      <c r="C58" s="49"/>
      <c r="D58" s="49"/>
      <c r="E58" s="49"/>
      <c r="F58" s="83">
        <f>+F57+F36+F52</f>
        <v>-41284</v>
      </c>
      <c r="G58" s="83">
        <f>+G57+G36+G52</f>
        <v>149176</v>
      </c>
      <c r="H58" s="128"/>
      <c r="I58" s="83">
        <f>+I57+I36+I52</f>
        <v>1014</v>
      </c>
      <c r="J58" s="82">
        <f>+J57+J36+J52</f>
        <v>321</v>
      </c>
    </row>
    <row r="59" spans="1:15" ht="21" customHeight="1">
      <c r="A59" s="49" t="s">
        <v>133</v>
      </c>
      <c r="B59" s="49"/>
      <c r="C59" s="49"/>
      <c r="D59" s="49"/>
      <c r="E59" s="49"/>
      <c r="F59" s="128">
        <f>'P2'!H11</f>
        <v>161122</v>
      </c>
      <c r="G59" s="128">
        <v>67</v>
      </c>
      <c r="H59" s="128"/>
      <c r="I59" s="128">
        <f>'P2'!K11</f>
        <v>2036</v>
      </c>
      <c r="J59" s="128">
        <v>65</v>
      </c>
    </row>
    <row r="60" spans="1:15" ht="21" customHeight="1" thickBot="1">
      <c r="A60" s="49" t="s">
        <v>134</v>
      </c>
      <c r="B60" s="49"/>
      <c r="C60" s="49"/>
      <c r="D60" s="49"/>
      <c r="E60" s="44"/>
      <c r="F60" s="21">
        <f>SUM(F58:F59)</f>
        <v>119838</v>
      </c>
      <c r="G60" s="132">
        <f>SUM(G58:G59)</f>
        <v>149243</v>
      </c>
      <c r="H60" s="128"/>
      <c r="I60" s="21">
        <f>SUM(I58:I59)</f>
        <v>3050</v>
      </c>
      <c r="J60" s="132">
        <f>SUM(J58:J59)</f>
        <v>386</v>
      </c>
    </row>
    <row r="61" spans="1:15" s="61" customFormat="1" ht="21" customHeight="1" thickTop="1">
      <c r="A61" s="133"/>
      <c r="B61" s="133"/>
      <c r="C61" s="133"/>
      <c r="D61" s="133"/>
      <c r="E61" s="133"/>
      <c r="F61" s="4"/>
      <c r="G61" s="4"/>
      <c r="H61" s="5"/>
      <c r="I61" s="4"/>
      <c r="J61" s="4"/>
      <c r="K61" s="5"/>
      <c r="M61" s="5"/>
      <c r="N61" s="62"/>
      <c r="O61" s="63"/>
    </row>
    <row r="62" spans="1:15" ht="21" customHeight="1">
      <c r="A62" s="1"/>
      <c r="B62" s="49"/>
      <c r="C62" s="49"/>
      <c r="D62" s="49"/>
      <c r="E62" s="49"/>
      <c r="F62" s="1"/>
      <c r="G62" s="49"/>
      <c r="H62" s="49"/>
      <c r="I62" s="340" t="s">
        <v>126</v>
      </c>
      <c r="J62" s="340"/>
      <c r="M62" s="1"/>
      <c r="N62" s="64"/>
      <c r="O62" s="58"/>
    </row>
    <row r="63" spans="1:15" s="59" customFormat="1" ht="21" customHeight="1">
      <c r="F63" s="134">
        <f>+F60-'P2'!G11</f>
        <v>0</v>
      </c>
      <c r="G63" s="135"/>
      <c r="H63" s="135"/>
      <c r="I63" s="134">
        <f>+I60-'P2'!J11</f>
        <v>0</v>
      </c>
      <c r="L63" s="60"/>
      <c r="M63" s="3"/>
    </row>
    <row r="64" spans="1:15" s="59" customFormat="1" ht="21" customHeight="1">
      <c r="J64" s="136"/>
      <c r="L64" s="60"/>
      <c r="M64" s="3"/>
    </row>
    <row r="65" spans="1:13" s="59" customFormat="1" ht="21" customHeight="1">
      <c r="G65" s="3"/>
      <c r="H65" s="3"/>
      <c r="L65" s="60"/>
      <c r="M65" s="3"/>
    </row>
    <row r="66" spans="1:13" s="59" customFormat="1" ht="21" customHeight="1">
      <c r="G66" s="3"/>
      <c r="H66" s="3"/>
      <c r="L66" s="60"/>
      <c r="M66" s="3"/>
    </row>
    <row r="67" spans="1:13" s="59" customFormat="1" ht="18.5" customHeight="1">
      <c r="G67" s="3"/>
      <c r="H67" s="3"/>
      <c r="L67" s="60"/>
      <c r="M67" s="3"/>
    </row>
    <row r="68" spans="1:13" s="59" customFormat="1" ht="21" customHeight="1">
      <c r="G68" s="3"/>
      <c r="H68" s="3"/>
      <c r="L68" s="60"/>
      <c r="M68" s="3"/>
    </row>
    <row r="69" spans="1:13" s="59" customFormat="1" ht="21" customHeight="1">
      <c r="G69" s="3"/>
      <c r="H69" s="3"/>
      <c r="L69" s="60"/>
      <c r="M69" s="3"/>
    </row>
    <row r="70" spans="1:13" s="59" customFormat="1" ht="21" customHeight="1">
      <c r="G70" s="3"/>
      <c r="H70" s="3"/>
      <c r="L70" s="60"/>
      <c r="M70" s="3"/>
    </row>
    <row r="71" spans="1:13" s="59" customFormat="1" ht="21" customHeight="1">
      <c r="G71" s="3"/>
      <c r="H71" s="3"/>
      <c r="L71" s="60"/>
      <c r="M71" s="3"/>
    </row>
    <row r="72" spans="1:13" s="59" customFormat="1" ht="21" customHeight="1">
      <c r="G72" s="3"/>
      <c r="H72" s="3"/>
      <c r="L72" s="60"/>
      <c r="M72" s="3"/>
    </row>
    <row r="73" spans="1:13" s="59" customFormat="1" ht="21" customHeight="1">
      <c r="G73" s="3"/>
      <c r="H73" s="3"/>
      <c r="L73" s="60"/>
      <c r="M73" s="3"/>
    </row>
    <row r="74" spans="1:13" s="59" customFormat="1" ht="21" customHeight="1">
      <c r="G74" s="3"/>
      <c r="H74" s="3"/>
      <c r="L74" s="60"/>
      <c r="M74" s="3"/>
    </row>
    <row r="75" spans="1:13" s="59" customFormat="1" ht="21" customHeight="1">
      <c r="G75" s="3"/>
      <c r="H75" s="3"/>
      <c r="L75" s="60"/>
      <c r="M75" s="3"/>
    </row>
    <row r="76" spans="1:13" s="59" customFormat="1" ht="21" customHeight="1">
      <c r="G76" s="3"/>
      <c r="H76" s="3"/>
      <c r="L76" s="60"/>
      <c r="M76" s="3"/>
    </row>
    <row r="77" spans="1:13" s="69" customFormat="1" ht="21" customHeight="1">
      <c r="G77" s="70"/>
      <c r="H77" s="70"/>
      <c r="L77" s="71"/>
      <c r="M77" s="70"/>
    </row>
    <row r="78" spans="1:13" s="59" customFormat="1" ht="21" customHeight="1">
      <c r="A78" s="49" t="s">
        <v>75</v>
      </c>
      <c r="B78" s="137"/>
      <c r="C78" s="137"/>
      <c r="D78" s="137"/>
      <c r="E78" s="137"/>
      <c r="F78" s="137"/>
      <c r="G78" s="45"/>
      <c r="H78" s="45"/>
      <c r="I78" s="45"/>
      <c r="J78" s="46">
        <v>10</v>
      </c>
      <c r="K78" s="45"/>
      <c r="L78" s="60"/>
      <c r="M78" s="3"/>
    </row>
    <row r="80" spans="1:13">
      <c r="F80" s="136">
        <f>+F60-'P2'!G11</f>
        <v>0</v>
      </c>
      <c r="G80" s="134"/>
      <c r="H80" s="74"/>
      <c r="I80" s="136">
        <f>+I60-'P2'!J11</f>
        <v>0</v>
      </c>
    </row>
  </sheetData>
  <mergeCells count="11">
    <mergeCell ref="I62:J62"/>
    <mergeCell ref="A2:J2"/>
    <mergeCell ref="A3:J3"/>
    <mergeCell ref="A4:J4"/>
    <mergeCell ref="F6:G6"/>
    <mergeCell ref="I6:J6"/>
    <mergeCell ref="A41:J41"/>
    <mergeCell ref="A42:J42"/>
    <mergeCell ref="A43:J43"/>
    <mergeCell ref="F45:G45"/>
    <mergeCell ref="I45:J45"/>
  </mergeCells>
  <printOptions horizontalCentered="1"/>
  <pageMargins left="0.59055118110236227" right="0.19685039370078741" top="0.51181102362204722" bottom="0.31496062992125984" header="0.11811023622047245" footer="0.11811023622047245"/>
  <pageSetup paperSize="9" scale="90" fitToHeight="2" orientation="portrait" r:id="rId1"/>
  <headerFooter alignWithMargins="0"/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P2</vt:lpstr>
      <vt:lpstr>P3</vt:lpstr>
      <vt:lpstr>P4</vt:lpstr>
      <vt:lpstr>P5</vt:lpstr>
      <vt:lpstr>P6</vt:lpstr>
      <vt:lpstr>P7</vt:lpstr>
      <vt:lpstr>P8</vt:lpstr>
      <vt:lpstr>P9-P10</vt:lpstr>
      <vt:lpstr>'P2'!Print_Area</vt:lpstr>
      <vt:lpstr>'P3'!Print_Area</vt:lpstr>
      <vt:lpstr>'P4'!Print_Area</vt:lpstr>
      <vt:lpstr>'P5'!Print_Area</vt:lpstr>
      <vt:lpstr>'P7'!Print_Area</vt:lpstr>
      <vt:lpstr>'P8'!Print_Area</vt:lpstr>
      <vt:lpstr>'P9-P10'!Print_Area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dell</cp:lastModifiedBy>
  <cp:lastPrinted>2023-08-10T09:53:12Z</cp:lastPrinted>
  <dcterms:created xsi:type="dcterms:W3CDTF">2004-01-05T08:24:48Z</dcterms:created>
  <dcterms:modified xsi:type="dcterms:W3CDTF">2023-08-11T06:49:04Z</dcterms:modified>
</cp:coreProperties>
</file>