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D\A &amp; A\A &amp; A update\POLAR\POLAR_2566\POLAR Q2'66\FS POLAR Q2'66\FS POLAR Q2'23 Eng\"/>
    </mc:Choice>
  </mc:AlternateContent>
  <xr:revisionPtr revIDLastSave="0" documentId="13_ncr:1_{F05C8FAD-202B-4C5F-87BB-9FEA69D86591}" xr6:coauthVersionLast="47" xr6:coauthVersionMax="47" xr10:uidLastSave="{00000000-0000-0000-0000-000000000000}"/>
  <bookViews>
    <workbookView xWindow="-110" yWindow="-110" windowWidth="19420" windowHeight="10300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'P2'!$A$1:$K$40</definedName>
    <definedName name="_xlnm.Print_Area" localSheetId="1">'P3'!$A$1:$K$40</definedName>
    <definedName name="_xlnm.Print_Area" localSheetId="2">'P4'!$A$1:$K$36</definedName>
    <definedName name="_xlnm.Print_Area" localSheetId="5">'P7'!$A$1:$W$36</definedName>
    <definedName name="_xlnm.Print_Area" localSheetId="6">'P8'!$A$1:$M$50</definedName>
    <definedName name="_xlnm.Print_Area" localSheetId="7">'P9-P10'!$A$1:$J$81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</workbook>
</file>

<file path=xl/calcChain.xml><?xml version="1.0" encoding="utf-8"?>
<calcChain xmlns="http://schemas.openxmlformats.org/spreadsheetml/2006/main">
  <c r="J62" i="25" l="1"/>
  <c r="F61" i="25"/>
  <c r="J59" i="25"/>
  <c r="I59" i="25"/>
  <c r="G59" i="25"/>
  <c r="F59" i="25"/>
  <c r="J53" i="25"/>
  <c r="I53" i="25"/>
  <c r="G53" i="25"/>
  <c r="F53" i="25"/>
  <c r="U30" i="9"/>
  <c r="U22" i="9"/>
  <c r="K23" i="9"/>
  <c r="M14" i="18"/>
  <c r="M16" i="18" s="1"/>
  <c r="I20" i="18"/>
  <c r="G20" i="18"/>
  <c r="E20" i="18"/>
  <c r="C20" i="18"/>
  <c r="K16" i="18"/>
  <c r="I16" i="18"/>
  <c r="G16" i="18"/>
  <c r="E16" i="18"/>
  <c r="C16" i="18"/>
  <c r="M11" i="18"/>
  <c r="G22" i="18" l="1"/>
  <c r="I22" i="18"/>
  <c r="C22" i="18"/>
  <c r="E22" i="18"/>
  <c r="O23" i="9" l="1"/>
  <c r="I23" i="9"/>
  <c r="G23" i="9"/>
  <c r="E23" i="9"/>
  <c r="C23" i="9"/>
  <c r="U23" i="9"/>
  <c r="Q22" i="9"/>
  <c r="Q23" i="9" s="1"/>
  <c r="U19" i="9"/>
  <c r="O19" i="9"/>
  <c r="M19" i="9"/>
  <c r="L25" i="9"/>
  <c r="K19" i="9"/>
  <c r="I19" i="9"/>
  <c r="G19" i="9"/>
  <c r="F19" i="9"/>
  <c r="E19" i="9"/>
  <c r="C19" i="9"/>
  <c r="Q17" i="9"/>
  <c r="Q19" i="9" s="1"/>
  <c r="S13" i="9"/>
  <c r="W13" i="9" s="1"/>
  <c r="G42" i="26"/>
  <c r="F42" i="26"/>
  <c r="H27" i="26"/>
  <c r="J23" i="26"/>
  <c r="I23" i="26"/>
  <c r="G23" i="26"/>
  <c r="F23" i="26"/>
  <c r="J18" i="26"/>
  <c r="I18" i="26"/>
  <c r="G18" i="26"/>
  <c r="F18" i="26"/>
  <c r="J13" i="26"/>
  <c r="I13" i="26"/>
  <c r="G13" i="26"/>
  <c r="F13" i="26"/>
  <c r="A2" i="26"/>
  <c r="F42" i="22"/>
  <c r="I25" i="26" l="1"/>
  <c r="I27" i="26" s="1"/>
  <c r="I29" i="26" s="1"/>
  <c r="F25" i="26"/>
  <c r="F27" i="26" s="1"/>
  <c r="F29" i="26" s="1"/>
  <c r="G25" i="9"/>
  <c r="I25" i="9"/>
  <c r="O25" i="9"/>
  <c r="Q25" i="9"/>
  <c r="U25" i="9"/>
  <c r="C25" i="9"/>
  <c r="K25" i="9"/>
  <c r="E25" i="9"/>
  <c r="S17" i="9"/>
  <c r="J25" i="26"/>
  <c r="J27" i="26" s="1"/>
  <c r="G25" i="26"/>
  <c r="G27" i="26" s="1"/>
  <c r="G29" i="26" l="1"/>
  <c r="G33" i="26" s="1"/>
  <c r="G41" i="26" s="1"/>
  <c r="G43" i="26" s="1"/>
  <c r="G10" i="25"/>
  <c r="G24" i="25" s="1"/>
  <c r="G33" i="25" s="1"/>
  <c r="G36" i="25" s="1"/>
  <c r="J29" i="26"/>
  <c r="J33" i="26" s="1"/>
  <c r="J41" i="26" s="1"/>
  <c r="J43" i="26" s="1"/>
  <c r="J10" i="25"/>
  <c r="J24" i="25" s="1"/>
  <c r="J33" i="25" s="1"/>
  <c r="J36" i="25" s="1"/>
  <c r="I36" i="26"/>
  <c r="K27" i="18" s="1"/>
  <c r="K28" i="18" s="1"/>
  <c r="I33" i="26"/>
  <c r="I41" i="26" s="1"/>
  <c r="I43" i="26" s="1"/>
  <c r="I10" i="25"/>
  <c r="I24" i="25" s="1"/>
  <c r="F33" i="26"/>
  <c r="F41" i="26" s="1"/>
  <c r="F43" i="26" s="1"/>
  <c r="F36" i="26"/>
  <c r="M30" i="9" s="1"/>
  <c r="F10" i="25"/>
  <c r="F24" i="25" s="1"/>
  <c r="W17" i="9"/>
  <c r="W19" i="9" s="1"/>
  <c r="S19" i="9"/>
  <c r="J36" i="26" l="1"/>
  <c r="K19" i="18" s="1"/>
  <c r="F33" i="25"/>
  <c r="F36" i="25" s="1"/>
  <c r="G36" i="26"/>
  <c r="I33" i="25"/>
  <c r="I36" i="25" s="1"/>
  <c r="F46" i="26"/>
  <c r="F38" i="26"/>
  <c r="I46" i="26"/>
  <c r="I38" i="26"/>
  <c r="J38" i="26" l="1"/>
  <c r="J46" i="26"/>
  <c r="M22" i="9"/>
  <c r="G46" i="26"/>
  <c r="G38" i="26"/>
  <c r="K20" i="18"/>
  <c r="K22" i="18" s="1"/>
  <c r="M19" i="18"/>
  <c r="M20" i="18" s="1"/>
  <c r="M22" i="18" s="1"/>
  <c r="I31" i="9"/>
  <c r="I33" i="9" s="1"/>
  <c r="H18" i="24"/>
  <c r="Q27" i="9"/>
  <c r="S27" i="9" s="1"/>
  <c r="K24" i="7"/>
  <c r="J24" i="7"/>
  <c r="H24" i="7"/>
  <c r="G24" i="7"/>
  <c r="M23" i="9" l="1"/>
  <c r="M25" i="9" s="1"/>
  <c r="S22" i="9"/>
  <c r="M24" i="18"/>
  <c r="J23" i="22"/>
  <c r="I23" i="22"/>
  <c r="G23" i="22"/>
  <c r="F23" i="22"/>
  <c r="J18" i="22"/>
  <c r="I18" i="22"/>
  <c r="G18" i="22"/>
  <c r="F18" i="22"/>
  <c r="J13" i="22"/>
  <c r="I13" i="22"/>
  <c r="G13" i="22"/>
  <c r="F13" i="22"/>
  <c r="S23" i="9" l="1"/>
  <c r="S25" i="9" s="1"/>
  <c r="W22" i="9"/>
  <c r="W23" i="9" s="1"/>
  <c r="W25" i="9" s="1"/>
  <c r="A2" i="25"/>
  <c r="A2" i="18"/>
  <c r="A2" i="22"/>
  <c r="A3" i="24"/>
  <c r="A2" i="24"/>
  <c r="A3" i="7"/>
  <c r="A2" i="7"/>
  <c r="U31" i="9" l="1"/>
  <c r="U33" i="9" s="1"/>
  <c r="G21" i="24" s="1"/>
  <c r="G42" i="22"/>
  <c r="K15" i="24"/>
  <c r="K14" i="24"/>
  <c r="H15" i="24"/>
  <c r="H14" i="24"/>
  <c r="I61" i="25"/>
  <c r="H21" i="24"/>
  <c r="K18" i="24"/>
  <c r="A4" i="25"/>
  <c r="A44" i="25" s="1"/>
  <c r="L30" i="18"/>
  <c r="A4" i="18"/>
  <c r="I28" i="18"/>
  <c r="I30" i="18" s="1"/>
  <c r="G28" i="18"/>
  <c r="G30" i="18" s="1"/>
  <c r="J15" i="24" s="1"/>
  <c r="E28" i="18"/>
  <c r="E30" i="18" s="1"/>
  <c r="C28" i="18"/>
  <c r="C30" i="18" s="1"/>
  <c r="J14" i="24" s="1"/>
  <c r="O31" i="9"/>
  <c r="O33" i="9" s="1"/>
  <c r="K31" i="9"/>
  <c r="K33" i="9" s="1"/>
  <c r="G31" i="9"/>
  <c r="G33" i="9" s="1"/>
  <c r="G15" i="24" s="1"/>
  <c r="E31" i="9"/>
  <c r="E33" i="9" s="1"/>
  <c r="C31" i="9"/>
  <c r="C33" i="9" s="1"/>
  <c r="G14" i="24" s="1"/>
  <c r="Q30" i="9"/>
  <c r="Q31" i="9" s="1"/>
  <c r="J29" i="7"/>
  <c r="G29" i="7"/>
  <c r="G27" i="1"/>
  <c r="J27" i="1"/>
  <c r="G18" i="1"/>
  <c r="J18" i="1"/>
  <c r="K18" i="1"/>
  <c r="H18" i="1"/>
  <c r="A4" i="24"/>
  <c r="A4" i="7"/>
  <c r="K29" i="7"/>
  <c r="H29" i="7"/>
  <c r="K27" i="1"/>
  <c r="I27" i="1"/>
  <c r="H27" i="1"/>
  <c r="G28" i="1" l="1"/>
  <c r="H30" i="7"/>
  <c r="K30" i="7"/>
  <c r="K28" i="1"/>
  <c r="G30" i="7"/>
  <c r="G25" i="22"/>
  <c r="G27" i="22" s="1"/>
  <c r="G29" i="22" s="1"/>
  <c r="K20" i="24"/>
  <c r="K22" i="24" s="1"/>
  <c r="H28" i="1"/>
  <c r="J28" i="1"/>
  <c r="J30" i="7"/>
  <c r="I25" i="22"/>
  <c r="I27" i="22" s="1"/>
  <c r="I60" i="25" s="1"/>
  <c r="I62" i="25" s="1"/>
  <c r="I65" i="25" s="1"/>
  <c r="J25" i="22"/>
  <c r="J27" i="22" s="1"/>
  <c r="J29" i="22" s="1"/>
  <c r="F25" i="22"/>
  <c r="F27" i="22" s="1"/>
  <c r="F29" i="22" s="1"/>
  <c r="I63" i="25" l="1"/>
  <c r="F36" i="22"/>
  <c r="F33" i="22"/>
  <c r="F41" i="22" s="1"/>
  <c r="F43" i="22" s="1"/>
  <c r="K23" i="24"/>
  <c r="G60" i="25"/>
  <c r="G62" i="25" s="1"/>
  <c r="I29" i="22"/>
  <c r="I33" i="22" s="1"/>
  <c r="I41" i="22" s="1"/>
  <c r="I43" i="22" s="1"/>
  <c r="F60" i="25"/>
  <c r="J33" i="22"/>
  <c r="J41" i="22" s="1"/>
  <c r="J43" i="22" s="1"/>
  <c r="J36" i="22"/>
  <c r="J46" i="22" s="1"/>
  <c r="G33" i="22"/>
  <c r="G41" i="22" s="1"/>
  <c r="G43" i="22" s="1"/>
  <c r="G36" i="22"/>
  <c r="G46" i="22" s="1"/>
  <c r="F38" i="22" l="1"/>
  <c r="F46" i="22"/>
  <c r="F62" i="25"/>
  <c r="F65" i="25" s="1"/>
  <c r="I36" i="22"/>
  <c r="I46" i="22" s="1"/>
  <c r="G38" i="22"/>
  <c r="J38" i="22"/>
  <c r="S30" i="9"/>
  <c r="F63" i="25" l="1"/>
  <c r="K30" i="18"/>
  <c r="J18" i="24" s="1"/>
  <c r="J20" i="24" s="1"/>
  <c r="J22" i="24" s="1"/>
  <c r="J23" i="24" s="1"/>
  <c r="I38" i="22"/>
  <c r="M31" i="9"/>
  <c r="M33" i="9" s="1"/>
  <c r="G18" i="24" s="1"/>
  <c r="M27" i="18" l="1"/>
  <c r="M28" i="18" s="1"/>
  <c r="M30" i="18" s="1"/>
  <c r="S31" i="9"/>
  <c r="W30" i="9"/>
  <c r="W31" i="9" s="1"/>
  <c r="W27" i="9"/>
  <c r="Q33" i="9"/>
  <c r="G19" i="24" s="1"/>
  <c r="H19" i="24"/>
  <c r="H20" i="24" s="1"/>
  <c r="H22" i="24" s="1"/>
  <c r="H23" i="24" s="1"/>
  <c r="G20" i="24" l="1"/>
  <c r="G22" i="24" s="1"/>
  <c r="G23" i="24" s="1"/>
  <c r="W33" i="9"/>
  <c r="S33" i="9"/>
</calcChain>
</file>

<file path=xl/sharedStrings.xml><?xml version="1.0" encoding="utf-8"?>
<sst xmlns="http://schemas.openxmlformats.org/spreadsheetml/2006/main" count="328" uniqueCount="184">
  <si>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</si>
  <si>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</si>
  <si>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</si>
  <si>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</si>
  <si>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</si>
  <si>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</si>
  <si>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</si>
  <si>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</si>
  <si>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</si>
  <si>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</si>
  <si>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</si>
  <si>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</si>
  <si>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</si>
  <si>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</si>
  <si>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</si>
  <si>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</si>
  <si>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</si>
  <si>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</si>
  <si>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</si>
  <si>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</si>
  <si>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>Right-of-use assets</t>
  </si>
  <si>
    <t xml:space="preserve">Land awaiting development </t>
  </si>
  <si>
    <t>Deposits and guarantees</t>
  </si>
  <si>
    <t>Total non-current assets</t>
  </si>
  <si>
    <t>Total assets</t>
  </si>
  <si>
    <t>Unaudited</t>
  </si>
  <si>
    <t>Audited</t>
  </si>
  <si>
    <t>Liabilities and shareholders' equity</t>
  </si>
  <si>
    <t>Current liabilities</t>
  </si>
  <si>
    <t>Trade and other payables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</si>
  <si>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</si>
  <si>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</si>
  <si>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</si>
  <si>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</si>
  <si>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</si>
  <si>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</si>
  <si>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</si>
  <si>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</si>
  <si>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</si>
  <si>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</si>
  <si>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</si>
  <si>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</si>
  <si>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</si>
  <si>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</si>
  <si>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</si>
  <si>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</si>
  <si>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</si>
  <si>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</si>
  <si>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>33,193,553,528 Ordinary shares @ Baht 30.00 each</t>
  </si>
  <si>
    <t xml:space="preserve">Issued and paid-up share capital </t>
  </si>
  <si>
    <t>Discount on ordinary share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</si>
  <si>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</si>
  <si>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</si>
  <si>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</si>
  <si>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</si>
  <si>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</si>
  <si>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</si>
  <si>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</si>
  <si>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</si>
  <si>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</si>
  <si>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</si>
  <si>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</si>
  <si>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</si>
  <si>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</si>
  <si>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</si>
  <si>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</si>
  <si>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Loss on provision for litigation claim</t>
  </si>
  <si>
    <t>Total other expenses</t>
  </si>
  <si>
    <t>Financial cost</t>
  </si>
  <si>
    <t>Income tax revenue (expense)</t>
  </si>
  <si>
    <t>Shareholders of the Parent Company</t>
  </si>
  <si>
    <t>Attributable total comprehensive profit (loss) to for the period</t>
  </si>
  <si>
    <t>CONSOLIDATED STATEMENTS OF CHANGES IN SHAREHOLDERS' EQUITY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</si>
  <si>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</si>
  <si>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</si>
  <si>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</si>
  <si>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</si>
  <si>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</si>
  <si>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</si>
  <si>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</si>
  <si>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</si>
  <si>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</si>
  <si>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</si>
  <si>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</si>
  <si>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</si>
  <si>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</si>
  <si>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</si>
  <si>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</si>
  <si>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</si>
  <si>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</si>
  <si>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</si>
  <si>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</si>
  <si>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</si>
  <si>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</si>
  <si>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</si>
  <si>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</si>
  <si>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</si>
  <si>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</si>
  <si>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</si>
  <si>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</si>
  <si>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</si>
  <si>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</si>
  <si>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</si>
  <si>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</si>
  <si>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</si>
  <si>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</si>
  <si>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</si>
  <si>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</si>
  <si>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</si>
  <si>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</si>
  <si>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</si>
  <si>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</si>
  <si>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</si>
  <si>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</si>
  <si>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</si>
  <si>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 xml:space="preserve">   in operating assets and liabilities </t>
  </si>
  <si>
    <t xml:space="preserve">Loss from operations before changes  </t>
  </si>
  <si>
    <t>Received interest income</t>
  </si>
  <si>
    <t>STATEMENTS OF CASH FLOWS (continued)</t>
  </si>
  <si>
    <t xml:space="preserve">Cash flows from investing activities </t>
  </si>
  <si>
    <t>Cash flows from financing activities</t>
  </si>
  <si>
    <t>Cash and cash equivalents items at the beginning of the period</t>
  </si>
  <si>
    <t>Cash and cash equivalents items at the ending of the period</t>
  </si>
  <si>
    <t>Net cash and cash equivalents items increase-net</t>
  </si>
  <si>
    <t>Note</t>
  </si>
  <si>
    <t>Loss on write-off other receivables</t>
  </si>
  <si>
    <t>Investments in subsidiaries</t>
  </si>
  <si>
    <t>Suspenses bank account</t>
  </si>
  <si>
    <t>Paid interest expense</t>
  </si>
  <si>
    <t xml:space="preserve">Premium on </t>
  </si>
  <si>
    <t>Assets</t>
  </si>
  <si>
    <t>cash received (paid) from operating activities</t>
  </si>
  <si>
    <t>Payment of lease liabilities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</si>
  <si>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</si>
  <si>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</si>
  <si>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</si>
  <si>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</si>
  <si>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</si>
  <si>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</si>
  <si>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</si>
  <si>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Cash paid from operating activities</t>
  </si>
  <si>
    <t>December 31, 2022</t>
  </si>
  <si>
    <t>Balance as at  January 1, 2023</t>
  </si>
  <si>
    <t>Long-term liabilities</t>
  </si>
  <si>
    <t>Cost of services</t>
  </si>
  <si>
    <t>Loss on impairment of property, plant and equipment</t>
  </si>
  <si>
    <t>Cash paid for acquire property, plant and equipment</t>
  </si>
  <si>
    <t>33,193,544,381 Ordinary shares @ Baht 30.00 each</t>
  </si>
  <si>
    <t>Loss before income tax</t>
  </si>
  <si>
    <t>Adjustments to reconcile loss before income tax to</t>
  </si>
  <si>
    <t>Loss for the period</t>
  </si>
  <si>
    <t>Attributable loss for the period</t>
  </si>
  <si>
    <t>Attributable total comprehensive loss for the period</t>
  </si>
  <si>
    <t>Total comprehensive loss for the period</t>
  </si>
  <si>
    <t>Loss per share (baht per share)</t>
  </si>
  <si>
    <t>Basic loss per share</t>
  </si>
  <si>
    <t xml:space="preserve">Rental income </t>
  </si>
  <si>
    <t>Other income</t>
  </si>
  <si>
    <t>Net cash received (used) in operating activities</t>
  </si>
  <si>
    <t>Net cash received (uesed) from financing activities</t>
  </si>
  <si>
    <t>As at June 30, 2023</t>
  </si>
  <si>
    <t>June 30, 2023</t>
  </si>
  <si>
    <t>For the six-month period ended June 30, 2023</t>
  </si>
  <si>
    <t>Balance as at January 1, 2022</t>
  </si>
  <si>
    <t xml:space="preserve">Transactions with shareholders, </t>
  </si>
  <si>
    <t xml:space="preserve">    recorded directly in equity</t>
  </si>
  <si>
    <t xml:space="preserve">   Increase share capital</t>
  </si>
  <si>
    <t xml:space="preserve">Total transactions with shareholders, </t>
  </si>
  <si>
    <t xml:space="preserve">  Loss for the period</t>
  </si>
  <si>
    <t>Total comprehensive income (loss) for the period</t>
  </si>
  <si>
    <t>Balance as at June 30, 2022</t>
  </si>
  <si>
    <t>Balance as at June 30, 2023</t>
  </si>
  <si>
    <t xml:space="preserve">Transactions with Shareholders, </t>
  </si>
  <si>
    <t>Deposits and security deposits</t>
  </si>
  <si>
    <t>Received cash from capital increase</t>
  </si>
  <si>
    <t>Gain on reversing liabilities</t>
  </si>
  <si>
    <t>Current portion of lease liabilities</t>
  </si>
  <si>
    <t>Loan from third party</t>
  </si>
  <si>
    <t>Loans from related parties</t>
  </si>
  <si>
    <t>For the three-month period ended June 30, 2023</t>
  </si>
  <si>
    <t>Loss before financial cost and income tax</t>
  </si>
  <si>
    <t>(Increase)decrease in loans to related parties</t>
  </si>
  <si>
    <t>Net cash received(used) in investing activities</t>
  </si>
  <si>
    <t>Increase(decrease) in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</si>
</sst>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97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8"/>
      <name val="BrowalliaUPC"/>
      <family val="2"/>
    </font>
    <font>
      <sz val="14"/>
      <color rgb="FFFF0000"/>
      <name val="BrowalliaUPC"/>
      <family val="2"/>
    </font>
    <font>
      <b/>
      <sz val="14"/>
      <color rgb="FFFF0000"/>
      <name val="BrowalliaUPC"/>
      <family val="2"/>
    </font>
    <font>
      <b/>
      <u/>
      <sz val="14"/>
      <name val="BrowalliaUPC"/>
      <family val="2"/>
    </font>
    <font>
      <u/>
      <sz val="14"/>
      <name val="BrowalliaUPC"/>
      <family val="2"/>
    </font>
    <font>
      <u/>
      <sz val="14"/>
      <color rgb="FFFF0000"/>
      <name val="BrowalliaUPC"/>
      <family val="2"/>
    </font>
    <font>
      <sz val="14"/>
      <color theme="0"/>
      <name val="BrowalliaUPC"/>
      <family val="2"/>
    </font>
    <font>
      <sz val="14"/>
      <name val="BrowalliaUPC"/>
      <family val="2"/>
      <charset val="222"/>
    </font>
    <font>
      <b/>
      <sz val="14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UPC"/>
      <family val="2"/>
      <charset val="222"/>
    </font>
    <font>
      <sz val="14"/>
      <color rgb="FFFF0000"/>
      <name val="BrowalliaUPC"/>
      <family val="2"/>
      <charset val="222"/>
    </font>
    <font>
      <sz val="14"/>
      <color theme="0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3" fillId="59" borderId="0" applyNumberFormat="0" applyBorder="0" applyAlignment="0" applyProtection="0"/>
    <xf numFmtId="0" fontId="64" fillId="60" borderId="0" applyNumberFormat="0" applyBorder="0" applyAlignment="0" applyProtection="0"/>
    <xf numFmtId="0" fontId="65" fillId="61" borderId="16" applyNumberFormat="0" applyAlignment="0" applyProtection="0"/>
    <xf numFmtId="0" fontId="66" fillId="62" borderId="17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3" fillId="64" borderId="16" applyNumberFormat="0" applyAlignment="0" applyProtection="0"/>
    <xf numFmtId="0" fontId="74" fillId="0" borderId="21" applyNumberFormat="0" applyFill="0" applyAlignment="0" applyProtection="0"/>
    <xf numFmtId="0" fontId="7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2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8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9" fillId="0" borderId="0"/>
    <xf numFmtId="0" fontId="79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0" fillId="0" borderId="0" applyNumberFormat="0" applyFill="0" applyBorder="0" applyAlignment="0" applyProtection="0"/>
    <xf numFmtId="0" fontId="81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87">
    <xf numFmtId="0" fontId="0" fillId="0" borderId="0" xfId="0"/>
    <xf numFmtId="172" fontId="60" fillId="0" borderId="0" xfId="185" applyNumberFormat="1" applyFont="1" applyFill="1" applyBorder="1" applyAlignment="1">
      <alignment horizontal="center" vertical="top" wrapText="1"/>
    </xf>
    <xf numFmtId="172" fontId="60" fillId="0" borderId="13" xfId="185" applyNumberFormat="1" applyFont="1" applyFill="1" applyBorder="1" applyAlignment="1">
      <alignment horizontal="center" vertical="top" wrapText="1"/>
    </xf>
    <xf numFmtId="172" fontId="59" fillId="0" borderId="15" xfId="185" applyNumberFormat="1" applyFont="1" applyFill="1" applyBorder="1" applyAlignment="1">
      <alignment horizontal="center" vertical="top" wrapText="1"/>
    </xf>
    <xf numFmtId="172" fontId="59" fillId="0" borderId="0" xfId="185" applyNumberFormat="1" applyFont="1" applyFill="1" applyBorder="1" applyAlignment="1">
      <alignment horizontal="center" vertical="top" wrapText="1"/>
    </xf>
    <xf numFmtId="172" fontId="59" fillId="0" borderId="3" xfId="185" applyNumberFormat="1" applyFont="1" applyFill="1" applyBorder="1" applyAlignment="1">
      <alignment horizontal="center" vertical="top" wrapText="1"/>
    </xf>
    <xf numFmtId="0" fontId="61" fillId="0" borderId="0" xfId="0" applyFont="1" applyAlignment="1">
      <alignment horizontal="left" textRotation="180"/>
    </xf>
    <xf numFmtId="172" fontId="60" fillId="0" borderId="0" xfId="199" applyNumberFormat="1" applyFont="1" applyFill="1" applyBorder="1"/>
    <xf numFmtId="172" fontId="60" fillId="0" borderId="25" xfId="199" applyNumberFormat="1" applyFont="1" applyFill="1" applyBorder="1"/>
    <xf numFmtId="0" fontId="83" fillId="0" borderId="13" xfId="0" applyFont="1" applyBorder="1"/>
    <xf numFmtId="0" fontId="83" fillId="0" borderId="13" xfId="0" applyFont="1" applyBorder="1" applyAlignment="1">
      <alignment vertical="top"/>
    </xf>
    <xf numFmtId="0" fontId="83" fillId="0" borderId="13" xfId="0" applyFont="1" applyBorder="1" applyAlignment="1">
      <alignment horizontal="right" vertical="top"/>
    </xf>
    <xf numFmtId="0" fontId="83" fillId="0" borderId="0" xfId="0" applyFont="1" applyAlignment="1">
      <alignment horizontal="left" vertical="top" wrapText="1" indent="4"/>
    </xf>
    <xf numFmtId="0" fontId="83" fillId="0" borderId="0" xfId="0" applyFont="1" applyAlignment="1">
      <alignment horizontal="center" vertical="top"/>
    </xf>
    <xf numFmtId="0" fontId="83" fillId="0" borderId="13" xfId="0" applyFont="1" applyBorder="1" applyAlignment="1">
      <alignment horizontal="center" vertical="top"/>
    </xf>
    <xf numFmtId="0" fontId="83" fillId="0" borderId="0" xfId="0" applyFont="1" applyAlignment="1">
      <alignment vertical="top" wrapText="1"/>
    </xf>
    <xf numFmtId="0" fontId="83" fillId="0" borderId="0" xfId="0" applyFont="1"/>
    <xf numFmtId="0" fontId="83" fillId="0" borderId="13" xfId="0" applyFont="1" applyBorder="1" applyAlignment="1">
      <alignment horizontal="center" vertical="top" wrapText="1"/>
    </xf>
    <xf numFmtId="0" fontId="83" fillId="0" borderId="13" xfId="0" applyFont="1" applyBorder="1" applyAlignment="1">
      <alignment horizontal="center"/>
    </xf>
    <xf numFmtId="0" fontId="59" fillId="0" borderId="0" xfId="0" applyFont="1" applyAlignment="1">
      <alignment horizontal="right" vertical="center"/>
    </xf>
    <xf numFmtId="0" fontId="59" fillId="0" borderId="0" xfId="0" applyFont="1" applyAlignment="1">
      <alignment horizontal="center"/>
    </xf>
    <xf numFmtId="172" fontId="59" fillId="0" borderId="14" xfId="0" applyNumberFormat="1" applyFont="1" applyBorder="1" applyAlignment="1">
      <alignment horizontal="center"/>
    </xf>
    <xf numFmtId="0" fontId="59" fillId="0" borderId="14" xfId="0" applyFont="1" applyBorder="1"/>
    <xf numFmtId="0" fontId="59" fillId="0" borderId="0" xfId="0" applyFont="1" applyAlignment="1">
      <alignment horizontal="left" vertical="top" wrapText="1" indent="4"/>
    </xf>
    <xf numFmtId="0" fontId="59" fillId="0" borderId="0" xfId="0" applyFont="1" applyAlignment="1">
      <alignment horizontal="center" vertical="top"/>
    </xf>
    <xf numFmtId="0" fontId="83" fillId="0" borderId="3" xfId="0" applyFont="1" applyBorder="1"/>
    <xf numFmtId="0" fontId="83" fillId="0" borderId="14" xfId="0" applyFont="1" applyBorder="1"/>
    <xf numFmtId="172" fontId="59" fillId="0" borderId="0" xfId="0" applyNumberFormat="1" applyFont="1" applyAlignment="1">
      <alignment horizontal="center"/>
    </xf>
    <xf numFmtId="0" fontId="59" fillId="0" borderId="0" xfId="0" applyFont="1" applyAlignment="1">
      <alignment vertical="top" wrapText="1"/>
    </xf>
    <xf numFmtId="0" fontId="59" fillId="0" borderId="0" xfId="0" applyFont="1" applyAlignment="1">
      <alignment vertical="top"/>
    </xf>
    <xf numFmtId="0" fontId="83" fillId="0" borderId="0" xfId="0" applyFont="1" applyAlignment="1">
      <alignment horizontal="center" vertical="top" wrapText="1"/>
    </xf>
    <xf numFmtId="0" fontId="83" fillId="0" borderId="0" xfId="0" applyFont="1" applyAlignment="1">
      <alignment horizontal="center"/>
    </xf>
    <xf numFmtId="0" fontId="59" fillId="0" borderId="13" xfId="0" applyFont="1" applyBorder="1" applyAlignment="1">
      <alignment vertical="top" wrapText="1"/>
    </xf>
    <xf numFmtId="0" fontId="59" fillId="0" borderId="13" xfId="0" applyFont="1" applyBorder="1" applyAlignment="1">
      <alignment horizontal="center" vertical="top"/>
    </xf>
    <xf numFmtId="0" fontId="59" fillId="0" borderId="13" xfId="0" applyFont="1" applyBorder="1" applyAlignment="1">
      <alignment horizontal="center"/>
    </xf>
    <xf numFmtId="172" fontId="60" fillId="0" borderId="0" xfId="185" applyNumberFormat="1" applyFont="1" applyAlignment="1">
      <alignment vertical="top"/>
    </xf>
    <xf numFmtId="172" fontId="60" fillId="0" borderId="0" xfId="199" applyNumberFormat="1" applyFont="1" applyFill="1" applyBorder="1" applyAlignment="1">
      <alignment vertical="top"/>
    </xf>
    <xf numFmtId="172" fontId="61" fillId="0" borderId="0" xfId="199" applyNumberFormat="1" applyFont="1" applyFill="1" applyBorder="1" applyAlignment="1">
      <alignment vertical="top"/>
    </xf>
    <xf numFmtId="172" fontId="60" fillId="0" borderId="13" xfId="199" applyNumberFormat="1" applyFont="1" applyFill="1" applyBorder="1"/>
    <xf numFmtId="172" fontId="60" fillId="0" borderId="25" xfId="199" applyNumberFormat="1" applyFont="1" applyFill="1" applyBorder="1" applyAlignment="1">
      <alignment vertical="top"/>
    </xf>
    <xf numFmtId="172" fontId="60" fillId="0" borderId="0" xfId="1092" applyNumberFormat="1" applyFont="1" applyFill="1" applyBorder="1"/>
    <xf numFmtId="172" fontId="61" fillId="0" borderId="0" xfId="199" applyNumberFormat="1" applyFont="1" applyFill="1" applyBorder="1"/>
    <xf numFmtId="172" fontId="60" fillId="0" borderId="12" xfId="199" applyNumberFormat="1" applyFont="1" applyFill="1" applyBorder="1" applyAlignment="1">
      <alignment vertical="top"/>
    </xf>
    <xf numFmtId="168" fontId="60" fillId="0" borderId="0" xfId="185" applyFont="1" applyFill="1"/>
    <xf numFmtId="0" fontId="60" fillId="0" borderId="0" xfId="185" applyNumberFormat="1" applyFont="1" applyFill="1"/>
    <xf numFmtId="0" fontId="84" fillId="0" borderId="0" xfId="185" applyNumberFormat="1" applyFont="1" applyFill="1"/>
    <xf numFmtId="168" fontId="60" fillId="0" borderId="0" xfId="185" applyFont="1" applyFill="1" applyBorder="1"/>
    <xf numFmtId="168" fontId="84" fillId="0" borderId="0" xfId="185" applyFont="1" applyFill="1" applyBorder="1"/>
    <xf numFmtId="168" fontId="59" fillId="0" borderId="0" xfId="185" applyFont="1" applyFill="1"/>
    <xf numFmtId="168" fontId="59" fillId="0" borderId="0" xfId="185" applyFont="1" applyFill="1" applyBorder="1"/>
    <xf numFmtId="168" fontId="59" fillId="0" borderId="0" xfId="185" applyFont="1" applyFill="1" applyBorder="1" applyAlignment="1">
      <alignment vertical="top" wrapText="1"/>
    </xf>
    <xf numFmtId="0" fontId="59" fillId="0" borderId="0" xfId="185" applyNumberFormat="1" applyFont="1" applyFill="1" applyBorder="1" applyAlignment="1">
      <alignment horizontal="center" vertical="top" wrapText="1"/>
    </xf>
    <xf numFmtId="0" fontId="85" fillId="0" borderId="0" xfId="185" applyNumberFormat="1" applyFont="1" applyFill="1" applyBorder="1" applyAlignment="1">
      <alignment horizontal="center" vertical="top" wrapText="1"/>
    </xf>
    <xf numFmtId="168" fontId="59" fillId="0" borderId="13" xfId="185" applyFont="1" applyFill="1" applyBorder="1" applyAlignment="1"/>
    <xf numFmtId="168" fontId="85" fillId="0" borderId="13" xfId="185" applyFont="1" applyFill="1" applyBorder="1" applyAlignment="1"/>
    <xf numFmtId="168" fontId="83" fillId="0" borderId="13" xfId="185" applyFont="1" applyFill="1" applyBorder="1" applyAlignment="1">
      <alignment horizontal="right"/>
    </xf>
    <xf numFmtId="168" fontId="59" fillId="0" borderId="14" xfId="185" applyFont="1" applyFill="1" applyBorder="1"/>
    <xf numFmtId="168" fontId="59" fillId="0" borderId="14" xfId="185" applyFont="1" applyFill="1" applyBorder="1" applyAlignment="1">
      <alignment vertical="top" wrapText="1"/>
    </xf>
    <xf numFmtId="0" fontId="59" fillId="0" borderId="14" xfId="185" applyNumberFormat="1" applyFont="1" applyFill="1" applyBorder="1" applyAlignment="1">
      <alignment horizontal="center" vertical="top" wrapText="1"/>
    </xf>
    <xf numFmtId="168" fontId="59" fillId="0" borderId="13" xfId="185" applyFont="1" applyFill="1" applyBorder="1"/>
    <xf numFmtId="168" fontId="59" fillId="0" borderId="13" xfId="185" applyFont="1" applyFill="1" applyBorder="1" applyAlignment="1">
      <alignment vertical="top" wrapText="1"/>
    </xf>
    <xf numFmtId="168" fontId="59" fillId="0" borderId="13" xfId="185" quotePrefix="1" applyFont="1" applyFill="1" applyBorder="1" applyAlignment="1">
      <alignment horizontal="center"/>
    </xf>
    <xf numFmtId="168" fontId="59" fillId="0" borderId="0" xfId="185" applyFont="1" applyFill="1" applyBorder="1" applyAlignment="1">
      <alignment horizontal="center"/>
    </xf>
    <xf numFmtId="168" fontId="85" fillId="0" borderId="0" xfId="185" applyFont="1" applyFill="1" applyBorder="1" applyAlignment="1">
      <alignment horizontal="center"/>
    </xf>
    <xf numFmtId="168" fontId="61" fillId="0" borderId="0" xfId="185" applyFont="1" applyFill="1" applyAlignment="1">
      <alignment vertical="top"/>
    </xf>
    <xf numFmtId="168" fontId="61" fillId="0" borderId="0" xfId="185" applyFont="1" applyFill="1" applyAlignment="1">
      <alignment vertical="top" wrapText="1"/>
    </xf>
    <xf numFmtId="0" fontId="60" fillId="0" borderId="0" xfId="185" applyNumberFormat="1" applyFont="1" applyFill="1" applyAlignment="1">
      <alignment horizontal="center" vertical="top" wrapText="1"/>
    </xf>
    <xf numFmtId="0" fontId="84" fillId="0" borderId="0" xfId="185" applyNumberFormat="1" applyFont="1" applyFill="1" applyAlignment="1">
      <alignment horizontal="center" vertical="top" wrapText="1"/>
    </xf>
    <xf numFmtId="168" fontId="59" fillId="0" borderId="0" xfId="185" applyFont="1" applyFill="1" applyAlignment="1"/>
    <xf numFmtId="168" fontId="60" fillId="0" borderId="0" xfId="185" applyFont="1" applyFill="1" applyAlignment="1">
      <alignment vertical="top" wrapText="1"/>
    </xf>
    <xf numFmtId="168" fontId="60" fillId="0" borderId="0" xfId="185" applyFont="1" applyFill="1" applyAlignment="1">
      <alignment vertical="top"/>
    </xf>
    <xf numFmtId="172" fontId="60" fillId="0" borderId="0" xfId="185" applyNumberFormat="1" applyFont="1" applyFill="1" applyAlignment="1">
      <alignment horizontal="center" vertical="top" wrapText="1"/>
    </xf>
    <xf numFmtId="172" fontId="60" fillId="0" borderId="0" xfId="185" applyNumberFormat="1" applyFont="1" applyFill="1" applyAlignment="1">
      <alignment vertical="top"/>
    </xf>
    <xf numFmtId="172" fontId="60" fillId="0" borderId="0" xfId="185" applyNumberFormat="1" applyFont="1" applyFill="1" applyBorder="1" applyAlignment="1">
      <alignment vertical="top"/>
    </xf>
    <xf numFmtId="168" fontId="61" fillId="0" borderId="0" xfId="1091" applyFont="1" applyFill="1" applyAlignment="1">
      <alignment vertical="top"/>
    </xf>
    <xf numFmtId="168" fontId="61" fillId="0" borderId="0" xfId="185" applyFont="1" applyFill="1"/>
    <xf numFmtId="168" fontId="61" fillId="0" borderId="0" xfId="185" applyFont="1" applyFill="1" applyAlignment="1">
      <alignment horizontal="left" vertical="top"/>
    </xf>
    <xf numFmtId="0" fontId="60" fillId="0" borderId="0" xfId="185" applyNumberFormat="1" applyFont="1" applyFill="1" applyAlignment="1">
      <alignment vertical="top" wrapText="1"/>
    </xf>
    <xf numFmtId="172" fontId="60" fillId="0" borderId="3" xfId="185" applyNumberFormat="1" applyFont="1" applyFill="1" applyBorder="1" applyAlignment="1">
      <alignment vertical="top"/>
    </xf>
    <xf numFmtId="0" fontId="84" fillId="0" borderId="0" xfId="185" applyNumberFormat="1" applyFont="1" applyFill="1" applyAlignment="1">
      <alignment vertical="top" wrapText="1"/>
    </xf>
    <xf numFmtId="168" fontId="60" fillId="0" borderId="0" xfId="185" quotePrefix="1" applyFont="1" applyFill="1" applyAlignment="1">
      <alignment vertical="top"/>
    </xf>
    <xf numFmtId="168" fontId="60" fillId="0" borderId="0" xfId="185" applyFont="1" applyFill="1" applyAlignment="1"/>
    <xf numFmtId="0" fontId="60" fillId="0" borderId="0" xfId="185" applyNumberFormat="1" applyFont="1" applyFill="1" applyAlignment="1">
      <alignment vertical="top"/>
    </xf>
    <xf numFmtId="172" fontId="60" fillId="0" borderId="12" xfId="185" applyNumberFormat="1" applyFont="1" applyFill="1" applyBorder="1" applyAlignment="1">
      <alignment vertical="top"/>
    </xf>
    <xf numFmtId="168" fontId="84" fillId="0" borderId="0" xfId="185" applyFont="1" applyFill="1"/>
    <xf numFmtId="172" fontId="60" fillId="0" borderId="0" xfId="185" applyNumberFormat="1" applyFont="1" applyFill="1"/>
    <xf numFmtId="168" fontId="60" fillId="0" borderId="0" xfId="185" applyFont="1" applyFill="1" applyBorder="1" applyAlignment="1">
      <alignment vertical="top"/>
    </xf>
    <xf numFmtId="172" fontId="84" fillId="0" borderId="0" xfId="185" applyNumberFormat="1" applyFont="1" applyFill="1"/>
    <xf numFmtId="0" fontId="60" fillId="0" borderId="0" xfId="185" applyNumberFormat="1" applyFont="1" applyFill="1" applyAlignment="1"/>
    <xf numFmtId="0" fontId="84" fillId="0" borderId="0" xfId="185" applyNumberFormat="1" applyFont="1" applyFill="1" applyAlignment="1"/>
    <xf numFmtId="168" fontId="60" fillId="0" borderId="0" xfId="185" applyFont="1" applyFill="1" applyBorder="1" applyAlignment="1"/>
    <xf numFmtId="168" fontId="84" fillId="0" borderId="0" xfId="185" applyFont="1" applyFill="1" applyBorder="1" applyAlignment="1"/>
    <xf numFmtId="0" fontId="60" fillId="0" borderId="0" xfId="185" applyNumberFormat="1" applyFont="1" applyFill="1" applyAlignment="1">
      <alignment horizontal="right"/>
    </xf>
    <xf numFmtId="0" fontId="60" fillId="0" borderId="0" xfId="0" applyFont="1"/>
    <xf numFmtId="0" fontId="84" fillId="0" borderId="0" xfId="0" applyFont="1"/>
    <xf numFmtId="0" fontId="59" fillId="0" borderId="0" xfId="0" applyFont="1"/>
    <xf numFmtId="0" fontId="86" fillId="0" borderId="0" xfId="0" applyFont="1" applyAlignment="1">
      <alignment horizontal="center"/>
    </xf>
    <xf numFmtId="0" fontId="86" fillId="0" borderId="14" xfId="0" applyFont="1" applyBorder="1" applyAlignment="1">
      <alignment horizontal="center"/>
    </xf>
    <xf numFmtId="0" fontId="86" fillId="0" borderId="13" xfId="0" applyFont="1" applyBorder="1" applyAlignment="1">
      <alignment horizontal="center"/>
    </xf>
    <xf numFmtId="0" fontId="59" fillId="0" borderId="13" xfId="0" applyFont="1" applyBorder="1"/>
    <xf numFmtId="0" fontId="59" fillId="0" borderId="0" xfId="0" applyFont="1" applyAlignment="1">
      <alignment horizontal="center" vertical="top" wrapText="1"/>
    </xf>
    <xf numFmtId="0" fontId="87" fillId="0" borderId="0" xfId="0" applyFont="1"/>
    <xf numFmtId="0" fontId="88" fillId="0" borderId="0" xfId="0" applyFont="1"/>
    <xf numFmtId="0" fontId="60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84" fillId="0" borderId="0" xfId="0" applyFont="1" applyAlignment="1">
      <alignment vertical="top" wrapText="1"/>
    </xf>
    <xf numFmtId="0" fontId="84" fillId="0" borderId="0" xfId="0" applyFont="1" applyAlignment="1">
      <alignment vertical="top"/>
    </xf>
    <xf numFmtId="172" fontId="60" fillId="0" borderId="0" xfId="0" applyNumberFormat="1" applyFont="1"/>
    <xf numFmtId="0" fontId="60" fillId="0" borderId="0" xfId="0" applyFont="1" applyAlignment="1">
      <alignment horizontal="left" vertical="top"/>
    </xf>
    <xf numFmtId="172" fontId="60" fillId="0" borderId="3" xfId="0" applyNumberFormat="1" applyFont="1" applyBorder="1" applyAlignment="1">
      <alignment vertical="top"/>
    </xf>
    <xf numFmtId="172" fontId="60" fillId="0" borderId="0" xfId="0" applyNumberFormat="1" applyFont="1" applyAlignment="1">
      <alignment vertical="top"/>
    </xf>
    <xf numFmtId="168" fontId="60" fillId="0" borderId="0" xfId="0" applyNumberFormat="1" applyFont="1"/>
    <xf numFmtId="0" fontId="60" fillId="0" borderId="0" xfId="0" applyFont="1" applyAlignment="1">
      <alignment horizontal="left" vertical="top" indent="2"/>
    </xf>
    <xf numFmtId="172" fontId="60" fillId="0" borderId="3" xfId="185" applyNumberFormat="1" applyFont="1" applyFill="1" applyBorder="1" applyAlignment="1">
      <alignment horizontal="center" vertical="top" wrapText="1"/>
    </xf>
    <xf numFmtId="172" fontId="60" fillId="0" borderId="12" xfId="185" applyNumberFormat="1" applyFont="1" applyFill="1" applyBorder="1" applyAlignment="1">
      <alignment horizontal="center" vertical="top" wrapText="1"/>
    </xf>
    <xf numFmtId="0" fontId="60" fillId="0" borderId="0" xfId="0" applyFont="1" applyAlignment="1">
      <alignment horizontal="center" vertical="top" wrapText="1"/>
    </xf>
    <xf numFmtId="168" fontId="84" fillId="0" borderId="0" xfId="0" applyNumberFormat="1" applyFont="1" applyAlignment="1">
      <alignment horizontal="center" vertical="top" wrapText="1"/>
    </xf>
    <xf numFmtId="168" fontId="60" fillId="0" borderId="0" xfId="0" applyNumberFormat="1" applyFont="1" applyAlignment="1">
      <alignment vertical="top"/>
    </xf>
    <xf numFmtId="168" fontId="84" fillId="0" borderId="0" xfId="0" applyNumberFormat="1" applyFont="1" applyAlignment="1">
      <alignment vertical="top"/>
    </xf>
    <xf numFmtId="0" fontId="84" fillId="0" borderId="0" xfId="0" applyFont="1" applyAlignment="1">
      <alignment horizontal="center" vertical="top" wrapText="1"/>
    </xf>
    <xf numFmtId="172" fontId="84" fillId="0" borderId="0" xfId="185" applyNumberFormat="1" applyFont="1" applyFill="1" applyBorder="1" applyAlignment="1">
      <alignment vertical="top"/>
    </xf>
    <xf numFmtId="0" fontId="61" fillId="0" borderId="0" xfId="0" applyFont="1"/>
    <xf numFmtId="172" fontId="60" fillId="0" borderId="0" xfId="185" applyNumberFormat="1" applyFont="1" applyFill="1" applyBorder="1" applyAlignment="1"/>
    <xf numFmtId="0" fontId="60" fillId="0" borderId="0" xfId="185" applyNumberFormat="1" applyFont="1" applyFill="1" applyBorder="1" applyAlignment="1">
      <alignment horizontal="right"/>
    </xf>
    <xf numFmtId="0" fontId="61" fillId="0" borderId="0" xfId="0" applyFont="1" applyAlignment="1">
      <alignment vertical="top"/>
    </xf>
    <xf numFmtId="0" fontId="61" fillId="0" borderId="0" xfId="0" applyFont="1" applyAlignment="1">
      <alignment vertical="top" wrapText="1"/>
    </xf>
    <xf numFmtId="172" fontId="60" fillId="0" borderId="26" xfId="0" applyNumberFormat="1" applyFont="1" applyBorder="1" applyAlignment="1">
      <alignment vertical="top"/>
    </xf>
    <xf numFmtId="0" fontId="61" fillId="0" borderId="0" xfId="0" applyFont="1" applyAlignment="1">
      <alignment horizontal="left" vertical="top"/>
    </xf>
    <xf numFmtId="0" fontId="61" fillId="0" borderId="0" xfId="0" applyFont="1" applyAlignment="1">
      <alignment vertical="center"/>
    </xf>
    <xf numFmtId="172" fontId="60" fillId="0" borderId="13" xfId="185" applyNumberFormat="1" applyFont="1" applyFill="1" applyBorder="1" applyAlignment="1">
      <alignment vertical="top"/>
    </xf>
    <xf numFmtId="172" fontId="60" fillId="0" borderId="12" xfId="0" applyNumberFormat="1" applyFont="1" applyBorder="1" applyAlignment="1">
      <alignment vertical="top"/>
    </xf>
    <xf numFmtId="167" fontId="60" fillId="0" borderId="0" xfId="0" applyNumberFormat="1" applyFont="1"/>
    <xf numFmtId="0" fontId="60" fillId="0" borderId="0" xfId="0" applyFont="1" applyAlignment="1">
      <alignment horizontal="right"/>
    </xf>
    <xf numFmtId="0" fontId="59" fillId="0" borderId="13" xfId="0" applyFont="1" applyBorder="1" applyAlignment="1">
      <alignment horizontal="center" vertical="justify"/>
    </xf>
    <xf numFmtId="0" fontId="59" fillId="0" borderId="13" xfId="0" applyFont="1" applyBorder="1" applyAlignment="1">
      <alignment horizontal="center" vertical="top" wrapText="1"/>
    </xf>
    <xf numFmtId="168" fontId="83" fillId="0" borderId="0" xfId="199" applyFont="1" applyFill="1" applyBorder="1" applyAlignment="1">
      <alignment horizontal="center" vertical="top"/>
    </xf>
    <xf numFmtId="168" fontId="60" fillId="0" borderId="0" xfId="185" applyFont="1" applyAlignment="1">
      <alignment vertical="top"/>
    </xf>
    <xf numFmtId="172" fontId="60" fillId="0" borderId="3" xfId="199" applyNumberFormat="1" applyFont="1" applyFill="1" applyBorder="1" applyAlignment="1">
      <alignment vertical="top"/>
    </xf>
    <xf numFmtId="168" fontId="60" fillId="0" borderId="0" xfId="199" applyFont="1" applyFill="1" applyBorder="1" applyAlignment="1">
      <alignment vertical="top"/>
    </xf>
    <xf numFmtId="172" fontId="60" fillId="0" borderId="3" xfId="199" applyNumberFormat="1" applyFont="1" applyFill="1" applyBorder="1"/>
    <xf numFmtId="168" fontId="60" fillId="0" borderId="0" xfId="199" applyFont="1" applyFill="1" applyBorder="1"/>
    <xf numFmtId="0" fontId="60" fillId="0" borderId="0" xfId="0" applyFont="1" applyAlignment="1">
      <alignment horizontal="center" vertical="top"/>
    </xf>
    <xf numFmtId="172" fontId="60" fillId="0" borderId="13" xfId="199" applyNumberFormat="1" applyFont="1" applyFill="1" applyBorder="1" applyAlignment="1">
      <alignment vertical="top"/>
    </xf>
    <xf numFmtId="172" fontId="60" fillId="0" borderId="12" xfId="199" applyNumberFormat="1" applyFont="1" applyFill="1" applyBorder="1"/>
    <xf numFmtId="172" fontId="60" fillId="0" borderId="0" xfId="199" applyNumberFormat="1" applyFont="1" applyFill="1" applyBorder="1" applyAlignment="1">
      <alignment vertical="center"/>
    </xf>
    <xf numFmtId="168" fontId="84" fillId="0" borderId="0" xfId="199" applyFont="1" applyFill="1" applyBorder="1"/>
    <xf numFmtId="168" fontId="61" fillId="0" borderId="0" xfId="199" applyFont="1" applyFill="1"/>
    <xf numFmtId="172" fontId="84" fillId="0" borderId="0" xfId="199" applyNumberFormat="1" applyFont="1" applyFill="1" applyBorder="1"/>
    <xf numFmtId="172" fontId="89" fillId="0" borderId="0" xfId="199" applyNumberFormat="1" applyFont="1" applyFill="1" applyBorder="1" applyAlignment="1">
      <alignment vertical="top"/>
    </xf>
    <xf numFmtId="172" fontId="84" fillId="0" borderId="0" xfId="199" applyNumberFormat="1" applyFont="1" applyFill="1" applyBorder="1" applyAlignment="1">
      <alignment vertical="top"/>
    </xf>
    <xf numFmtId="168" fontId="60" fillId="0" borderId="0" xfId="199" applyFont="1" applyFill="1"/>
    <xf numFmtId="43" fontId="61" fillId="0" borderId="0" xfId="0" applyNumberFormat="1" applyFont="1"/>
    <xf numFmtId="0" fontId="60" fillId="0" borderId="0" xfId="611" applyFont="1"/>
    <xf numFmtId="0" fontId="61" fillId="0" borderId="0" xfId="0" applyFont="1" applyAlignment="1">
      <alignment horizontal="center" vertical="top"/>
    </xf>
    <xf numFmtId="172" fontId="84" fillId="0" borderId="0" xfId="199" applyNumberFormat="1" applyFont="1" applyFill="1" applyBorder="1" applyAlignment="1">
      <alignment horizontal="right"/>
    </xf>
    <xf numFmtId="0" fontId="84" fillId="0" borderId="0" xfId="611" applyFont="1"/>
    <xf numFmtId="184" fontId="60" fillId="0" borderId="0" xfId="199" applyNumberFormat="1" applyFont="1" applyFill="1" applyBorder="1" applyAlignment="1">
      <alignment vertical="top"/>
    </xf>
    <xf numFmtId="168" fontId="84" fillId="0" borderId="0" xfId="199" applyFont="1" applyFill="1"/>
    <xf numFmtId="0" fontId="59" fillId="0" borderId="0" xfId="0" applyFont="1" applyAlignment="1">
      <alignment horizontal="right"/>
    </xf>
    <xf numFmtId="168" fontId="60" fillId="0" borderId="0" xfId="199" applyFont="1" applyFill="1" applyBorder="1" applyAlignment="1">
      <alignment horizontal="center"/>
    </xf>
    <xf numFmtId="172" fontId="59" fillId="0" borderId="0" xfId="199" applyNumberFormat="1" applyFont="1" applyFill="1" applyBorder="1" applyAlignment="1">
      <alignment vertical="top"/>
    </xf>
    <xf numFmtId="172" fontId="59" fillId="0" borderId="0" xfId="199" applyNumberFormat="1" applyFont="1" applyFill="1" applyBorder="1" applyAlignment="1">
      <alignment vertical="top" wrapText="1"/>
    </xf>
    <xf numFmtId="172" fontId="60" fillId="0" borderId="0" xfId="199" applyNumberFormat="1" applyFont="1" applyFill="1"/>
    <xf numFmtId="172" fontId="60" fillId="0" borderId="0" xfId="199" applyNumberFormat="1" applyFont="1" applyFill="1" applyBorder="1" applyAlignment="1">
      <alignment horizontal="center" vertical="top" wrapText="1"/>
    </xf>
    <xf numFmtId="172" fontId="60" fillId="0" borderId="0" xfId="199" applyNumberFormat="1" applyFont="1" applyFill="1" applyAlignment="1">
      <alignment vertical="top" wrapText="1"/>
    </xf>
    <xf numFmtId="168" fontId="59" fillId="0" borderId="0" xfId="199" applyFont="1" applyFill="1" applyBorder="1"/>
    <xf numFmtId="172" fontId="59" fillId="0" borderId="0" xfId="0" applyNumberFormat="1" applyFont="1"/>
    <xf numFmtId="0" fontId="83" fillId="0" borderId="0" xfId="0" applyFont="1" applyAlignment="1">
      <alignment vertical="top"/>
    </xf>
    <xf numFmtId="172" fontId="59" fillId="0" borderId="0" xfId="199" applyNumberFormat="1" applyFont="1" applyFill="1" applyBorder="1" applyAlignment="1">
      <alignment horizontal="center" vertical="top" wrapText="1"/>
    </xf>
    <xf numFmtId="172" fontId="59" fillId="0" borderId="0" xfId="199" applyNumberFormat="1" applyFont="1" applyFill="1" applyAlignment="1">
      <alignment vertical="top" wrapText="1"/>
    </xf>
    <xf numFmtId="172" fontId="59" fillId="0" borderId="3" xfId="199" applyNumberFormat="1" applyFont="1" applyFill="1" applyBorder="1" applyAlignment="1">
      <alignment vertical="top"/>
    </xf>
    <xf numFmtId="172" fontId="59" fillId="0" borderId="3" xfId="199" applyNumberFormat="1" applyFont="1" applyFill="1" applyBorder="1" applyAlignment="1">
      <alignment horizontal="center" vertical="top" wrapText="1"/>
    </xf>
    <xf numFmtId="172" fontId="60" fillId="0" borderId="13" xfId="199" applyNumberFormat="1" applyFont="1" applyFill="1" applyBorder="1" applyAlignment="1">
      <alignment horizontal="center" vertical="top" wrapText="1"/>
    </xf>
    <xf numFmtId="172" fontId="59" fillId="0" borderId="15" xfId="199" applyNumberFormat="1" applyFont="1" applyFill="1" applyBorder="1" applyAlignment="1">
      <alignment vertical="top"/>
    </xf>
    <xf numFmtId="172" fontId="59" fillId="0" borderId="0" xfId="199" applyNumberFormat="1" applyFont="1" applyFill="1"/>
    <xf numFmtId="168" fontId="59" fillId="0" borderId="0" xfId="199" applyFont="1" applyFill="1"/>
    <xf numFmtId="172" fontId="59" fillId="0" borderId="15" xfId="199" applyNumberFormat="1" applyFont="1" applyFill="1" applyBorder="1" applyAlignment="1">
      <alignment horizontal="center" vertical="top" wrapText="1"/>
    </xf>
    <xf numFmtId="172" fontId="83" fillId="0" borderId="0" xfId="199" applyNumberFormat="1" applyFont="1" applyFill="1" applyBorder="1" applyAlignment="1">
      <alignment vertical="top"/>
    </xf>
    <xf numFmtId="0" fontId="60" fillId="0" borderId="0" xfId="0" applyFont="1" applyAlignment="1">
      <alignment vertical="center"/>
    </xf>
    <xf numFmtId="0" fontId="60" fillId="0" borderId="0" xfId="0" applyFont="1" applyAlignment="1">
      <alignment horizontal="right" textRotation="180"/>
    </xf>
    <xf numFmtId="43" fontId="60" fillId="0" borderId="0" xfId="0" applyNumberFormat="1" applyFont="1"/>
    <xf numFmtId="0" fontId="83" fillId="0" borderId="13" xfId="0" applyFont="1" applyBorder="1" applyAlignment="1">
      <alignment vertical="top" wrapText="1"/>
    </xf>
    <xf numFmtId="172" fontId="83" fillId="0" borderId="0" xfId="0" applyNumberFormat="1" applyFont="1" applyAlignment="1">
      <alignment vertical="top"/>
    </xf>
    <xf numFmtId="168" fontId="61" fillId="0" borderId="0" xfId="199" applyFont="1" applyFill="1" applyBorder="1"/>
    <xf numFmtId="168" fontId="61" fillId="0" borderId="0" xfId="388" applyFont="1" applyFill="1" applyBorder="1" applyAlignment="1">
      <alignment vertical="top"/>
    </xf>
    <xf numFmtId="168" fontId="83" fillId="0" borderId="0" xfId="388" applyFont="1" applyFill="1" applyBorder="1" applyAlignment="1">
      <alignment vertical="top"/>
    </xf>
    <xf numFmtId="172" fontId="61" fillId="0" borderId="0" xfId="388" applyNumberFormat="1" applyFont="1" applyFill="1" applyBorder="1" applyAlignment="1">
      <alignment vertical="top"/>
    </xf>
    <xf numFmtId="172" fontId="61" fillId="0" borderId="13" xfId="199" applyNumberFormat="1" applyFont="1" applyFill="1" applyBorder="1" applyAlignment="1">
      <alignment vertical="top"/>
    </xf>
    <xf numFmtId="172" fontId="61" fillId="0" borderId="0" xfId="0" applyNumberFormat="1" applyFont="1"/>
    <xf numFmtId="172" fontId="83" fillId="0" borderId="3" xfId="199" applyNumberFormat="1" applyFont="1" applyFill="1" applyBorder="1" applyAlignment="1">
      <alignment vertical="top"/>
    </xf>
    <xf numFmtId="172" fontId="83" fillId="0" borderId="15" xfId="199" applyNumberFormat="1" applyFont="1" applyFill="1" applyBorder="1" applyAlignment="1">
      <alignment vertical="top"/>
    </xf>
    <xf numFmtId="168" fontId="60" fillId="0" borderId="0" xfId="388" applyFont="1" applyFill="1" applyBorder="1" applyAlignment="1">
      <alignment vertical="top"/>
    </xf>
    <xf numFmtId="172" fontId="60" fillId="0" borderId="0" xfId="388" applyNumberFormat="1" applyFont="1" applyFill="1" applyBorder="1" applyAlignment="1">
      <alignment vertical="top"/>
    </xf>
    <xf numFmtId="168" fontId="61" fillId="0" borderId="14" xfId="388" applyFont="1" applyFill="1" applyBorder="1" applyAlignment="1">
      <alignment vertical="top"/>
    </xf>
    <xf numFmtId="168" fontId="83" fillId="0" borderId="14" xfId="388" applyFont="1" applyFill="1" applyBorder="1" applyAlignment="1">
      <alignment vertical="top"/>
    </xf>
    <xf numFmtId="168" fontId="59" fillId="0" borderId="0" xfId="199" applyFont="1" applyFill="1" applyBorder="1" applyAlignment="1">
      <alignment vertical="top"/>
    </xf>
    <xf numFmtId="172" fontId="83" fillId="0" borderId="0" xfId="199" applyNumberFormat="1" applyFont="1" applyFill="1" applyBorder="1" applyAlignment="1">
      <alignment horizontal="right" vertical="top"/>
    </xf>
    <xf numFmtId="0" fontId="60" fillId="0" borderId="0" xfId="611" applyFont="1" applyAlignment="1">
      <alignment horizontal="right"/>
    </xf>
    <xf numFmtId="0" fontId="90" fillId="0" borderId="0" xfId="483" applyFont="1"/>
    <xf numFmtId="0" fontId="90" fillId="0" borderId="0" xfId="225" applyNumberFormat="1" applyFont="1" applyFill="1"/>
    <xf numFmtId="168" fontId="90" fillId="0" borderId="0" xfId="199" applyFont="1" applyFill="1"/>
    <xf numFmtId="0" fontId="91" fillId="0" borderId="0" xfId="483" applyFont="1"/>
    <xf numFmtId="168" fontId="91" fillId="0" borderId="0" xfId="199" applyFont="1" applyFill="1"/>
    <xf numFmtId="39" fontId="91" fillId="0" borderId="0" xfId="1066" applyFont="1" applyAlignment="1">
      <alignment horizontal="center"/>
    </xf>
    <xf numFmtId="39" fontId="90" fillId="0" borderId="0" xfId="225" applyNumberFormat="1" applyFont="1" applyFill="1" applyAlignment="1">
      <alignment horizontal="center"/>
    </xf>
    <xf numFmtId="0" fontId="92" fillId="0" borderId="13" xfId="0" applyFont="1" applyBorder="1" applyAlignment="1">
      <alignment horizontal="right" vertical="top"/>
    </xf>
    <xf numFmtId="39" fontId="90" fillId="0" borderId="0" xfId="1066" applyFont="1"/>
    <xf numFmtId="39" fontId="91" fillId="0" borderId="14" xfId="1066" applyFont="1" applyBorder="1" applyAlignment="1">
      <alignment horizontal="center"/>
    </xf>
    <xf numFmtId="0" fontId="91" fillId="0" borderId="14" xfId="483" applyFont="1" applyBorder="1"/>
    <xf numFmtId="39" fontId="91" fillId="0" borderId="0" xfId="1066" applyFont="1"/>
    <xf numFmtId="39" fontId="91" fillId="0" borderId="13" xfId="1066" applyFont="1" applyBorder="1" applyAlignment="1">
      <alignment horizontal="center"/>
    </xf>
    <xf numFmtId="0" fontId="91" fillId="0" borderId="13" xfId="1066" quotePrefix="1" applyNumberFormat="1" applyFont="1" applyBorder="1" applyAlignment="1">
      <alignment horizontal="center"/>
    </xf>
    <xf numFmtId="0" fontId="91" fillId="0" borderId="13" xfId="483" applyFont="1" applyBorder="1" applyAlignment="1">
      <alignment horizontal="right"/>
    </xf>
    <xf numFmtId="39" fontId="90" fillId="0" borderId="0" xfId="483" applyNumberFormat="1" applyFont="1"/>
    <xf numFmtId="0" fontId="91" fillId="0" borderId="0" xfId="483" applyFont="1" applyAlignment="1">
      <alignment horizontal="center"/>
    </xf>
    <xf numFmtId="39" fontId="91" fillId="0" borderId="0" xfId="483" applyNumberFormat="1" applyFont="1" applyAlignment="1">
      <alignment horizontal="center"/>
    </xf>
    <xf numFmtId="168" fontId="91" fillId="0" borderId="0" xfId="225" applyFont="1" applyFill="1" applyBorder="1" applyAlignment="1">
      <alignment horizontal="center"/>
    </xf>
    <xf numFmtId="39" fontId="91" fillId="0" borderId="0" xfId="483" applyNumberFormat="1" applyFont="1"/>
    <xf numFmtId="0" fontId="90" fillId="0" borderId="0" xfId="483" applyFont="1" applyAlignment="1">
      <alignment horizontal="center"/>
    </xf>
    <xf numFmtId="39" fontId="90" fillId="0" borderId="0" xfId="483" applyNumberFormat="1" applyFont="1" applyAlignment="1">
      <alignment horizontal="center"/>
    </xf>
    <xf numFmtId="168" fontId="90" fillId="0" borderId="0" xfId="225" applyFont="1" applyFill="1" applyBorder="1" applyAlignment="1">
      <alignment horizontal="center"/>
    </xf>
    <xf numFmtId="171" fontId="90" fillId="0" borderId="0" xfId="483" applyNumberFormat="1" applyFont="1"/>
    <xf numFmtId="172" fontId="90" fillId="0" borderId="0" xfId="199" applyNumberFormat="1" applyFont="1" applyFill="1"/>
    <xf numFmtId="172" fontId="90" fillId="0" borderId="0" xfId="185" applyNumberFormat="1" applyFont="1" applyFill="1" applyAlignment="1">
      <alignment horizontal="center" vertical="top" wrapText="1"/>
    </xf>
    <xf numFmtId="172" fontId="90" fillId="0" borderId="0" xfId="199" applyNumberFormat="1" applyFont="1" applyFill="1" applyBorder="1"/>
    <xf numFmtId="185" fontId="90" fillId="0" borderId="0" xfId="483" applyNumberFormat="1" applyFont="1"/>
    <xf numFmtId="172" fontId="90" fillId="0" borderId="13" xfId="185" applyNumberFormat="1" applyFont="1" applyBorder="1"/>
    <xf numFmtId="172" fontId="90" fillId="0" borderId="0" xfId="185" applyNumberFormat="1" applyFont="1"/>
    <xf numFmtId="172" fontId="90" fillId="0" borderId="13" xfId="185" applyNumberFormat="1" applyFont="1" applyFill="1" applyBorder="1"/>
    <xf numFmtId="171" fontId="90" fillId="0" borderId="13" xfId="483" applyNumberFormat="1" applyFont="1" applyBorder="1"/>
    <xf numFmtId="168" fontId="90" fillId="0" borderId="0" xfId="185" applyFont="1"/>
    <xf numFmtId="172" fontId="90" fillId="0" borderId="25" xfId="199" applyNumberFormat="1" applyFont="1" applyFill="1" applyBorder="1"/>
    <xf numFmtId="172" fontId="90" fillId="0" borderId="13" xfId="199" applyNumberFormat="1" applyFont="1" applyFill="1" applyBorder="1"/>
    <xf numFmtId="172" fontId="90" fillId="0" borderId="3" xfId="199" applyNumberFormat="1" applyFont="1" applyFill="1" applyBorder="1"/>
    <xf numFmtId="171" fontId="90" fillId="0" borderId="3" xfId="483" applyNumberFormat="1" applyFont="1" applyBorder="1"/>
    <xf numFmtId="172" fontId="91" fillId="0" borderId="0" xfId="333" applyNumberFormat="1" applyFont="1" applyFill="1" applyBorder="1" applyAlignment="1">
      <alignment horizontal="right"/>
    </xf>
    <xf numFmtId="0" fontId="91" fillId="0" borderId="0" xfId="0" applyFont="1" applyAlignment="1">
      <alignment horizontal="right" vertical="center"/>
    </xf>
    <xf numFmtId="0" fontId="90" fillId="0" borderId="0" xfId="199" applyNumberFormat="1" applyFont="1" applyFill="1" applyBorder="1" applyAlignment="1">
      <alignment horizontal="right"/>
    </xf>
    <xf numFmtId="0" fontId="90" fillId="0" borderId="0" xfId="469" applyFont="1"/>
    <xf numFmtId="168" fontId="90" fillId="0" borderId="0" xfId="469" applyNumberFormat="1" applyFont="1"/>
    <xf numFmtId="171" fontId="91" fillId="0" borderId="0" xfId="483" applyNumberFormat="1" applyFont="1"/>
    <xf numFmtId="168" fontId="90" fillId="0" borderId="0" xfId="199" applyFont="1" applyFill="1" applyBorder="1"/>
    <xf numFmtId="172" fontId="93" fillId="0" borderId="0" xfId="199" applyNumberFormat="1" applyFont="1" applyFill="1" applyBorder="1" applyAlignment="1">
      <alignment horizontal="left" indent="2"/>
    </xf>
    <xf numFmtId="171" fontId="93" fillId="0" borderId="0" xfId="483" applyNumberFormat="1" applyFont="1"/>
    <xf numFmtId="172" fontId="93" fillId="0" borderId="0" xfId="199" applyNumberFormat="1" applyFont="1" applyFill="1" applyBorder="1"/>
    <xf numFmtId="172" fontId="90" fillId="0" borderId="0" xfId="483" applyNumberFormat="1" applyFont="1"/>
    <xf numFmtId="0" fontId="94" fillId="0" borderId="0" xfId="199" applyNumberFormat="1" applyFont="1" applyFill="1" applyAlignment="1">
      <alignment horizontal="center" vertical="top" wrapText="1"/>
    </xf>
    <xf numFmtId="172" fontId="90" fillId="0" borderId="12" xfId="199" applyNumberFormat="1" applyFont="1" applyFill="1" applyBorder="1"/>
    <xf numFmtId="171" fontId="90" fillId="0" borderId="12" xfId="483" applyNumberFormat="1" applyFont="1" applyBorder="1"/>
    <xf numFmtId="171" fontId="95" fillId="0" borderId="0" xfId="483" applyNumberFormat="1" applyFont="1"/>
    <xf numFmtId="172" fontId="96" fillId="0" borderId="0" xfId="199" applyNumberFormat="1" applyFont="1" applyFill="1" applyBorder="1"/>
    <xf numFmtId="168" fontId="96" fillId="0" borderId="0" xfId="199" applyFont="1" applyFill="1" applyBorder="1"/>
    <xf numFmtId="172" fontId="95" fillId="0" borderId="0" xfId="199" applyNumberFormat="1" applyFont="1" applyFill="1" applyBorder="1"/>
    <xf numFmtId="168" fontId="95" fillId="0" borderId="0" xfId="199" applyFont="1" applyFill="1" applyBorder="1"/>
    <xf numFmtId="0" fontId="95" fillId="0" borderId="0" xfId="483" applyFont="1"/>
    <xf numFmtId="43" fontId="95" fillId="0" borderId="0" xfId="483" applyNumberFormat="1" applyFont="1"/>
    <xf numFmtId="185" fontId="95" fillId="0" borderId="0" xfId="483" applyNumberFormat="1" applyFont="1"/>
    <xf numFmtId="43" fontId="90" fillId="0" borderId="0" xfId="483" applyNumberFormat="1" applyFont="1"/>
    <xf numFmtId="172" fontId="95" fillId="0" borderId="0" xfId="469" applyNumberFormat="1" applyFont="1"/>
    <xf numFmtId="0" fontId="95" fillId="0" borderId="0" xfId="469" applyFont="1"/>
    <xf numFmtId="0" fontId="96" fillId="0" borderId="0" xfId="469" applyFont="1"/>
    <xf numFmtId="168" fontId="96" fillId="0" borderId="0" xfId="199" applyFont="1" applyFill="1"/>
    <xf numFmtId="0" fontId="90" fillId="0" borderId="0" xfId="469" applyFont="1" applyAlignment="1">
      <alignment horizontal="center"/>
    </xf>
    <xf numFmtId="168" fontId="90" fillId="0" borderId="0" xfId="199" applyFont="1" applyFill="1" applyBorder="1" applyAlignment="1">
      <alignment horizontal="center"/>
    </xf>
    <xf numFmtId="168" fontId="90" fillId="0" borderId="0" xfId="225" applyFont="1" applyFill="1"/>
    <xf numFmtId="168" fontId="59" fillId="0" borderId="0" xfId="185" applyFont="1" applyFill="1" applyAlignment="1">
      <alignment horizontal="center"/>
    </xf>
    <xf numFmtId="168" fontId="86" fillId="0" borderId="0" xfId="185" applyFont="1" applyFill="1" applyBorder="1" applyAlignment="1">
      <alignment horizontal="left" vertical="top"/>
    </xf>
    <xf numFmtId="168" fontId="59" fillId="0" borderId="3" xfId="185" applyFont="1" applyFill="1" applyBorder="1" applyAlignment="1">
      <alignment horizontal="center" vertical="top" wrapText="1"/>
    </xf>
    <xf numFmtId="0" fontId="86" fillId="0" borderId="0" xfId="0" applyFont="1" applyAlignment="1">
      <alignment horizontal="left"/>
    </xf>
    <xf numFmtId="0" fontId="59" fillId="0" borderId="0" xfId="0" applyFont="1" applyAlignment="1">
      <alignment horizontal="center"/>
    </xf>
    <xf numFmtId="168" fontId="59" fillId="0" borderId="0" xfId="0" applyNumberFormat="1" applyFont="1" applyAlignment="1">
      <alignment horizontal="center"/>
    </xf>
    <xf numFmtId="0" fontId="86" fillId="0" borderId="0" xfId="0" applyFont="1" applyAlignment="1">
      <alignment horizontal="left" vertical="top"/>
    </xf>
    <xf numFmtId="0" fontId="59" fillId="0" borderId="0" xfId="0" applyFont="1" applyAlignment="1">
      <alignment horizontal="center" vertical="justify"/>
    </xf>
    <xf numFmtId="0" fontId="59" fillId="0" borderId="13" xfId="0" applyFont="1" applyBorder="1" applyAlignment="1">
      <alignment horizontal="right" vertical="justify"/>
    </xf>
    <xf numFmtId="0" fontId="59" fillId="0" borderId="0" xfId="0" applyFont="1" applyAlignment="1">
      <alignment horizontal="right" vertical="justify"/>
    </xf>
    <xf numFmtId="0" fontId="59" fillId="0" borderId="3" xfId="0" applyFont="1" applyBorder="1" applyAlignment="1">
      <alignment horizontal="center" vertical="top"/>
    </xf>
    <xf numFmtId="0" fontId="83" fillId="0" borderId="0" xfId="0" applyFont="1" applyAlignment="1">
      <alignment horizontal="center" vertical="top"/>
    </xf>
    <xf numFmtId="0" fontId="59" fillId="0" borderId="13" xfId="0" applyFont="1" applyBorder="1" applyAlignment="1">
      <alignment horizontal="right" vertical="top"/>
    </xf>
    <xf numFmtId="0" fontId="83" fillId="0" borderId="3" xfId="0" applyFont="1" applyBorder="1" applyAlignment="1">
      <alignment horizontal="center"/>
    </xf>
    <xf numFmtId="0" fontId="83" fillId="0" borderId="3" xfId="0" applyFont="1" applyBorder="1" applyAlignment="1">
      <alignment horizontal="center" vertical="top"/>
    </xf>
    <xf numFmtId="168" fontId="91" fillId="0" borderId="0" xfId="199" applyFont="1" applyFill="1" applyBorder="1" applyAlignment="1">
      <alignment horizontal="right"/>
    </xf>
    <xf numFmtId="39" fontId="91" fillId="0" borderId="0" xfId="225" applyNumberFormat="1" applyFont="1" applyFill="1" applyAlignment="1">
      <alignment horizontal="center"/>
    </xf>
    <xf numFmtId="168" fontId="91" fillId="0" borderId="0" xfId="225" applyFont="1" applyFill="1" applyAlignment="1">
      <alignment horizontal="center"/>
    </xf>
    <xf numFmtId="39" fontId="91" fillId="0" borderId="0" xfId="1066" applyFont="1" applyAlignment="1">
      <alignment horizontal="center"/>
    </xf>
    <xf numFmtId="39" fontId="91" fillId="0" borderId="3" xfId="1066" applyFont="1" applyBorder="1" applyAlignment="1">
      <alignment horizontal="center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1092" xr:uid="{296352D4-8CF4-4832-86C4-FC40D142AFD9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Iron Curtain Method"/>
      <sheetName val="งบดุล"/>
      <sheetName val="งบกำไรขาดทุน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/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E2" t="str">
            <v>จำนวน</v>
          </cell>
        </row>
      </sheetData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heet1"/>
      <sheetName val="ZENTEI2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  <sheetName val="data"/>
      <sheetName val="BPR"/>
      <sheetName val="group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Statement"/>
      <sheetName val="ErrorUser"/>
      <sheetName val="FY04 budget vol"/>
      <sheetName val="dBase"/>
      <sheetName val="General assumptions"/>
      <sheetName val="F1771-V"/>
      <sheetName val="ZENTEI2"/>
      <sheetName val="fagor04-a3112e"/>
      <sheetName val="Copy of STA_0306_SAL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_2__xls__2__xls_COV"/>
      <sheetName val="Sale 0501"/>
      <sheetName val="ADVANCE-STAFF"/>
      <sheetName val="stock1020v1.3"/>
      <sheetName val="JUNE EOH-MASTER (2)"/>
      <sheetName val="Employee"/>
      <sheetName val="JobOrder"/>
      <sheetName val="EQ4NTV"/>
      <sheetName val="Puu Pud pong"/>
      <sheetName val="Teriyaki"/>
      <sheetName val="事務所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List"/>
      <sheetName val="Adj&amp;Rje(Z820) "/>
      <sheetName val="Q3-46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Stock_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Machine2,3'04"/>
      <sheetName val="Input1"/>
      <sheetName val="Stock_Aging3"/>
      <sheetName val="STA HQ CESS 0311"/>
      <sheetName val="ตั๋วเงินรับ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BS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TB-M"/>
      <sheetName val="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RSS9801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RATE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RATE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wcf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Asset group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/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Bill_No__2_-_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Project P&amp;L"/>
      <sheetName val="Sale_0404"/>
      <sheetName val="Sale_04041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Sale0307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MR5"/>
      <sheetName val="#REF"/>
      <sheetName val="Sale 0407"/>
      <sheetName val="BPI-LOP"/>
      <sheetName val="Add."/>
      <sheetName val="Detail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onthly highlights"/>
      <sheetName val="Sale 0408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 refreshError="1"/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view="pageBreakPreview" topLeftCell="A13" zoomScale="80" zoomScaleNormal="89" zoomScaleSheetLayoutView="80" workbookViewId="0">
      <selection activeCell="G15" sqref="G15"/>
    </sheetView>
  </sheetViews>
  <sheetFormatPr defaultColWidth="9.36328125" defaultRowHeight="21" customHeight="1"/>
  <cols>
    <col min="1" max="4" width="0.81640625" style="43" customWidth="1"/>
    <col min="5" max="5" width="29" style="43" customWidth="1"/>
    <col min="6" max="6" width="8.6328125" style="44" customWidth="1"/>
    <col min="7" max="7" width="15.36328125" style="45" customWidth="1"/>
    <col min="8" max="8" width="15.36328125" style="43" customWidth="1"/>
    <col min="9" max="9" width="0.6328125" style="46" customWidth="1"/>
    <col min="10" max="10" width="15.36328125" style="47" customWidth="1"/>
    <col min="11" max="11" width="15.36328125" style="43" customWidth="1"/>
    <col min="12" max="12" width="12.6328125" style="43" customWidth="1"/>
    <col min="13" max="13" width="15.6328125" style="43" bestFit="1" customWidth="1"/>
    <col min="14" max="14" width="14.36328125" style="43" bestFit="1" customWidth="1"/>
    <col min="15" max="16384" width="9.36328125" style="43"/>
  </cols>
  <sheetData>
    <row r="1" spans="1:11" ht="20" customHeight="1"/>
    <row r="2" spans="1:11" s="48" customFormat="1" ht="20" customHeight="1">
      <c r="A2" s="267" t="s">
        <v>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1" s="48" customFormat="1" ht="20" customHeight="1">
      <c r="A3" s="267" t="s">
        <v>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s="48" customFormat="1" ht="20" customHeight="1">
      <c r="A4" s="267" t="s">
        <v>160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s="48" customFormat="1" ht="20" customHeight="1">
      <c r="A5" s="49"/>
      <c r="B5" s="49"/>
      <c r="C5" s="50"/>
      <c r="D5" s="50"/>
      <c r="F5" s="51"/>
      <c r="G5" s="52"/>
      <c r="I5" s="53"/>
      <c r="J5" s="54"/>
      <c r="K5" s="55" t="s">
        <v>5</v>
      </c>
    </row>
    <row r="6" spans="1:11" s="49" customFormat="1" ht="20" customHeight="1">
      <c r="A6" s="56"/>
      <c r="B6" s="56"/>
      <c r="C6" s="57"/>
      <c r="D6" s="57"/>
      <c r="E6" s="56"/>
      <c r="F6" s="58"/>
      <c r="G6" s="269" t="s">
        <v>6</v>
      </c>
      <c r="H6" s="269"/>
      <c r="I6" s="56"/>
      <c r="J6" s="269" t="s">
        <v>7</v>
      </c>
      <c r="K6" s="269"/>
    </row>
    <row r="7" spans="1:11" s="49" customFormat="1" ht="20" customHeight="1">
      <c r="A7" s="59"/>
      <c r="B7" s="59"/>
      <c r="C7" s="60"/>
      <c r="D7" s="60"/>
      <c r="E7" s="59"/>
      <c r="F7" s="61" t="s">
        <v>73</v>
      </c>
      <c r="G7" s="61" t="s">
        <v>161</v>
      </c>
      <c r="H7" s="61" t="s">
        <v>141</v>
      </c>
      <c r="I7" s="59"/>
      <c r="J7" s="61" t="s">
        <v>161</v>
      </c>
      <c r="K7" s="61" t="s">
        <v>141</v>
      </c>
    </row>
    <row r="8" spans="1:11" s="48" customFormat="1" ht="20" customHeight="1">
      <c r="A8" s="49"/>
      <c r="B8" s="49"/>
      <c r="C8" s="49"/>
      <c r="D8" s="49"/>
      <c r="E8" s="49"/>
      <c r="F8" s="51"/>
      <c r="G8" s="62" t="s">
        <v>25</v>
      </c>
      <c r="H8" s="62" t="s">
        <v>26</v>
      </c>
      <c r="I8" s="49"/>
      <c r="J8" s="62" t="s">
        <v>25</v>
      </c>
      <c r="K8" s="62" t="s">
        <v>26</v>
      </c>
    </row>
    <row r="9" spans="1:11" s="48" customFormat="1" ht="20" customHeight="1">
      <c r="A9" s="268" t="s">
        <v>130</v>
      </c>
      <c r="B9" s="268"/>
      <c r="C9" s="268"/>
      <c r="D9" s="268"/>
      <c r="E9" s="268"/>
      <c r="F9" s="51"/>
      <c r="G9" s="52"/>
      <c r="H9" s="62"/>
      <c r="I9" s="62"/>
      <c r="J9" s="63"/>
      <c r="K9" s="62"/>
    </row>
    <row r="10" spans="1:11" ht="20" customHeight="1">
      <c r="A10" s="64" t="s">
        <v>8</v>
      </c>
      <c r="B10" s="64"/>
      <c r="C10" s="64"/>
      <c r="D10" s="65"/>
      <c r="F10" s="66"/>
      <c r="G10" s="67"/>
      <c r="H10" s="68"/>
      <c r="K10" s="69"/>
    </row>
    <row r="11" spans="1:11" s="70" customFormat="1" ht="20" customHeight="1">
      <c r="A11" s="64"/>
      <c r="B11" s="64"/>
      <c r="C11" s="64" t="s">
        <v>9</v>
      </c>
      <c r="D11" s="64"/>
      <c r="F11" s="66"/>
      <c r="G11" s="71">
        <v>119838</v>
      </c>
      <c r="H11" s="72">
        <v>161122</v>
      </c>
      <c r="I11" s="72"/>
      <c r="J11" s="73">
        <v>3050</v>
      </c>
      <c r="K11" s="72">
        <v>2036</v>
      </c>
    </row>
    <row r="12" spans="1:11" s="70" customFormat="1" ht="20" customHeight="1">
      <c r="A12" s="64"/>
      <c r="B12" s="64"/>
      <c r="C12" s="64" t="s">
        <v>10</v>
      </c>
      <c r="D12" s="64"/>
      <c r="F12" s="66">
        <v>5</v>
      </c>
      <c r="G12" s="71">
        <v>10826</v>
      </c>
      <c r="H12" s="72">
        <v>2878</v>
      </c>
      <c r="I12" s="72"/>
      <c r="J12" s="73">
        <v>47533</v>
      </c>
      <c r="K12" s="72">
        <v>39282</v>
      </c>
    </row>
    <row r="13" spans="1:11" s="70" customFormat="1" ht="20" customHeight="1">
      <c r="A13" s="64"/>
      <c r="B13" s="64"/>
      <c r="C13" s="64" t="s">
        <v>12</v>
      </c>
      <c r="D13" s="64"/>
      <c r="F13" s="66"/>
      <c r="G13" s="71">
        <v>0</v>
      </c>
      <c r="H13" s="71">
        <v>0</v>
      </c>
      <c r="I13" s="72"/>
      <c r="J13" s="71">
        <v>0</v>
      </c>
      <c r="K13" s="71">
        <v>0</v>
      </c>
    </row>
    <row r="14" spans="1:11" s="70" customFormat="1" ht="20" customHeight="1">
      <c r="A14" s="64"/>
      <c r="B14" s="64"/>
      <c r="C14" s="64" t="s">
        <v>13</v>
      </c>
      <c r="D14" s="64"/>
      <c r="F14" s="66">
        <v>6</v>
      </c>
      <c r="G14" s="71">
        <v>109953</v>
      </c>
      <c r="H14" s="72">
        <v>99713</v>
      </c>
      <c r="I14" s="72"/>
      <c r="J14" s="71">
        <v>0</v>
      </c>
      <c r="K14" s="71">
        <v>0</v>
      </c>
    </row>
    <row r="15" spans="1:11" s="70" customFormat="1" ht="20" customHeight="1">
      <c r="C15" s="70" t="s">
        <v>14</v>
      </c>
      <c r="F15" s="66"/>
      <c r="G15" s="71">
        <v>0</v>
      </c>
      <c r="H15" s="71">
        <v>0</v>
      </c>
      <c r="I15" s="72"/>
      <c r="J15" s="71">
        <v>0</v>
      </c>
      <c r="K15" s="71">
        <v>0</v>
      </c>
    </row>
    <row r="16" spans="1:11" s="70" customFormat="1" ht="20" customHeight="1">
      <c r="A16" s="64"/>
      <c r="B16" s="64"/>
      <c r="C16" s="74" t="s">
        <v>15</v>
      </c>
      <c r="D16" s="64"/>
      <c r="F16" s="66"/>
      <c r="G16" s="71">
        <v>0</v>
      </c>
      <c r="H16" s="71">
        <v>0</v>
      </c>
      <c r="I16" s="72"/>
      <c r="J16" s="71">
        <v>0</v>
      </c>
      <c r="K16" s="71">
        <v>0</v>
      </c>
    </row>
    <row r="17" spans="1:13" s="70" customFormat="1" ht="20" customHeight="1">
      <c r="A17" s="64"/>
      <c r="B17" s="64"/>
      <c r="C17" s="64" t="s">
        <v>16</v>
      </c>
      <c r="D17" s="64"/>
      <c r="F17" s="66"/>
      <c r="G17" s="71">
        <v>4728</v>
      </c>
      <c r="H17" s="72">
        <v>3710</v>
      </c>
      <c r="I17" s="72"/>
      <c r="J17" s="73">
        <v>4719</v>
      </c>
      <c r="K17" s="72">
        <v>3704</v>
      </c>
    </row>
    <row r="18" spans="1:13" ht="20" customHeight="1">
      <c r="A18" s="75"/>
      <c r="B18" s="75"/>
      <c r="C18" s="64"/>
      <c r="D18" s="76" t="s">
        <v>17</v>
      </c>
      <c r="F18" s="77"/>
      <c r="G18" s="78">
        <f>SUM(G11:G17)</f>
        <v>245345</v>
      </c>
      <c r="H18" s="78">
        <f>SUM(H11:H17)</f>
        <v>267423</v>
      </c>
      <c r="I18" s="73"/>
      <c r="J18" s="78">
        <f>SUM(J11:J17)</f>
        <v>55302</v>
      </c>
      <c r="K18" s="78">
        <f>SUM(K11:K17)</f>
        <v>45022</v>
      </c>
    </row>
    <row r="19" spans="1:13" ht="20" customHeight="1">
      <c r="A19" s="70" t="s">
        <v>18</v>
      </c>
      <c r="B19" s="70"/>
      <c r="C19" s="70"/>
      <c r="D19" s="70"/>
      <c r="E19" s="70"/>
      <c r="F19" s="77"/>
      <c r="G19" s="79"/>
      <c r="H19" s="72"/>
      <c r="I19" s="73"/>
      <c r="J19" s="73"/>
      <c r="K19" s="72"/>
    </row>
    <row r="20" spans="1:13" ht="20" customHeight="1">
      <c r="A20" s="70"/>
      <c r="B20" s="70"/>
      <c r="C20" s="70" t="s">
        <v>11</v>
      </c>
      <c r="D20" s="70"/>
      <c r="E20" s="70"/>
      <c r="F20" s="66">
        <v>4.0999999999999996</v>
      </c>
      <c r="G20" s="71">
        <v>0</v>
      </c>
      <c r="H20" s="71">
        <v>0</v>
      </c>
      <c r="I20" s="72"/>
      <c r="J20" s="73">
        <v>197797</v>
      </c>
      <c r="K20" s="72">
        <v>227973</v>
      </c>
    </row>
    <row r="21" spans="1:13" ht="20" customHeight="1">
      <c r="A21" s="70"/>
      <c r="B21" s="70"/>
      <c r="C21" s="70" t="s">
        <v>126</v>
      </c>
      <c r="D21" s="70"/>
      <c r="E21" s="70"/>
      <c r="F21" s="66">
        <v>7</v>
      </c>
      <c r="G21" s="71">
        <v>0</v>
      </c>
      <c r="H21" s="71">
        <v>0</v>
      </c>
      <c r="I21" s="72"/>
      <c r="J21" s="73">
        <v>2339843</v>
      </c>
      <c r="K21" s="72">
        <v>2339843</v>
      </c>
    </row>
    <row r="22" spans="1:13" ht="20" customHeight="1">
      <c r="A22" s="70"/>
      <c r="B22" s="70"/>
      <c r="C22" s="70" t="s">
        <v>19</v>
      </c>
      <c r="D22" s="70"/>
      <c r="E22" s="70"/>
      <c r="F22" s="66">
        <v>8</v>
      </c>
      <c r="G22" s="71">
        <v>19552</v>
      </c>
      <c r="H22" s="72">
        <v>15279</v>
      </c>
      <c r="I22" s="72"/>
      <c r="J22" s="73">
        <v>19552</v>
      </c>
      <c r="K22" s="72">
        <v>15279</v>
      </c>
    </row>
    <row r="23" spans="1:13" ht="20" customHeight="1">
      <c r="A23" s="70"/>
      <c r="B23" s="70"/>
      <c r="C23" s="70" t="s">
        <v>20</v>
      </c>
      <c r="D23" s="70"/>
      <c r="E23" s="70"/>
      <c r="F23" s="66"/>
      <c r="G23" s="71">
        <v>68</v>
      </c>
      <c r="H23" s="72">
        <v>271</v>
      </c>
      <c r="I23" s="72"/>
      <c r="J23" s="73">
        <v>68</v>
      </c>
      <c r="K23" s="72">
        <v>271</v>
      </c>
      <c r="M23" s="48"/>
    </row>
    <row r="24" spans="1:13" ht="20" customHeight="1">
      <c r="A24" s="70"/>
      <c r="B24" s="70"/>
      <c r="C24" s="70" t="s">
        <v>21</v>
      </c>
      <c r="D24" s="70"/>
      <c r="E24" s="70"/>
      <c r="F24" s="66"/>
      <c r="G24" s="71">
        <v>3170460</v>
      </c>
      <c r="H24" s="72">
        <v>3170460</v>
      </c>
      <c r="I24" s="72"/>
      <c r="J24" s="73">
        <v>943507</v>
      </c>
      <c r="K24" s="72">
        <v>943507</v>
      </c>
    </row>
    <row r="25" spans="1:13" ht="20" customHeight="1">
      <c r="A25" s="70"/>
      <c r="B25" s="70"/>
      <c r="C25" s="70" t="s">
        <v>112</v>
      </c>
      <c r="E25" s="80"/>
      <c r="F25" s="66"/>
      <c r="G25" s="71">
        <v>54</v>
      </c>
      <c r="H25" s="72">
        <v>64</v>
      </c>
      <c r="I25" s="72"/>
      <c r="J25" s="73">
        <v>54</v>
      </c>
      <c r="K25" s="72">
        <v>64</v>
      </c>
    </row>
    <row r="26" spans="1:13" ht="20" customHeight="1">
      <c r="C26" s="70" t="s">
        <v>22</v>
      </c>
      <c r="D26" s="70"/>
      <c r="F26" s="66"/>
      <c r="G26" s="71">
        <v>343</v>
      </c>
      <c r="H26" s="72">
        <v>143</v>
      </c>
      <c r="I26" s="72"/>
      <c r="J26" s="73">
        <v>388</v>
      </c>
      <c r="K26" s="72">
        <v>188</v>
      </c>
    </row>
    <row r="27" spans="1:13" ht="20" customHeight="1">
      <c r="B27" s="70"/>
      <c r="C27" s="70"/>
      <c r="D27" s="70" t="s">
        <v>23</v>
      </c>
      <c r="E27" s="70"/>
      <c r="F27" s="77"/>
      <c r="G27" s="78">
        <f>SUM(G20:G26)</f>
        <v>3190477</v>
      </c>
      <c r="H27" s="78">
        <f>SUM(H20:H26)</f>
        <v>3186217</v>
      </c>
      <c r="I27" s="73">
        <f>SUM(I20:I26)</f>
        <v>0</v>
      </c>
      <c r="J27" s="78">
        <f>SUM(J20:J26)</f>
        <v>3501209</v>
      </c>
      <c r="K27" s="78">
        <f>SUM(K20:K26)</f>
        <v>3527125</v>
      </c>
    </row>
    <row r="28" spans="1:13" ht="20" customHeight="1" thickBot="1">
      <c r="B28" s="81"/>
      <c r="C28" s="81"/>
      <c r="D28" s="81"/>
      <c r="E28" s="70" t="s">
        <v>24</v>
      </c>
      <c r="F28" s="82"/>
      <c r="G28" s="83">
        <f>+G27+G18</f>
        <v>3435822</v>
      </c>
      <c r="H28" s="83">
        <f>+H27+H18</f>
        <v>3453640</v>
      </c>
      <c r="I28" s="73"/>
      <c r="J28" s="83">
        <f>+J27+J18</f>
        <v>3556511</v>
      </c>
      <c r="K28" s="83">
        <f>+K27+K18</f>
        <v>3572147</v>
      </c>
    </row>
    <row r="29" spans="1:13" ht="20" customHeight="1" thickTop="1">
      <c r="G29" s="84"/>
      <c r="H29" s="85"/>
      <c r="I29" s="86"/>
      <c r="J29" s="86"/>
      <c r="K29" s="85"/>
    </row>
    <row r="30" spans="1:13" ht="20" customHeight="1">
      <c r="G30" s="87"/>
      <c r="H30" s="87"/>
      <c r="I30" s="87"/>
      <c r="J30" s="87"/>
      <c r="K30" s="87"/>
    </row>
    <row r="31" spans="1:13" ht="20" customHeight="1">
      <c r="I31" s="43"/>
      <c r="J31" s="84"/>
    </row>
    <row r="32" spans="1:13" ht="20" customHeight="1">
      <c r="I32" s="43"/>
      <c r="J32" s="84"/>
    </row>
    <row r="33" spans="1:11" ht="20" customHeight="1">
      <c r="I33" s="43"/>
      <c r="J33" s="84"/>
    </row>
    <row r="34" spans="1:11" ht="20" customHeight="1">
      <c r="I34" s="43"/>
      <c r="J34" s="84"/>
    </row>
    <row r="35" spans="1:11" ht="20" customHeight="1">
      <c r="I35" s="43"/>
      <c r="J35" s="84"/>
    </row>
    <row r="36" spans="1:11" ht="20" customHeight="1">
      <c r="I36" s="43"/>
      <c r="J36" s="84"/>
    </row>
    <row r="37" spans="1:11" ht="20" customHeight="1">
      <c r="I37" s="43"/>
      <c r="J37" s="84"/>
    </row>
    <row r="38" spans="1:11" ht="20" customHeight="1">
      <c r="I38" s="43"/>
      <c r="J38" s="84"/>
    </row>
    <row r="39" spans="1:11" ht="20" customHeight="1">
      <c r="I39" s="43"/>
      <c r="J39" s="84"/>
    </row>
    <row r="40" spans="1:11" s="81" customFormat="1" ht="21" customHeight="1">
      <c r="A40" s="81" t="s">
        <v>44</v>
      </c>
      <c r="F40" s="88"/>
      <c r="G40" s="89"/>
      <c r="I40" s="90"/>
      <c r="J40" s="91"/>
      <c r="K40" s="92">
        <v>2</v>
      </c>
    </row>
    <row r="41" spans="1:11" ht="20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view="pageBreakPreview" topLeftCell="A10" zoomScale="70" zoomScaleNormal="85" zoomScaleSheetLayoutView="70" workbookViewId="0">
      <selection activeCell="F21" sqref="F21"/>
    </sheetView>
  </sheetViews>
  <sheetFormatPr defaultColWidth="9.36328125" defaultRowHeight="22.25" customHeight="1"/>
  <cols>
    <col min="1" max="4" width="0.81640625" style="93" customWidth="1"/>
    <col min="5" max="5" width="34.453125" style="93" customWidth="1"/>
    <col min="6" max="6" width="6.6328125" style="93" customWidth="1"/>
    <col min="7" max="7" width="14.08984375" style="94" bestFit="1" customWidth="1"/>
    <col min="8" max="8" width="14.6328125" style="93" customWidth="1"/>
    <col min="9" max="9" width="0.6328125" style="93" customWidth="1"/>
    <col min="10" max="10" width="14.08984375" style="94" bestFit="1" customWidth="1"/>
    <col min="11" max="11" width="15.90625" style="93" customWidth="1"/>
    <col min="12" max="12" width="15.36328125" style="93" bestFit="1" customWidth="1"/>
    <col min="13" max="13" width="19.54296875" style="93" bestFit="1" customWidth="1"/>
    <col min="14" max="14" width="17.36328125" style="93" bestFit="1" customWidth="1"/>
    <col min="15" max="16384" width="9.36328125" style="93"/>
  </cols>
  <sheetData>
    <row r="1" spans="1:14" ht="20" customHeight="1"/>
    <row r="2" spans="1:14" s="95" customFormat="1" ht="20" customHeight="1">
      <c r="A2" s="271" t="str">
        <f>'P2'!A2:K2</f>
        <v>POLARIS CAPITAL PUBLIC COMPANY LIMITED AND SUBSIDIARIES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4" s="95" customFormat="1" ht="20" customHeight="1">
      <c r="A3" s="271" t="str">
        <f>'P2'!A3:K3</f>
        <v>STATEMENTS OF FINANCIAL POSITION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4" s="95" customFormat="1" ht="20" customHeight="1">
      <c r="A4" s="272" t="str">
        <f>'P2'!A4:K4</f>
        <v>As at June 30, 2023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4" s="95" customFormat="1" ht="20" customHeight="1">
      <c r="A5" s="96"/>
      <c r="B5" s="96"/>
      <c r="F5" s="51"/>
      <c r="G5" s="52"/>
      <c r="H5" s="48"/>
      <c r="I5" s="53"/>
      <c r="J5" s="54"/>
      <c r="K5" s="55" t="s">
        <v>5</v>
      </c>
    </row>
    <row r="6" spans="1:14" s="95" customFormat="1" ht="20" customHeight="1">
      <c r="A6" s="97"/>
      <c r="B6" s="97"/>
      <c r="C6" s="22"/>
      <c r="D6" s="22"/>
      <c r="E6" s="22"/>
      <c r="F6" s="58"/>
      <c r="G6" s="269" t="s">
        <v>6</v>
      </c>
      <c r="H6" s="269"/>
      <c r="I6" s="56"/>
      <c r="J6" s="269" t="s">
        <v>7</v>
      </c>
      <c r="K6" s="269"/>
    </row>
    <row r="7" spans="1:14" s="95" customFormat="1" ht="20" customHeight="1">
      <c r="A7" s="98"/>
      <c r="B7" s="98"/>
      <c r="C7" s="99"/>
      <c r="D7" s="99"/>
      <c r="E7" s="99"/>
      <c r="F7" s="61" t="s">
        <v>73</v>
      </c>
      <c r="G7" s="61" t="s">
        <v>161</v>
      </c>
      <c r="H7" s="61" t="s">
        <v>141</v>
      </c>
      <c r="I7" s="59"/>
      <c r="J7" s="61" t="s">
        <v>161</v>
      </c>
      <c r="K7" s="61" t="s">
        <v>141</v>
      </c>
    </row>
    <row r="8" spans="1:14" s="95" customFormat="1" ht="20" customHeight="1">
      <c r="A8" s="96"/>
      <c r="B8" s="96"/>
      <c r="F8" s="100"/>
      <c r="G8" s="62" t="s">
        <v>25</v>
      </c>
      <c r="H8" s="62" t="s">
        <v>26</v>
      </c>
      <c r="I8" s="49"/>
      <c r="J8" s="62" t="s">
        <v>25</v>
      </c>
      <c r="K8" s="62" t="s">
        <v>26</v>
      </c>
    </row>
    <row r="9" spans="1:14" ht="20" customHeight="1">
      <c r="A9" s="270" t="s">
        <v>27</v>
      </c>
      <c r="B9" s="270"/>
      <c r="C9" s="270"/>
      <c r="D9" s="270"/>
      <c r="E9" s="270"/>
      <c r="F9" s="101"/>
      <c r="G9" s="102"/>
      <c r="H9" s="103"/>
      <c r="I9" s="103"/>
      <c r="J9" s="104"/>
      <c r="K9" s="103"/>
    </row>
    <row r="10" spans="1:14" ht="20" customHeight="1">
      <c r="A10" s="105" t="s">
        <v>28</v>
      </c>
      <c r="B10" s="105"/>
      <c r="C10" s="106"/>
      <c r="D10" s="106"/>
      <c r="E10" s="106"/>
      <c r="F10" s="106"/>
      <c r="G10" s="107"/>
      <c r="H10" s="105"/>
      <c r="I10" s="105"/>
      <c r="J10" s="108"/>
      <c r="K10" s="105"/>
    </row>
    <row r="11" spans="1:14" ht="20" customHeight="1">
      <c r="A11" s="105"/>
      <c r="B11" s="105"/>
      <c r="C11" s="105" t="s">
        <v>29</v>
      </c>
      <c r="D11" s="105"/>
      <c r="E11" s="106"/>
      <c r="F11" s="66"/>
      <c r="G11" s="71">
        <v>52025</v>
      </c>
      <c r="H11" s="72">
        <v>61879</v>
      </c>
      <c r="I11" s="72"/>
      <c r="J11" s="73">
        <v>104234</v>
      </c>
      <c r="K11" s="72">
        <v>115542</v>
      </c>
      <c r="L11" s="43"/>
      <c r="M11" s="109"/>
      <c r="N11" s="43"/>
    </row>
    <row r="12" spans="1:14" ht="20" customHeight="1">
      <c r="A12" s="105"/>
      <c r="B12" s="105"/>
      <c r="C12" s="105" t="s">
        <v>176</v>
      </c>
      <c r="D12" s="105"/>
      <c r="E12" s="106"/>
      <c r="F12" s="66"/>
      <c r="G12" s="71">
        <v>69</v>
      </c>
      <c r="H12" s="72">
        <v>276</v>
      </c>
      <c r="I12" s="72"/>
      <c r="J12" s="73">
        <v>69</v>
      </c>
      <c r="K12" s="72">
        <v>276</v>
      </c>
      <c r="L12" s="43"/>
      <c r="M12" s="109"/>
      <c r="N12" s="43"/>
    </row>
    <row r="13" spans="1:14" ht="20" customHeight="1">
      <c r="A13" s="105"/>
      <c r="B13" s="105"/>
      <c r="C13" s="105" t="s">
        <v>177</v>
      </c>
      <c r="D13" s="105"/>
      <c r="E13" s="106"/>
      <c r="F13" s="66">
        <v>6</v>
      </c>
      <c r="G13" s="71">
        <v>5130</v>
      </c>
      <c r="H13" s="72">
        <v>0</v>
      </c>
      <c r="I13" s="72"/>
      <c r="J13" s="73">
        <v>0</v>
      </c>
      <c r="K13" s="72">
        <v>0</v>
      </c>
      <c r="L13" s="43"/>
      <c r="M13" s="109"/>
      <c r="N13" s="43"/>
    </row>
    <row r="14" spans="1:14" ht="20" customHeight="1">
      <c r="A14" s="105"/>
      <c r="B14" s="105"/>
      <c r="C14" s="105" t="s">
        <v>127</v>
      </c>
      <c r="D14" s="105"/>
      <c r="E14" s="106"/>
      <c r="F14" s="66"/>
      <c r="G14" s="71">
        <v>140527</v>
      </c>
      <c r="H14" s="72">
        <v>154056</v>
      </c>
      <c r="I14" s="72"/>
      <c r="J14" s="73">
        <v>0</v>
      </c>
      <c r="K14" s="72">
        <v>0</v>
      </c>
      <c r="L14" s="43"/>
      <c r="M14" s="109"/>
      <c r="N14" s="43"/>
    </row>
    <row r="15" spans="1:14" ht="20" customHeight="1">
      <c r="A15" s="105"/>
      <c r="B15" s="105"/>
      <c r="C15" s="105" t="s">
        <v>30</v>
      </c>
      <c r="D15" s="105"/>
      <c r="E15" s="106"/>
      <c r="F15" s="66"/>
      <c r="G15" s="71">
        <v>1520</v>
      </c>
      <c r="H15" s="72">
        <v>1520</v>
      </c>
      <c r="I15" s="72"/>
      <c r="J15" s="73">
        <v>0</v>
      </c>
      <c r="K15" s="72">
        <v>0</v>
      </c>
      <c r="L15" s="43"/>
      <c r="M15" s="109"/>
      <c r="N15" s="43"/>
    </row>
    <row r="16" spans="1:14" ht="20" customHeight="1">
      <c r="A16" s="105"/>
      <c r="B16" s="105"/>
      <c r="C16" s="105" t="s">
        <v>31</v>
      </c>
      <c r="D16" s="105"/>
      <c r="E16" s="106"/>
      <c r="F16" s="66"/>
      <c r="G16" s="71"/>
      <c r="H16" s="72"/>
      <c r="I16" s="72"/>
      <c r="J16" s="73"/>
      <c r="K16" s="72"/>
      <c r="L16" s="43"/>
      <c r="M16" s="109"/>
      <c r="N16" s="43"/>
    </row>
    <row r="17" spans="1:14" ht="20" customHeight="1">
      <c r="A17" s="105"/>
      <c r="B17" s="105"/>
      <c r="C17" s="105"/>
      <c r="D17" s="105"/>
      <c r="E17" s="106" t="s">
        <v>32</v>
      </c>
      <c r="F17" s="66"/>
      <c r="G17" s="71">
        <v>1200</v>
      </c>
      <c r="H17" s="72">
        <v>1200</v>
      </c>
      <c r="I17" s="72"/>
      <c r="J17" s="73">
        <v>919</v>
      </c>
      <c r="K17" s="72">
        <v>919</v>
      </c>
      <c r="L17" s="43"/>
      <c r="M17" s="109"/>
      <c r="N17" s="43"/>
    </row>
    <row r="18" spans="1:14" ht="20" customHeight="1">
      <c r="A18" s="105"/>
      <c r="B18" s="105"/>
      <c r="C18" s="105" t="s">
        <v>33</v>
      </c>
      <c r="D18" s="105"/>
      <c r="E18" s="106"/>
      <c r="F18" s="66"/>
      <c r="G18" s="71">
        <v>2044</v>
      </c>
      <c r="H18" s="72">
        <v>2884</v>
      </c>
      <c r="I18" s="72"/>
      <c r="J18" s="73">
        <v>0</v>
      </c>
      <c r="K18" s="72">
        <v>0</v>
      </c>
      <c r="L18" s="43"/>
      <c r="M18" s="109"/>
      <c r="N18" s="43"/>
    </row>
    <row r="19" spans="1:14" ht="20" customHeight="1">
      <c r="A19" s="105"/>
      <c r="B19" s="105"/>
      <c r="C19" s="105" t="s">
        <v>34</v>
      </c>
      <c r="D19" s="105"/>
      <c r="E19" s="106"/>
      <c r="F19" s="66"/>
      <c r="G19" s="71">
        <v>9025</v>
      </c>
      <c r="H19" s="72">
        <v>9025</v>
      </c>
      <c r="I19" s="72"/>
      <c r="J19" s="73">
        <v>0</v>
      </c>
      <c r="K19" s="72">
        <v>0</v>
      </c>
      <c r="L19" s="43"/>
      <c r="M19" s="109"/>
      <c r="N19" s="43"/>
    </row>
    <row r="20" spans="1:14" ht="20" customHeight="1">
      <c r="A20" s="105"/>
      <c r="B20" s="105"/>
      <c r="C20" s="105" t="s">
        <v>42</v>
      </c>
      <c r="D20" s="105"/>
      <c r="E20" s="106"/>
      <c r="F20" s="66"/>
      <c r="G20" s="71"/>
      <c r="H20" s="72"/>
      <c r="I20" s="72"/>
      <c r="J20" s="73"/>
      <c r="K20" s="72"/>
      <c r="L20" s="43"/>
      <c r="M20" s="109"/>
      <c r="N20" s="43"/>
    </row>
    <row r="21" spans="1:14" ht="20" customHeight="1">
      <c r="A21" s="105"/>
      <c r="B21" s="105"/>
      <c r="C21" s="105"/>
      <c r="D21" s="105"/>
      <c r="E21" s="106" t="s">
        <v>43</v>
      </c>
      <c r="F21" s="66">
        <v>6</v>
      </c>
      <c r="G21" s="71">
        <v>5000</v>
      </c>
      <c r="H21" s="72">
        <v>10130</v>
      </c>
      <c r="I21" s="72"/>
      <c r="J21" s="73">
        <v>0</v>
      </c>
      <c r="K21" s="72">
        <v>0</v>
      </c>
      <c r="L21" s="43"/>
      <c r="M21" s="109"/>
      <c r="N21" s="43"/>
    </row>
    <row r="22" spans="1:14" ht="20" customHeight="1">
      <c r="A22" s="105"/>
      <c r="B22" s="105"/>
      <c r="C22" s="105" t="s">
        <v>35</v>
      </c>
      <c r="D22" s="105"/>
      <c r="E22" s="106"/>
      <c r="F22" s="66"/>
      <c r="G22" s="71">
        <v>5695</v>
      </c>
      <c r="H22" s="72">
        <v>5695</v>
      </c>
      <c r="I22" s="72"/>
      <c r="J22" s="73">
        <v>0</v>
      </c>
      <c r="K22" s="72">
        <v>0</v>
      </c>
      <c r="L22" s="43"/>
      <c r="M22" s="109"/>
      <c r="N22" s="43"/>
    </row>
    <row r="23" spans="1:14" ht="20" customHeight="1">
      <c r="A23" s="105"/>
      <c r="B23" s="105"/>
      <c r="C23" s="105" t="s">
        <v>36</v>
      </c>
      <c r="D23" s="105"/>
      <c r="E23" s="106"/>
      <c r="F23" s="66"/>
      <c r="G23" s="71">
        <v>5834</v>
      </c>
      <c r="H23" s="72">
        <v>5134</v>
      </c>
      <c r="I23" s="72"/>
      <c r="J23" s="73">
        <v>101</v>
      </c>
      <c r="K23" s="72">
        <v>65</v>
      </c>
      <c r="L23" s="43"/>
      <c r="M23" s="109"/>
      <c r="N23" s="43"/>
    </row>
    <row r="24" spans="1:14" ht="20" customHeight="1">
      <c r="D24" s="110" t="s">
        <v>37</v>
      </c>
      <c r="F24" s="106"/>
      <c r="G24" s="111">
        <f>SUM(G11:G23)</f>
        <v>228069</v>
      </c>
      <c r="H24" s="111">
        <f>SUM(H11:H23)</f>
        <v>251799</v>
      </c>
      <c r="I24" s="112"/>
      <c r="J24" s="111">
        <f>SUM(J11:J23)</f>
        <v>105323</v>
      </c>
      <c r="K24" s="111">
        <f>SUM(K11:K23)</f>
        <v>116802</v>
      </c>
      <c r="L24" s="113"/>
    </row>
    <row r="25" spans="1:14" ht="20" customHeight="1">
      <c r="A25" s="105" t="s">
        <v>38</v>
      </c>
      <c r="B25" s="105"/>
      <c r="C25" s="105"/>
      <c r="D25" s="114"/>
      <c r="E25" s="105"/>
      <c r="F25" s="106"/>
      <c r="G25" s="106"/>
      <c r="H25" s="112"/>
      <c r="I25" s="112"/>
      <c r="J25" s="112"/>
      <c r="K25" s="112"/>
    </row>
    <row r="26" spans="1:14" ht="20" customHeight="1">
      <c r="A26" s="105"/>
      <c r="B26" s="105"/>
      <c r="C26" s="105" t="s">
        <v>178</v>
      </c>
      <c r="D26" s="105"/>
      <c r="E26" s="106"/>
      <c r="F26" s="66">
        <v>4.0999999999999996</v>
      </c>
      <c r="G26" s="71">
        <v>112</v>
      </c>
      <c r="H26" s="72">
        <v>107</v>
      </c>
      <c r="I26" s="72"/>
      <c r="J26" s="73">
        <v>118857</v>
      </c>
      <c r="K26" s="72">
        <v>118856</v>
      </c>
      <c r="L26" s="43"/>
      <c r="M26" s="109"/>
      <c r="N26" s="43"/>
    </row>
    <row r="27" spans="1:14" ht="20" customHeight="1">
      <c r="A27" s="105"/>
      <c r="B27" s="105"/>
      <c r="C27" s="105" t="s">
        <v>39</v>
      </c>
      <c r="D27" s="105"/>
      <c r="E27" s="106"/>
      <c r="F27" s="66">
        <v>10</v>
      </c>
      <c r="G27" s="71">
        <v>317058</v>
      </c>
      <c r="H27" s="72">
        <v>288600</v>
      </c>
      <c r="I27" s="72"/>
      <c r="J27" s="73">
        <v>290754</v>
      </c>
      <c r="K27" s="72">
        <v>266227</v>
      </c>
      <c r="L27" s="43"/>
      <c r="M27" s="109"/>
      <c r="N27" s="43"/>
    </row>
    <row r="28" spans="1:14" ht="20" customHeight="1">
      <c r="A28" s="105"/>
      <c r="B28" s="105"/>
      <c r="C28" s="105" t="s">
        <v>143</v>
      </c>
      <c r="D28" s="105"/>
      <c r="E28" s="106"/>
      <c r="F28" s="66"/>
      <c r="G28" s="71">
        <v>13978</v>
      </c>
      <c r="H28" s="72">
        <v>0</v>
      </c>
      <c r="I28" s="72"/>
      <c r="J28" s="73">
        <v>13978</v>
      </c>
      <c r="K28" s="72">
        <v>0</v>
      </c>
      <c r="L28" s="43"/>
      <c r="M28" s="109"/>
      <c r="N28" s="43"/>
    </row>
    <row r="29" spans="1:14" ht="20" customHeight="1">
      <c r="A29" s="105"/>
      <c r="B29" s="105"/>
      <c r="C29" s="105"/>
      <c r="D29" s="105" t="s">
        <v>40</v>
      </c>
      <c r="E29" s="106"/>
      <c r="F29" s="66"/>
      <c r="G29" s="115">
        <f>SUM(G26:G28)</f>
        <v>331148</v>
      </c>
      <c r="H29" s="78">
        <f>SUM(H26:H28)</f>
        <v>288707</v>
      </c>
      <c r="I29" s="72"/>
      <c r="J29" s="78">
        <f>SUM(J26:J28)</f>
        <v>423589</v>
      </c>
      <c r="K29" s="78">
        <f>SUM(K26:K28)</f>
        <v>385083</v>
      </c>
      <c r="L29" s="43"/>
      <c r="M29" s="109"/>
      <c r="N29" s="43"/>
    </row>
    <row r="30" spans="1:14" ht="20" customHeight="1" thickBot="1">
      <c r="A30" s="105"/>
      <c r="B30" s="105"/>
      <c r="C30" s="105"/>
      <c r="D30" s="105"/>
      <c r="E30" s="106" t="s">
        <v>41</v>
      </c>
      <c r="F30" s="66"/>
      <c r="G30" s="116">
        <f>G24+G29</f>
        <v>559217</v>
      </c>
      <c r="H30" s="83">
        <f>H24+H29</f>
        <v>540506</v>
      </c>
      <c r="I30" s="72"/>
      <c r="J30" s="83">
        <f>J24+J29</f>
        <v>528912</v>
      </c>
      <c r="K30" s="83">
        <f>K24+K29</f>
        <v>501885</v>
      </c>
      <c r="L30" s="43"/>
      <c r="M30" s="109"/>
      <c r="N30" s="43"/>
    </row>
    <row r="31" spans="1:14" ht="20" customHeight="1" thickTop="1">
      <c r="A31" s="105"/>
      <c r="B31" s="106"/>
      <c r="C31" s="106"/>
      <c r="D31" s="106"/>
      <c r="E31" s="105"/>
      <c r="F31" s="117"/>
      <c r="G31" s="118"/>
      <c r="H31" s="112"/>
      <c r="I31" s="119"/>
      <c r="J31" s="120"/>
      <c r="K31" s="112"/>
    </row>
    <row r="32" spans="1:14" ht="22.25" customHeight="1">
      <c r="A32" s="106"/>
      <c r="C32" s="105"/>
      <c r="D32" s="106"/>
      <c r="F32" s="117"/>
      <c r="G32" s="121"/>
      <c r="H32" s="119"/>
      <c r="I32" s="119"/>
      <c r="J32" s="120"/>
      <c r="K32" s="119"/>
    </row>
    <row r="33" spans="1:11" ht="22.25" customHeight="1">
      <c r="A33" s="105"/>
      <c r="B33" s="105"/>
      <c r="C33" s="105"/>
      <c r="D33" s="105"/>
      <c r="H33" s="73"/>
      <c r="I33" s="73"/>
      <c r="J33" s="122"/>
      <c r="K33" s="73"/>
    </row>
    <row r="34" spans="1:11" ht="22.25" customHeight="1">
      <c r="A34" s="105"/>
      <c r="B34" s="105"/>
      <c r="C34" s="105"/>
      <c r="D34" s="105"/>
      <c r="H34" s="73"/>
      <c r="I34" s="73"/>
      <c r="J34" s="122"/>
      <c r="K34" s="73"/>
    </row>
    <row r="35" spans="1:11" ht="22.25" customHeight="1">
      <c r="A35" s="105"/>
      <c r="B35" s="105"/>
      <c r="C35" s="105"/>
      <c r="D35" s="105"/>
      <c r="H35" s="73"/>
      <c r="I35" s="73"/>
      <c r="J35" s="122"/>
      <c r="K35" s="73"/>
    </row>
    <row r="36" spans="1:11" ht="22.25" customHeight="1">
      <c r="A36" s="105"/>
      <c r="B36" s="105"/>
      <c r="C36" s="105"/>
      <c r="D36" s="105"/>
      <c r="H36" s="73"/>
      <c r="I36" s="73"/>
      <c r="J36" s="122"/>
      <c r="K36" s="73"/>
    </row>
    <row r="37" spans="1:11" ht="22.25" customHeight="1">
      <c r="A37" s="105"/>
      <c r="B37" s="105"/>
      <c r="C37" s="105"/>
      <c r="D37" s="105"/>
      <c r="H37" s="73"/>
      <c r="I37" s="73"/>
      <c r="J37" s="122"/>
      <c r="K37" s="73"/>
    </row>
    <row r="38" spans="1:11" ht="22.25" customHeight="1">
      <c r="A38" s="105"/>
      <c r="B38" s="105"/>
      <c r="C38" s="105"/>
      <c r="D38" s="105"/>
      <c r="H38" s="73"/>
      <c r="I38" s="73"/>
      <c r="J38" s="122"/>
      <c r="K38" s="73"/>
    </row>
    <row r="39" spans="1:11" ht="13.75" customHeight="1">
      <c r="A39" s="105"/>
      <c r="B39" s="105"/>
      <c r="C39" s="105"/>
      <c r="D39" s="105"/>
      <c r="H39" s="73"/>
      <c r="I39" s="73"/>
      <c r="J39" s="122"/>
      <c r="K39" s="73"/>
    </row>
    <row r="40" spans="1:11" ht="26" customHeight="1">
      <c r="A40" s="123" t="s">
        <v>44</v>
      </c>
      <c r="H40" s="124"/>
      <c r="K40" s="125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view="pageBreakPreview" zoomScale="80" zoomScaleNormal="100" zoomScaleSheetLayoutView="80" workbookViewId="0">
      <selection activeCell="J29" sqref="J29"/>
    </sheetView>
  </sheetViews>
  <sheetFormatPr defaultColWidth="9.36328125" defaultRowHeight="20"/>
  <cols>
    <col min="1" max="4" width="0.6328125" style="93" customWidth="1"/>
    <col min="5" max="5" width="35.6328125" style="93" customWidth="1"/>
    <col min="6" max="6" width="8.36328125" style="93" customWidth="1"/>
    <col min="7" max="7" width="15.08984375" style="93" customWidth="1"/>
    <col min="8" max="8" width="17" style="93" customWidth="1"/>
    <col min="9" max="9" width="0.90625" style="93" customWidth="1"/>
    <col min="10" max="10" width="14.6328125" style="93" customWidth="1"/>
    <col min="11" max="11" width="16.36328125" style="93" customWidth="1"/>
    <col min="12" max="12" width="26.36328125" style="43" bestFit="1" customWidth="1"/>
    <col min="13" max="13" width="10.6328125" style="93" bestFit="1" customWidth="1"/>
    <col min="14" max="16384" width="9.36328125" style="93"/>
  </cols>
  <sheetData>
    <row r="1" spans="1:16" ht="20" customHeight="1"/>
    <row r="2" spans="1:16" s="95" customFormat="1" ht="20" customHeight="1">
      <c r="A2" s="271" t="str">
        <f>'P2'!A2:K2</f>
        <v>POLARIS CAPITAL PUBLIC COMPANY LIMITED AND SUBSIDIARIES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48"/>
    </row>
    <row r="3" spans="1:16" s="95" customFormat="1" ht="20" customHeight="1">
      <c r="A3" s="271" t="str">
        <f>'P2'!A3:K3</f>
        <v>STATEMENTS OF FINANCIAL POSITION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48"/>
    </row>
    <row r="4" spans="1:16" s="95" customFormat="1" ht="20" customHeight="1">
      <c r="A4" s="272" t="str">
        <f>'P2'!A4:K4</f>
        <v>As at June 30, 2023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48"/>
    </row>
    <row r="5" spans="1:16" s="95" customFormat="1" ht="20" customHeight="1">
      <c r="A5" s="96"/>
      <c r="B5" s="96"/>
      <c r="F5" s="100"/>
      <c r="G5" s="100"/>
      <c r="H5" s="99"/>
      <c r="I5" s="99"/>
      <c r="J5" s="99"/>
      <c r="K5" s="55" t="s">
        <v>5</v>
      </c>
      <c r="L5" s="48"/>
    </row>
    <row r="6" spans="1:16" s="95" customFormat="1" ht="20" customHeight="1">
      <c r="A6" s="97"/>
      <c r="B6" s="97"/>
      <c r="C6" s="22"/>
      <c r="D6" s="22"/>
      <c r="E6" s="22"/>
      <c r="F6" s="58"/>
      <c r="G6" s="269" t="s">
        <v>6</v>
      </c>
      <c r="H6" s="269"/>
      <c r="I6" s="56"/>
      <c r="J6" s="269" t="s">
        <v>7</v>
      </c>
      <c r="K6" s="269"/>
      <c r="L6" s="49"/>
    </row>
    <row r="7" spans="1:16" s="95" customFormat="1" ht="20" customHeight="1">
      <c r="A7" s="98"/>
      <c r="B7" s="98"/>
      <c r="C7" s="99"/>
      <c r="D7" s="99"/>
      <c r="E7" s="99"/>
      <c r="F7" s="61" t="s">
        <v>73</v>
      </c>
      <c r="G7" s="61" t="s">
        <v>161</v>
      </c>
      <c r="H7" s="61" t="s">
        <v>141</v>
      </c>
      <c r="I7" s="59"/>
      <c r="J7" s="61" t="s">
        <v>161</v>
      </c>
      <c r="K7" s="61" t="s">
        <v>141</v>
      </c>
      <c r="L7" s="48"/>
    </row>
    <row r="8" spans="1:16" s="95" customFormat="1" ht="20" customHeight="1">
      <c r="A8" s="96"/>
      <c r="B8" s="96"/>
      <c r="F8" s="100"/>
      <c r="G8" s="62" t="s">
        <v>25</v>
      </c>
      <c r="H8" s="62" t="s">
        <v>26</v>
      </c>
      <c r="I8" s="49"/>
      <c r="J8" s="62" t="s">
        <v>25</v>
      </c>
      <c r="K8" s="62" t="s">
        <v>26</v>
      </c>
      <c r="L8" s="48"/>
    </row>
    <row r="9" spans="1:16" ht="20" customHeight="1">
      <c r="A9" s="273" t="s">
        <v>45</v>
      </c>
      <c r="B9" s="273"/>
      <c r="C9" s="273"/>
      <c r="D9" s="273"/>
      <c r="E9" s="273"/>
      <c r="F9" s="101"/>
      <c r="G9" s="101"/>
      <c r="H9" s="103"/>
      <c r="I9" s="103"/>
      <c r="J9" s="103"/>
      <c r="K9" s="103"/>
    </row>
    <row r="10" spans="1:16" ht="20" customHeight="1">
      <c r="A10" s="126" t="s">
        <v>46</v>
      </c>
      <c r="B10" s="127"/>
      <c r="C10" s="127"/>
      <c r="D10" s="127"/>
      <c r="E10" s="126"/>
      <c r="F10" s="117"/>
      <c r="G10" s="117"/>
      <c r="H10" s="119"/>
    </row>
    <row r="11" spans="1:16" ht="20" customHeight="1">
      <c r="A11" s="127"/>
      <c r="B11" s="105" t="s">
        <v>47</v>
      </c>
      <c r="C11" s="126"/>
      <c r="D11" s="127"/>
      <c r="E11" s="126"/>
      <c r="F11" s="117"/>
      <c r="G11" s="117"/>
    </row>
    <row r="12" spans="1:16" ht="20" customHeight="1">
      <c r="A12" s="126"/>
      <c r="B12" s="126"/>
      <c r="C12" s="126" t="s">
        <v>48</v>
      </c>
      <c r="D12" s="126"/>
      <c r="E12" s="126"/>
      <c r="F12" s="117"/>
      <c r="G12" s="128">
        <v>995806606</v>
      </c>
      <c r="H12" s="128">
        <v>995806606</v>
      </c>
      <c r="I12" s="119"/>
      <c r="J12" s="128">
        <v>995806606</v>
      </c>
      <c r="K12" s="128">
        <v>995806606</v>
      </c>
    </row>
    <row r="13" spans="1:16" ht="20" customHeight="1">
      <c r="A13" s="105"/>
      <c r="B13" s="105" t="s">
        <v>49</v>
      </c>
      <c r="D13" s="105"/>
      <c r="E13" s="105"/>
      <c r="F13" s="106"/>
      <c r="G13" s="112"/>
      <c r="H13" s="112"/>
      <c r="I13" s="112"/>
      <c r="J13" s="112"/>
      <c r="K13" s="112"/>
      <c r="L13" s="126"/>
      <c r="M13" s="105"/>
      <c r="N13" s="126"/>
      <c r="O13" s="126"/>
      <c r="P13" s="126"/>
    </row>
    <row r="14" spans="1:16" ht="20" customHeight="1">
      <c r="A14" s="105"/>
      <c r="B14" s="105"/>
      <c r="C14" s="110" t="s">
        <v>147</v>
      </c>
      <c r="E14" s="105"/>
      <c r="G14" s="72">
        <f>'P7'!C33</f>
        <v>995806332</v>
      </c>
      <c r="H14" s="72">
        <f>'P7'!C27</f>
        <v>995806332</v>
      </c>
      <c r="I14" s="72"/>
      <c r="J14" s="72">
        <f>'P8'!C30</f>
        <v>995806332</v>
      </c>
      <c r="K14" s="72">
        <f>'P8'!C24</f>
        <v>995806332</v>
      </c>
      <c r="L14" s="126"/>
      <c r="M14" s="105"/>
      <c r="N14" s="126"/>
      <c r="O14" s="129"/>
      <c r="P14" s="123"/>
    </row>
    <row r="15" spans="1:16" ht="20" customHeight="1">
      <c r="A15" s="105"/>
      <c r="B15" s="126" t="s">
        <v>50</v>
      </c>
      <c r="C15" s="105"/>
      <c r="D15" s="105"/>
      <c r="E15" s="105"/>
      <c r="G15" s="72">
        <f>'P7'!G33</f>
        <v>-988902475</v>
      </c>
      <c r="H15" s="72">
        <f>'P7'!G27</f>
        <v>-988902475</v>
      </c>
      <c r="I15" s="72"/>
      <c r="J15" s="72">
        <f>'P8'!G30</f>
        <v>-988902475</v>
      </c>
      <c r="K15" s="72">
        <f>'P8'!G24</f>
        <v>-988902475</v>
      </c>
      <c r="L15" s="126"/>
      <c r="M15" s="126"/>
      <c r="N15" s="105"/>
      <c r="O15" s="105"/>
    </row>
    <row r="16" spans="1:16" ht="20" customHeight="1">
      <c r="A16" s="105"/>
      <c r="B16" s="130" t="s">
        <v>52</v>
      </c>
      <c r="C16" s="130"/>
      <c r="D16" s="130"/>
      <c r="G16" s="72"/>
      <c r="H16" s="72"/>
      <c r="I16" s="72"/>
      <c r="J16" s="72"/>
      <c r="K16" s="72"/>
      <c r="L16" s="126"/>
      <c r="M16" s="126"/>
      <c r="N16" s="105"/>
      <c r="O16" s="105"/>
    </row>
    <row r="17" spans="1:16" ht="20" customHeight="1">
      <c r="A17" s="105"/>
      <c r="B17" s="130"/>
      <c r="C17" s="130" t="s">
        <v>53</v>
      </c>
      <c r="D17" s="130"/>
      <c r="G17" s="72">
        <v>-240</v>
      </c>
      <c r="H17" s="72">
        <v>-240</v>
      </c>
      <c r="I17" s="72"/>
      <c r="J17" s="71">
        <v>0</v>
      </c>
      <c r="K17" s="71">
        <v>0</v>
      </c>
      <c r="L17" s="126"/>
      <c r="M17" s="126"/>
      <c r="N17" s="105"/>
      <c r="O17" s="105"/>
    </row>
    <row r="18" spans="1:16" ht="20" customHeight="1">
      <c r="A18" s="105"/>
      <c r="B18" s="105"/>
      <c r="C18" s="105" t="s">
        <v>51</v>
      </c>
      <c r="E18" s="105"/>
      <c r="G18" s="72">
        <f>'P7'!M33</f>
        <v>-3989109</v>
      </c>
      <c r="H18" s="72">
        <f>'P7'!M27</f>
        <v>-3952580</v>
      </c>
      <c r="I18" s="72"/>
      <c r="J18" s="72">
        <f>'P8'!K30</f>
        <v>-3876258</v>
      </c>
      <c r="K18" s="72">
        <f>'P8'!K24</f>
        <v>-3833595</v>
      </c>
      <c r="L18" s="126"/>
      <c r="M18" s="126"/>
      <c r="N18" s="126"/>
      <c r="O18" s="126"/>
      <c r="P18" s="123"/>
    </row>
    <row r="19" spans="1:16" ht="20" customHeight="1">
      <c r="A19" s="105"/>
      <c r="B19" s="105"/>
      <c r="C19" s="105" t="s">
        <v>54</v>
      </c>
      <c r="D19" s="105"/>
      <c r="E19" s="105"/>
      <c r="G19" s="131">
        <f>'P7'!Q33</f>
        <v>-37891</v>
      </c>
      <c r="H19" s="131">
        <f>'P7'!Q27</f>
        <v>-37891</v>
      </c>
      <c r="I19" s="72"/>
      <c r="J19" s="2">
        <v>0</v>
      </c>
      <c r="K19" s="2">
        <v>0</v>
      </c>
      <c r="L19" s="126"/>
      <c r="M19" s="126"/>
      <c r="N19" s="126"/>
      <c r="O19" s="126"/>
      <c r="P19" s="123"/>
    </row>
    <row r="20" spans="1:16" ht="20" customHeight="1">
      <c r="A20" s="105"/>
      <c r="B20" s="105" t="s">
        <v>55</v>
      </c>
      <c r="C20" s="105"/>
      <c r="D20" s="105"/>
      <c r="E20" s="105"/>
      <c r="F20" s="106"/>
      <c r="G20" s="72">
        <f>SUM(G14:G19)</f>
        <v>2876617</v>
      </c>
      <c r="H20" s="72">
        <f>SUM(H14:H19)</f>
        <v>2913146</v>
      </c>
      <c r="I20" s="72"/>
      <c r="J20" s="72">
        <f>SUM(J14:J19)</f>
        <v>3027599</v>
      </c>
      <c r="K20" s="72">
        <f>SUM(K14:K19)</f>
        <v>3070262</v>
      </c>
      <c r="L20" s="126"/>
      <c r="M20" s="126"/>
      <c r="N20" s="126"/>
      <c r="O20" s="126"/>
      <c r="P20" s="123"/>
    </row>
    <row r="21" spans="1:16" ht="20" customHeight="1">
      <c r="A21" s="105"/>
      <c r="B21" s="105" t="s">
        <v>56</v>
      </c>
      <c r="C21" s="105"/>
      <c r="D21" s="105"/>
      <c r="E21" s="105"/>
      <c r="F21" s="106"/>
      <c r="G21" s="131">
        <f>'P7'!U33</f>
        <v>-12</v>
      </c>
      <c r="H21" s="131">
        <f>'P7'!U27</f>
        <v>-12</v>
      </c>
      <c r="I21" s="72"/>
      <c r="J21" s="2">
        <v>0</v>
      </c>
      <c r="K21" s="2">
        <v>0</v>
      </c>
      <c r="L21" s="126"/>
      <c r="N21" s="105"/>
      <c r="P21" s="105"/>
    </row>
    <row r="22" spans="1:16" ht="20" customHeight="1">
      <c r="A22" s="105"/>
      <c r="B22" s="110" t="s">
        <v>57</v>
      </c>
      <c r="C22" s="105"/>
      <c r="D22" s="105"/>
      <c r="E22" s="105"/>
      <c r="F22" s="106"/>
      <c r="G22" s="73">
        <f>SUM(G20:G21)</f>
        <v>2876605</v>
      </c>
      <c r="H22" s="73">
        <f>SUM(H20:H21)</f>
        <v>2913134</v>
      </c>
      <c r="I22" s="73"/>
      <c r="J22" s="73">
        <f>SUM(J20:J21)</f>
        <v>3027599</v>
      </c>
      <c r="K22" s="73">
        <f>SUM(K20:K21)</f>
        <v>3070262</v>
      </c>
      <c r="L22" s="126"/>
      <c r="M22" s="126"/>
      <c r="N22" s="105"/>
      <c r="O22" s="105"/>
      <c r="P22" s="105"/>
    </row>
    <row r="23" spans="1:16" ht="20" customHeight="1" thickBot="1">
      <c r="A23" s="105"/>
      <c r="B23" s="105"/>
      <c r="C23" s="105" t="s">
        <v>58</v>
      </c>
      <c r="D23" s="105"/>
      <c r="E23" s="105"/>
      <c r="F23" s="105"/>
      <c r="G23" s="132">
        <f>G22+'P3'!G30</f>
        <v>3435822</v>
      </c>
      <c r="H23" s="132">
        <f>H22+'P3'!H30</f>
        <v>3453640</v>
      </c>
      <c r="I23" s="112"/>
      <c r="J23" s="132">
        <f>J22+'P3'!J30</f>
        <v>3556511</v>
      </c>
      <c r="K23" s="132">
        <f>K22+'P3'!K30</f>
        <v>3572147</v>
      </c>
      <c r="L23" s="123"/>
      <c r="M23" s="129"/>
      <c r="P23" s="105"/>
    </row>
    <row r="24" spans="1:16" ht="20" customHeight="1" thickTop="1">
      <c r="G24" s="109"/>
      <c r="H24" s="109"/>
      <c r="I24" s="133"/>
      <c r="J24" s="109"/>
      <c r="K24" s="109"/>
      <c r="L24" s="123"/>
      <c r="M24" s="105"/>
      <c r="N24" s="126"/>
      <c r="O24" s="105"/>
      <c r="P24" s="105"/>
    </row>
    <row r="25" spans="1:16">
      <c r="G25" s="43"/>
      <c r="H25" s="43"/>
      <c r="I25" s="43"/>
      <c r="J25" s="43"/>
      <c r="K25" s="43"/>
    </row>
    <row r="26" spans="1:16" ht="20" customHeight="1">
      <c r="G26" s="43"/>
      <c r="H26" s="113"/>
      <c r="I26" s="109"/>
      <c r="J26" s="113"/>
      <c r="K26" s="113"/>
    </row>
    <row r="27" spans="1:16" ht="20" customHeight="1">
      <c r="G27" s="43"/>
      <c r="H27" s="113"/>
      <c r="I27" s="109"/>
      <c r="J27" s="113"/>
      <c r="K27" s="1"/>
    </row>
    <row r="28" spans="1:16" ht="20" customHeight="1">
      <c r="G28" s="43"/>
      <c r="H28" s="113"/>
      <c r="I28" s="109"/>
      <c r="J28" s="113"/>
      <c r="K28" s="113"/>
    </row>
    <row r="29" spans="1:16" ht="20" customHeight="1">
      <c r="G29" s="43"/>
      <c r="H29" s="113"/>
      <c r="I29" s="109"/>
      <c r="J29" s="113"/>
      <c r="K29" s="113"/>
    </row>
    <row r="30" spans="1:16" ht="20" customHeight="1">
      <c r="G30" s="43"/>
      <c r="H30" s="113"/>
      <c r="I30" s="109"/>
      <c r="J30" s="113"/>
      <c r="K30" s="113"/>
    </row>
    <row r="31" spans="1:16" ht="20" customHeight="1">
      <c r="G31" s="43"/>
      <c r="H31" s="113"/>
      <c r="I31" s="109"/>
      <c r="J31" s="113"/>
      <c r="K31" s="113"/>
    </row>
    <row r="32" spans="1:16" ht="20" customHeight="1">
      <c r="G32" s="43"/>
      <c r="H32" s="113"/>
      <c r="I32" s="109"/>
      <c r="J32" s="113"/>
      <c r="K32" s="113"/>
    </row>
    <row r="33" spans="1:12" ht="20" customHeight="1">
      <c r="G33" s="43"/>
      <c r="H33" s="113"/>
      <c r="I33" s="109"/>
      <c r="J33" s="113"/>
      <c r="K33" s="113"/>
    </row>
    <row r="34" spans="1:12" ht="20" customHeight="1">
      <c r="G34" s="43"/>
      <c r="H34" s="113"/>
      <c r="I34" s="109"/>
      <c r="J34" s="113"/>
      <c r="K34" s="113"/>
    </row>
    <row r="35" spans="1:12" ht="20" customHeight="1">
      <c r="G35" s="43"/>
      <c r="H35" s="113"/>
      <c r="I35" s="109"/>
      <c r="J35" s="113"/>
      <c r="K35" s="113"/>
    </row>
    <row r="36" spans="1:12" ht="20" customHeight="1">
      <c r="A36" s="123" t="s">
        <v>44</v>
      </c>
      <c r="K36" s="134">
        <v>4</v>
      </c>
      <c r="L36" s="81"/>
    </row>
  </sheetData>
  <mergeCells count="6">
    <mergeCell ref="A9:E9"/>
    <mergeCell ref="A2:K2"/>
    <mergeCell ref="A3:K3"/>
    <mergeCell ref="A4:K4"/>
    <mergeCell ref="G6:H6"/>
    <mergeCell ref="J6:K6"/>
  </mergeCells>
  <pageMargins left="0.39370078740157483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1"/>
  <sheetViews>
    <sheetView view="pageBreakPreview" topLeftCell="A37" zoomScale="85" zoomScaleNormal="85" zoomScaleSheetLayoutView="85" workbookViewId="0">
      <selection activeCell="G31" sqref="G31"/>
    </sheetView>
  </sheetViews>
  <sheetFormatPr defaultColWidth="9.36328125" defaultRowHeight="21" customHeight="1"/>
  <cols>
    <col min="1" max="3" width="1.6328125" style="93" customWidth="1"/>
    <col min="4" max="4" width="41.6328125" style="93" customWidth="1"/>
    <col min="5" max="5" width="8.54296875" style="93" bestFit="1" customWidth="1"/>
    <col min="6" max="7" width="12.6328125" style="93" customWidth="1"/>
    <col min="8" max="8" width="1" style="93" customWidth="1"/>
    <col min="9" max="10" width="12.6328125" style="93" customWidth="1"/>
    <col min="11" max="11" width="14.36328125" style="93" bestFit="1" customWidth="1"/>
    <col min="12" max="12" width="13.54296875" style="93" customWidth="1"/>
    <col min="13" max="16384" width="9.36328125" style="93"/>
  </cols>
  <sheetData>
    <row r="1" spans="1:14" ht="20" customHeight="1"/>
    <row r="2" spans="1:14" s="95" customFormat="1" ht="20" customHeight="1">
      <c r="A2" s="274" t="str">
        <f>'P2'!A2:K2</f>
        <v>POLARIS CAPITAL PUBLIC COMPANY LIMITED AND SUBSIDIARIES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4" s="95" customFormat="1" ht="20" customHeight="1">
      <c r="A3" s="274" t="s">
        <v>59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4" s="95" customFormat="1" ht="20" customHeight="1">
      <c r="A4" s="274" t="s">
        <v>179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4" s="95" customFormat="1" ht="20" customHeight="1">
      <c r="A5" s="135"/>
      <c r="B5" s="135"/>
      <c r="C5" s="135"/>
      <c r="D5" s="135"/>
      <c r="E5" s="135"/>
      <c r="F5" s="275" t="s">
        <v>5</v>
      </c>
      <c r="G5" s="275"/>
      <c r="H5" s="276"/>
      <c r="I5" s="275"/>
      <c r="J5" s="275"/>
    </row>
    <row r="6" spans="1:14" s="95" customFormat="1" ht="20" customHeight="1">
      <c r="A6" s="28"/>
      <c r="E6" s="58"/>
      <c r="F6" s="269" t="s">
        <v>6</v>
      </c>
      <c r="G6" s="269"/>
      <c r="H6" s="56"/>
      <c r="I6" s="269" t="s">
        <v>7</v>
      </c>
      <c r="J6" s="269"/>
    </row>
    <row r="7" spans="1:14" s="95" customFormat="1" ht="20" customHeight="1">
      <c r="A7" s="32"/>
      <c r="B7" s="136"/>
      <c r="C7" s="99"/>
      <c r="D7" s="136"/>
      <c r="E7" s="61" t="s">
        <v>73</v>
      </c>
      <c r="F7" s="14">
        <v>2023</v>
      </c>
      <c r="G7" s="17">
        <v>2022</v>
      </c>
      <c r="H7" s="59"/>
      <c r="I7" s="14">
        <v>2023</v>
      </c>
      <c r="J7" s="17">
        <v>2022</v>
      </c>
    </row>
    <row r="8" spans="1:14" s="95" customFormat="1" ht="5" customHeight="1">
      <c r="A8" s="28"/>
      <c r="B8" s="100"/>
      <c r="D8" s="100"/>
      <c r="E8" s="100"/>
      <c r="F8" s="24"/>
      <c r="G8" s="137"/>
      <c r="I8" s="137"/>
      <c r="J8" s="137"/>
    </row>
    <row r="9" spans="1:14" ht="20" customHeight="1">
      <c r="A9" s="105" t="s">
        <v>60</v>
      </c>
      <c r="B9" s="105"/>
      <c r="C9" s="105"/>
      <c r="D9" s="105"/>
      <c r="E9" s="105"/>
      <c r="F9" s="105"/>
      <c r="G9" s="106"/>
      <c r="H9" s="105"/>
      <c r="I9" s="105"/>
      <c r="J9" s="106"/>
    </row>
    <row r="10" spans="1:14" ht="20" customHeight="1">
      <c r="A10" s="105"/>
      <c r="B10" s="105" t="s">
        <v>156</v>
      </c>
      <c r="C10" s="105"/>
      <c r="D10" s="105"/>
      <c r="E10" s="105"/>
      <c r="F10" s="35">
        <v>3084</v>
      </c>
      <c r="G10" s="1">
        <v>0</v>
      </c>
      <c r="H10" s="138"/>
      <c r="I10" s="35">
        <v>3084</v>
      </c>
      <c r="J10" s="1">
        <v>0</v>
      </c>
    </row>
    <row r="11" spans="1:14" ht="20" customHeight="1">
      <c r="A11" s="105"/>
      <c r="B11" s="105" t="s">
        <v>175</v>
      </c>
      <c r="C11" s="105"/>
      <c r="D11" s="105"/>
      <c r="E11" s="105"/>
      <c r="F11" s="35">
        <v>13547</v>
      </c>
      <c r="G11" s="1">
        <v>0</v>
      </c>
      <c r="H11" s="138"/>
      <c r="I11" s="35">
        <v>18</v>
      </c>
      <c r="J11" s="1">
        <v>0</v>
      </c>
    </row>
    <row r="12" spans="1:14" ht="20" customHeight="1">
      <c r="A12" s="105"/>
      <c r="B12" s="105" t="s">
        <v>157</v>
      </c>
      <c r="C12" s="105"/>
      <c r="F12" s="35">
        <v>252</v>
      </c>
      <c r="G12" s="36">
        <v>35</v>
      </c>
      <c r="H12" s="36"/>
      <c r="I12" s="36">
        <v>215</v>
      </c>
      <c r="J12" s="37">
        <v>776</v>
      </c>
    </row>
    <row r="13" spans="1:14" ht="20" customHeight="1">
      <c r="B13" s="105"/>
      <c r="C13" s="110" t="s">
        <v>61</v>
      </c>
      <c r="F13" s="139">
        <f>SUM(F10:F12)</f>
        <v>16883</v>
      </c>
      <c r="G13" s="139">
        <f>SUM(G10:G12)</f>
        <v>35</v>
      </c>
      <c r="H13" s="36"/>
      <c r="I13" s="139">
        <f>SUM(I10:I12)</f>
        <v>3317</v>
      </c>
      <c r="J13" s="115">
        <f>SUM(J10:J12)</f>
        <v>776</v>
      </c>
      <c r="N13" s="113"/>
    </row>
    <row r="14" spans="1:14" ht="5" customHeight="1">
      <c r="B14" s="105"/>
      <c r="C14" s="110"/>
      <c r="F14" s="36"/>
      <c r="G14" s="36"/>
      <c r="H14" s="36"/>
      <c r="I14" s="36"/>
      <c r="J14" s="36"/>
      <c r="N14" s="113"/>
    </row>
    <row r="15" spans="1:14" ht="20" customHeight="1">
      <c r="A15" s="105" t="s">
        <v>62</v>
      </c>
      <c r="B15" s="105"/>
      <c r="C15" s="105"/>
      <c r="D15" s="105"/>
      <c r="E15" s="105"/>
      <c r="F15" s="36"/>
      <c r="G15" s="36"/>
      <c r="H15" s="140"/>
      <c r="I15" s="140"/>
      <c r="J15" s="140"/>
    </row>
    <row r="16" spans="1:14" ht="20" customHeight="1">
      <c r="A16" s="105"/>
      <c r="B16" s="105" t="s">
        <v>144</v>
      </c>
      <c r="C16" s="105"/>
      <c r="D16" s="105"/>
      <c r="E16" s="105"/>
      <c r="F16" s="35">
        <v>-1334</v>
      </c>
      <c r="G16" s="71">
        <v>0</v>
      </c>
      <c r="H16" s="140"/>
      <c r="I16" s="36">
        <v>-1334</v>
      </c>
      <c r="J16" s="71">
        <v>0</v>
      </c>
    </row>
    <row r="17" spans="1:11" ht="20" customHeight="1">
      <c r="B17" s="105" t="s">
        <v>63</v>
      </c>
      <c r="C17" s="105"/>
      <c r="F17" s="35">
        <v>-9008</v>
      </c>
      <c r="G17" s="38">
        <v>-5046</v>
      </c>
      <c r="H17" s="7"/>
      <c r="I17" s="8">
        <v>-6149</v>
      </c>
      <c r="J17" s="40">
        <v>-4406</v>
      </c>
      <c r="K17" s="109"/>
    </row>
    <row r="18" spans="1:11" ht="20" customHeight="1">
      <c r="B18" s="105"/>
      <c r="C18" s="105" t="s">
        <v>64</v>
      </c>
      <c r="D18" s="105"/>
      <c r="E18" s="105"/>
      <c r="F18" s="141">
        <f>SUM(F16:F17)</f>
        <v>-10342</v>
      </c>
      <c r="G18" s="141">
        <f>SUM(G16:G17)</f>
        <v>-5046</v>
      </c>
      <c r="H18" s="7"/>
      <c r="I18" s="141">
        <f>SUM(I16:I17)</f>
        <v>-7483</v>
      </c>
      <c r="J18" s="141">
        <f>SUM(J16:J17)</f>
        <v>-4406</v>
      </c>
    </row>
    <row r="19" spans="1:11" ht="5" customHeight="1">
      <c r="B19" s="105"/>
      <c r="C19" s="105"/>
      <c r="D19" s="105"/>
      <c r="E19" s="105"/>
      <c r="F19" s="7"/>
      <c r="G19" s="7"/>
      <c r="H19" s="7"/>
      <c r="I19" s="7"/>
      <c r="J19" s="7"/>
    </row>
    <row r="20" spans="1:11" ht="20" customHeight="1">
      <c r="A20" s="105" t="s">
        <v>65</v>
      </c>
      <c r="B20" s="105"/>
      <c r="C20" s="105"/>
      <c r="D20" s="105"/>
      <c r="E20" s="105"/>
      <c r="F20" s="7"/>
      <c r="G20" s="142"/>
      <c r="H20" s="7"/>
      <c r="I20" s="7"/>
      <c r="J20" s="7"/>
    </row>
    <row r="21" spans="1:11" ht="20" customHeight="1">
      <c r="B21" s="105" t="s">
        <v>145</v>
      </c>
      <c r="C21" s="105"/>
      <c r="D21" s="105"/>
      <c r="E21" s="143"/>
      <c r="F21" s="35">
        <v>-5296</v>
      </c>
      <c r="G21" s="1">
        <v>0</v>
      </c>
      <c r="H21" s="7"/>
      <c r="I21" s="7">
        <v>-5296</v>
      </c>
      <c r="J21" s="1">
        <v>0</v>
      </c>
    </row>
    <row r="22" spans="1:11" ht="20" customHeight="1">
      <c r="B22" s="105" t="s">
        <v>66</v>
      </c>
      <c r="C22" s="105"/>
      <c r="D22" s="105"/>
      <c r="E22" s="105"/>
      <c r="F22" s="35">
        <v>-2238</v>
      </c>
      <c r="G22" s="41">
        <v>-316</v>
      </c>
      <c r="H22" s="7"/>
      <c r="I22" s="7">
        <v>-2021</v>
      </c>
      <c r="J22" s="41">
        <v>-55</v>
      </c>
    </row>
    <row r="23" spans="1:11" ht="20" customHeight="1">
      <c r="B23" s="105"/>
      <c r="C23" s="105" t="s">
        <v>67</v>
      </c>
      <c r="D23" s="105"/>
      <c r="E23" s="105"/>
      <c r="F23" s="141">
        <f>SUM(F21:F22)</f>
        <v>-7534</v>
      </c>
      <c r="G23" s="141">
        <f>SUM(G21:G22)</f>
        <v>-316</v>
      </c>
      <c r="H23" s="7"/>
      <c r="I23" s="141">
        <f>SUM(I21:I22)</f>
        <v>-7317</v>
      </c>
      <c r="J23" s="141">
        <f>SUM(J21:J22)</f>
        <v>-55</v>
      </c>
      <c r="K23" s="109"/>
    </row>
    <row r="24" spans="1:11" ht="5" customHeight="1">
      <c r="B24" s="105"/>
      <c r="C24" s="105"/>
      <c r="D24" s="105"/>
      <c r="E24" s="105"/>
      <c r="F24" s="7"/>
      <c r="G24" s="7"/>
      <c r="H24" s="7"/>
      <c r="I24" s="7"/>
      <c r="J24" s="7"/>
    </row>
    <row r="25" spans="1:11" ht="20" customHeight="1">
      <c r="A25" s="105" t="s">
        <v>180</v>
      </c>
      <c r="B25" s="105"/>
      <c r="D25" s="143"/>
      <c r="E25" s="143"/>
      <c r="F25" s="36">
        <f>F13+F18+F23</f>
        <v>-993</v>
      </c>
      <c r="G25" s="36">
        <f>G13+G18+G23</f>
        <v>-5327</v>
      </c>
      <c r="H25" s="36"/>
      <c r="I25" s="36">
        <f>I13+I18+I23</f>
        <v>-11483</v>
      </c>
      <c r="J25" s="36">
        <f>J13+J18+J23</f>
        <v>-3685</v>
      </c>
    </row>
    <row r="26" spans="1:11" ht="20" customHeight="1">
      <c r="A26" s="105" t="s">
        <v>68</v>
      </c>
      <c r="B26" s="105"/>
      <c r="D26" s="143"/>
      <c r="E26" s="143"/>
      <c r="F26" s="144">
        <v>-1</v>
      </c>
      <c r="G26" s="144">
        <v>-3</v>
      </c>
      <c r="H26" s="36"/>
      <c r="I26" s="39">
        <v>-1</v>
      </c>
      <c r="J26" s="144">
        <v>-3</v>
      </c>
    </row>
    <row r="27" spans="1:11" ht="20" customHeight="1">
      <c r="A27" s="105" t="s">
        <v>148</v>
      </c>
      <c r="B27" s="105"/>
      <c r="D27" s="143"/>
      <c r="E27" s="143"/>
      <c r="F27" s="36">
        <f>SUM(F25:F26)</f>
        <v>-994</v>
      </c>
      <c r="G27" s="36">
        <f>SUM(G25:G26)</f>
        <v>-5330</v>
      </c>
      <c r="H27" s="36"/>
      <c r="I27" s="36">
        <f>SUM(I25:I26)</f>
        <v>-11484</v>
      </c>
      <c r="J27" s="36">
        <f>SUM(J25:J26)</f>
        <v>-3688</v>
      </c>
    </row>
    <row r="28" spans="1:11" ht="20" customHeight="1">
      <c r="A28" s="105" t="s">
        <v>69</v>
      </c>
      <c r="B28" s="105"/>
      <c r="D28" s="143"/>
      <c r="E28" s="143"/>
      <c r="F28" s="36">
        <v>0</v>
      </c>
      <c r="G28" s="36">
        <v>0</v>
      </c>
      <c r="H28" s="36"/>
      <c r="I28" s="36">
        <v>0</v>
      </c>
      <c r="J28" s="36">
        <v>0</v>
      </c>
    </row>
    <row r="29" spans="1:11" ht="20" customHeight="1" thickBot="1">
      <c r="A29" s="105" t="s">
        <v>150</v>
      </c>
      <c r="F29" s="145">
        <f>SUM(F27:F28)</f>
        <v>-994</v>
      </c>
      <c r="G29" s="145">
        <f>SUM(G27:G28)</f>
        <v>-5330</v>
      </c>
      <c r="H29" s="7"/>
      <c r="I29" s="145">
        <f>SUM(I27:I28)</f>
        <v>-11484</v>
      </c>
      <c r="J29" s="145">
        <f>SUM(J27:J28)</f>
        <v>-3688</v>
      </c>
    </row>
    <row r="30" spans="1:11" ht="5" customHeight="1" thickTop="1">
      <c r="F30" s="146"/>
      <c r="G30" s="146"/>
      <c r="H30" s="146"/>
      <c r="I30" s="146"/>
      <c r="J30" s="146"/>
    </row>
    <row r="31" spans="1:11" ht="20" customHeight="1">
      <c r="A31" s="105" t="s">
        <v>139</v>
      </c>
      <c r="B31" s="105"/>
      <c r="D31" s="143"/>
      <c r="E31" s="143"/>
      <c r="F31" s="36"/>
      <c r="G31" s="36"/>
      <c r="H31" s="36"/>
      <c r="I31" s="36"/>
      <c r="J31" s="36"/>
    </row>
    <row r="32" spans="1:11" ht="20" customHeight="1">
      <c r="A32" s="105" t="s">
        <v>138</v>
      </c>
      <c r="B32" s="105"/>
      <c r="D32" s="143"/>
      <c r="E32" s="143"/>
      <c r="F32" s="36">
        <v>0</v>
      </c>
      <c r="G32" s="36">
        <v>0</v>
      </c>
      <c r="H32" s="36"/>
      <c r="I32" s="36">
        <v>0</v>
      </c>
      <c r="J32" s="36">
        <v>0</v>
      </c>
    </row>
    <row r="33" spans="1:14" ht="20" customHeight="1" thickBot="1">
      <c r="A33" s="105" t="s">
        <v>153</v>
      </c>
      <c r="B33" s="105"/>
      <c r="D33" s="143"/>
      <c r="E33" s="143"/>
      <c r="F33" s="42">
        <f>+F29+F32</f>
        <v>-994</v>
      </c>
      <c r="G33" s="42">
        <f>+G29+G32</f>
        <v>-5330</v>
      </c>
      <c r="H33" s="36"/>
      <c r="I33" s="42">
        <f>+I29+I32</f>
        <v>-11484</v>
      </c>
      <c r="J33" s="42">
        <f>+J29+J32</f>
        <v>-3688</v>
      </c>
    </row>
    <row r="34" spans="1:14" s="123" customFormat="1" ht="5" customHeight="1" thickTop="1">
      <c r="A34" s="93"/>
      <c r="B34" s="93"/>
      <c r="C34" s="93"/>
      <c r="F34" s="7"/>
      <c r="G34" s="7"/>
      <c r="H34" s="7"/>
      <c r="I34" s="7"/>
      <c r="J34" s="7"/>
      <c r="K34" s="147"/>
      <c r="L34" s="148"/>
      <c r="M34" s="148"/>
    </row>
    <row r="35" spans="1:14" ht="20" customHeight="1">
      <c r="A35" s="105" t="s">
        <v>151</v>
      </c>
      <c r="B35" s="105"/>
      <c r="D35" s="143"/>
      <c r="E35" s="143"/>
      <c r="F35" s="36"/>
      <c r="G35" s="36"/>
      <c r="H35" s="36"/>
      <c r="I35" s="36"/>
      <c r="J35" s="36"/>
    </row>
    <row r="36" spans="1:14" ht="20" customHeight="1">
      <c r="A36" s="105"/>
      <c r="B36" s="105" t="s">
        <v>70</v>
      </c>
      <c r="D36" s="143"/>
      <c r="E36" s="143"/>
      <c r="F36" s="36">
        <f>F29-F37</f>
        <v>-994</v>
      </c>
      <c r="G36" s="36">
        <f>G29-G37</f>
        <v>-5330</v>
      </c>
      <c r="H36" s="36"/>
      <c r="I36" s="36">
        <f>I29-I37</f>
        <v>-11484</v>
      </c>
      <c r="J36" s="36">
        <f>J29-J37</f>
        <v>-3688</v>
      </c>
    </row>
    <row r="37" spans="1:14" ht="20" customHeight="1">
      <c r="A37" s="105"/>
      <c r="B37" s="105" t="s">
        <v>134</v>
      </c>
      <c r="D37" s="143"/>
      <c r="E37" s="143"/>
      <c r="F37" s="144">
        <v>0</v>
      </c>
      <c r="G37" s="144">
        <v>0</v>
      </c>
      <c r="H37" s="36"/>
      <c r="I37" s="39">
        <v>0</v>
      </c>
      <c r="J37" s="144">
        <v>0</v>
      </c>
    </row>
    <row r="38" spans="1:14" s="123" customFormat="1" ht="20" customHeight="1" thickBot="1">
      <c r="A38" s="126"/>
      <c r="B38" s="126"/>
      <c r="C38" s="126"/>
      <c r="D38" s="126"/>
      <c r="F38" s="42">
        <f>SUM(F36:F37)</f>
        <v>-994</v>
      </c>
      <c r="G38" s="42">
        <f>SUM(G36:G37)</f>
        <v>-5330</v>
      </c>
      <c r="H38" s="36"/>
      <c r="I38" s="42">
        <f>SUM(I36:I37)</f>
        <v>-11484</v>
      </c>
      <c r="J38" s="42">
        <f>SUM(J36:J37)</f>
        <v>-3688</v>
      </c>
      <c r="K38" s="149"/>
      <c r="L38" s="147"/>
      <c r="M38" s="147"/>
    </row>
    <row r="39" spans="1:14" s="123" customFormat="1" ht="5" customHeight="1" thickTop="1">
      <c r="A39" s="126" t="s">
        <v>71</v>
      </c>
      <c r="B39" s="126"/>
      <c r="C39" s="126"/>
      <c r="D39" s="126"/>
      <c r="F39" s="150"/>
      <c r="G39" s="150"/>
      <c r="H39" s="150"/>
      <c r="I39" s="150"/>
      <c r="J39" s="150"/>
      <c r="K39" s="147"/>
      <c r="L39" s="148"/>
      <c r="M39" s="148"/>
    </row>
    <row r="40" spans="1:14" s="123" customFormat="1" ht="20" customHeight="1">
      <c r="A40" s="105" t="s">
        <v>152</v>
      </c>
      <c r="B40" s="126"/>
      <c r="C40" s="126"/>
      <c r="D40" s="126"/>
      <c r="F40" s="151"/>
      <c r="G40" s="151"/>
      <c r="H40" s="151"/>
      <c r="I40" s="151"/>
      <c r="J40" s="151"/>
      <c r="K40" s="147"/>
      <c r="L40" s="148"/>
      <c r="M40" s="148"/>
    </row>
    <row r="41" spans="1:14" ht="20" customHeight="1">
      <c r="A41" s="105"/>
      <c r="B41" s="126" t="s">
        <v>70</v>
      </c>
      <c r="C41" s="126"/>
      <c r="D41" s="105"/>
      <c r="F41" s="36">
        <f>F33-F42</f>
        <v>-994</v>
      </c>
      <c r="G41" s="36">
        <f>G33-G42</f>
        <v>-5330</v>
      </c>
      <c r="H41" s="36"/>
      <c r="I41" s="36">
        <f>I33-I42</f>
        <v>-11484</v>
      </c>
      <c r="J41" s="36">
        <f>J33-J42</f>
        <v>-3688</v>
      </c>
      <c r="K41" s="152"/>
      <c r="L41" s="152"/>
      <c r="M41" s="152"/>
    </row>
    <row r="42" spans="1:14" s="123" customFormat="1" ht="20" customHeight="1">
      <c r="A42" s="126"/>
      <c r="B42" s="105" t="s">
        <v>134</v>
      </c>
      <c r="C42" s="105"/>
      <c r="D42" s="126"/>
      <c r="F42" s="1">
        <f>F37</f>
        <v>0</v>
      </c>
      <c r="G42" s="1">
        <f>G37</f>
        <v>0</v>
      </c>
      <c r="H42" s="1"/>
      <c r="I42" s="1">
        <v>0</v>
      </c>
      <c r="J42" s="1">
        <v>0</v>
      </c>
      <c r="K42" s="147"/>
      <c r="L42" s="147"/>
      <c r="M42" s="152"/>
      <c r="N42" s="153"/>
    </row>
    <row r="43" spans="1:14" s="123" customFormat="1" ht="20" customHeight="1" thickBot="1">
      <c r="A43" s="126"/>
      <c r="B43" s="126"/>
      <c r="C43" s="126"/>
      <c r="D43" s="126"/>
      <c r="F43" s="42">
        <f>SUM(F41:F42)</f>
        <v>-994</v>
      </c>
      <c r="G43" s="42">
        <f>SUM(G41:G42)</f>
        <v>-5330</v>
      </c>
      <c r="H43" s="36"/>
      <c r="I43" s="42">
        <f>SUM(I41:I42)</f>
        <v>-11484</v>
      </c>
      <c r="J43" s="42">
        <f>SUM(J41:J42)</f>
        <v>-3688</v>
      </c>
      <c r="K43" s="147"/>
      <c r="L43" s="148"/>
      <c r="M43" s="148"/>
    </row>
    <row r="44" spans="1:14" s="123" customFormat="1" ht="5" customHeight="1" thickTop="1">
      <c r="A44" s="126"/>
      <c r="B44" s="126"/>
      <c r="C44" s="126"/>
      <c r="D44" s="126"/>
      <c r="F44" s="36"/>
      <c r="G44" s="36"/>
      <c r="H44" s="36"/>
      <c r="I44" s="36"/>
      <c r="J44" s="36"/>
      <c r="K44" s="147"/>
      <c r="L44" s="148"/>
      <c r="M44" s="148"/>
    </row>
    <row r="45" spans="1:14" s="154" customFormat="1" ht="20" customHeight="1">
      <c r="A45" s="93" t="s">
        <v>154</v>
      </c>
      <c r="E45" s="155"/>
      <c r="F45" s="156"/>
      <c r="G45" s="156"/>
      <c r="H45" s="156"/>
      <c r="I45" s="156"/>
      <c r="J45" s="156"/>
      <c r="K45" s="157"/>
    </row>
    <row r="46" spans="1:14" s="123" customFormat="1" ht="20" customHeight="1">
      <c r="A46" s="126"/>
      <c r="B46" s="126" t="s">
        <v>155</v>
      </c>
      <c r="C46" s="126"/>
      <c r="F46" s="158">
        <f>F36/33193544</f>
        <v>-2.9945582189114848E-5</v>
      </c>
      <c r="G46" s="158">
        <f>G36/22363445</f>
        <v>-2.3833537274780338E-4</v>
      </c>
      <c r="H46" s="158"/>
      <c r="I46" s="158">
        <f>I36/33193544</f>
        <v>-3.4597089120703712E-4</v>
      </c>
      <c r="J46" s="158">
        <f>J36/22363445</f>
        <v>-1.6491198024275777E-4</v>
      </c>
      <c r="K46" s="159"/>
      <c r="L46" s="148"/>
    </row>
    <row r="47" spans="1:14" ht="5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L47" s="113"/>
      <c r="M47" s="152"/>
    </row>
    <row r="48" spans="1:14" ht="20" customHeight="1">
      <c r="J48" s="160" t="s">
        <v>25</v>
      </c>
      <c r="L48" s="113"/>
      <c r="M48" s="152"/>
    </row>
    <row r="49" spans="1:13" ht="5" customHeight="1">
      <c r="J49" s="160"/>
      <c r="L49" s="113"/>
      <c r="M49" s="152"/>
    </row>
    <row r="50" spans="1:13" ht="20" customHeight="1">
      <c r="A50" s="93" t="s">
        <v>44</v>
      </c>
      <c r="B50" s="103"/>
      <c r="C50" s="103"/>
      <c r="D50" s="103"/>
      <c r="F50" s="161"/>
      <c r="G50" s="161"/>
      <c r="H50" s="161"/>
      <c r="I50" s="161"/>
      <c r="J50" s="134">
        <v>5</v>
      </c>
      <c r="L50" s="113"/>
      <c r="M50" s="152"/>
    </row>
    <row r="51" spans="1:13" ht="20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9E01-5059-42AE-A338-E2996BC3B43E}">
  <dimension ref="A1:N50"/>
  <sheetViews>
    <sheetView view="pageBreakPreview" topLeftCell="A28" zoomScale="85" zoomScaleNormal="85" zoomScaleSheetLayoutView="85" workbookViewId="0">
      <selection activeCell="G31" sqref="G31"/>
    </sheetView>
  </sheetViews>
  <sheetFormatPr defaultColWidth="9.36328125" defaultRowHeight="21" customHeight="1"/>
  <cols>
    <col min="1" max="3" width="1.6328125" style="93" customWidth="1"/>
    <col min="4" max="4" width="41.6328125" style="93" customWidth="1"/>
    <col min="5" max="5" width="8.54296875" style="93" bestFit="1" customWidth="1"/>
    <col min="6" max="7" width="12.6328125" style="93" customWidth="1"/>
    <col min="8" max="8" width="1" style="93" customWidth="1"/>
    <col min="9" max="10" width="12.6328125" style="93" customWidth="1"/>
    <col min="11" max="11" width="14.36328125" style="93" bestFit="1" customWidth="1"/>
    <col min="12" max="12" width="13.54296875" style="93" customWidth="1"/>
    <col min="13" max="16384" width="9.36328125" style="93"/>
  </cols>
  <sheetData>
    <row r="1" spans="1:14" ht="20" customHeight="1"/>
    <row r="2" spans="1:14" s="95" customFormat="1" ht="20" customHeight="1">
      <c r="A2" s="274" t="str">
        <f>'P2'!A2:K2</f>
        <v>POLARIS CAPITAL PUBLIC COMPANY LIMITED AND SUBSIDIARIES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4" s="95" customFormat="1" ht="20" customHeight="1">
      <c r="A3" s="274" t="s">
        <v>59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4" s="95" customFormat="1" ht="20" customHeight="1">
      <c r="A4" s="274" t="s">
        <v>162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4" s="95" customFormat="1" ht="20" customHeight="1">
      <c r="A5" s="135"/>
      <c r="B5" s="135"/>
      <c r="C5" s="135"/>
      <c r="D5" s="135"/>
      <c r="E5" s="135"/>
      <c r="F5" s="275" t="s">
        <v>5</v>
      </c>
      <c r="G5" s="275"/>
      <c r="H5" s="276"/>
      <c r="I5" s="275"/>
      <c r="J5" s="275"/>
    </row>
    <row r="6" spans="1:14" s="95" customFormat="1" ht="20" customHeight="1">
      <c r="A6" s="28"/>
      <c r="E6" s="58"/>
      <c r="F6" s="269" t="s">
        <v>6</v>
      </c>
      <c r="G6" s="269"/>
      <c r="H6" s="56"/>
      <c r="I6" s="269" t="s">
        <v>7</v>
      </c>
      <c r="J6" s="269"/>
    </row>
    <row r="7" spans="1:14" s="95" customFormat="1" ht="20" customHeight="1">
      <c r="A7" s="32"/>
      <c r="B7" s="136"/>
      <c r="C7" s="99"/>
      <c r="D7" s="136"/>
      <c r="E7" s="61" t="s">
        <v>73</v>
      </c>
      <c r="F7" s="14">
        <v>2023</v>
      </c>
      <c r="G7" s="17">
        <v>2022</v>
      </c>
      <c r="H7" s="59"/>
      <c r="I7" s="14">
        <v>2023</v>
      </c>
      <c r="J7" s="17">
        <v>2022</v>
      </c>
    </row>
    <row r="8" spans="1:14" s="95" customFormat="1" ht="5" customHeight="1">
      <c r="A8" s="28"/>
      <c r="B8" s="100"/>
      <c r="D8" s="100"/>
      <c r="E8" s="100"/>
      <c r="F8" s="24"/>
      <c r="G8" s="137"/>
      <c r="I8" s="137"/>
      <c r="J8" s="137"/>
    </row>
    <row r="9" spans="1:14" ht="20" customHeight="1">
      <c r="A9" s="105" t="s">
        <v>60</v>
      </c>
      <c r="B9" s="105"/>
      <c r="C9" s="105"/>
      <c r="D9" s="105"/>
      <c r="E9" s="105"/>
      <c r="F9" s="105"/>
      <c r="G9" s="106"/>
      <c r="H9" s="105"/>
      <c r="I9" s="105"/>
      <c r="J9" s="106"/>
    </row>
    <row r="10" spans="1:14" ht="20" customHeight="1">
      <c r="A10" s="105"/>
      <c r="B10" s="105" t="s">
        <v>156</v>
      </c>
      <c r="C10" s="105"/>
      <c r="D10" s="105"/>
      <c r="E10" s="105"/>
      <c r="F10" s="35">
        <v>5117</v>
      </c>
      <c r="G10" s="1">
        <v>0</v>
      </c>
      <c r="H10" s="138"/>
      <c r="I10" s="35">
        <v>5117</v>
      </c>
      <c r="J10" s="1">
        <v>0</v>
      </c>
    </row>
    <row r="11" spans="1:14" ht="20" customHeight="1">
      <c r="A11" s="105"/>
      <c r="B11" s="105" t="s">
        <v>175</v>
      </c>
      <c r="C11" s="105"/>
      <c r="D11" s="105"/>
      <c r="E11" s="105"/>
      <c r="F11" s="35">
        <v>13547</v>
      </c>
      <c r="G11" s="1">
        <v>0</v>
      </c>
      <c r="H11" s="138"/>
      <c r="I11" s="35">
        <v>18</v>
      </c>
      <c r="J11" s="1">
        <v>0</v>
      </c>
    </row>
    <row r="12" spans="1:14" ht="20" customHeight="1">
      <c r="A12" s="105"/>
      <c r="B12" s="105" t="s">
        <v>157</v>
      </c>
      <c r="C12" s="105"/>
      <c r="F12" s="36">
        <v>272</v>
      </c>
      <c r="G12" s="36">
        <v>37</v>
      </c>
      <c r="H12" s="36"/>
      <c r="I12" s="36">
        <v>417</v>
      </c>
      <c r="J12" s="37">
        <v>776</v>
      </c>
    </row>
    <row r="13" spans="1:14" ht="20" customHeight="1">
      <c r="B13" s="105"/>
      <c r="C13" s="110" t="s">
        <v>61</v>
      </c>
      <c r="F13" s="139">
        <f>SUM(F10:F12)</f>
        <v>18936</v>
      </c>
      <c r="G13" s="139">
        <f>SUM(G10:G12)</f>
        <v>37</v>
      </c>
      <c r="H13" s="36"/>
      <c r="I13" s="139">
        <f>SUM(I10:I12)</f>
        <v>5552</v>
      </c>
      <c r="J13" s="115">
        <f>SUM(J10:J12)</f>
        <v>776</v>
      </c>
      <c r="N13" s="113"/>
    </row>
    <row r="14" spans="1:14" ht="5" customHeight="1">
      <c r="B14" s="105"/>
      <c r="C14" s="110"/>
      <c r="F14" s="36"/>
      <c r="G14" s="36"/>
      <c r="H14" s="36"/>
      <c r="I14" s="36"/>
      <c r="J14" s="36"/>
      <c r="N14" s="113"/>
    </row>
    <row r="15" spans="1:14" ht="20" customHeight="1">
      <c r="A15" s="105" t="s">
        <v>62</v>
      </c>
      <c r="B15" s="105"/>
      <c r="C15" s="105"/>
      <c r="D15" s="105"/>
      <c r="E15" s="105"/>
      <c r="F15" s="36"/>
      <c r="G15" s="36"/>
      <c r="H15" s="140"/>
      <c r="I15" s="140"/>
      <c r="J15" s="140"/>
    </row>
    <row r="16" spans="1:14" ht="20" customHeight="1">
      <c r="A16" s="105"/>
      <c r="B16" s="105" t="s">
        <v>144</v>
      </c>
      <c r="C16" s="105"/>
      <c r="D16" s="105"/>
      <c r="E16" s="105"/>
      <c r="F16" s="36">
        <v>-2307</v>
      </c>
      <c r="G16" s="71">
        <v>0</v>
      </c>
      <c r="H16" s="140"/>
      <c r="I16" s="36">
        <v>-2307</v>
      </c>
      <c r="J16" s="71">
        <v>0</v>
      </c>
    </row>
    <row r="17" spans="1:11" ht="20" customHeight="1">
      <c r="B17" s="105" t="s">
        <v>63</v>
      </c>
      <c r="C17" s="105"/>
      <c r="F17" s="8">
        <v>-13646</v>
      </c>
      <c r="G17" s="38">
        <v>-13283</v>
      </c>
      <c r="H17" s="7"/>
      <c r="I17" s="8">
        <v>-9899</v>
      </c>
      <c r="J17" s="38">
        <v>-10726</v>
      </c>
      <c r="K17" s="109"/>
    </row>
    <row r="18" spans="1:11" ht="20" customHeight="1">
      <c r="B18" s="105"/>
      <c r="C18" s="105" t="s">
        <v>64</v>
      </c>
      <c r="D18" s="105"/>
      <c r="E18" s="105"/>
      <c r="F18" s="141">
        <f>SUM(F16:F17)</f>
        <v>-15953</v>
      </c>
      <c r="G18" s="141">
        <f>SUM(G16:G17)</f>
        <v>-13283</v>
      </c>
      <c r="H18" s="7"/>
      <c r="I18" s="141">
        <f>SUM(I16:I17)</f>
        <v>-12206</v>
      </c>
      <c r="J18" s="141">
        <f>SUM(J16:J17)</f>
        <v>-10726</v>
      </c>
    </row>
    <row r="19" spans="1:11" ht="5" customHeight="1">
      <c r="B19" s="105"/>
      <c r="C19" s="105"/>
      <c r="D19" s="105"/>
      <c r="E19" s="105"/>
      <c r="F19" s="7"/>
      <c r="G19" s="7"/>
      <c r="H19" s="7"/>
      <c r="I19" s="7"/>
      <c r="J19" s="7"/>
    </row>
    <row r="20" spans="1:11" ht="20" customHeight="1">
      <c r="A20" s="105" t="s">
        <v>65</v>
      </c>
      <c r="B20" s="105"/>
      <c r="C20" s="105"/>
      <c r="D20" s="105"/>
      <c r="E20" s="105"/>
      <c r="F20" s="36"/>
      <c r="G20" s="36"/>
      <c r="H20" s="140"/>
      <c r="I20" s="140"/>
      <c r="J20" s="140"/>
    </row>
    <row r="21" spans="1:11" ht="20" customHeight="1">
      <c r="B21" s="105" t="s">
        <v>145</v>
      </c>
      <c r="C21" s="105"/>
      <c r="D21" s="105"/>
      <c r="E21" s="143"/>
      <c r="F21" s="7">
        <v>-11728</v>
      </c>
      <c r="G21" s="1">
        <v>0</v>
      </c>
      <c r="H21" s="7"/>
      <c r="I21" s="7">
        <v>-11728</v>
      </c>
      <c r="J21" s="1">
        <v>0</v>
      </c>
    </row>
    <row r="22" spans="1:11" ht="20" customHeight="1">
      <c r="B22" s="105" t="s">
        <v>66</v>
      </c>
      <c r="C22" s="105"/>
      <c r="D22" s="105"/>
      <c r="E22" s="105"/>
      <c r="F22" s="7">
        <v>-27781</v>
      </c>
      <c r="G22" s="7">
        <v>-630</v>
      </c>
      <c r="H22" s="7"/>
      <c r="I22" s="7">
        <v>-24279</v>
      </c>
      <c r="J22" s="7">
        <v>-110</v>
      </c>
    </row>
    <row r="23" spans="1:11" ht="20" customHeight="1">
      <c r="B23" s="105"/>
      <c r="C23" s="105" t="s">
        <v>67</v>
      </c>
      <c r="D23" s="105"/>
      <c r="E23" s="105"/>
      <c r="F23" s="141">
        <f>SUM(F21:F22)</f>
        <v>-39509</v>
      </c>
      <c r="G23" s="141">
        <f>SUM(G21:G22)</f>
        <v>-630</v>
      </c>
      <c r="H23" s="7"/>
      <c r="I23" s="141">
        <f>SUM(I21:I22)</f>
        <v>-36007</v>
      </c>
      <c r="J23" s="141">
        <f>SUM(J21:J22)</f>
        <v>-110</v>
      </c>
      <c r="K23" s="109"/>
    </row>
    <row r="24" spans="1:11" ht="5" customHeight="1">
      <c r="B24" s="105"/>
      <c r="C24" s="105"/>
      <c r="D24" s="105"/>
      <c r="E24" s="105"/>
      <c r="F24" s="7"/>
      <c r="G24" s="7"/>
      <c r="H24" s="7"/>
      <c r="I24" s="7"/>
      <c r="J24" s="7"/>
    </row>
    <row r="25" spans="1:11" ht="20" customHeight="1">
      <c r="A25" s="105" t="s">
        <v>180</v>
      </c>
      <c r="B25" s="105"/>
      <c r="D25" s="143"/>
      <c r="E25" s="143"/>
      <c r="F25" s="36">
        <f>F13+F18+F23</f>
        <v>-36526</v>
      </c>
      <c r="G25" s="36">
        <f>G13+G18+G23</f>
        <v>-13876</v>
      </c>
      <c r="H25" s="36"/>
      <c r="I25" s="36">
        <f>I13+I18+I23</f>
        <v>-42661</v>
      </c>
      <c r="J25" s="36">
        <f>J13+J18+J23</f>
        <v>-10060</v>
      </c>
    </row>
    <row r="26" spans="1:11" ht="20" customHeight="1">
      <c r="A26" s="105" t="s">
        <v>68</v>
      </c>
      <c r="B26" s="105"/>
      <c r="D26" s="143"/>
      <c r="E26" s="143"/>
      <c r="F26" s="144">
        <v>-3</v>
      </c>
      <c r="G26" s="144">
        <v>-7</v>
      </c>
      <c r="H26" s="36"/>
      <c r="I26" s="144">
        <v>-2</v>
      </c>
      <c r="J26" s="144">
        <v>-7</v>
      </c>
    </row>
    <row r="27" spans="1:11" ht="20" customHeight="1">
      <c r="A27" s="105" t="s">
        <v>148</v>
      </c>
      <c r="B27" s="105"/>
      <c r="D27" s="143"/>
      <c r="E27" s="143"/>
      <c r="F27" s="36">
        <f>SUM(F25:F26)</f>
        <v>-36529</v>
      </c>
      <c r="G27" s="36">
        <f>SUM(G25:G26)</f>
        <v>-13883</v>
      </c>
      <c r="H27" s="36">
        <f>SUM(H25:H26)</f>
        <v>0</v>
      </c>
      <c r="I27" s="36">
        <f>SUM(I25:I26)</f>
        <v>-42663</v>
      </c>
      <c r="J27" s="36">
        <f>SUM(J25:J26)</f>
        <v>-10067</v>
      </c>
    </row>
    <row r="28" spans="1:11" ht="20" customHeight="1">
      <c r="A28" s="105" t="s">
        <v>69</v>
      </c>
      <c r="B28" s="105"/>
      <c r="C28" s="105"/>
      <c r="D28" s="105"/>
      <c r="E28" s="105"/>
      <c r="F28" s="36">
        <v>0</v>
      </c>
      <c r="G28" s="36">
        <v>0</v>
      </c>
      <c r="H28" s="140"/>
      <c r="I28" s="140">
        <v>0</v>
      </c>
      <c r="J28" s="140">
        <v>0</v>
      </c>
    </row>
    <row r="29" spans="1:11" ht="20" customHeight="1" thickBot="1">
      <c r="A29" s="105" t="s">
        <v>150</v>
      </c>
      <c r="F29" s="145">
        <f>SUM(F27:F28)</f>
        <v>-36529</v>
      </c>
      <c r="G29" s="145">
        <f>SUM(G27:G28)</f>
        <v>-13883</v>
      </c>
      <c r="H29" s="7"/>
      <c r="I29" s="145">
        <f>SUM(I27:I28)</f>
        <v>-42663</v>
      </c>
      <c r="J29" s="145">
        <f>SUM(J27:J28)</f>
        <v>-10067</v>
      </c>
    </row>
    <row r="30" spans="1:11" ht="5" customHeight="1" thickTop="1">
      <c r="F30" s="146"/>
      <c r="G30" s="146"/>
      <c r="H30" s="146"/>
      <c r="I30" s="146"/>
      <c r="J30" s="146"/>
    </row>
    <row r="31" spans="1:11" ht="20" customHeight="1">
      <c r="A31" s="105" t="s">
        <v>139</v>
      </c>
      <c r="B31" s="105"/>
      <c r="D31" s="143"/>
      <c r="E31" s="143"/>
      <c r="F31" s="36"/>
      <c r="G31" s="36"/>
      <c r="H31" s="36"/>
      <c r="I31" s="36"/>
      <c r="J31" s="36"/>
    </row>
    <row r="32" spans="1:11" ht="20" customHeight="1">
      <c r="A32" s="105" t="s">
        <v>138</v>
      </c>
      <c r="B32" s="105"/>
      <c r="D32" s="143"/>
      <c r="E32" s="143"/>
      <c r="F32" s="36">
        <v>0</v>
      </c>
      <c r="G32" s="36">
        <v>0</v>
      </c>
      <c r="H32" s="36"/>
      <c r="I32" s="36">
        <v>0</v>
      </c>
      <c r="J32" s="36">
        <v>0</v>
      </c>
    </row>
    <row r="33" spans="1:14" ht="20" customHeight="1" thickBot="1">
      <c r="A33" s="105" t="s">
        <v>153</v>
      </c>
      <c r="F33" s="145">
        <f>+F29+F32</f>
        <v>-36529</v>
      </c>
      <c r="G33" s="145">
        <f>+G29+G32</f>
        <v>-13883</v>
      </c>
      <c r="H33" s="7"/>
      <c r="I33" s="145">
        <f>+I29+I32</f>
        <v>-42663</v>
      </c>
      <c r="J33" s="145">
        <f>+J29+J32</f>
        <v>-10067</v>
      </c>
    </row>
    <row r="34" spans="1:14" s="123" customFormat="1" ht="5" customHeight="1" thickTop="1">
      <c r="A34" s="93"/>
      <c r="B34" s="93"/>
      <c r="C34" s="93"/>
      <c r="F34" s="7"/>
      <c r="G34" s="7"/>
      <c r="H34" s="7"/>
      <c r="I34" s="7"/>
      <c r="J34" s="7"/>
      <c r="K34" s="147"/>
      <c r="L34" s="148"/>
      <c r="M34" s="148"/>
    </row>
    <row r="35" spans="1:14" ht="20" customHeight="1">
      <c r="A35" s="105" t="s">
        <v>151</v>
      </c>
      <c r="B35" s="105"/>
      <c r="D35" s="143"/>
      <c r="E35" s="143"/>
      <c r="F35" s="36"/>
      <c r="G35" s="36"/>
      <c r="H35" s="36"/>
      <c r="I35" s="36"/>
      <c r="J35" s="36"/>
    </row>
    <row r="36" spans="1:14" ht="20" customHeight="1">
      <c r="A36" s="105"/>
      <c r="B36" s="105" t="s">
        <v>70</v>
      </c>
      <c r="D36" s="143"/>
      <c r="E36" s="143"/>
      <c r="F36" s="36">
        <f>F29-F37</f>
        <v>-36529</v>
      </c>
      <c r="G36" s="36">
        <f>G29-G37</f>
        <v>-13883</v>
      </c>
      <c r="H36" s="36"/>
      <c r="I36" s="36">
        <f>I29-I37</f>
        <v>-42663</v>
      </c>
      <c r="J36" s="36">
        <f>J29-J37</f>
        <v>-10067</v>
      </c>
    </row>
    <row r="37" spans="1:14" ht="20" customHeight="1">
      <c r="A37" s="105"/>
      <c r="B37" s="105" t="s">
        <v>134</v>
      </c>
      <c r="D37" s="143"/>
      <c r="E37" s="143"/>
      <c r="F37" s="36">
        <v>0</v>
      </c>
      <c r="G37" s="36">
        <v>0</v>
      </c>
      <c r="H37" s="36"/>
      <c r="I37" s="36">
        <v>0</v>
      </c>
      <c r="J37" s="36">
        <v>0</v>
      </c>
    </row>
    <row r="38" spans="1:14" s="123" customFormat="1" ht="20" customHeight="1" thickBot="1">
      <c r="A38" s="126"/>
      <c r="B38" s="126"/>
      <c r="C38" s="126"/>
      <c r="D38" s="126"/>
      <c r="F38" s="42">
        <f>SUM(F36:F37)</f>
        <v>-36529</v>
      </c>
      <c r="G38" s="42">
        <f>SUM(G36:G37)</f>
        <v>-13883</v>
      </c>
      <c r="H38" s="36"/>
      <c r="I38" s="42">
        <f>SUM(I36:I37)</f>
        <v>-42663</v>
      </c>
      <c r="J38" s="42">
        <f>SUM(J36:J37)</f>
        <v>-10067</v>
      </c>
      <c r="K38" s="149"/>
      <c r="L38" s="147"/>
      <c r="M38" s="147"/>
    </row>
    <row r="39" spans="1:14" s="123" customFormat="1" ht="5" customHeight="1" thickTop="1">
      <c r="A39" s="126" t="s">
        <v>71</v>
      </c>
      <c r="B39" s="126"/>
      <c r="C39" s="126"/>
      <c r="D39" s="126"/>
      <c r="F39" s="150"/>
      <c r="G39" s="150"/>
      <c r="H39" s="150"/>
      <c r="I39" s="150"/>
      <c r="J39" s="150"/>
      <c r="K39" s="147"/>
      <c r="L39" s="148"/>
      <c r="M39" s="148"/>
    </row>
    <row r="40" spans="1:14" s="123" customFormat="1" ht="20" customHeight="1">
      <c r="A40" s="105" t="s">
        <v>152</v>
      </c>
      <c r="B40" s="126"/>
      <c r="C40" s="126"/>
      <c r="D40" s="126"/>
      <c r="F40" s="151"/>
      <c r="G40" s="151"/>
      <c r="H40" s="151"/>
      <c r="I40" s="151"/>
      <c r="J40" s="151"/>
      <c r="K40" s="147"/>
      <c r="L40" s="148"/>
      <c r="M40" s="148"/>
    </row>
    <row r="41" spans="1:14" ht="20" customHeight="1">
      <c r="A41" s="105"/>
      <c r="B41" s="126" t="s">
        <v>70</v>
      </c>
      <c r="C41" s="126"/>
      <c r="D41" s="105"/>
      <c r="F41" s="36">
        <f>F33-F42</f>
        <v>-36529</v>
      </c>
      <c r="G41" s="36">
        <f>G33-G42</f>
        <v>-13883</v>
      </c>
      <c r="H41" s="36"/>
      <c r="I41" s="36">
        <f>I33-I42</f>
        <v>-42663</v>
      </c>
      <c r="J41" s="36">
        <f>J33-J42</f>
        <v>-10067</v>
      </c>
      <c r="K41" s="152"/>
      <c r="L41" s="152"/>
      <c r="M41" s="152"/>
    </row>
    <row r="42" spans="1:14" s="123" customFormat="1" ht="20" customHeight="1">
      <c r="A42" s="126"/>
      <c r="B42" s="105" t="s">
        <v>134</v>
      </c>
      <c r="C42" s="105"/>
      <c r="D42" s="126"/>
      <c r="F42" s="1">
        <f>F37</f>
        <v>0</v>
      </c>
      <c r="G42" s="1">
        <f>G37</f>
        <v>0</v>
      </c>
      <c r="H42" s="1"/>
      <c r="I42" s="1">
        <v>0</v>
      </c>
      <c r="J42" s="1">
        <v>0</v>
      </c>
      <c r="K42" s="147"/>
      <c r="L42" s="147"/>
      <c r="M42" s="152"/>
      <c r="N42" s="153"/>
    </row>
    <row r="43" spans="1:14" s="123" customFormat="1" ht="20" customHeight="1" thickBot="1">
      <c r="A43" s="126"/>
      <c r="B43" s="126"/>
      <c r="C43" s="126"/>
      <c r="D43" s="126"/>
      <c r="F43" s="42">
        <f>SUM(F41:F42)</f>
        <v>-36529</v>
      </c>
      <c r="G43" s="42">
        <f>SUM(G41:G42)</f>
        <v>-13883</v>
      </c>
      <c r="H43" s="36"/>
      <c r="I43" s="42">
        <f>SUM(I41:I42)</f>
        <v>-42663</v>
      </c>
      <c r="J43" s="42">
        <f>SUM(J41:J42)</f>
        <v>-10067</v>
      </c>
      <c r="K43" s="147"/>
      <c r="L43" s="148"/>
      <c r="M43" s="148"/>
    </row>
    <row r="44" spans="1:14" s="123" customFormat="1" ht="5" customHeight="1" thickTop="1">
      <c r="A44" s="126"/>
      <c r="B44" s="126"/>
      <c r="C44" s="126"/>
      <c r="D44" s="126"/>
      <c r="F44" s="36"/>
      <c r="G44" s="36"/>
      <c r="H44" s="36"/>
      <c r="I44" s="36"/>
      <c r="J44" s="36"/>
      <c r="K44" s="147"/>
      <c r="L44" s="148"/>
      <c r="M44" s="148"/>
    </row>
    <row r="45" spans="1:14" s="154" customFormat="1" ht="20" customHeight="1">
      <c r="A45" s="105" t="s">
        <v>154</v>
      </c>
      <c r="E45" s="155"/>
      <c r="F45" s="156"/>
      <c r="G45" s="156"/>
      <c r="H45" s="156"/>
      <c r="I45" s="156"/>
      <c r="J45" s="156"/>
      <c r="K45" s="157"/>
    </row>
    <row r="46" spans="1:14" s="123" customFormat="1" ht="20" customHeight="1">
      <c r="A46" s="126"/>
      <c r="B46" s="126" t="s">
        <v>155</v>
      </c>
      <c r="C46" s="126"/>
      <c r="F46" s="158">
        <f>F36/33193544</f>
        <v>-1.1004850822798555E-3</v>
      </c>
      <c r="G46" s="158">
        <f>G36/15477454</f>
        <v>-8.9698215223253132E-4</v>
      </c>
      <c r="H46" s="158"/>
      <c r="I46" s="158">
        <f>I36/33193544</f>
        <v>-1.2852800532537291E-3</v>
      </c>
      <c r="J46" s="158">
        <f>J36/15477454</f>
        <v>-6.5042997381869138E-4</v>
      </c>
      <c r="K46" s="159"/>
      <c r="L46" s="148"/>
    </row>
    <row r="47" spans="1:14" ht="20" customHeight="1">
      <c r="J47" s="160" t="s">
        <v>25</v>
      </c>
      <c r="L47" s="113"/>
      <c r="M47" s="152"/>
    </row>
    <row r="48" spans="1:14" ht="20.5">
      <c r="J48" s="160"/>
      <c r="L48" s="113"/>
      <c r="M48" s="152"/>
    </row>
    <row r="49" spans="1:13" ht="20" customHeight="1">
      <c r="A49" s="93" t="s">
        <v>44</v>
      </c>
      <c r="B49" s="103"/>
      <c r="C49" s="103"/>
      <c r="D49" s="103"/>
      <c r="F49" s="161"/>
      <c r="G49" s="161"/>
      <c r="H49" s="161"/>
      <c r="I49" s="161"/>
      <c r="J49" s="134">
        <v>6</v>
      </c>
      <c r="L49" s="113"/>
      <c r="M49" s="152"/>
    </row>
    <row r="50" spans="1:13" ht="20" customHeight="1"/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39"/>
  <sheetViews>
    <sheetView view="pageBreakPreview" topLeftCell="A28" zoomScale="85" zoomScaleNormal="70" zoomScaleSheetLayoutView="85" workbookViewId="0">
      <selection activeCell="G31" sqref="G31"/>
    </sheetView>
  </sheetViews>
  <sheetFormatPr defaultColWidth="9.36328125" defaultRowHeight="21" customHeight="1"/>
  <cols>
    <col min="1" max="1" width="32.08984375" style="93" customWidth="1"/>
    <col min="2" max="2" width="9" style="93" customWidth="1"/>
    <col min="3" max="3" width="13" style="93" customWidth="1"/>
    <col min="4" max="4" width="0.54296875" style="93" customWidth="1"/>
    <col min="5" max="5" width="10.453125" style="93" customWidth="1"/>
    <col min="6" max="6" width="0.54296875" style="93" customWidth="1"/>
    <col min="7" max="7" width="12.08984375" style="93" bestFit="1" customWidth="1"/>
    <col min="8" max="8" width="0.54296875" style="93" customWidth="1"/>
    <col min="9" max="9" width="17.81640625" style="93" customWidth="1"/>
    <col min="10" max="10" width="0.54296875" style="93" customWidth="1"/>
    <col min="11" max="11" width="12" style="93" customWidth="1"/>
    <col min="12" max="12" width="0.54296875" style="93" customWidth="1"/>
    <col min="13" max="13" width="13.36328125" style="93" customWidth="1"/>
    <col min="14" max="14" width="0.54296875" style="93" customWidth="1"/>
    <col min="15" max="15" width="14.36328125" style="93" customWidth="1"/>
    <col min="16" max="16" width="0.54296875" style="93" customWidth="1"/>
    <col min="17" max="17" width="11.1796875" style="93" customWidth="1"/>
    <col min="18" max="18" width="0.54296875" style="93" customWidth="1"/>
    <col min="19" max="19" width="14.36328125" style="93" customWidth="1"/>
    <col min="20" max="20" width="0.54296875" style="93" customWidth="1"/>
    <col min="21" max="21" width="11.7265625" style="93" customWidth="1"/>
    <col min="22" max="22" width="0.6328125" style="93" customWidth="1"/>
    <col min="23" max="23" width="11.36328125" style="93" customWidth="1"/>
    <col min="24" max="24" width="16.36328125" style="93" customWidth="1"/>
    <col min="25" max="25" width="12.36328125" style="93" bestFit="1" customWidth="1"/>
    <col min="26" max="16384" width="9.36328125" style="93"/>
  </cols>
  <sheetData>
    <row r="2" spans="1:27" s="95" customFormat="1" ht="21" customHeight="1">
      <c r="A2" s="278" t="s">
        <v>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1:27" s="20" customFormat="1" ht="21" customHeight="1">
      <c r="A3" s="278" t="s">
        <v>72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1:27" s="95" customFormat="1" ht="21" customHeight="1">
      <c r="A4" s="278" t="s">
        <v>162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1:27" s="95" customFormat="1" ht="21" customHeight="1">
      <c r="A5" s="33"/>
      <c r="B5" s="33"/>
      <c r="C5" s="279" t="s">
        <v>5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</row>
    <row r="6" spans="1:27" s="95" customFormat="1" ht="21" customHeight="1">
      <c r="A6" s="20"/>
      <c r="B6" s="20"/>
      <c r="C6" s="280" t="s">
        <v>74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1"/>
      <c r="V6" s="21"/>
      <c r="W6" s="22"/>
    </row>
    <row r="7" spans="1:27" s="95" customFormat="1" ht="21" customHeight="1">
      <c r="A7" s="23"/>
      <c r="B7" s="23"/>
      <c r="C7" s="24"/>
      <c r="D7" s="24"/>
      <c r="E7" s="24"/>
      <c r="F7" s="24"/>
      <c r="G7" s="24"/>
      <c r="H7" s="24"/>
      <c r="I7" s="24"/>
      <c r="J7" s="24"/>
      <c r="K7" s="277" t="s">
        <v>75</v>
      </c>
      <c r="L7" s="277"/>
      <c r="M7" s="277"/>
      <c r="N7" s="24"/>
      <c r="O7" s="280" t="s">
        <v>54</v>
      </c>
      <c r="P7" s="280"/>
      <c r="Q7" s="280"/>
      <c r="R7" s="25"/>
      <c r="S7" s="26"/>
      <c r="T7" s="24"/>
      <c r="U7" s="27"/>
      <c r="V7" s="27"/>
      <c r="W7" s="24"/>
    </row>
    <row r="8" spans="1:27" s="95" customFormat="1" ht="21" customHeight="1">
      <c r="A8" s="28"/>
      <c r="B8" s="15"/>
      <c r="C8" s="13"/>
      <c r="D8" s="13"/>
      <c r="E8" s="13"/>
      <c r="F8" s="13"/>
      <c r="G8" s="13"/>
      <c r="H8" s="24"/>
      <c r="I8" s="13" t="s">
        <v>76</v>
      </c>
      <c r="J8" s="24"/>
      <c r="K8" s="24"/>
      <c r="L8" s="24"/>
      <c r="M8" s="29"/>
      <c r="N8" s="29"/>
      <c r="O8" s="24"/>
      <c r="P8" s="29"/>
      <c r="Q8" s="24"/>
      <c r="R8" s="24"/>
      <c r="S8" s="13" t="s">
        <v>77</v>
      </c>
      <c r="T8" s="24"/>
      <c r="U8" s="27" t="s">
        <v>78</v>
      </c>
      <c r="V8" s="27"/>
      <c r="W8" s="24"/>
    </row>
    <row r="9" spans="1:27" s="95" customFormat="1" ht="21" customHeight="1">
      <c r="A9" s="28"/>
      <c r="B9" s="30"/>
      <c r="C9" s="13" t="s">
        <v>79</v>
      </c>
      <c r="D9" s="13"/>
      <c r="E9" s="13" t="s">
        <v>129</v>
      </c>
      <c r="F9" s="13"/>
      <c r="G9" s="13" t="s">
        <v>80</v>
      </c>
      <c r="H9" s="24"/>
      <c r="I9" s="13" t="s">
        <v>82</v>
      </c>
      <c r="J9" s="24"/>
      <c r="K9" s="13" t="s">
        <v>81</v>
      </c>
      <c r="L9" s="24"/>
      <c r="M9" s="24"/>
      <c r="N9" s="24"/>
      <c r="O9" s="13" t="s">
        <v>83</v>
      </c>
      <c r="P9" s="24"/>
      <c r="Q9" s="31" t="s">
        <v>84</v>
      </c>
      <c r="R9" s="20"/>
      <c r="S9" s="13" t="s">
        <v>85</v>
      </c>
      <c r="T9" s="24"/>
      <c r="U9" s="27" t="s">
        <v>86</v>
      </c>
      <c r="V9" s="27"/>
      <c r="W9" s="24"/>
    </row>
    <row r="10" spans="1:27" s="95" customFormat="1" ht="21" customHeight="1">
      <c r="A10" s="28"/>
      <c r="B10" s="16"/>
      <c r="C10" s="13" t="s">
        <v>87</v>
      </c>
      <c r="D10" s="13"/>
      <c r="E10" s="13" t="s">
        <v>88</v>
      </c>
      <c r="F10" s="13"/>
      <c r="G10" s="13" t="s">
        <v>88</v>
      </c>
      <c r="H10" s="24"/>
      <c r="I10" s="13" t="s">
        <v>91</v>
      </c>
      <c r="J10" s="24"/>
      <c r="K10" s="13" t="s">
        <v>89</v>
      </c>
      <c r="L10" s="24"/>
      <c r="M10" s="13" t="s">
        <v>90</v>
      </c>
      <c r="N10" s="24"/>
      <c r="O10" s="13" t="s">
        <v>92</v>
      </c>
      <c r="P10" s="24"/>
      <c r="Q10" s="31" t="s">
        <v>93</v>
      </c>
      <c r="R10" s="20"/>
      <c r="S10" s="13" t="s">
        <v>94</v>
      </c>
      <c r="T10" s="24"/>
      <c r="U10" s="27" t="s">
        <v>95</v>
      </c>
      <c r="V10" s="27"/>
      <c r="W10" s="24"/>
    </row>
    <row r="11" spans="1:27" s="95" customFormat="1" ht="21" customHeight="1">
      <c r="A11" s="32"/>
      <c r="B11" s="17" t="s">
        <v>73</v>
      </c>
      <c r="C11" s="14" t="s">
        <v>96</v>
      </c>
      <c r="D11" s="14"/>
      <c r="E11" s="14" t="s">
        <v>97</v>
      </c>
      <c r="F11" s="14"/>
      <c r="G11" s="14" t="s">
        <v>97</v>
      </c>
      <c r="H11" s="33"/>
      <c r="I11" s="14" t="s">
        <v>99</v>
      </c>
      <c r="J11" s="33"/>
      <c r="K11" s="14" t="s">
        <v>98</v>
      </c>
      <c r="L11" s="33"/>
      <c r="M11" s="14" t="s">
        <v>51</v>
      </c>
      <c r="N11" s="33"/>
      <c r="O11" s="14" t="s">
        <v>100</v>
      </c>
      <c r="P11" s="33"/>
      <c r="Q11" s="18" t="s">
        <v>101</v>
      </c>
      <c r="R11" s="34"/>
      <c r="S11" s="14" t="s">
        <v>102</v>
      </c>
      <c r="T11" s="33"/>
      <c r="U11" s="34" t="s">
        <v>103</v>
      </c>
      <c r="V11" s="34"/>
      <c r="W11" s="14" t="s">
        <v>77</v>
      </c>
    </row>
    <row r="12" spans="1:27" s="95" customFormat="1" ht="5.15" customHeight="1">
      <c r="A12" s="28"/>
      <c r="B12" s="100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0"/>
      <c r="R12" s="20"/>
      <c r="S12" s="24"/>
      <c r="T12" s="24"/>
      <c r="U12" s="20"/>
      <c r="V12" s="20"/>
      <c r="W12" s="24"/>
    </row>
    <row r="13" spans="1:27" ht="21" customHeight="1">
      <c r="A13" s="29" t="s">
        <v>163</v>
      </c>
      <c r="B13" s="28"/>
      <c r="C13" s="162">
        <v>255448552</v>
      </c>
      <c r="D13" s="162"/>
      <c r="E13" s="162">
        <v>143470</v>
      </c>
      <c r="F13" s="162"/>
      <c r="G13" s="162">
        <v>-248867968</v>
      </c>
      <c r="H13" s="162"/>
      <c r="I13" s="162">
        <v>-240</v>
      </c>
      <c r="J13" s="162"/>
      <c r="K13" s="162">
        <v>11350</v>
      </c>
      <c r="L13" s="162"/>
      <c r="M13" s="162">
        <v>-4059548</v>
      </c>
      <c r="N13" s="162"/>
      <c r="O13" s="162">
        <v>-37891</v>
      </c>
      <c r="P13" s="162"/>
      <c r="Q13" s="163">
        <v>-37891</v>
      </c>
      <c r="R13" s="162"/>
      <c r="S13" s="163">
        <f>+C13+E13+G13+K13+M13+I13+Q13</f>
        <v>2637725</v>
      </c>
      <c r="T13" s="162"/>
      <c r="U13" s="162">
        <v>-12</v>
      </c>
      <c r="V13" s="162"/>
      <c r="W13" s="162">
        <f>+S13+U13</f>
        <v>2637713</v>
      </c>
      <c r="X13" s="164"/>
      <c r="Y13" s="109"/>
      <c r="AA13" s="109"/>
    </row>
    <row r="14" spans="1:27" ht="5" customHeight="1">
      <c r="A14" s="29"/>
      <c r="B14" s="28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3"/>
      <c r="R14" s="162"/>
      <c r="S14" s="163"/>
      <c r="T14" s="162"/>
      <c r="U14" s="162"/>
      <c r="V14" s="162"/>
      <c r="W14" s="162"/>
      <c r="X14" s="164"/>
      <c r="Y14" s="109"/>
      <c r="AA14" s="109"/>
    </row>
    <row r="15" spans="1:27" ht="21" customHeight="1">
      <c r="A15" s="29" t="s">
        <v>164</v>
      </c>
      <c r="B15" s="28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52"/>
      <c r="Y15" s="109"/>
      <c r="AA15" s="109"/>
    </row>
    <row r="16" spans="1:27" ht="21" customHeight="1">
      <c r="A16" s="29" t="s">
        <v>165</v>
      </c>
      <c r="B16" s="28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52"/>
      <c r="Y16" s="109"/>
      <c r="AA16" s="109"/>
    </row>
    <row r="17" spans="1:27" s="95" customFormat="1" ht="21" customHeight="1">
      <c r="A17" s="126" t="s">
        <v>166</v>
      </c>
      <c r="B17" s="100"/>
      <c r="C17" s="36">
        <v>510897103</v>
      </c>
      <c r="D17" s="36"/>
      <c r="E17" s="165">
        <v>0</v>
      </c>
      <c r="F17" s="36"/>
      <c r="G17" s="36">
        <v>-510726804</v>
      </c>
      <c r="H17" s="36"/>
      <c r="I17" s="165">
        <v>0</v>
      </c>
      <c r="J17" s="36"/>
      <c r="K17" s="165">
        <v>0</v>
      </c>
      <c r="L17" s="36"/>
      <c r="M17" s="165">
        <v>0</v>
      </c>
      <c r="N17" s="36"/>
      <c r="O17" s="165">
        <v>0</v>
      </c>
      <c r="P17" s="36"/>
      <c r="Q17" s="165">
        <f>+O17</f>
        <v>0</v>
      </c>
      <c r="R17" s="36"/>
      <c r="S17" s="166">
        <f>+C17+E17+G17+K17+M17+I17+Q17</f>
        <v>170299</v>
      </c>
      <c r="T17" s="36"/>
      <c r="U17" s="165">
        <v>0</v>
      </c>
      <c r="V17" s="36"/>
      <c r="W17" s="36">
        <f>+S17+U17</f>
        <v>170299</v>
      </c>
      <c r="X17" s="167"/>
      <c r="Y17" s="168"/>
      <c r="AA17" s="168"/>
    </row>
    <row r="18" spans="1:27" s="95" customFormat="1" ht="21" customHeight="1">
      <c r="A18" s="169" t="s">
        <v>167</v>
      </c>
      <c r="B18" s="100"/>
      <c r="C18" s="162"/>
      <c r="D18" s="162"/>
      <c r="E18" s="170"/>
      <c r="F18" s="162"/>
      <c r="G18" s="162"/>
      <c r="H18" s="162"/>
      <c r="I18" s="170"/>
      <c r="J18" s="162"/>
      <c r="K18" s="170"/>
      <c r="L18" s="162"/>
      <c r="M18" s="170"/>
      <c r="N18" s="162"/>
      <c r="O18" s="170"/>
      <c r="P18" s="162"/>
      <c r="Q18" s="170"/>
      <c r="R18" s="162"/>
      <c r="S18" s="171"/>
      <c r="T18" s="162"/>
      <c r="U18" s="170"/>
      <c r="V18" s="162"/>
      <c r="W18" s="162"/>
      <c r="X18" s="167"/>
      <c r="Y18" s="168"/>
      <c r="AA18" s="168"/>
    </row>
    <row r="19" spans="1:27" s="95" customFormat="1" ht="21" customHeight="1">
      <c r="A19" s="29" t="s">
        <v>165</v>
      </c>
      <c r="B19" s="100"/>
      <c r="C19" s="172">
        <f>SUM(C17:C18)</f>
        <v>510897103</v>
      </c>
      <c r="D19" s="172"/>
      <c r="E19" s="172">
        <f t="shared" ref="E19:W19" si="0">SUM(E17:E18)</f>
        <v>0</v>
      </c>
      <c r="F19" s="172">
        <f t="shared" si="0"/>
        <v>0</v>
      </c>
      <c r="G19" s="172">
        <f t="shared" si="0"/>
        <v>-510726804</v>
      </c>
      <c r="H19" s="172"/>
      <c r="I19" s="172">
        <f>SUM(I17:I18)</f>
        <v>0</v>
      </c>
      <c r="J19" s="172"/>
      <c r="K19" s="172">
        <f t="shared" si="0"/>
        <v>0</v>
      </c>
      <c r="L19" s="172"/>
      <c r="M19" s="172">
        <f t="shared" si="0"/>
        <v>0</v>
      </c>
      <c r="N19" s="172"/>
      <c r="O19" s="172">
        <f t="shared" si="0"/>
        <v>0</v>
      </c>
      <c r="P19" s="172"/>
      <c r="Q19" s="172">
        <f t="shared" si="0"/>
        <v>0</v>
      </c>
      <c r="R19" s="172"/>
      <c r="S19" s="172">
        <f t="shared" si="0"/>
        <v>170299</v>
      </c>
      <c r="T19" s="172"/>
      <c r="U19" s="173">
        <f t="shared" si="0"/>
        <v>0</v>
      </c>
      <c r="V19" s="172"/>
      <c r="W19" s="172">
        <f t="shared" si="0"/>
        <v>170299</v>
      </c>
      <c r="X19" s="167"/>
      <c r="Y19" s="168"/>
      <c r="AA19" s="168"/>
    </row>
    <row r="20" spans="1:27" s="95" customFormat="1" ht="5" customHeight="1">
      <c r="A20" s="169"/>
      <c r="B20" s="100"/>
      <c r="C20" s="162"/>
      <c r="D20" s="162"/>
      <c r="E20" s="170"/>
      <c r="F20" s="162"/>
      <c r="G20" s="162"/>
      <c r="H20" s="162"/>
      <c r="I20" s="170"/>
      <c r="J20" s="162"/>
      <c r="K20" s="170"/>
      <c r="L20" s="162"/>
      <c r="M20" s="170"/>
      <c r="N20" s="162"/>
      <c r="O20" s="170"/>
      <c r="P20" s="162"/>
      <c r="Q20" s="170"/>
      <c r="R20" s="162"/>
      <c r="S20" s="171"/>
      <c r="T20" s="162"/>
      <c r="U20" s="170"/>
      <c r="V20" s="162"/>
      <c r="W20" s="162"/>
      <c r="X20" s="167"/>
      <c r="Y20" s="168"/>
      <c r="AA20" s="168"/>
    </row>
    <row r="21" spans="1:27" ht="21" customHeight="1">
      <c r="A21" s="169" t="s">
        <v>104</v>
      </c>
      <c r="B21" s="28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42"/>
      <c r="Y21" s="109"/>
      <c r="AA21" s="109"/>
    </row>
    <row r="22" spans="1:27" ht="21" customHeight="1">
      <c r="A22" s="126" t="s">
        <v>168</v>
      </c>
      <c r="B22" s="28"/>
      <c r="C22" s="174">
        <v>0</v>
      </c>
      <c r="D22" s="144"/>
      <c r="E22" s="174">
        <v>0</v>
      </c>
      <c r="F22" s="144"/>
      <c r="G22" s="174">
        <v>0</v>
      </c>
      <c r="H22" s="174"/>
      <c r="I22" s="174">
        <v>0</v>
      </c>
      <c r="J22" s="174"/>
      <c r="K22" s="174">
        <v>0</v>
      </c>
      <c r="L22" s="36"/>
      <c r="M22" s="36">
        <f>'P6'!G36</f>
        <v>-13883</v>
      </c>
      <c r="N22" s="36"/>
      <c r="O22" s="174">
        <v>0</v>
      </c>
      <c r="P22" s="174"/>
      <c r="Q22" s="174">
        <f>+O22</f>
        <v>0</v>
      </c>
      <c r="R22" s="36"/>
      <c r="S22" s="166">
        <f>+C22+E22+G22+K22+M22+I22+Q22</f>
        <v>-13883</v>
      </c>
      <c r="T22" s="36"/>
      <c r="U22" s="174">
        <f>'P6'!G37</f>
        <v>0</v>
      </c>
      <c r="V22" s="36"/>
      <c r="W22" s="36">
        <f>+S22+U22</f>
        <v>-13883</v>
      </c>
      <c r="X22" s="152"/>
      <c r="Y22" s="109"/>
      <c r="AA22" s="109"/>
    </row>
    <row r="23" spans="1:27" ht="21" customHeight="1">
      <c r="A23" s="169" t="s">
        <v>169</v>
      </c>
      <c r="B23" s="28"/>
      <c r="C23" s="173">
        <f>SUM(C22)</f>
        <v>0</v>
      </c>
      <c r="D23" s="172"/>
      <c r="E23" s="173">
        <f>SUM(E22)</f>
        <v>0</v>
      </c>
      <c r="F23" s="172"/>
      <c r="G23" s="173">
        <f>SUM(G22)</f>
        <v>0</v>
      </c>
      <c r="H23" s="173"/>
      <c r="I23" s="173">
        <f>SUM(I22)</f>
        <v>0</v>
      </c>
      <c r="J23" s="173"/>
      <c r="K23" s="173">
        <f>SUM(K22)</f>
        <v>0</v>
      </c>
      <c r="L23" s="173"/>
      <c r="M23" s="173">
        <f>SUM(M22)</f>
        <v>-13883</v>
      </c>
      <c r="N23" s="173"/>
      <c r="O23" s="173">
        <f>SUM(O22)</f>
        <v>0</v>
      </c>
      <c r="P23" s="173"/>
      <c r="Q23" s="173">
        <f>SUM(Q22)</f>
        <v>0</v>
      </c>
      <c r="R23" s="173"/>
      <c r="S23" s="173">
        <f>SUM(S22)</f>
        <v>-13883</v>
      </c>
      <c r="T23" s="173"/>
      <c r="U23" s="173">
        <f>SUM(U22)</f>
        <v>0</v>
      </c>
      <c r="V23" s="173"/>
      <c r="W23" s="173">
        <f>SUM(W22)</f>
        <v>-13883</v>
      </c>
      <c r="X23" s="152"/>
      <c r="Y23" s="109"/>
      <c r="AA23" s="109"/>
    </row>
    <row r="24" spans="1:27" ht="5.15" customHeight="1">
      <c r="A24" s="29"/>
      <c r="B24" s="28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52"/>
      <c r="Y24" s="109"/>
      <c r="AA24" s="109"/>
    </row>
    <row r="25" spans="1:27" s="95" customFormat="1" ht="18.75" customHeight="1" thickBot="1">
      <c r="A25" s="169" t="s">
        <v>170</v>
      </c>
      <c r="B25" s="28"/>
      <c r="C25" s="175">
        <f>C13+C19+C23</f>
        <v>766345655</v>
      </c>
      <c r="D25" s="175"/>
      <c r="E25" s="175">
        <f t="shared" ref="E25:W25" si="1">E13+E19+E23</f>
        <v>143470</v>
      </c>
      <c r="F25" s="175"/>
      <c r="G25" s="175">
        <f t="shared" si="1"/>
        <v>-759594772</v>
      </c>
      <c r="H25" s="175"/>
      <c r="I25" s="175">
        <f>I13+I19+I23</f>
        <v>-240</v>
      </c>
      <c r="J25" s="175"/>
      <c r="K25" s="175">
        <f t="shared" si="1"/>
        <v>11350</v>
      </c>
      <c r="L25" s="175">
        <f t="shared" si="1"/>
        <v>0</v>
      </c>
      <c r="M25" s="175">
        <f t="shared" si="1"/>
        <v>-4073431</v>
      </c>
      <c r="N25" s="175"/>
      <c r="O25" s="175">
        <f t="shared" si="1"/>
        <v>-37891</v>
      </c>
      <c r="P25" s="175"/>
      <c r="Q25" s="175">
        <f t="shared" si="1"/>
        <v>-37891</v>
      </c>
      <c r="R25" s="175"/>
      <c r="S25" s="175">
        <f>S13+S19+S23</f>
        <v>2794141</v>
      </c>
      <c r="T25" s="175"/>
      <c r="U25" s="175">
        <f t="shared" si="1"/>
        <v>-12</v>
      </c>
      <c r="V25" s="175"/>
      <c r="W25" s="175">
        <f t="shared" si="1"/>
        <v>2794129</v>
      </c>
      <c r="X25" s="176"/>
      <c r="Y25" s="168"/>
    </row>
    <row r="26" spans="1:27" s="95" customFormat="1" ht="18.75" customHeight="1" thickTop="1">
      <c r="A26" s="169"/>
      <c r="B26" s="28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76"/>
      <c r="Y26" s="168"/>
    </row>
    <row r="27" spans="1:27" ht="21" customHeight="1">
      <c r="A27" s="29" t="s">
        <v>142</v>
      </c>
      <c r="B27" s="28"/>
      <c r="C27" s="162">
        <v>995806332</v>
      </c>
      <c r="D27" s="162"/>
      <c r="E27" s="170">
        <v>0</v>
      </c>
      <c r="F27" s="162"/>
      <c r="G27" s="162">
        <v>-988902475</v>
      </c>
      <c r="H27" s="162"/>
      <c r="I27" s="162">
        <v>-240</v>
      </c>
      <c r="J27" s="162"/>
      <c r="K27" s="162">
        <v>0</v>
      </c>
      <c r="L27" s="162"/>
      <c r="M27" s="170">
        <v>-3952580</v>
      </c>
      <c r="N27" s="162"/>
      <c r="O27" s="162">
        <v>-37891</v>
      </c>
      <c r="P27" s="162"/>
      <c r="Q27" s="163">
        <f>SUM(O27:P27)</f>
        <v>-37891</v>
      </c>
      <c r="R27" s="162"/>
      <c r="S27" s="171">
        <f>+C27+E27+G27+K27+M27+Q27+I27</f>
        <v>2913146</v>
      </c>
      <c r="T27" s="162"/>
      <c r="U27" s="162">
        <v>-12</v>
      </c>
      <c r="V27" s="162"/>
      <c r="W27" s="162">
        <f>+S27+U27</f>
        <v>2913134</v>
      </c>
      <c r="X27" s="164"/>
      <c r="Y27" s="109"/>
      <c r="AA27" s="109"/>
    </row>
    <row r="28" spans="1:27" ht="5.15" customHeight="1">
      <c r="A28" s="29"/>
      <c r="B28" s="28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52"/>
      <c r="Y28" s="109"/>
      <c r="AA28" s="109"/>
    </row>
    <row r="29" spans="1:27" ht="21" customHeight="1">
      <c r="A29" s="169" t="s">
        <v>104</v>
      </c>
      <c r="B29" s="28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42"/>
      <c r="Y29" s="109"/>
      <c r="AA29" s="109"/>
    </row>
    <row r="30" spans="1:27" ht="21" customHeight="1">
      <c r="A30" s="126" t="s">
        <v>106</v>
      </c>
      <c r="B30" s="28"/>
      <c r="C30" s="1">
        <v>0</v>
      </c>
      <c r="D30" s="165"/>
      <c r="E30" s="1">
        <v>0</v>
      </c>
      <c r="F30" s="165"/>
      <c r="G30" s="1">
        <v>0</v>
      </c>
      <c r="H30" s="165"/>
      <c r="I30" s="165">
        <v>0</v>
      </c>
      <c r="J30" s="1"/>
      <c r="K30" s="165">
        <v>0</v>
      </c>
      <c r="L30" s="36"/>
      <c r="M30" s="36">
        <f>+'P6'!F36</f>
        <v>-36529</v>
      </c>
      <c r="N30" s="162"/>
      <c r="O30" s="174">
        <v>0</v>
      </c>
      <c r="P30" s="174"/>
      <c r="Q30" s="174">
        <f>+O30</f>
        <v>0</v>
      </c>
      <c r="R30" s="162"/>
      <c r="S30" s="166">
        <f>+C30+E30+G30+K30+M30+Q30</f>
        <v>-36529</v>
      </c>
      <c r="T30" s="162"/>
      <c r="U30" s="174">
        <f>+'P6'!F37</f>
        <v>0</v>
      </c>
      <c r="V30" s="162"/>
      <c r="W30" s="36">
        <f>+S30+U30</f>
        <v>-36529</v>
      </c>
      <c r="X30" s="152"/>
      <c r="Y30" s="109"/>
      <c r="AA30" s="109"/>
    </row>
    <row r="31" spans="1:27" s="95" customFormat="1" ht="21" customHeight="1">
      <c r="A31" s="169" t="s">
        <v>105</v>
      </c>
      <c r="B31" s="28"/>
      <c r="C31" s="5">
        <f>SUM(C30:C30)</f>
        <v>0</v>
      </c>
      <c r="D31" s="173"/>
      <c r="E31" s="5">
        <f>SUM(E30:E30)</f>
        <v>0</v>
      </c>
      <c r="F31" s="173"/>
      <c r="G31" s="5">
        <f>SUM(G30:G30)</f>
        <v>0</v>
      </c>
      <c r="H31" s="5"/>
      <c r="I31" s="5">
        <f t="shared" ref="I31" si="2">SUM(I30:I30)</f>
        <v>0</v>
      </c>
      <c r="J31" s="5"/>
      <c r="K31" s="5">
        <f>SUM(K30:K30)</f>
        <v>0</v>
      </c>
      <c r="L31" s="173"/>
      <c r="M31" s="173">
        <f t="shared" ref="M31:W31" si="3">SUM(M30:M30)</f>
        <v>-36529</v>
      </c>
      <c r="N31" s="173"/>
      <c r="O31" s="173">
        <f t="shared" si="3"/>
        <v>0</v>
      </c>
      <c r="P31" s="173"/>
      <c r="Q31" s="173">
        <f t="shared" si="3"/>
        <v>0</v>
      </c>
      <c r="R31" s="173"/>
      <c r="S31" s="173">
        <f t="shared" si="3"/>
        <v>-36529</v>
      </c>
      <c r="T31" s="173"/>
      <c r="U31" s="173">
        <f t="shared" si="3"/>
        <v>0</v>
      </c>
      <c r="V31" s="173"/>
      <c r="W31" s="173">
        <f t="shared" si="3"/>
        <v>-36529</v>
      </c>
      <c r="X31" s="177"/>
      <c r="Y31" s="168"/>
      <c r="AA31" s="168"/>
    </row>
    <row r="32" spans="1:27" ht="5.15" customHeight="1">
      <c r="A32" s="29"/>
      <c r="B32" s="28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52"/>
      <c r="Y32" s="109"/>
      <c r="AA32" s="109"/>
    </row>
    <row r="33" spans="1:25" s="95" customFormat="1" ht="18.75" customHeight="1" thickBot="1">
      <c r="A33" s="169" t="s">
        <v>171</v>
      </c>
      <c r="B33" s="28"/>
      <c r="C33" s="175">
        <f>C27+C31</f>
        <v>995806332</v>
      </c>
      <c r="D33" s="175"/>
      <c r="E33" s="178">
        <f t="shared" ref="E33:W33" si="4">E27+E31</f>
        <v>0</v>
      </c>
      <c r="F33" s="175"/>
      <c r="G33" s="175">
        <f t="shared" si="4"/>
        <v>-988902475</v>
      </c>
      <c r="H33" s="175"/>
      <c r="I33" s="175">
        <f t="shared" si="4"/>
        <v>-240</v>
      </c>
      <c r="J33" s="175"/>
      <c r="K33" s="178">
        <f t="shared" si="4"/>
        <v>0</v>
      </c>
      <c r="L33" s="175"/>
      <c r="M33" s="175">
        <f t="shared" si="4"/>
        <v>-3989109</v>
      </c>
      <c r="N33" s="175"/>
      <c r="O33" s="175">
        <f t="shared" si="4"/>
        <v>-37891</v>
      </c>
      <c r="P33" s="175"/>
      <c r="Q33" s="175">
        <f t="shared" si="4"/>
        <v>-37891</v>
      </c>
      <c r="R33" s="175"/>
      <c r="S33" s="175">
        <f t="shared" si="4"/>
        <v>2876617</v>
      </c>
      <c r="T33" s="175"/>
      <c r="U33" s="175">
        <f t="shared" si="4"/>
        <v>-12</v>
      </c>
      <c r="V33" s="175"/>
      <c r="W33" s="175">
        <f t="shared" si="4"/>
        <v>2876605</v>
      </c>
      <c r="X33" s="176"/>
      <c r="Y33" s="168"/>
    </row>
    <row r="34" spans="1:25" ht="15" customHeight="1" thickTop="1">
      <c r="A34" s="15"/>
      <c r="B34" s="114"/>
      <c r="C34" s="179"/>
      <c r="D34" s="170"/>
      <c r="E34" s="179"/>
      <c r="F34" s="170"/>
      <c r="G34" s="179"/>
      <c r="H34" s="170"/>
      <c r="I34" s="170"/>
      <c r="J34" s="170"/>
      <c r="K34" s="179"/>
      <c r="L34" s="170"/>
      <c r="M34" s="179"/>
      <c r="N34" s="170"/>
      <c r="O34" s="179"/>
      <c r="P34" s="170"/>
      <c r="Q34" s="179"/>
      <c r="R34" s="170"/>
      <c r="S34" s="179"/>
      <c r="T34" s="170"/>
      <c r="U34" s="179"/>
      <c r="V34" s="170"/>
      <c r="W34" s="179"/>
      <c r="X34" s="164"/>
      <c r="Y34" s="109"/>
    </row>
    <row r="35" spans="1:25" ht="15" customHeight="1">
      <c r="A35" s="15"/>
      <c r="B35" s="114"/>
      <c r="C35" s="179"/>
      <c r="D35" s="170"/>
      <c r="E35" s="179"/>
      <c r="F35" s="170"/>
      <c r="G35" s="179"/>
      <c r="H35" s="170"/>
      <c r="I35" s="170"/>
      <c r="J35" s="170"/>
      <c r="K35" s="179"/>
      <c r="L35" s="170"/>
      <c r="M35" s="179"/>
      <c r="N35" s="170"/>
      <c r="O35" s="179"/>
      <c r="P35" s="170"/>
      <c r="Q35" s="179"/>
      <c r="R35" s="170"/>
      <c r="S35" s="179"/>
      <c r="T35" s="170"/>
      <c r="U35" s="179"/>
      <c r="V35" s="170"/>
      <c r="W35" s="19" t="s">
        <v>25</v>
      </c>
      <c r="X35" s="164"/>
      <c r="Y35" s="109"/>
    </row>
    <row r="36" spans="1:25" ht="39" customHeight="1">
      <c r="A36" s="6">
        <v>7</v>
      </c>
      <c r="B36" s="93" t="s">
        <v>44</v>
      </c>
      <c r="C36" s="180"/>
      <c r="W36" s="181"/>
    </row>
    <row r="39" spans="1:25" ht="21" customHeight="1">
      <c r="O39" s="182"/>
    </row>
  </sheetData>
  <mergeCells count="7">
    <mergeCell ref="K7:M7"/>
    <mergeCell ref="A2:W2"/>
    <mergeCell ref="A3:W3"/>
    <mergeCell ref="A4:W4"/>
    <mergeCell ref="C5:W5"/>
    <mergeCell ref="O7:Q7"/>
    <mergeCell ref="C6:T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56"/>
  <sheetViews>
    <sheetView view="pageBreakPreview" topLeftCell="A37" zoomScale="90" zoomScaleNormal="85" zoomScaleSheetLayoutView="90" workbookViewId="0">
      <selection activeCell="G31" sqref="G31"/>
    </sheetView>
  </sheetViews>
  <sheetFormatPr defaultColWidth="9.36328125" defaultRowHeight="21" customHeight="1"/>
  <cols>
    <col min="1" max="1" width="32.90625" style="123" customWidth="1"/>
    <col min="2" max="2" width="6.90625" style="123" customWidth="1"/>
    <col min="3" max="3" width="12.6328125" style="123" customWidth="1"/>
    <col min="4" max="4" width="0.6328125" style="123" customWidth="1"/>
    <col min="5" max="5" width="12.6328125" style="123" customWidth="1"/>
    <col min="6" max="6" width="0.6328125" style="123" customWidth="1"/>
    <col min="7" max="7" width="12.6328125" style="123" customWidth="1"/>
    <col min="8" max="8" width="0.6328125" style="123" customWidth="1"/>
    <col min="9" max="9" width="12.6328125" style="123" customWidth="1"/>
    <col min="10" max="10" width="0.6328125" style="123" customWidth="1"/>
    <col min="11" max="11" width="12.6328125" style="123" customWidth="1"/>
    <col min="12" max="12" width="0.6328125" style="123" customWidth="1"/>
    <col min="13" max="13" width="12.6328125" style="123" customWidth="1"/>
    <col min="14" max="14" width="14.54296875" style="123" bestFit="1" customWidth="1"/>
    <col min="15" max="16384" width="9.36328125" style="123"/>
  </cols>
  <sheetData>
    <row r="2" spans="1:17" s="16" customFormat="1" ht="21" customHeight="1">
      <c r="A2" s="278" t="str">
        <f>'P7'!A2:W2</f>
        <v>POLARIS CAPITAL PUBLIC COMPANY LIMITED AND SUBSIDIARIES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7" s="31" customFormat="1" ht="21" customHeight="1">
      <c r="A3" s="271" t="s">
        <v>107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7" s="31" customFormat="1" ht="21" customHeight="1">
      <c r="A4" s="271" t="str">
        <f>'P7'!A4:W4</f>
        <v>For the six-month period ended June 30, 2023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7" s="16" customFormat="1" ht="20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1" t="s">
        <v>5</v>
      </c>
    </row>
    <row r="6" spans="1:17" s="16" customFormat="1" ht="21" customHeight="1">
      <c r="A6" s="12"/>
      <c r="B6" s="12"/>
      <c r="C6" s="13"/>
      <c r="D6" s="13"/>
      <c r="E6" s="13"/>
      <c r="F6" s="13"/>
      <c r="G6" s="13"/>
      <c r="H6" s="13"/>
      <c r="I6" s="281" t="s">
        <v>75</v>
      </c>
      <c r="J6" s="281"/>
      <c r="K6" s="281"/>
      <c r="L6" s="14"/>
      <c r="M6" s="13"/>
      <c r="Q6" s="37"/>
    </row>
    <row r="7" spans="1:17" s="16" customFormat="1" ht="21" customHeight="1">
      <c r="A7" s="15"/>
      <c r="B7" s="15"/>
      <c r="C7" s="13" t="s">
        <v>79</v>
      </c>
      <c r="D7" s="13"/>
      <c r="E7" s="13" t="s">
        <v>129</v>
      </c>
      <c r="F7" s="13"/>
      <c r="G7" s="13" t="s">
        <v>80</v>
      </c>
      <c r="H7" s="13"/>
      <c r="I7" s="13" t="s">
        <v>81</v>
      </c>
      <c r="J7" s="13"/>
      <c r="L7" s="13"/>
      <c r="M7" s="13"/>
    </row>
    <row r="8" spans="1:17" s="16" customFormat="1" ht="21" customHeight="1">
      <c r="A8" s="15"/>
      <c r="B8" s="15"/>
      <c r="C8" s="13" t="s">
        <v>87</v>
      </c>
      <c r="D8" s="13"/>
      <c r="E8" s="13" t="s">
        <v>88</v>
      </c>
      <c r="F8" s="13"/>
      <c r="G8" s="13" t="s">
        <v>88</v>
      </c>
      <c r="H8" s="13"/>
      <c r="I8" s="13" t="s">
        <v>89</v>
      </c>
      <c r="J8" s="13"/>
      <c r="K8" s="13" t="s">
        <v>90</v>
      </c>
      <c r="L8" s="13"/>
      <c r="M8" s="13"/>
    </row>
    <row r="9" spans="1:17" s="16" customFormat="1" ht="21" customHeight="1">
      <c r="A9" s="183"/>
      <c r="B9" s="17" t="s">
        <v>73</v>
      </c>
      <c r="C9" s="14" t="s">
        <v>96</v>
      </c>
      <c r="D9" s="14"/>
      <c r="E9" s="14" t="s">
        <v>97</v>
      </c>
      <c r="F9" s="14"/>
      <c r="G9" s="14" t="s">
        <v>97</v>
      </c>
      <c r="H9" s="14"/>
      <c r="I9" s="14" t="s">
        <v>98</v>
      </c>
      <c r="J9" s="14"/>
      <c r="K9" s="18" t="s">
        <v>51</v>
      </c>
      <c r="L9" s="14"/>
      <c r="M9" s="14" t="s">
        <v>77</v>
      </c>
    </row>
    <row r="10" spans="1:17" ht="5.1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</row>
    <row r="11" spans="1:17" ht="21" customHeight="1">
      <c r="A11" s="15" t="s">
        <v>163</v>
      </c>
      <c r="B11" s="127"/>
      <c r="C11" s="184">
        <v>255448552</v>
      </c>
      <c r="D11" s="179"/>
      <c r="E11" s="179">
        <v>143470</v>
      </c>
      <c r="F11" s="179"/>
      <c r="G11" s="179">
        <v>-248867968</v>
      </c>
      <c r="H11" s="179"/>
      <c r="I11" s="179">
        <v>11350</v>
      </c>
      <c r="J11" s="179"/>
      <c r="K11" s="162">
        <v>-3919636</v>
      </c>
      <c r="L11" s="179"/>
      <c r="M11" s="179">
        <f>SUM(C11:L11)</f>
        <v>2815768</v>
      </c>
      <c r="N11" s="185"/>
    </row>
    <row r="12" spans="1:17" ht="21" customHeight="1">
      <c r="A12" s="15" t="s">
        <v>172</v>
      </c>
      <c r="B12" s="127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60"/>
    </row>
    <row r="13" spans="1:17" ht="21" customHeight="1">
      <c r="A13" s="15" t="s">
        <v>165</v>
      </c>
      <c r="B13" s="127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60"/>
    </row>
    <row r="14" spans="1:17" s="16" customFormat="1" ht="21" customHeight="1">
      <c r="A14" s="127" t="s">
        <v>166</v>
      </c>
      <c r="B14" s="30"/>
      <c r="C14" s="36">
        <v>510897103</v>
      </c>
      <c r="D14" s="186"/>
      <c r="E14" s="186">
        <v>0</v>
      </c>
      <c r="F14" s="36"/>
      <c r="G14" s="36">
        <v>-510726804</v>
      </c>
      <c r="H14" s="186"/>
      <c r="I14" s="186">
        <v>0</v>
      </c>
      <c r="J14" s="186"/>
      <c r="K14" s="186">
        <v>0</v>
      </c>
      <c r="L14" s="186"/>
      <c r="M14" s="37">
        <f>SUM(C14:L14)</f>
        <v>170299</v>
      </c>
    </row>
    <row r="15" spans="1:17" s="16" customFormat="1" ht="21" customHeight="1">
      <c r="A15" s="15" t="s">
        <v>167</v>
      </c>
      <c r="B15" s="30"/>
      <c r="C15" s="36"/>
      <c r="D15" s="186"/>
      <c r="E15" s="186"/>
      <c r="F15" s="36"/>
      <c r="G15" s="36"/>
      <c r="H15" s="186"/>
      <c r="I15" s="186"/>
      <c r="J15" s="186"/>
      <c r="K15" s="186"/>
      <c r="L15" s="186"/>
      <c r="M15" s="37"/>
    </row>
    <row r="16" spans="1:17" s="16" customFormat="1" ht="21" customHeight="1">
      <c r="A16" s="15" t="s">
        <v>165</v>
      </c>
      <c r="B16" s="30"/>
      <c r="C16" s="172">
        <f>SUM(C14)</f>
        <v>510897103</v>
      </c>
      <c r="D16" s="172"/>
      <c r="E16" s="172">
        <f t="shared" ref="E16:M16" si="0">SUM(E14)</f>
        <v>0</v>
      </c>
      <c r="F16" s="172"/>
      <c r="G16" s="172">
        <f t="shared" si="0"/>
        <v>-510726804</v>
      </c>
      <c r="H16" s="172"/>
      <c r="I16" s="172">
        <f t="shared" si="0"/>
        <v>0</v>
      </c>
      <c r="J16" s="172"/>
      <c r="K16" s="172">
        <f t="shared" si="0"/>
        <v>0</v>
      </c>
      <c r="L16" s="172"/>
      <c r="M16" s="172">
        <f t="shared" si="0"/>
        <v>170299</v>
      </c>
    </row>
    <row r="17" spans="1:25" s="16" customFormat="1" ht="5" customHeight="1">
      <c r="A17" s="15"/>
      <c r="B17" s="30"/>
      <c r="C17" s="162"/>
      <c r="D17" s="187"/>
      <c r="E17" s="187"/>
      <c r="F17" s="162"/>
      <c r="G17" s="162"/>
      <c r="H17" s="187"/>
      <c r="I17" s="187"/>
      <c r="J17" s="187"/>
      <c r="K17" s="187"/>
      <c r="L17" s="187"/>
      <c r="M17" s="179"/>
    </row>
    <row r="18" spans="1:25" ht="21" customHeight="1">
      <c r="A18" s="15" t="s">
        <v>104</v>
      </c>
      <c r="B18" s="127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60"/>
    </row>
    <row r="19" spans="1:25" ht="21" customHeight="1">
      <c r="A19" s="127" t="s">
        <v>106</v>
      </c>
      <c r="B19" s="127"/>
      <c r="C19" s="186">
        <v>0</v>
      </c>
      <c r="D19" s="186"/>
      <c r="E19" s="186">
        <v>0</v>
      </c>
      <c r="F19" s="186"/>
      <c r="G19" s="186">
        <v>0</v>
      </c>
      <c r="H19" s="186"/>
      <c r="I19" s="186">
        <v>0</v>
      </c>
      <c r="J19" s="186"/>
      <c r="K19" s="188">
        <f>'P6'!J36</f>
        <v>-10067</v>
      </c>
      <c r="L19" s="186"/>
      <c r="M19" s="189">
        <f>SUM(C19:L19)</f>
        <v>-10067</v>
      </c>
      <c r="N19" s="190"/>
    </row>
    <row r="20" spans="1:25" ht="21" customHeight="1">
      <c r="A20" s="15" t="s">
        <v>105</v>
      </c>
      <c r="B20" s="127"/>
      <c r="C20" s="191">
        <f>SUM(C19)</f>
        <v>0</v>
      </c>
      <c r="D20" s="191"/>
      <c r="E20" s="191">
        <f>SUM(E19)</f>
        <v>0</v>
      </c>
      <c r="F20" s="191"/>
      <c r="G20" s="191">
        <f>SUM(G19)</f>
        <v>0</v>
      </c>
      <c r="H20" s="191"/>
      <c r="I20" s="191">
        <f>SUM(I19)</f>
        <v>0</v>
      </c>
      <c r="J20" s="191"/>
      <c r="K20" s="191">
        <f>SUM(K19)</f>
        <v>-10067</v>
      </c>
      <c r="L20" s="191"/>
      <c r="M20" s="191">
        <f>SUM(M19)</f>
        <v>-10067</v>
      </c>
      <c r="N20" s="190"/>
    </row>
    <row r="21" spans="1:25" ht="5" customHeight="1">
      <c r="A21" s="15"/>
      <c r="B21" s="127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60"/>
    </row>
    <row r="22" spans="1:25" ht="21" customHeight="1" thickBot="1">
      <c r="A22" s="15" t="s">
        <v>170</v>
      </c>
      <c r="B22" s="127"/>
      <c r="C22" s="192">
        <f>C11+C16+C20</f>
        <v>766345655</v>
      </c>
      <c r="D22" s="192"/>
      <c r="E22" s="192">
        <f t="shared" ref="E22:M22" si="1">E11+E16+E20</f>
        <v>143470</v>
      </c>
      <c r="F22" s="192"/>
      <c r="G22" s="192">
        <f t="shared" si="1"/>
        <v>-759594772</v>
      </c>
      <c r="H22" s="192"/>
      <c r="I22" s="192">
        <f t="shared" si="1"/>
        <v>11350</v>
      </c>
      <c r="J22" s="192"/>
      <c r="K22" s="192">
        <f t="shared" si="1"/>
        <v>-3929703</v>
      </c>
      <c r="L22" s="192"/>
      <c r="M22" s="192">
        <f t="shared" si="1"/>
        <v>2976000</v>
      </c>
      <c r="N22" s="190"/>
    </row>
    <row r="23" spans="1:25" ht="21" customHeight="1" thickTop="1">
      <c r="A23" s="15"/>
      <c r="B23" s="127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90"/>
    </row>
    <row r="24" spans="1:25" ht="21" customHeight="1">
      <c r="A24" s="15" t="s">
        <v>142</v>
      </c>
      <c r="B24" s="127"/>
      <c r="C24" s="184">
        <v>995806332</v>
      </c>
      <c r="D24" s="179"/>
      <c r="E24" s="170">
        <v>0</v>
      </c>
      <c r="F24" s="179"/>
      <c r="G24" s="179">
        <v>-988902475</v>
      </c>
      <c r="H24" s="179"/>
      <c r="I24" s="4">
        <v>0</v>
      </c>
      <c r="J24" s="179"/>
      <c r="K24" s="162">
        <v>-3833595</v>
      </c>
      <c r="L24" s="179"/>
      <c r="M24" s="179">
        <f>SUM(C24:L24)</f>
        <v>3070262</v>
      </c>
      <c r="N24" s="185"/>
    </row>
    <row r="25" spans="1:25" ht="5" customHeight="1">
      <c r="A25" s="15"/>
      <c r="B25" s="127"/>
      <c r="C25" s="186"/>
      <c r="D25" s="186"/>
      <c r="E25" s="186"/>
      <c r="F25" s="186"/>
      <c r="G25" s="186"/>
      <c r="H25" s="186"/>
      <c r="I25" s="186"/>
      <c r="J25" s="186"/>
      <c r="K25" s="193"/>
      <c r="L25" s="186"/>
      <c r="M25" s="160"/>
    </row>
    <row r="26" spans="1:25" ht="21" customHeight="1">
      <c r="A26" s="169" t="s">
        <v>104</v>
      </c>
      <c r="B26" s="127"/>
      <c r="C26" s="186"/>
      <c r="D26" s="186"/>
      <c r="E26" s="186"/>
      <c r="F26" s="186"/>
      <c r="G26" s="186"/>
      <c r="H26" s="186"/>
      <c r="I26" s="186"/>
      <c r="J26" s="186"/>
      <c r="K26" s="193"/>
      <c r="L26" s="186"/>
      <c r="M26" s="160"/>
    </row>
    <row r="27" spans="1:25" ht="21" customHeight="1">
      <c r="A27" s="127" t="s">
        <v>106</v>
      </c>
      <c r="B27" s="127"/>
      <c r="C27" s="2">
        <v>0</v>
      </c>
      <c r="D27" s="2"/>
      <c r="E27" s="2">
        <v>0</v>
      </c>
      <c r="F27" s="2"/>
      <c r="G27" s="2">
        <v>0</v>
      </c>
      <c r="H27" s="2"/>
      <c r="I27" s="2">
        <v>0</v>
      </c>
      <c r="J27" s="186"/>
      <c r="K27" s="194">
        <f>+'P6'!I36</f>
        <v>-42663</v>
      </c>
      <c r="L27" s="186"/>
      <c r="M27" s="189">
        <f>SUM(C27:L27)</f>
        <v>-42663</v>
      </c>
      <c r="N27" s="190"/>
    </row>
    <row r="28" spans="1:25" ht="21" customHeight="1">
      <c r="A28" s="169" t="s">
        <v>105</v>
      </c>
      <c r="B28" s="127"/>
      <c r="C28" s="4">
        <f>SUM(C27)</f>
        <v>0</v>
      </c>
      <c r="D28" s="4"/>
      <c r="E28" s="4">
        <f>SUM(E27)</f>
        <v>0</v>
      </c>
      <c r="F28" s="4"/>
      <c r="G28" s="4">
        <f>SUM(G27)</f>
        <v>0</v>
      </c>
      <c r="H28" s="4"/>
      <c r="I28" s="4">
        <f>SUM(I27)</f>
        <v>0</v>
      </c>
      <c r="J28" s="191"/>
      <c r="K28" s="172">
        <f>SUM(K27)</f>
        <v>-42663</v>
      </c>
      <c r="L28" s="191"/>
      <c r="M28" s="191">
        <f>SUM(M27)</f>
        <v>-42663</v>
      </c>
      <c r="N28" s="190"/>
    </row>
    <row r="29" spans="1:25" ht="5" customHeight="1">
      <c r="A29" s="15"/>
      <c r="B29" s="127"/>
      <c r="C29" s="195"/>
      <c r="D29" s="186"/>
      <c r="E29" s="196"/>
      <c r="F29" s="186"/>
      <c r="G29" s="195"/>
      <c r="H29" s="186"/>
      <c r="I29" s="196"/>
      <c r="J29" s="186"/>
      <c r="K29" s="186"/>
      <c r="L29" s="186"/>
      <c r="M29" s="160"/>
    </row>
    <row r="30" spans="1:25" ht="21" customHeight="1" thickBot="1">
      <c r="A30" s="15" t="s">
        <v>171</v>
      </c>
      <c r="B30" s="127"/>
      <c r="C30" s="192">
        <f>C24+C28</f>
        <v>995806332</v>
      </c>
      <c r="D30" s="192"/>
      <c r="E30" s="3">
        <f t="shared" ref="E30:M30" si="2">E24+E28</f>
        <v>0</v>
      </c>
      <c r="F30" s="192"/>
      <c r="G30" s="192">
        <f t="shared" si="2"/>
        <v>-988902475</v>
      </c>
      <c r="H30" s="192"/>
      <c r="I30" s="3">
        <f t="shared" si="2"/>
        <v>0</v>
      </c>
      <c r="J30" s="192"/>
      <c r="K30" s="192">
        <f t="shared" si="2"/>
        <v>-3876258</v>
      </c>
      <c r="L30" s="192">
        <f t="shared" si="2"/>
        <v>0</v>
      </c>
      <c r="M30" s="192">
        <f t="shared" si="2"/>
        <v>3027599</v>
      </c>
      <c r="N30" s="190"/>
    </row>
    <row r="31" spans="1:25" thickTop="1">
      <c r="A31" s="15"/>
      <c r="B31" s="127"/>
      <c r="C31" s="179"/>
      <c r="D31" s="186"/>
      <c r="E31" s="179"/>
      <c r="F31" s="186"/>
      <c r="G31" s="179"/>
      <c r="H31" s="186"/>
      <c r="I31" s="179"/>
      <c r="J31" s="186"/>
      <c r="K31" s="179"/>
      <c r="L31" s="186"/>
      <c r="M31" s="179"/>
      <c r="N31" s="190"/>
    </row>
    <row r="32" spans="1:25" s="93" customFormat="1" ht="18.649999999999999" customHeight="1">
      <c r="A32" s="106"/>
      <c r="B32" s="106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9" t="s">
        <v>25</v>
      </c>
      <c r="N32" s="140"/>
      <c r="O32" s="140"/>
      <c r="P32" s="140"/>
      <c r="Q32" s="140"/>
      <c r="R32" s="140"/>
      <c r="S32" s="140"/>
      <c r="T32" s="140"/>
      <c r="U32" s="197"/>
      <c r="V32" s="197"/>
      <c r="W32" s="197"/>
      <c r="X32" s="164"/>
      <c r="Y32" s="109"/>
    </row>
    <row r="33" spans="1:25" s="93" customFormat="1" ht="18.649999999999999" customHeight="1">
      <c r="A33" s="106"/>
      <c r="B33" s="106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98"/>
      <c r="N33" s="140"/>
      <c r="O33" s="140"/>
      <c r="P33" s="140"/>
      <c r="Q33" s="140"/>
      <c r="R33" s="140"/>
      <c r="S33" s="140"/>
      <c r="T33" s="140"/>
      <c r="U33" s="197"/>
      <c r="V33" s="197"/>
      <c r="W33" s="197"/>
      <c r="X33" s="164"/>
      <c r="Y33" s="109"/>
    </row>
    <row r="34" spans="1:25" s="93" customFormat="1" ht="18.649999999999999" customHeight="1">
      <c r="A34" s="106"/>
      <c r="B34" s="106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98"/>
      <c r="N34" s="140"/>
      <c r="O34" s="140"/>
      <c r="P34" s="140"/>
      <c r="Q34" s="140"/>
      <c r="R34" s="140"/>
      <c r="S34" s="140"/>
      <c r="T34" s="140"/>
      <c r="U34" s="197"/>
      <c r="V34" s="197"/>
      <c r="W34" s="197"/>
      <c r="X34" s="164"/>
      <c r="Y34" s="109"/>
    </row>
    <row r="35" spans="1:25" s="93" customFormat="1" ht="18.649999999999999" customHeight="1">
      <c r="A35" s="106"/>
      <c r="B35" s="106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98"/>
      <c r="N35" s="140"/>
      <c r="O35" s="140"/>
      <c r="P35" s="140"/>
      <c r="Q35" s="140"/>
      <c r="R35" s="140"/>
      <c r="S35" s="140"/>
      <c r="T35" s="140"/>
      <c r="U35" s="197"/>
      <c r="V35" s="197"/>
      <c r="W35" s="197"/>
      <c r="X35" s="164"/>
      <c r="Y35" s="109"/>
    </row>
    <row r="36" spans="1:25" s="93" customFormat="1" ht="18.649999999999999" customHeight="1">
      <c r="A36" s="106"/>
      <c r="B36" s="106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98"/>
      <c r="N36" s="140"/>
      <c r="O36" s="140"/>
      <c r="P36" s="140"/>
      <c r="Q36" s="140"/>
      <c r="R36" s="140"/>
      <c r="S36" s="140"/>
      <c r="T36" s="140"/>
      <c r="U36" s="197"/>
      <c r="V36" s="197"/>
      <c r="W36" s="197"/>
      <c r="X36" s="164"/>
      <c r="Y36" s="109"/>
    </row>
    <row r="37" spans="1:25" s="93" customFormat="1" ht="18.649999999999999" customHeight="1">
      <c r="A37" s="106"/>
      <c r="B37" s="106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98"/>
      <c r="N37" s="140"/>
      <c r="O37" s="140"/>
      <c r="P37" s="140"/>
      <c r="Q37" s="140"/>
      <c r="R37" s="140"/>
      <c r="S37" s="140"/>
      <c r="T37" s="140"/>
      <c r="U37" s="197"/>
      <c r="V37" s="197"/>
      <c r="W37" s="197"/>
      <c r="X37" s="164"/>
      <c r="Y37" s="109"/>
    </row>
    <row r="38" spans="1:25" s="93" customFormat="1" ht="18.649999999999999" customHeight="1">
      <c r="A38" s="106"/>
      <c r="B38" s="106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98"/>
      <c r="N38" s="140"/>
      <c r="O38" s="140"/>
      <c r="P38" s="140"/>
      <c r="Q38" s="140"/>
      <c r="R38" s="140"/>
      <c r="S38" s="140"/>
      <c r="T38" s="140"/>
      <c r="U38" s="197"/>
      <c r="V38" s="197"/>
      <c r="W38" s="197"/>
      <c r="X38" s="164"/>
      <c r="Y38" s="109"/>
    </row>
    <row r="39" spans="1:25" s="93" customFormat="1" ht="18.649999999999999" customHeight="1">
      <c r="A39" s="106"/>
      <c r="B39" s="106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98"/>
      <c r="N39" s="140"/>
      <c r="O39" s="140"/>
      <c r="P39" s="140"/>
      <c r="Q39" s="140"/>
      <c r="R39" s="140"/>
      <c r="S39" s="140"/>
      <c r="T39" s="140"/>
      <c r="U39" s="197"/>
      <c r="V39" s="197"/>
      <c r="W39" s="197"/>
      <c r="X39" s="164"/>
      <c r="Y39" s="109"/>
    </row>
    <row r="40" spans="1:25" s="93" customFormat="1" ht="18.649999999999999" customHeight="1">
      <c r="A40" s="106"/>
      <c r="B40" s="106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98"/>
      <c r="N40" s="140"/>
      <c r="O40" s="140"/>
      <c r="P40" s="140"/>
      <c r="Q40" s="140"/>
      <c r="R40" s="140"/>
      <c r="S40" s="140"/>
      <c r="T40" s="140"/>
      <c r="U40" s="197"/>
      <c r="V40" s="197"/>
      <c r="W40" s="197"/>
      <c r="X40" s="164"/>
      <c r="Y40" s="109"/>
    </row>
    <row r="41" spans="1:25" s="93" customFormat="1" ht="18.649999999999999" customHeight="1">
      <c r="A41" s="106"/>
      <c r="B41" s="106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98"/>
      <c r="N41" s="140"/>
      <c r="O41" s="140"/>
      <c r="P41" s="140"/>
      <c r="Q41" s="140"/>
      <c r="R41" s="140"/>
      <c r="S41" s="140"/>
      <c r="T41" s="140"/>
      <c r="U41" s="197"/>
      <c r="V41" s="197"/>
      <c r="W41" s="197"/>
      <c r="X41" s="164"/>
      <c r="Y41" s="109"/>
    </row>
    <row r="42" spans="1:25" s="93" customFormat="1" ht="18.649999999999999" customHeight="1">
      <c r="A42" s="106"/>
      <c r="B42" s="106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98"/>
      <c r="N42" s="140"/>
      <c r="O42" s="140"/>
      <c r="P42" s="140"/>
      <c r="Q42" s="140"/>
      <c r="R42" s="140"/>
      <c r="S42" s="140"/>
      <c r="T42" s="140"/>
      <c r="U42" s="197"/>
      <c r="V42" s="197"/>
      <c r="W42" s="197"/>
      <c r="X42" s="164"/>
      <c r="Y42" s="109"/>
    </row>
    <row r="43" spans="1:25" s="93" customFormat="1" ht="18.649999999999999" customHeight="1">
      <c r="A43" s="106"/>
      <c r="B43" s="106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98"/>
      <c r="N43" s="140"/>
      <c r="O43" s="140"/>
      <c r="P43" s="140"/>
      <c r="Q43" s="140"/>
      <c r="R43" s="140"/>
      <c r="S43" s="140"/>
      <c r="T43" s="140"/>
      <c r="U43" s="197"/>
      <c r="V43" s="197"/>
      <c r="W43" s="197"/>
      <c r="X43" s="164"/>
      <c r="Y43" s="109"/>
    </row>
    <row r="44" spans="1:25" s="93" customFormat="1" ht="18.649999999999999" customHeight="1">
      <c r="A44" s="106"/>
      <c r="B44" s="106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98"/>
      <c r="N44" s="140"/>
      <c r="O44" s="140"/>
      <c r="P44" s="140"/>
      <c r="Q44" s="140"/>
      <c r="R44" s="140"/>
      <c r="S44" s="140"/>
      <c r="T44" s="140"/>
      <c r="U44" s="197"/>
      <c r="V44" s="197"/>
      <c r="W44" s="197"/>
      <c r="X44" s="164"/>
      <c r="Y44" s="109"/>
    </row>
    <row r="45" spans="1:25" s="93" customFormat="1" ht="18.649999999999999" customHeight="1">
      <c r="A45" s="106"/>
      <c r="B45" s="106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98"/>
      <c r="N45" s="140"/>
      <c r="O45" s="140"/>
      <c r="P45" s="140"/>
      <c r="Q45" s="140"/>
      <c r="R45" s="140"/>
      <c r="S45" s="140"/>
      <c r="T45" s="140"/>
      <c r="U45" s="197"/>
      <c r="V45" s="197"/>
      <c r="W45" s="197"/>
      <c r="X45" s="164"/>
      <c r="Y45" s="109"/>
    </row>
    <row r="46" spans="1:25" s="93" customFormat="1" ht="18.649999999999999" customHeight="1">
      <c r="A46" s="106"/>
      <c r="B46" s="106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98"/>
      <c r="N46" s="140"/>
      <c r="O46" s="140"/>
      <c r="P46" s="140"/>
      <c r="Q46" s="140"/>
      <c r="R46" s="140"/>
      <c r="S46" s="140"/>
      <c r="T46" s="140"/>
      <c r="U46" s="197"/>
      <c r="V46" s="197"/>
      <c r="W46" s="197"/>
      <c r="X46" s="164"/>
      <c r="Y46" s="109"/>
    </row>
    <row r="47" spans="1:25" s="93" customFormat="1" ht="18.5" customHeight="1">
      <c r="A47" s="106"/>
      <c r="B47" s="106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98"/>
      <c r="N47" s="140"/>
      <c r="O47" s="140"/>
      <c r="P47" s="140"/>
      <c r="Q47" s="140"/>
      <c r="R47" s="140"/>
      <c r="S47" s="140"/>
      <c r="T47" s="140"/>
      <c r="U47" s="197"/>
      <c r="V47" s="197"/>
      <c r="W47" s="197"/>
      <c r="X47" s="164"/>
      <c r="Y47" s="109"/>
    </row>
    <row r="48" spans="1:25" s="93" customFormat="1" ht="18.5" customHeight="1">
      <c r="A48" s="106"/>
      <c r="B48" s="106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98"/>
      <c r="N48" s="140"/>
      <c r="O48" s="140"/>
      <c r="P48" s="140"/>
      <c r="Q48" s="140"/>
      <c r="R48" s="140"/>
      <c r="S48" s="140"/>
      <c r="T48" s="140"/>
      <c r="U48" s="197"/>
      <c r="V48" s="197"/>
      <c r="W48" s="197"/>
      <c r="X48" s="164"/>
      <c r="Y48" s="109"/>
    </row>
    <row r="49" spans="1:25" s="93" customFormat="1" ht="18.5" customHeight="1">
      <c r="A49" s="106"/>
      <c r="B49" s="106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98"/>
      <c r="N49" s="140"/>
      <c r="O49" s="140"/>
      <c r="P49" s="140"/>
      <c r="Q49" s="140"/>
      <c r="R49" s="140"/>
      <c r="S49" s="140"/>
      <c r="T49" s="140"/>
      <c r="U49" s="197"/>
      <c r="V49" s="197"/>
      <c r="W49" s="197"/>
      <c r="X49" s="164"/>
      <c r="Y49" s="109"/>
    </row>
    <row r="50" spans="1:25" s="93" customFormat="1" ht="25.25" customHeight="1">
      <c r="A50" s="93" t="s">
        <v>44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99">
        <v>8</v>
      </c>
    </row>
    <row r="51" spans="1:25" s="93" customFormat="1" ht="20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25" s="93" customFormat="1" ht="20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25" s="93" customFormat="1" ht="20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25" s="93" customFormat="1" ht="20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25" s="93" customFormat="1" ht="20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25" s="93" customFormat="1" ht="20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/>
  <ignoredErrors>
    <ignoredError sqref="M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1"/>
  <sheetViews>
    <sheetView tabSelected="1" view="pageBreakPreview" topLeftCell="A36" zoomScale="84" zoomScaleNormal="84" zoomScaleSheetLayoutView="84" workbookViewId="0">
      <selection activeCell="A45" sqref="A45:XFD45"/>
    </sheetView>
  </sheetViews>
  <sheetFormatPr defaultColWidth="9.36328125" defaultRowHeight="20"/>
  <cols>
    <col min="1" max="3" width="1.6328125" style="200" customWidth="1"/>
    <col min="4" max="4" width="41.36328125" style="200" customWidth="1"/>
    <col min="5" max="5" width="7.81640625" style="200" customWidth="1"/>
    <col min="6" max="7" width="13.6328125" style="200" customWidth="1"/>
    <col min="8" max="8" width="1.6328125" style="200" customWidth="1"/>
    <col min="9" max="9" width="13.6328125" style="200" customWidth="1"/>
    <col min="10" max="10" width="13.6328125" style="266" customWidth="1"/>
    <col min="11" max="11" width="1.6328125" style="200" customWidth="1"/>
    <col min="12" max="12" width="15.36328125" style="200" customWidth="1"/>
    <col min="13" max="13" width="12" style="202" bestFit="1" customWidth="1"/>
    <col min="14" max="14" width="9.36328125" style="200"/>
    <col min="15" max="15" width="16.36328125" style="200" bestFit="1" customWidth="1"/>
    <col min="16" max="16384" width="9.36328125" style="200"/>
  </cols>
  <sheetData>
    <row r="1" spans="1:13" ht="21" customHeight="1">
      <c r="J1" s="201"/>
    </row>
    <row r="2" spans="1:13" s="203" customFormat="1" ht="21" customHeight="1">
      <c r="A2" s="283" t="str">
        <f>'P2'!A2:K2</f>
        <v>POLARIS CAPITAL PUBLIC COMPANY LIMITED AND SUBSIDIARIES</v>
      </c>
      <c r="B2" s="283"/>
      <c r="C2" s="283"/>
      <c r="D2" s="283"/>
      <c r="E2" s="283"/>
      <c r="F2" s="283"/>
      <c r="G2" s="283"/>
      <c r="H2" s="283"/>
      <c r="I2" s="283"/>
      <c r="J2" s="283"/>
      <c r="M2" s="204"/>
    </row>
    <row r="3" spans="1:13" s="203" customFormat="1" ht="21" customHeight="1">
      <c r="A3" s="284" t="s">
        <v>108</v>
      </c>
      <c r="B3" s="284"/>
      <c r="C3" s="284"/>
      <c r="D3" s="284"/>
      <c r="E3" s="284"/>
      <c r="F3" s="284"/>
      <c r="G3" s="284"/>
      <c r="H3" s="284"/>
      <c r="I3" s="284"/>
      <c r="J3" s="284"/>
      <c r="M3" s="204"/>
    </row>
    <row r="4" spans="1:13" s="203" customFormat="1" ht="21" customHeight="1">
      <c r="A4" s="285" t="str">
        <f>'P7'!A4:W4</f>
        <v>For the six-month period ended June 30, 2023</v>
      </c>
      <c r="B4" s="285"/>
      <c r="C4" s="285"/>
      <c r="D4" s="285"/>
      <c r="E4" s="285"/>
      <c r="F4" s="285"/>
      <c r="G4" s="285"/>
      <c r="H4" s="285"/>
      <c r="I4" s="285"/>
      <c r="J4" s="285"/>
      <c r="K4" s="205"/>
      <c r="L4" s="205"/>
      <c r="M4" s="204"/>
    </row>
    <row r="5" spans="1:13" ht="21" customHeight="1">
      <c r="A5" s="206"/>
      <c r="B5" s="206"/>
      <c r="C5" s="206"/>
      <c r="D5" s="206"/>
      <c r="E5" s="206"/>
      <c r="F5" s="206"/>
      <c r="G5" s="206"/>
      <c r="H5" s="206"/>
      <c r="I5" s="206"/>
      <c r="J5" s="207" t="s">
        <v>5</v>
      </c>
      <c r="K5" s="208"/>
    </row>
    <row r="6" spans="1:13" s="203" customFormat="1" ht="21" customHeight="1">
      <c r="A6" s="209"/>
      <c r="B6" s="209"/>
      <c r="C6" s="209"/>
      <c r="D6" s="209"/>
      <c r="E6" s="209"/>
      <c r="F6" s="286" t="s">
        <v>6</v>
      </c>
      <c r="G6" s="286"/>
      <c r="H6" s="210"/>
      <c r="I6" s="286" t="s">
        <v>7</v>
      </c>
      <c r="J6" s="286"/>
      <c r="K6" s="211"/>
      <c r="M6" s="204"/>
    </row>
    <row r="7" spans="1:13" s="203" customFormat="1" ht="21" customHeight="1">
      <c r="A7" s="212"/>
      <c r="B7" s="212"/>
      <c r="C7" s="212"/>
      <c r="D7" s="212"/>
      <c r="E7" s="212" t="s">
        <v>73</v>
      </c>
      <c r="F7" s="213">
        <v>2023</v>
      </c>
      <c r="G7" s="213">
        <v>2022</v>
      </c>
      <c r="H7" s="214"/>
      <c r="I7" s="213">
        <v>2023</v>
      </c>
      <c r="J7" s="213">
        <v>2022</v>
      </c>
      <c r="K7" s="211"/>
      <c r="M7" s="204"/>
    </row>
    <row r="8" spans="1:13" ht="23.25" customHeight="1">
      <c r="A8" s="215"/>
      <c r="B8" s="215"/>
      <c r="C8" s="215"/>
      <c r="D8" s="215"/>
      <c r="E8" s="215"/>
      <c r="F8" s="215"/>
      <c r="G8" s="216"/>
      <c r="H8" s="217"/>
      <c r="I8" s="217"/>
      <c r="J8" s="218"/>
    </row>
    <row r="9" spans="1:13" ht="23.15" customHeight="1">
      <c r="A9" s="219" t="s">
        <v>109</v>
      </c>
      <c r="B9" s="215"/>
      <c r="C9" s="215"/>
      <c r="D9" s="215"/>
      <c r="E9" s="215"/>
      <c r="F9" s="215"/>
      <c r="G9" s="220"/>
      <c r="H9" s="221"/>
      <c r="I9" s="221"/>
      <c r="J9" s="222"/>
    </row>
    <row r="10" spans="1:13" ht="23.15" customHeight="1">
      <c r="A10" s="223" t="s">
        <v>148</v>
      </c>
      <c r="B10" s="223"/>
      <c r="C10" s="223"/>
      <c r="D10" s="223"/>
      <c r="E10" s="223"/>
      <c r="F10" s="224">
        <f>'P6'!F27</f>
        <v>-36529</v>
      </c>
      <c r="G10" s="224">
        <f>'P6'!G27</f>
        <v>-13883</v>
      </c>
      <c r="H10" s="224"/>
      <c r="I10" s="224">
        <f>'P6'!I27</f>
        <v>-42663</v>
      </c>
      <c r="J10" s="224">
        <f>'P6'!J27</f>
        <v>-10067</v>
      </c>
    </row>
    <row r="11" spans="1:13" ht="23.15" customHeight="1">
      <c r="A11" s="223" t="s">
        <v>1</v>
      </c>
      <c r="B11" s="223" t="s">
        <v>149</v>
      </c>
      <c r="C11" s="223"/>
      <c r="D11" s="223"/>
      <c r="E11" s="223"/>
      <c r="F11" s="223"/>
      <c r="G11" s="223"/>
      <c r="H11" s="223"/>
      <c r="I11" s="223"/>
      <c r="J11" s="223"/>
      <c r="K11" s="215"/>
    </row>
    <row r="12" spans="1:13" ht="23.15" customHeight="1">
      <c r="A12" s="223" t="s">
        <v>2</v>
      </c>
      <c r="B12" s="223"/>
      <c r="C12" s="223" t="s">
        <v>131</v>
      </c>
      <c r="D12" s="223"/>
      <c r="E12" s="223"/>
      <c r="G12" s="223"/>
      <c r="H12" s="223"/>
      <c r="I12" s="223"/>
      <c r="J12" s="223"/>
      <c r="K12" s="215"/>
    </row>
    <row r="13" spans="1:13" ht="23.15" customHeight="1">
      <c r="A13" s="223"/>
      <c r="B13" s="223"/>
      <c r="C13" s="223" t="s">
        <v>125</v>
      </c>
      <c r="D13" s="223"/>
      <c r="E13" s="223"/>
      <c r="F13" s="225">
        <v>428</v>
      </c>
      <c r="G13" s="224">
        <v>6</v>
      </c>
      <c r="H13" s="223"/>
      <c r="I13" s="225">
        <v>0</v>
      </c>
      <c r="J13" s="225">
        <v>0</v>
      </c>
    </row>
    <row r="14" spans="1:13" ht="23.15" customHeight="1">
      <c r="A14" s="223"/>
      <c r="B14" s="223"/>
      <c r="C14" s="223" t="s">
        <v>110</v>
      </c>
      <c r="D14" s="223"/>
      <c r="E14" s="223" t="s">
        <v>0</v>
      </c>
      <c r="F14" s="223">
        <v>2363</v>
      </c>
      <c r="G14" s="223">
        <v>58</v>
      </c>
      <c r="H14" s="223"/>
      <c r="I14" s="224">
        <v>2363</v>
      </c>
      <c r="J14" s="224">
        <v>58</v>
      </c>
    </row>
    <row r="15" spans="1:13" ht="23.15" customHeight="1">
      <c r="A15" s="223"/>
      <c r="B15" s="223"/>
      <c r="C15" s="223" t="s">
        <v>111</v>
      </c>
      <c r="D15" s="223"/>
      <c r="E15" s="223"/>
      <c r="F15" s="223">
        <v>203</v>
      </c>
      <c r="G15" s="223">
        <v>203</v>
      </c>
      <c r="H15" s="223"/>
      <c r="I15" s="224">
        <v>203</v>
      </c>
      <c r="J15" s="224">
        <v>203</v>
      </c>
    </row>
    <row r="16" spans="1:13" ht="23.15" customHeight="1">
      <c r="A16" s="223"/>
      <c r="B16" s="223"/>
      <c r="C16" s="223" t="s">
        <v>133</v>
      </c>
      <c r="D16" s="223"/>
      <c r="E16" s="223"/>
      <c r="F16" s="223">
        <v>10</v>
      </c>
      <c r="G16" s="224">
        <v>7</v>
      </c>
      <c r="H16" s="223"/>
      <c r="I16" s="224">
        <v>10</v>
      </c>
      <c r="J16" s="224">
        <v>7</v>
      </c>
    </row>
    <row r="17" spans="1:15" ht="23.15" customHeight="1">
      <c r="A17" s="223"/>
      <c r="B17" s="223"/>
      <c r="C17" s="223" t="s">
        <v>145</v>
      </c>
      <c r="D17" s="223"/>
      <c r="E17" s="223"/>
      <c r="F17" s="223">
        <v>11728</v>
      </c>
      <c r="G17" s="225">
        <v>0</v>
      </c>
      <c r="H17" s="223"/>
      <c r="I17" s="224">
        <v>11728</v>
      </c>
      <c r="J17" s="224">
        <v>0</v>
      </c>
    </row>
    <row r="18" spans="1:15" ht="23.15" customHeight="1">
      <c r="A18" s="223"/>
      <c r="B18" s="223"/>
      <c r="C18" s="223" t="s">
        <v>66</v>
      </c>
      <c r="D18" s="223"/>
      <c r="E18" s="223"/>
      <c r="F18" s="224">
        <v>27781</v>
      </c>
      <c r="G18" s="224">
        <v>625</v>
      </c>
      <c r="H18" s="223"/>
      <c r="I18" s="224">
        <v>24279</v>
      </c>
      <c r="J18" s="224">
        <v>110</v>
      </c>
    </row>
    <row r="19" spans="1:15" ht="23.15" customHeight="1">
      <c r="A19" s="223"/>
      <c r="B19" s="223"/>
      <c r="C19" s="223" t="s">
        <v>175</v>
      </c>
      <c r="D19" s="223"/>
      <c r="E19" s="223"/>
      <c r="F19" s="224">
        <v>-13547</v>
      </c>
      <c r="G19" s="224">
        <v>0</v>
      </c>
      <c r="H19" s="223"/>
      <c r="I19" s="224">
        <v>-18</v>
      </c>
      <c r="J19" s="224">
        <v>0</v>
      </c>
    </row>
    <row r="20" spans="1:15" ht="23.15" customHeight="1">
      <c r="A20" s="223"/>
      <c r="B20" s="223"/>
      <c r="C20" s="223" t="s">
        <v>63</v>
      </c>
      <c r="D20" s="223"/>
      <c r="E20" s="223"/>
      <c r="F20" s="225">
        <v>0</v>
      </c>
      <c r="G20" s="225">
        <v>0</v>
      </c>
      <c r="H20" s="223"/>
      <c r="I20" s="224">
        <v>6954</v>
      </c>
      <c r="J20" s="224">
        <v>0</v>
      </c>
    </row>
    <row r="21" spans="1:15" ht="23.15" customHeight="1">
      <c r="A21" s="223"/>
      <c r="B21" s="223"/>
      <c r="C21" s="223" t="s">
        <v>114</v>
      </c>
      <c r="D21" s="223"/>
      <c r="E21" s="223"/>
      <c r="F21" s="224">
        <v>2</v>
      </c>
      <c r="G21" s="225">
        <v>7</v>
      </c>
      <c r="H21" s="223"/>
      <c r="I21" s="223">
        <v>2</v>
      </c>
      <c r="J21" s="224">
        <v>7</v>
      </c>
    </row>
    <row r="22" spans="1:15" ht="23.15" customHeight="1">
      <c r="A22" s="223"/>
      <c r="B22" s="223"/>
      <c r="C22" s="223" t="s">
        <v>113</v>
      </c>
      <c r="D22" s="223"/>
      <c r="E22" s="223"/>
      <c r="F22" s="223">
        <v>-272</v>
      </c>
      <c r="G22" s="225">
        <v>-37</v>
      </c>
      <c r="H22" s="223"/>
      <c r="I22" s="226">
        <v>-417</v>
      </c>
      <c r="J22" s="223">
        <v>-776</v>
      </c>
      <c r="O22" s="227"/>
    </row>
    <row r="23" spans="1:15" ht="23.15" customHeight="1">
      <c r="A23" s="223"/>
      <c r="B23" s="223" t="s">
        <v>116</v>
      </c>
      <c r="C23" s="223"/>
      <c r="D23" s="223"/>
      <c r="E23" s="223"/>
      <c r="F23" s="228"/>
      <c r="G23" s="228"/>
      <c r="H23" s="229"/>
      <c r="I23" s="230"/>
      <c r="J23" s="231"/>
      <c r="O23" s="227"/>
    </row>
    <row r="24" spans="1:15" ht="23.15" customHeight="1">
      <c r="A24" s="223"/>
      <c r="B24" s="223"/>
      <c r="C24" s="223" t="s">
        <v>115</v>
      </c>
      <c r="D24" s="223"/>
      <c r="E24" s="223"/>
      <c r="F24" s="224">
        <f>SUM(F10:F23)</f>
        <v>-7833</v>
      </c>
      <c r="G24" s="223">
        <f>SUM(G10:G23)</f>
        <v>-13014</v>
      </c>
      <c r="H24" s="223"/>
      <c r="I24" s="224">
        <f>SUM(I10:I23)</f>
        <v>2441</v>
      </c>
      <c r="J24" s="223">
        <f>SUM(J10:J23)</f>
        <v>-10458</v>
      </c>
      <c r="O24" s="227"/>
    </row>
    <row r="25" spans="1:15" ht="23.15" customHeight="1">
      <c r="B25" s="223" t="s">
        <v>136</v>
      </c>
      <c r="C25" s="223"/>
      <c r="D25" s="223"/>
      <c r="E25" s="223"/>
      <c r="F25" s="223"/>
      <c r="G25" s="223"/>
      <c r="H25" s="223"/>
      <c r="I25" s="223"/>
      <c r="J25" s="223"/>
    </row>
    <row r="26" spans="1:15" ht="23.15" customHeight="1">
      <c r="B26" s="223"/>
      <c r="C26" s="223" t="s">
        <v>10</v>
      </c>
      <c r="D26" s="223"/>
      <c r="E26" s="223"/>
      <c r="F26" s="223">
        <v>-8790</v>
      </c>
      <c r="G26" s="225">
        <v>0</v>
      </c>
      <c r="H26" s="223"/>
      <c r="I26" s="223">
        <v>-4329</v>
      </c>
      <c r="J26" s="225">
        <v>0</v>
      </c>
    </row>
    <row r="27" spans="1:15" ht="23.15" customHeight="1">
      <c r="B27" s="223"/>
      <c r="C27" s="223" t="s">
        <v>13</v>
      </c>
      <c r="D27" s="223"/>
      <c r="E27" s="223"/>
      <c r="F27" s="223">
        <v>-10240</v>
      </c>
      <c r="G27" s="225">
        <v>0</v>
      </c>
      <c r="H27" s="223"/>
      <c r="I27" s="232">
        <v>0</v>
      </c>
      <c r="J27" s="225">
        <v>0</v>
      </c>
    </row>
    <row r="28" spans="1:15" ht="23.15" customHeight="1">
      <c r="A28" s="223"/>
      <c r="B28" s="223"/>
      <c r="C28" s="223" t="s">
        <v>16</v>
      </c>
      <c r="D28" s="223"/>
      <c r="E28" s="223"/>
      <c r="F28" s="224">
        <v>-1016</v>
      </c>
      <c r="G28" s="224">
        <v>-760</v>
      </c>
      <c r="H28" s="223"/>
      <c r="I28" s="223">
        <v>329</v>
      </c>
      <c r="J28" s="224">
        <v>-754</v>
      </c>
      <c r="L28" s="224"/>
    </row>
    <row r="29" spans="1:15" ht="23.15" customHeight="1">
      <c r="A29" s="223"/>
      <c r="B29" s="223"/>
      <c r="C29" s="223" t="s">
        <v>173</v>
      </c>
      <c r="D29" s="223"/>
      <c r="E29" s="223"/>
      <c r="F29" s="224">
        <v>-200</v>
      </c>
      <c r="G29" s="224">
        <v>-5</v>
      </c>
      <c r="H29" s="223"/>
      <c r="I29" s="223">
        <v>-200</v>
      </c>
      <c r="J29" s="224">
        <v>-5</v>
      </c>
      <c r="L29" s="224"/>
    </row>
    <row r="30" spans="1:15" ht="23.15" customHeight="1">
      <c r="B30" s="223" t="s">
        <v>135</v>
      </c>
      <c r="C30" s="223"/>
      <c r="D30" s="223"/>
      <c r="E30" s="223"/>
      <c r="F30" s="224"/>
      <c r="G30" s="224"/>
      <c r="H30" s="223"/>
      <c r="I30" s="224"/>
      <c r="J30" s="224"/>
      <c r="L30" s="224"/>
    </row>
    <row r="31" spans="1:15" ht="23.15" customHeight="1">
      <c r="A31" s="223"/>
      <c r="B31" s="223"/>
      <c r="C31" s="223" t="s">
        <v>29</v>
      </c>
      <c r="D31" s="223"/>
      <c r="E31" s="223"/>
      <c r="F31" s="223">
        <v>4389</v>
      </c>
      <c r="G31" s="223">
        <v>-1775</v>
      </c>
      <c r="H31" s="223"/>
      <c r="I31" s="223">
        <v>2936</v>
      </c>
      <c r="J31" s="223">
        <v>689</v>
      </c>
      <c r="K31" s="223"/>
      <c r="L31" s="227"/>
    </row>
    <row r="32" spans="1:15" ht="23.15" customHeight="1">
      <c r="A32" s="223"/>
      <c r="B32" s="223"/>
      <c r="C32" s="223" t="s">
        <v>36</v>
      </c>
      <c r="D32" s="223"/>
      <c r="E32" s="223"/>
      <c r="F32" s="233">
        <v>701</v>
      </c>
      <c r="G32" s="234">
        <v>611</v>
      </c>
      <c r="H32" s="223"/>
      <c r="I32" s="233">
        <v>36</v>
      </c>
      <c r="J32" s="234">
        <v>60</v>
      </c>
    </row>
    <row r="33" spans="1:13" ht="23.15" customHeight="1">
      <c r="A33" s="223" t="s">
        <v>140</v>
      </c>
      <c r="B33" s="223"/>
      <c r="C33" s="223"/>
      <c r="D33" s="223"/>
      <c r="E33" s="223"/>
      <c r="F33" s="224">
        <f>SUM(F24:F32)</f>
        <v>-22989</v>
      </c>
      <c r="G33" s="223">
        <f>SUM(G24:G32)</f>
        <v>-14943</v>
      </c>
      <c r="H33" s="223"/>
      <c r="I33" s="224">
        <f>SUM(I24:I32)</f>
        <v>1213</v>
      </c>
      <c r="J33" s="224">
        <f>SUM(J24:J32)</f>
        <v>-10468</v>
      </c>
    </row>
    <row r="34" spans="1:13" ht="23.15" customHeight="1">
      <c r="A34" s="223"/>
      <c r="B34" s="223"/>
      <c r="C34" s="223" t="s">
        <v>117</v>
      </c>
      <c r="D34" s="223"/>
      <c r="E34" s="223"/>
      <c r="F34" s="223">
        <v>272</v>
      </c>
      <c r="G34" s="223">
        <v>37</v>
      </c>
      <c r="H34" s="223"/>
      <c r="I34" s="224">
        <v>13</v>
      </c>
      <c r="J34" s="202">
        <v>0</v>
      </c>
    </row>
    <row r="35" spans="1:13" ht="23.15" customHeight="1">
      <c r="A35" s="223"/>
      <c r="B35" s="223"/>
      <c r="C35" s="223" t="s">
        <v>128</v>
      </c>
      <c r="D35" s="223"/>
      <c r="E35" s="223"/>
      <c r="F35" s="223">
        <v>-2</v>
      </c>
      <c r="G35" s="223">
        <v>-7</v>
      </c>
      <c r="H35" s="223"/>
      <c r="I35" s="233">
        <v>-2</v>
      </c>
      <c r="J35" s="224">
        <v>-7</v>
      </c>
    </row>
    <row r="36" spans="1:13" ht="23.15" customHeight="1">
      <c r="A36" s="223" t="s">
        <v>158</v>
      </c>
      <c r="B36" s="223"/>
      <c r="C36" s="223"/>
      <c r="D36" s="223"/>
      <c r="E36" s="223"/>
      <c r="F36" s="235">
        <f>SUM(F33:F35)</f>
        <v>-22719</v>
      </c>
      <c r="G36" s="236">
        <f>SUM(G33:G35)</f>
        <v>-14913</v>
      </c>
      <c r="H36" s="223"/>
      <c r="I36" s="234">
        <f>SUM(I33:I35)</f>
        <v>1224</v>
      </c>
      <c r="J36" s="235">
        <f>SUM(J33:J35)</f>
        <v>-10475</v>
      </c>
    </row>
    <row r="37" spans="1:13" ht="23.15" customHeight="1">
      <c r="A37" s="223"/>
      <c r="B37" s="223"/>
      <c r="C37" s="223"/>
      <c r="D37" s="223"/>
      <c r="E37" s="223"/>
      <c r="F37" s="226"/>
      <c r="G37" s="223"/>
      <c r="H37" s="223"/>
      <c r="I37" s="226"/>
      <c r="J37" s="237"/>
    </row>
    <row r="38" spans="1:13" ht="23.15" customHeight="1">
      <c r="A38" s="223"/>
      <c r="B38" s="223"/>
      <c r="C38" s="223"/>
      <c r="D38" s="223"/>
      <c r="E38" s="223"/>
      <c r="F38" s="226"/>
      <c r="G38" s="223"/>
      <c r="H38" s="223"/>
      <c r="I38" s="226"/>
      <c r="J38" s="238" t="s">
        <v>25</v>
      </c>
    </row>
    <row r="39" spans="1:13" ht="23.15" customHeight="1">
      <c r="A39" s="223"/>
      <c r="B39" s="223"/>
      <c r="C39" s="223"/>
      <c r="D39" s="223"/>
      <c r="E39" s="223"/>
      <c r="F39" s="226"/>
      <c r="G39" s="223"/>
      <c r="H39" s="223"/>
      <c r="I39" s="226"/>
      <c r="J39" s="238"/>
    </row>
    <row r="40" spans="1:13">
      <c r="A40" s="223" t="s">
        <v>44</v>
      </c>
      <c r="B40" s="223"/>
      <c r="C40" s="223"/>
      <c r="D40" s="223"/>
      <c r="E40" s="223"/>
      <c r="F40" s="226"/>
      <c r="G40" s="223"/>
      <c r="H40" s="223"/>
      <c r="I40" s="226"/>
      <c r="J40" s="239">
        <v>9</v>
      </c>
    </row>
    <row r="41" spans="1:13" s="240" customFormat="1" ht="21" customHeight="1">
      <c r="G41" s="202"/>
      <c r="H41" s="202"/>
      <c r="L41" s="241"/>
      <c r="M41" s="202"/>
    </row>
    <row r="42" spans="1:13" ht="23.15" customHeight="1">
      <c r="A42" s="283" t="s">
        <v>3</v>
      </c>
      <c r="B42" s="283"/>
      <c r="C42" s="283"/>
      <c r="D42" s="283"/>
      <c r="E42" s="283"/>
      <c r="F42" s="283"/>
      <c r="G42" s="283"/>
      <c r="H42" s="283"/>
      <c r="I42" s="283"/>
      <c r="J42" s="283"/>
    </row>
    <row r="43" spans="1:13" ht="23.15" customHeight="1">
      <c r="A43" s="284" t="s">
        <v>118</v>
      </c>
      <c r="B43" s="284"/>
      <c r="C43" s="284"/>
      <c r="D43" s="284"/>
      <c r="E43" s="284"/>
      <c r="F43" s="284"/>
      <c r="G43" s="284"/>
      <c r="H43" s="284"/>
      <c r="I43" s="284"/>
      <c r="J43" s="284"/>
    </row>
    <row r="44" spans="1:13" ht="23.15" customHeight="1">
      <c r="A44" s="285" t="str">
        <f>A4</f>
        <v>For the six-month period ended June 30, 2023</v>
      </c>
      <c r="B44" s="285"/>
      <c r="C44" s="285"/>
      <c r="D44" s="285"/>
      <c r="E44" s="285"/>
      <c r="F44" s="285"/>
      <c r="G44" s="285"/>
      <c r="H44" s="285"/>
      <c r="I44" s="285"/>
      <c r="J44" s="285"/>
    </row>
    <row r="45" spans="1:13" ht="23.15" customHeight="1">
      <c r="A45" s="206"/>
      <c r="B45" s="206"/>
      <c r="C45" s="206"/>
      <c r="D45" s="206"/>
      <c r="E45" s="206"/>
      <c r="F45" s="206"/>
      <c r="G45" s="206"/>
      <c r="H45" s="206"/>
      <c r="I45" s="206"/>
      <c r="J45" s="207" t="s">
        <v>5</v>
      </c>
    </row>
    <row r="46" spans="1:13" ht="23.15" customHeight="1">
      <c r="A46" s="209"/>
      <c r="B46" s="209"/>
      <c r="C46" s="209"/>
      <c r="D46" s="209"/>
      <c r="E46" s="209"/>
      <c r="F46" s="286" t="s">
        <v>6</v>
      </c>
      <c r="G46" s="286"/>
      <c r="H46" s="210"/>
      <c r="I46" s="286" t="s">
        <v>7</v>
      </c>
      <c r="J46" s="286"/>
    </row>
    <row r="47" spans="1:13" ht="23.15" customHeight="1">
      <c r="A47" s="212"/>
      <c r="B47" s="212"/>
      <c r="C47" s="212"/>
      <c r="D47" s="212"/>
      <c r="E47" s="212" t="s">
        <v>124</v>
      </c>
      <c r="F47" s="213">
        <v>2023</v>
      </c>
      <c r="G47" s="213">
        <v>2022</v>
      </c>
      <c r="H47" s="214"/>
      <c r="I47" s="213">
        <v>2023</v>
      </c>
      <c r="J47" s="213">
        <v>2022</v>
      </c>
    </row>
    <row r="48" spans="1:13" ht="23.15" customHeight="1">
      <c r="A48" s="215"/>
      <c r="B48" s="215"/>
      <c r="C48" s="215"/>
      <c r="D48" s="215"/>
      <c r="E48" s="215"/>
      <c r="F48" s="215"/>
      <c r="G48" s="216"/>
      <c r="H48" s="217"/>
      <c r="I48" s="217"/>
      <c r="J48" s="218"/>
    </row>
    <row r="49" spans="1:15" ht="23.15" customHeight="1">
      <c r="A49" s="242" t="s">
        <v>119</v>
      </c>
      <c r="B49" s="223"/>
      <c r="C49" s="223"/>
      <c r="D49" s="223"/>
      <c r="E49" s="223"/>
      <c r="F49" s="243"/>
      <c r="G49" s="223"/>
      <c r="H49" s="223"/>
      <c r="I49" s="226"/>
      <c r="J49" s="226"/>
    </row>
    <row r="50" spans="1:15" ht="23.15" customHeight="1">
      <c r="A50" s="242"/>
      <c r="B50" s="223"/>
      <c r="C50" s="223" t="s">
        <v>181</v>
      </c>
      <c r="D50" s="223"/>
      <c r="E50" s="223"/>
      <c r="F50" s="244">
        <v>0</v>
      </c>
      <c r="G50" s="225">
        <v>0</v>
      </c>
      <c r="H50" s="245"/>
      <c r="I50" s="225">
        <v>0</v>
      </c>
      <c r="J50" s="225">
        <v>-170000</v>
      </c>
    </row>
    <row r="51" spans="1:15" ht="23.15" customHeight="1">
      <c r="A51" s="242"/>
      <c r="B51" s="223"/>
      <c r="C51" s="223" t="s">
        <v>146</v>
      </c>
      <c r="D51" s="223"/>
      <c r="E51" s="223"/>
      <c r="F51" s="244">
        <v>-18364</v>
      </c>
      <c r="G51" s="225">
        <v>-21270</v>
      </c>
      <c r="H51" s="245"/>
      <c r="I51" s="246">
        <v>-4</v>
      </c>
      <c r="J51" s="225">
        <v>-70</v>
      </c>
    </row>
    <row r="52" spans="1:15" ht="23.15" customHeight="1">
      <c r="A52" s="219"/>
      <c r="B52" s="223"/>
      <c r="C52" s="223" t="s">
        <v>137</v>
      </c>
      <c r="D52" s="223"/>
      <c r="E52" s="223"/>
      <c r="F52" s="225">
        <v>0</v>
      </c>
      <c r="G52" s="246">
        <v>-44</v>
      </c>
      <c r="H52" s="245"/>
      <c r="I52" s="225">
        <v>0</v>
      </c>
      <c r="J52" s="246">
        <v>-44</v>
      </c>
    </row>
    <row r="53" spans="1:15" ht="23.15" customHeight="1">
      <c r="A53" s="215" t="s">
        <v>182</v>
      </c>
      <c r="B53" s="223"/>
      <c r="C53" s="223"/>
      <c r="D53" s="223"/>
      <c r="E53" s="223"/>
      <c r="F53" s="235">
        <f>SUM(F50:F52)</f>
        <v>-18364</v>
      </c>
      <c r="G53" s="235">
        <f>SUM(G50:G52)</f>
        <v>-21314</v>
      </c>
      <c r="H53" s="247"/>
      <c r="I53" s="235">
        <f>SUM(I50:I52)</f>
        <v>-4</v>
      </c>
      <c r="J53" s="235">
        <f>SUM(J50:J52)</f>
        <v>-170114</v>
      </c>
    </row>
    <row r="54" spans="1:15" ht="16.75" customHeight="1">
      <c r="A54" s="215"/>
      <c r="B54" s="223"/>
      <c r="C54" s="223"/>
      <c r="D54" s="223"/>
      <c r="E54" s="223"/>
      <c r="F54" s="226"/>
      <c r="G54" s="243"/>
      <c r="H54" s="223"/>
      <c r="I54" s="226"/>
      <c r="J54" s="243"/>
    </row>
    <row r="55" spans="1:15" ht="23.15" customHeight="1">
      <c r="A55" s="242" t="s">
        <v>120</v>
      </c>
      <c r="B55" s="223"/>
      <c r="C55" s="223"/>
      <c r="D55" s="223"/>
      <c r="E55" s="223"/>
      <c r="F55" s="223"/>
      <c r="G55" s="223"/>
      <c r="H55" s="223"/>
      <c r="I55" s="243"/>
      <c r="J55" s="223"/>
    </row>
    <row r="56" spans="1:15" ht="23.15" customHeight="1">
      <c r="A56" s="242"/>
      <c r="B56" s="223"/>
      <c r="C56" s="223" t="s">
        <v>183</v>
      </c>
      <c r="D56" s="223"/>
      <c r="E56" s="223"/>
      <c r="F56" s="223">
        <v>6</v>
      </c>
      <c r="G56" s="223">
        <v>15306</v>
      </c>
      <c r="H56" s="223"/>
      <c r="I56" s="226">
        <v>1</v>
      </c>
      <c r="J56" s="226">
        <v>10813</v>
      </c>
    </row>
    <row r="57" spans="1:15" ht="23.15" customHeight="1">
      <c r="A57" s="242"/>
      <c r="B57" s="223"/>
      <c r="C57" s="223" t="s">
        <v>132</v>
      </c>
      <c r="D57" s="223"/>
      <c r="E57" s="223"/>
      <c r="F57" s="223">
        <v>-207</v>
      </c>
      <c r="G57" s="223">
        <v>-202</v>
      </c>
      <c r="H57" s="223"/>
      <c r="I57" s="226">
        <v>-207</v>
      </c>
      <c r="J57" s="226">
        <v>-202</v>
      </c>
    </row>
    <row r="58" spans="1:15" ht="23.15" customHeight="1">
      <c r="A58" s="242"/>
      <c r="B58" s="223"/>
      <c r="C58" s="223" t="s">
        <v>174</v>
      </c>
      <c r="D58" s="223"/>
      <c r="E58" s="223"/>
      <c r="F58" s="225">
        <v>0</v>
      </c>
      <c r="G58" s="223">
        <v>170299</v>
      </c>
      <c r="H58" s="223"/>
      <c r="I58" s="226">
        <v>0</v>
      </c>
      <c r="J58" s="226">
        <v>170299</v>
      </c>
    </row>
    <row r="59" spans="1:15" ht="23.15" customHeight="1">
      <c r="A59" s="223" t="s">
        <v>159</v>
      </c>
      <c r="B59" s="223"/>
      <c r="C59" s="223"/>
      <c r="D59" s="223"/>
      <c r="E59" s="223"/>
      <c r="F59" s="235">
        <f>SUM(F56:F58)</f>
        <v>-201</v>
      </c>
      <c r="G59" s="235">
        <f>SUM(G56:G58)</f>
        <v>185403</v>
      </c>
      <c r="H59" s="223"/>
      <c r="I59" s="235">
        <f>SUM(I56:I58)</f>
        <v>-206</v>
      </c>
      <c r="J59" s="235">
        <f>SUM(J56:J58)</f>
        <v>180910</v>
      </c>
      <c r="L59" s="215"/>
    </row>
    <row r="60" spans="1:15" ht="23.15" customHeight="1">
      <c r="A60" s="223" t="s">
        <v>123</v>
      </c>
      <c r="B60" s="223"/>
      <c r="C60" s="223"/>
      <c r="D60" s="223"/>
      <c r="E60" s="223"/>
      <c r="F60" s="224">
        <f>+F59+F36+F53</f>
        <v>-41284</v>
      </c>
      <c r="G60" s="224">
        <f>+G59+G36+G53</f>
        <v>149176</v>
      </c>
      <c r="H60" s="223"/>
      <c r="I60" s="224">
        <f>+I59+I36+I53</f>
        <v>1014</v>
      </c>
      <c r="J60" s="224">
        <v>321</v>
      </c>
    </row>
    <row r="61" spans="1:15" ht="23.15" customHeight="1">
      <c r="A61" s="223" t="s">
        <v>121</v>
      </c>
      <c r="B61" s="223"/>
      <c r="C61" s="223"/>
      <c r="D61" s="223"/>
      <c r="E61" s="223"/>
      <c r="F61" s="223">
        <f>'P2'!H11</f>
        <v>161122</v>
      </c>
      <c r="G61" s="223">
        <v>67</v>
      </c>
      <c r="H61" s="223"/>
      <c r="I61" s="223">
        <f>'P2'!K11</f>
        <v>2036</v>
      </c>
      <c r="J61" s="223">
        <v>65</v>
      </c>
    </row>
    <row r="62" spans="1:15" ht="23.15" customHeight="1" thickBot="1">
      <c r="A62" s="223" t="s">
        <v>122</v>
      </c>
      <c r="B62" s="223"/>
      <c r="C62" s="223"/>
      <c r="D62" s="223"/>
      <c r="E62" s="248"/>
      <c r="F62" s="249">
        <f>SUM(F60:F61)</f>
        <v>119838</v>
      </c>
      <c r="G62" s="249">
        <f>SUM(G60:G61)</f>
        <v>149243</v>
      </c>
      <c r="H62" s="223"/>
      <c r="I62" s="249">
        <f>SUM(I60:I61)</f>
        <v>3050</v>
      </c>
      <c r="J62" s="250">
        <f>SUM(J60:J61)</f>
        <v>386</v>
      </c>
    </row>
    <row r="63" spans="1:15" s="256" customFormat="1" ht="23.15" customHeight="1" thickTop="1">
      <c r="A63" s="251"/>
      <c r="B63" s="251"/>
      <c r="C63" s="251"/>
      <c r="D63" s="251"/>
      <c r="E63" s="251"/>
      <c r="F63" s="252">
        <f>+F62-'P2'!G11</f>
        <v>0</v>
      </c>
      <c r="G63" s="252"/>
      <c r="H63" s="253"/>
      <c r="I63" s="252">
        <f>+I62-'P2'!J11</f>
        <v>0</v>
      </c>
      <c r="J63" s="254"/>
      <c r="K63" s="255"/>
      <c r="M63" s="255"/>
      <c r="N63" s="257"/>
      <c r="O63" s="258"/>
    </row>
    <row r="64" spans="1:15" ht="23.15" customHeight="1">
      <c r="A64" s="243"/>
      <c r="B64" s="223"/>
      <c r="C64" s="223"/>
      <c r="D64" s="223"/>
      <c r="E64" s="223"/>
      <c r="F64" s="243"/>
      <c r="G64" s="223"/>
      <c r="H64" s="223"/>
      <c r="I64" s="282" t="s">
        <v>25</v>
      </c>
      <c r="J64" s="282"/>
      <c r="M64" s="243"/>
      <c r="N64" s="259"/>
      <c r="O64" s="227"/>
    </row>
    <row r="65" spans="6:13" s="240" customFormat="1" ht="21" customHeight="1">
      <c r="F65" s="260">
        <f>+F62-'P2'!G11</f>
        <v>0</v>
      </c>
      <c r="G65" s="261"/>
      <c r="H65" s="261"/>
      <c r="I65" s="260">
        <f>I62-'P2'!J11</f>
        <v>0</v>
      </c>
      <c r="J65" s="261"/>
      <c r="L65" s="241"/>
      <c r="M65" s="202"/>
    </row>
    <row r="66" spans="6:13" s="240" customFormat="1" ht="21" customHeight="1">
      <c r="F66" s="262"/>
      <c r="G66" s="263"/>
      <c r="H66" s="263"/>
      <c r="I66" s="262"/>
      <c r="L66" s="241"/>
      <c r="M66" s="202"/>
    </row>
    <row r="67" spans="6:13" s="240" customFormat="1" ht="21" customHeight="1">
      <c r="G67" s="202"/>
      <c r="H67" s="202"/>
      <c r="L67" s="241"/>
      <c r="M67" s="202"/>
    </row>
    <row r="68" spans="6:13" s="240" customFormat="1" ht="21" customHeight="1">
      <c r="G68" s="202"/>
      <c r="H68" s="202"/>
      <c r="L68" s="241"/>
      <c r="M68" s="202"/>
    </row>
    <row r="69" spans="6:13" s="240" customFormat="1" ht="21" customHeight="1">
      <c r="G69" s="202"/>
      <c r="H69" s="202"/>
      <c r="L69" s="241"/>
      <c r="M69" s="202"/>
    </row>
    <row r="70" spans="6:13" s="240" customFormat="1" ht="21" customHeight="1">
      <c r="G70" s="202"/>
      <c r="H70" s="202"/>
      <c r="L70" s="241"/>
      <c r="M70" s="202"/>
    </row>
    <row r="71" spans="6:13" s="240" customFormat="1" ht="21" customHeight="1">
      <c r="G71" s="202"/>
      <c r="H71" s="202"/>
      <c r="L71" s="241"/>
      <c r="M71" s="202"/>
    </row>
    <row r="72" spans="6:13" s="240" customFormat="1" ht="21" customHeight="1">
      <c r="G72" s="202"/>
      <c r="H72" s="202"/>
      <c r="L72" s="241"/>
      <c r="M72" s="202"/>
    </row>
    <row r="73" spans="6:13" s="240" customFormat="1" ht="21" customHeight="1">
      <c r="G73" s="202"/>
      <c r="H73" s="202"/>
      <c r="L73" s="241"/>
      <c r="M73" s="202"/>
    </row>
    <row r="74" spans="6:13" s="240" customFormat="1" ht="21" customHeight="1">
      <c r="G74" s="202"/>
      <c r="H74" s="202"/>
      <c r="L74" s="241"/>
      <c r="M74" s="202"/>
    </row>
    <row r="75" spans="6:13" s="240" customFormat="1" ht="21" customHeight="1">
      <c r="G75" s="202"/>
      <c r="H75" s="202"/>
      <c r="L75" s="241"/>
      <c r="M75" s="202"/>
    </row>
    <row r="76" spans="6:13" s="240" customFormat="1" ht="21" customHeight="1">
      <c r="G76" s="202"/>
      <c r="H76" s="202"/>
      <c r="L76" s="241"/>
      <c r="M76" s="202"/>
    </row>
    <row r="77" spans="6:13" s="240" customFormat="1" ht="21" customHeight="1">
      <c r="G77" s="202"/>
      <c r="H77" s="202"/>
      <c r="L77" s="241"/>
      <c r="M77" s="202"/>
    </row>
    <row r="78" spans="6:13" s="240" customFormat="1" ht="21" customHeight="1">
      <c r="G78" s="202"/>
      <c r="H78" s="202"/>
      <c r="L78" s="241"/>
      <c r="M78" s="202"/>
    </row>
    <row r="79" spans="6:13" s="240" customFormat="1" ht="21" customHeight="1">
      <c r="G79" s="202"/>
      <c r="H79" s="202"/>
      <c r="L79" s="241"/>
      <c r="M79" s="202"/>
    </row>
    <row r="80" spans="6:13" s="240" customFormat="1" ht="21" customHeight="1">
      <c r="G80" s="202"/>
      <c r="H80" s="202"/>
      <c r="L80" s="241"/>
      <c r="M80" s="202"/>
    </row>
    <row r="81" spans="1:13" s="240" customFormat="1">
      <c r="A81" s="223" t="s">
        <v>44</v>
      </c>
      <c r="B81" s="264"/>
      <c r="C81" s="264"/>
      <c r="D81" s="264"/>
      <c r="E81" s="264"/>
      <c r="F81" s="264"/>
      <c r="G81" s="265"/>
      <c r="H81" s="265"/>
      <c r="I81" s="265"/>
      <c r="J81" s="239">
        <v>10</v>
      </c>
      <c r="K81" s="265"/>
      <c r="L81" s="241"/>
      <c r="M81" s="202"/>
    </row>
  </sheetData>
  <mergeCells count="11">
    <mergeCell ref="I64:J64"/>
    <mergeCell ref="A2:J2"/>
    <mergeCell ref="A3:J3"/>
    <mergeCell ref="A4:J4"/>
    <mergeCell ref="F6:G6"/>
    <mergeCell ref="I6:J6"/>
    <mergeCell ref="A42:J42"/>
    <mergeCell ref="A43:J43"/>
    <mergeCell ref="A44:J44"/>
    <mergeCell ref="F46:G46"/>
    <mergeCell ref="I46:J46"/>
  </mergeCells>
  <printOptions horizontalCentered="1"/>
  <pageMargins left="0.39370078740157483" right="0.19685039370078741" top="0.51181102362204722" bottom="0.31496062992125984" header="0.11811023622047245" footer="0.11811023622047245"/>
  <pageSetup paperSize="9" scale="85" fitToHeight="2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dell</cp:lastModifiedBy>
  <cp:lastPrinted>2023-08-10T09:58:57Z</cp:lastPrinted>
  <dcterms:created xsi:type="dcterms:W3CDTF">2004-01-05T08:24:48Z</dcterms:created>
  <dcterms:modified xsi:type="dcterms:W3CDTF">2023-08-11T06:48:43Z</dcterms:modified>
</cp:coreProperties>
</file>