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งบการเงินไตรมาส 2.2566\"/>
    </mc:Choice>
  </mc:AlternateContent>
  <bookViews>
    <workbookView xWindow="0" yWindow="0" windowWidth="23970" windowHeight="9360" tabRatio="831" activeTab="5"/>
  </bookViews>
  <sheets>
    <sheet name="งบแสดงฐานะการเงิน " sheetId="22" r:id="rId1"/>
    <sheet name="งบกำไรขาดทุนเบ็ดเสร็จ 3 เดือน" sheetId="32" r:id="rId2"/>
    <sheet name="งบกำไรขาดทุนเบ็ดเสร็จ 6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งบแสดงการเปลี่ยนแปลง!$A$1:$AB$28</definedName>
    <definedName name="_xlnm.Print_Area" localSheetId="3">งบแสดงการเปลี่ยนแปลงรวม!$A$1:$AK$31</definedName>
    <definedName name="_xlnm.Print_Area" localSheetId="0">'งบแสดงฐานะการเงิน '!$A$1:$O$111</definedName>
    <definedName name="_xlnm.Print_Area" localSheetId="5">งบกระแสเงินสด!$A$1:$N$88</definedName>
    <definedName name="_xlnm.Print_Area" localSheetId="1">'งบกำไรขาดทุนเบ็ดเสร็จ 3 เดือน'!$A$1:$M$43</definedName>
  </definedNames>
  <calcPr calcId="152511"/>
</workbook>
</file>

<file path=xl/calcChain.xml><?xml version="1.0" encoding="utf-8"?>
<calcChain xmlns="http://schemas.openxmlformats.org/spreadsheetml/2006/main">
  <c r="G29" i="29" l="1"/>
  <c r="AK24" i="29"/>
  <c r="Y29" i="29"/>
  <c r="K18" i="32"/>
  <c r="AG27" i="29"/>
  <c r="AK27" i="29" s="1"/>
  <c r="H73" i="31"/>
  <c r="H20" i="31" l="1"/>
  <c r="H14" i="31"/>
  <c r="G39" i="32" l="1"/>
  <c r="G39" i="33" l="1"/>
  <c r="G40" i="33" s="1"/>
  <c r="AG28" i="29" l="1"/>
  <c r="AG29" i="29" l="1"/>
  <c r="AK28" i="29"/>
  <c r="L26" i="31"/>
  <c r="L69" i="31" s="1"/>
  <c r="L70" i="31" s="1"/>
  <c r="H21" i="31"/>
  <c r="L21" i="31"/>
  <c r="L14" i="31"/>
  <c r="M31" i="22" l="1"/>
  <c r="AB22" i="30" l="1"/>
  <c r="Z25" i="30"/>
  <c r="Z29" i="30" s="1"/>
  <c r="X25" i="30"/>
  <c r="X29" i="30" s="1"/>
  <c r="T25" i="30"/>
  <c r="T29" i="30" s="1"/>
  <c r="R25" i="30"/>
  <c r="R29" i="30" s="1"/>
  <c r="P25" i="30"/>
  <c r="P29" i="30" s="1"/>
  <c r="N25" i="30"/>
  <c r="L25" i="30"/>
  <c r="L29" i="30" s="1"/>
  <c r="J25" i="30"/>
  <c r="J29" i="30" s="1"/>
  <c r="H25" i="30"/>
  <c r="H29" i="30" s="1"/>
  <c r="AI29" i="29"/>
  <c r="AE29" i="29"/>
  <c r="AA29" i="29"/>
  <c r="U29" i="29"/>
  <c r="S29" i="29"/>
  <c r="Q29" i="29"/>
  <c r="M29" i="29"/>
  <c r="K29" i="29"/>
  <c r="I29" i="29"/>
  <c r="L81" i="31"/>
  <c r="H81" i="31"/>
  <c r="L29" i="31"/>
  <c r="H29" i="31"/>
  <c r="L28" i="31"/>
  <c r="H28" i="31"/>
  <c r="L25" i="31"/>
  <c r="H25" i="31"/>
  <c r="H26" i="31"/>
  <c r="H69" i="31" s="1"/>
  <c r="H70" i="31" s="1"/>
  <c r="K39" i="33"/>
  <c r="K40" i="33" s="1"/>
  <c r="K25" i="33"/>
  <c r="G25" i="33"/>
  <c r="K19" i="33"/>
  <c r="G19" i="33"/>
  <c r="K39" i="32"/>
  <c r="K40" i="32" s="1"/>
  <c r="G40" i="32"/>
  <c r="K25" i="32"/>
  <c r="G25" i="32"/>
  <c r="K19" i="32"/>
  <c r="G19" i="32"/>
  <c r="M106" i="22"/>
  <c r="M108" i="22" s="1"/>
  <c r="I106" i="22"/>
  <c r="I108" i="22" s="1"/>
  <c r="M72" i="22"/>
  <c r="I72" i="22"/>
  <c r="M64" i="22"/>
  <c r="I64" i="22"/>
  <c r="M33" i="22"/>
  <c r="I33" i="22"/>
  <c r="M21" i="22"/>
  <c r="I21" i="22"/>
  <c r="I73" i="22" l="1"/>
  <c r="I109" i="22" s="1"/>
  <c r="I34" i="22"/>
  <c r="G26" i="32"/>
  <c r="G26" i="33"/>
  <c r="G29" i="33" s="1"/>
  <c r="G31" i="33" s="1"/>
  <c r="G41" i="33" s="1"/>
  <c r="M73" i="22"/>
  <c r="M109" i="22" s="1"/>
  <c r="M34" i="22"/>
  <c r="K26" i="32"/>
  <c r="K29" i="32" s="1"/>
  <c r="K31" i="32" s="1"/>
  <c r="K41" i="32" s="1"/>
  <c r="K26" i="33"/>
  <c r="AI32" i="29"/>
  <c r="U32" i="29"/>
  <c r="S32" i="29"/>
  <c r="Q32" i="29"/>
  <c r="K32" i="29"/>
  <c r="I32" i="29"/>
  <c r="G32" i="29"/>
  <c r="AC29" i="29"/>
  <c r="M112" i="22" l="1"/>
  <c r="I112" i="22"/>
  <c r="G29" i="32"/>
  <c r="G31" i="32" s="1"/>
  <c r="G41" i="32" s="1"/>
  <c r="K29" i="33"/>
  <c r="K31" i="33" s="1"/>
  <c r="H11" i="31"/>
  <c r="W26" i="29"/>
  <c r="AG32" i="29"/>
  <c r="AK26" i="29" l="1"/>
  <c r="AK29" i="29" s="1"/>
  <c r="AK32" i="29" s="1"/>
  <c r="W29" i="29"/>
  <c r="W32" i="29" s="1"/>
  <c r="H31" i="31"/>
  <c r="H53" i="31" s="1"/>
  <c r="H55" i="31" s="1"/>
  <c r="H83" i="31" s="1"/>
  <c r="H85" i="31" s="1"/>
  <c r="H89" i="31" s="1"/>
  <c r="K41" i="33"/>
  <c r="V24" i="30"/>
  <c r="L11" i="31"/>
  <c r="L31" i="31" s="1"/>
  <c r="O112" i="22"/>
  <c r="K112" i="22"/>
  <c r="L53" i="31" l="1"/>
  <c r="L55" i="31" s="1"/>
  <c r="L83" i="31" s="1"/>
  <c r="L85" i="31" s="1"/>
  <c r="L89" i="31" s="1"/>
  <c r="AB24" i="30"/>
  <c r="AB25" i="30" s="1"/>
  <c r="AB29" i="30" s="1"/>
  <c r="V25" i="30"/>
  <c r="V29" i="30" s="1"/>
  <c r="A6" i="30"/>
  <c r="A6" i="31" s="1"/>
  <c r="A49" i="31" s="1"/>
  <c r="A83" i="22"/>
  <c r="A45" i="22"/>
</calcChain>
</file>

<file path=xl/sharedStrings.xml><?xml version="1.0" encoding="utf-8"?>
<sst xmlns="http://schemas.openxmlformats.org/spreadsheetml/2006/main" count="415" uniqueCount="240">
  <si>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</si>
  <si>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</si>
  <si>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</si>
  <si>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</si>
  <si>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</si>
  <si>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</si>
  <si>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</si>
  <si>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</si>
  <si>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</si>
  <si>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</si>
  <si>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</si>
  <si>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</si>
  <si>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</si>
  <si>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</si>
  <si>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</si>
  <si>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</si>
  <si>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</si>
  <si>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</si>
  <si>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</si>
  <si>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</si>
  <si>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</si>
  <si>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</si>
  <si>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</si>
  <si>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</si>
  <si>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</si>
  <si>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</si>
  <si>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</si>
  <si>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</si>
  <si>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</si>
  <si>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</si>
  <si>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</si>
  <si>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</si>
  <si>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</si>
  <si>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</si>
  <si>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</si>
  <si>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</si>
  <si>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</si>
  <si>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</si>
  <si>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</si>
  <si>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</si>
  <si>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</si>
  <si>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</si>
  <si>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</si>
  <si>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</si>
  <si>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</si>
  <si>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</si>
  <si>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</si>
  <si>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</si>
  <si>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</si>
  <si>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</si>
  <si>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</si>
  <si>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</si>
  <si>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</si>
  <si>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</si>
  <si>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</si>
  <si>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</si>
  <si>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</si>
  <si>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</si>
  <si>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</si>
  <si>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</si>
  <si>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</si>
  <si>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</si>
  <si>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</si>
  <si>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</si>
  <si>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</si>
  <si>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</si>
  <si>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</si>
  <si>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</si>
  <si>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</si>
  <si>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</si>
  <si>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</si>
  <si>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</si>
  <si>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</si>
  <si>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</si>
  <si>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</si>
  <si>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</si>
  <si>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</si>
  <si>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</si>
  <si>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</si>
  <si>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</si>
  <si>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</si>
  <si>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</si>
  <si>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</si>
  <si>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</si>
  <si>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</si>
  <si>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</si>
  <si>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</si>
  <si>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</si>
  <si>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</si>
  <si>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</si>
  <si>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</si>
  <si>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</si>
  <si>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</si>
  <si>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</si>
  <si>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</si>
  <si>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</si>
  <si>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</si>
  <si>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</si>
  <si>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</si>
  <si>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</si>
  <si>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</si>
  <si>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</si>
  <si>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</si>
  <si>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อื่นของส่วนของ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</si>
  <si>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</si>
  <si>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</si>
  <si>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</si>
  <si>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</si>
  <si>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</si>
  <si>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</si>
  <si>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</si>
  <si>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</si>
  <si>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</si>
  <si>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</si>
  <si>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</si>
  <si>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</si>
  <si>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</si>
  <si>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</si>
  <si>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</si>
  <si>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</si>
  <si>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</si>
  <si>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</si>
  <si>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</si>
  <si>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</si>
  <si>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</si>
  <si>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</si>
  <si>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</si>
  <si>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</si>
  <si>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</si>
  <si>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</si>
  <si>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</si>
  <si>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</si>
  <si>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</si>
  <si>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</si>
  <si>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</si>
  <si>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</si>
  <si>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</si>
  <si>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</si>
  <si>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</si>
  <si>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</si>
  <si>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</si>
  <si>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</si>
  <si>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</si>
  <si>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</si>
  <si>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</si>
  <si>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</si>
  <si>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</si>
  <si>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</si>
  <si>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</si>
  <si>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</si>
  <si>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</si>
  <si>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</si>
  <si>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</si>
  <si>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</si>
  <si>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</si>
  <si>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</si>
  <si>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</si>
  <si>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</si>
  <si>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</si>
  <si>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</si>
  <si>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</si>
  <si>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</si>
  <si>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</si>
  <si>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</si>
  <si>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</si>
  <si>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</si>
  <si>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</si>
  <si>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</si>
  <si>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</si>
  <si>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</si>
  <si>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</si>
  <si>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</si>
  <si>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</si>
  <si>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</si>
  <si>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</si>
  <si>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</si>
  <si>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</si>
  <si>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</si>
  <si>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</si>
  <si>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</si>
  <si>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</si>
  <si>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</si>
  <si>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</si>
  <si>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</si>
  <si>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</si>
  <si>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</si>
  <si>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</si>
  <si>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</si>
  <si>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</si>
  <si>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</si>
  <si>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</si>
  <si>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</si>
  <si>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</si>
  <si>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ธันวาคม 2565</t>
  </si>
  <si>
    <t>หุ้นสามัญ 1,324,994,500 หุ้น มูลค่าหุ้นละ 1.00 บาท</t>
  </si>
  <si>
    <t xml:space="preserve">หุ้นทุนซื้อคืน (จำนวน 50.01 ล้านหุ้น)  </t>
  </si>
  <si>
    <t>ยอดคงเหลือต้นงวด ณ วันที่ 1 มกราคม 2566</t>
  </si>
  <si>
    <t>ยอดคงเหลือต้นงวด ณ  วันที่ 1 มกราคม 2566</t>
  </si>
  <si>
    <t>2566</t>
  </si>
  <si>
    <t>เงินสดรับจากเงินกู้ยืมระยะสั้นจากกิจการที่เกี่ยวข้องกัน</t>
  </si>
  <si>
    <t>หุ้นสามัญ 1,050,000,056 หุ้น มูลค่าหุ้นละ 1.00 บาท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</si>
  <si>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</si>
  <si>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</si>
  <si>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</si>
  <si>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</si>
  <si>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</si>
  <si>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</si>
  <si>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</si>
  <si>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เงินปันผลรับ</t>
  </si>
  <si>
    <t>เงินปันผลจ่าย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</si>
  <si>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</si>
  <si>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</si>
  <si>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เงินสดรับจากการคืนทุนเงินลงทุนบริษัทย่อย</t>
  </si>
  <si>
    <t>รับเงินปันผล</t>
  </si>
  <si>
    <t>เงินสดจ่ายเพื่อชำระคืนเงินกู้ยืมระยะสั้นจากกิจการที่เกี่ยวข้องกัน</t>
  </si>
  <si>
    <t>รายได้จากการขาย-น้ำมัน</t>
  </si>
  <si>
    <t>ต้นทุนขาย-น้ำมัน</t>
  </si>
  <si>
    <t>ต้นทุนขาย-ยานยนต์ไฟฟ้า</t>
  </si>
  <si>
    <t>ส่วนแบ่งกำไร (ขาดทุน) เบ็ดเสร็จอื่นจากเงินลงทุนในบริษัทร่วม</t>
  </si>
  <si>
    <t>รายได้จากการขาย-ยานยนต์ไฟฟ้า</t>
  </si>
  <si>
    <t>ผลต่างจากการเปลี่ยนแปลงสัดส่วนการถือหุ้นในบริษัทย่อย</t>
  </si>
  <si>
    <t>กำไรจากการขายเงินลงทุนในบริษัทย่อย</t>
  </si>
  <si>
    <t>ส่วนแบ่งกำไร (ขาดทุน) ของบริษัทร่วมและการร่วมค้า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</si>
  <si>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</si>
  <si>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</si>
  <si>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</si>
  <si>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</si>
  <si>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</si>
  <si>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 xml:space="preserve"> (ขาดทุน) </t>
  </si>
  <si>
    <t>ของบริษัทร่วม</t>
  </si>
  <si>
    <t>การเปลี่ยนแปลงสัดส่วนการถือหุ้นในบริษัทย่อย</t>
  </si>
  <si>
    <t>ลดทุน</t>
  </si>
  <si>
    <t>ทุนจากการ</t>
  </si>
  <si>
    <t>ทุนหุ้นทุน</t>
  </si>
  <si>
    <t>(กำไร) จากการขายเงินลงทุนในบริษัทย่อย</t>
  </si>
  <si>
    <t>ส่วนแบ่ง (กำไร) ขาดทุนของบริษัทร่วมและการร่วมค้า</t>
  </si>
  <si>
    <t>เงินสดรับจากการจำหน่ายสินทรัพย์ทางการเงิน</t>
  </si>
  <si>
    <t>เงินสดรับจากการขายเงินลงทุนในบริษัทย่อย</t>
  </si>
  <si>
    <t>เงินสดจ่ายเพื่อลงทุนในบริษัทย่อย</t>
  </si>
  <si>
    <t>เงินสดจ่ายเพื่อลงทุนในบริษัทร่วม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</si>
</sst>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sz val="9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31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165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165" fontId="28" fillId="0" borderId="0" xfId="7" applyNumberFormat="1" applyFont="1" applyFill="1" applyBorder="1" applyAlignment="1">
      <alignment horizontal="right" vertical="center"/>
    </xf>
    <xf numFmtId="174" fontId="29" fillId="0" borderId="0" xfId="7" applyNumberFormat="1" applyFont="1" applyFill="1" applyBorder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quotePrefix="1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right" vertical="center"/>
    </xf>
    <xf numFmtId="0" fontId="11" fillId="0" borderId="0" xfId="6" quotePrefix="1" applyFont="1" applyAlignment="1">
      <alignment vertical="center"/>
    </xf>
    <xf numFmtId="0" fontId="11" fillId="0" borderId="1" xfId="6" quotePrefix="1" applyFont="1" applyBorder="1" applyAlignment="1">
      <alignment horizontal="center" vertical="center"/>
    </xf>
    <xf numFmtId="0" fontId="30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/>
    <xf numFmtId="171" fontId="12" fillId="0" borderId="0" xfId="1" applyNumberFormat="1" applyFont="1" applyFill="1"/>
    <xf numFmtId="171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31" fillId="0" borderId="0" xfId="1" applyNumberFormat="1" applyFont="1" applyFill="1" applyBorder="1"/>
    <xf numFmtId="174" fontId="31" fillId="0" borderId="1" xfId="1" applyNumberFormat="1" applyFont="1" applyFill="1" applyBorder="1"/>
    <xf numFmtId="168" fontId="12" fillId="0" borderId="3" xfId="0" applyNumberFormat="1" applyFont="1" applyBorder="1"/>
    <xf numFmtId="164" fontId="12" fillId="0" borderId="0" xfId="1" applyFont="1" applyFill="1" applyBorder="1"/>
    <xf numFmtId="164" fontId="12" fillId="0" borderId="0" xfId="1" applyFont="1" applyFill="1"/>
    <xf numFmtId="0" fontId="32" fillId="0" borderId="0" xfId="6" applyFont="1" applyAlignment="1">
      <alignment vertical="center"/>
    </xf>
    <xf numFmtId="0" fontId="33" fillId="0" borderId="0" xfId="6" applyFont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32" fillId="0" borderId="4" xfId="6" applyFont="1" applyBorder="1" applyAlignment="1">
      <alignment horizontal="center" vertical="center"/>
    </xf>
    <xf numFmtId="172" fontId="32" fillId="0" borderId="0" xfId="1" applyNumberFormat="1" applyFont="1" applyFill="1" applyBorder="1" applyAlignment="1">
      <alignment vertical="center"/>
    </xf>
    <xf numFmtId="165" fontId="32" fillId="0" borderId="0" xfId="1" applyNumberFormat="1" applyFont="1" applyFill="1" applyBorder="1" applyAlignment="1">
      <alignment vertical="center"/>
    </xf>
    <xf numFmtId="168" fontId="32" fillId="0" borderId="0" xfId="1" applyNumberFormat="1" applyFont="1" applyFill="1" applyAlignment="1">
      <alignment horizontal="right" vertical="center"/>
    </xf>
    <xf numFmtId="174" fontId="32" fillId="0" borderId="0" xfId="1" applyNumberFormat="1" applyFont="1" applyFill="1" applyBorder="1" applyAlignment="1">
      <alignment vertical="center"/>
    </xf>
    <xf numFmtId="174" fontId="32" fillId="0" borderId="0" xfId="1" applyNumberFormat="1" applyFont="1" applyFill="1" applyAlignment="1">
      <alignment vertical="center"/>
    </xf>
    <xf numFmtId="174" fontId="32" fillId="0" borderId="0" xfId="6" applyNumberFormat="1" applyFont="1" applyAlignment="1">
      <alignment vertical="center"/>
    </xf>
    <xf numFmtId="167" fontId="32" fillId="0" borderId="0" xfId="1" applyNumberFormat="1" applyFont="1" applyFill="1" applyAlignment="1">
      <alignment horizontal="right" vertical="center"/>
    </xf>
    <xf numFmtId="174" fontId="32" fillId="0" borderId="4" xfId="1" applyNumberFormat="1" applyFont="1" applyFill="1" applyBorder="1" applyAlignment="1">
      <alignment vertical="center"/>
    </xf>
    <xf numFmtId="0" fontId="34" fillId="0" borderId="0" xfId="6" applyFont="1" applyAlignment="1">
      <alignment vertical="center"/>
    </xf>
    <xf numFmtId="167" fontId="34" fillId="0" borderId="0" xfId="1" applyNumberFormat="1" applyFont="1" applyFill="1" applyAlignment="1">
      <alignment horizontal="right" vertical="center"/>
    </xf>
    <xf numFmtId="174" fontId="34" fillId="0" borderId="4" xfId="1" applyNumberFormat="1" applyFont="1" applyFill="1" applyBorder="1" applyAlignment="1">
      <alignment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2" xfId="1" applyNumberFormat="1" applyFont="1" applyFill="1" applyBorder="1" applyAlignment="1">
      <alignment vertical="center"/>
    </xf>
    <xf numFmtId="174" fontId="32" fillId="0" borderId="1" xfId="1" applyNumberFormat="1" applyFont="1" applyFill="1" applyBorder="1" applyAlignment="1">
      <alignment vertical="center"/>
    </xf>
    <xf numFmtId="167" fontId="34" fillId="0" borderId="0" xfId="6" applyNumberFormat="1" applyFont="1" applyAlignment="1">
      <alignment vertical="center"/>
    </xf>
    <xf numFmtId="168" fontId="32" fillId="0" borderId="0" xfId="1" applyNumberFormat="1" applyFont="1" applyFill="1" applyAlignment="1">
      <alignment horizontal="right" vertical="top"/>
    </xf>
    <xf numFmtId="168" fontId="32" fillId="0" borderId="0" xfId="1" quotePrefix="1" applyNumberFormat="1" applyFont="1" applyFill="1" applyAlignment="1">
      <alignment horizontal="right" vertical="center"/>
    </xf>
    <xf numFmtId="168" fontId="34" fillId="0" borderId="0" xfId="1" quotePrefix="1" applyNumberFormat="1" applyFont="1" applyFill="1" applyAlignment="1">
      <alignment horizontal="right" vertical="center"/>
    </xf>
    <xf numFmtId="174" fontId="34" fillId="0" borderId="0" xfId="1" applyNumberFormat="1" applyFont="1" applyFill="1" applyAlignment="1">
      <alignment vertical="center"/>
    </xf>
    <xf numFmtId="174" fontId="32" fillId="0" borderId="3" xfId="1" applyNumberFormat="1" applyFont="1" applyFill="1" applyBorder="1" applyAlignment="1">
      <alignment vertical="center"/>
    </xf>
    <xf numFmtId="168" fontId="32" fillId="0" borderId="0" xfId="1" applyNumberFormat="1" applyFont="1" applyFill="1" applyBorder="1" applyAlignment="1">
      <alignment vertical="center"/>
    </xf>
    <xf numFmtId="168" fontId="32" fillId="0" borderId="0" xfId="1" applyNumberFormat="1" applyFont="1" applyFill="1" applyAlignment="1">
      <alignment vertical="center"/>
    </xf>
    <xf numFmtId="168" fontId="32" fillId="0" borderId="0" xfId="6" applyNumberFormat="1" applyFont="1" applyAlignment="1">
      <alignment vertical="center"/>
    </xf>
    <xf numFmtId="169" fontId="32" fillId="0" borderId="5" xfId="1" applyNumberFormat="1" applyFont="1" applyFill="1" applyBorder="1" applyAlignment="1">
      <alignment vertical="center"/>
    </xf>
    <xf numFmtId="165" fontId="35" fillId="0" borderId="0" xfId="7" applyNumberFormat="1" applyFont="1" applyFill="1" applyBorder="1" applyAlignment="1">
      <alignment horizontal="right" vertical="center"/>
    </xf>
    <xf numFmtId="174" fontId="37" fillId="0" borderId="0" xfId="7" applyNumberFormat="1" applyFont="1" applyFill="1" applyBorder="1" applyAlignment="1">
      <alignment vertical="center"/>
    </xf>
    <xf numFmtId="164" fontId="35" fillId="0" borderId="0" xfId="7" applyNumberFormat="1" applyFont="1" applyFill="1" applyBorder="1" applyAlignment="1">
      <alignment vertical="center"/>
    </xf>
    <xf numFmtId="174" fontId="37" fillId="0" borderId="1" xfId="7" applyNumberFormat="1" applyFont="1" applyFill="1" applyBorder="1" applyAlignment="1">
      <alignment vertical="center"/>
    </xf>
    <xf numFmtId="174" fontId="37" fillId="0" borderId="5" xfId="7" applyNumberFormat="1" applyFont="1" applyFill="1" applyBorder="1" applyAlignment="1">
      <alignment vertical="center"/>
    </xf>
    <xf numFmtId="164" fontId="38" fillId="0" borderId="0" xfId="7" applyNumberFormat="1" applyFont="1" applyFill="1" applyBorder="1" applyAlignment="1">
      <alignment vertical="center"/>
    </xf>
    <xf numFmtId="174" fontId="35" fillId="0" borderId="0" xfId="7" applyNumberFormat="1" applyFont="1" applyFill="1" applyBorder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0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36" fillId="0" borderId="0" xfId="6" applyFont="1" applyAlignment="1">
      <alignment horizontal="right" vertical="center"/>
    </xf>
    <xf numFmtId="0" fontId="35" fillId="0" borderId="1" xfId="6" applyFont="1" applyBorder="1" applyAlignment="1">
      <alignment horizontal="center" vertical="center"/>
    </xf>
    <xf numFmtId="0" fontId="35" fillId="0" borderId="0" xfId="6" applyFont="1" applyAlignment="1">
      <alignment vertical="center"/>
    </xf>
    <xf numFmtId="0" fontId="35" fillId="0" borderId="0" xfId="6" applyFont="1" applyAlignment="1">
      <alignment horizontal="right" vertical="center"/>
    </xf>
    <xf numFmtId="0" fontId="35" fillId="0" borderId="0" xfId="6" quotePrefix="1" applyFont="1" applyAlignment="1">
      <alignment horizontal="center" vertical="center"/>
    </xf>
    <xf numFmtId="0" fontId="35" fillId="0" borderId="2" xfId="6" applyFont="1" applyBorder="1" applyAlignment="1">
      <alignment horizontal="center" vertical="center"/>
    </xf>
    <xf numFmtId="0" fontId="36" fillId="0" borderId="1" xfId="6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164" fontId="35" fillId="0" borderId="0" xfId="0" applyNumberFormat="1" applyFont="1" applyAlignment="1">
      <alignment vertical="center"/>
    </xf>
    <xf numFmtId="174" fontId="35" fillId="0" borderId="0" xfId="6" applyNumberFormat="1" applyFont="1" applyAlignment="1">
      <alignment vertical="center"/>
    </xf>
    <xf numFmtId="174" fontId="35" fillId="0" borderId="1" xfId="6" applyNumberFormat="1" applyFont="1" applyBorder="1" applyAlignment="1">
      <alignment vertical="center"/>
    </xf>
    <xf numFmtId="164" fontId="35" fillId="0" borderId="0" xfId="6" applyNumberFormat="1" applyFont="1" applyAlignment="1">
      <alignment vertical="center"/>
    </xf>
    <xf numFmtId="0" fontId="38" fillId="0" borderId="0" xfId="6" applyFont="1" applyAlignment="1">
      <alignment vertical="center"/>
    </xf>
    <xf numFmtId="174" fontId="35" fillId="0" borderId="1" xfId="7" applyNumberFormat="1" applyFont="1" applyFill="1" applyBorder="1" applyAlignment="1">
      <alignment vertical="center"/>
    </xf>
    <xf numFmtId="0" fontId="28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1" fillId="0" borderId="0" xfId="6" applyFont="1" applyAlignment="1">
      <alignment horizontal="right" vertical="center"/>
    </xf>
    <xf numFmtId="0" fontId="12" fillId="0" borderId="0" xfId="6" applyFont="1" applyAlignment="1">
      <alignment vertical="center"/>
    </xf>
    <xf numFmtId="170" fontId="12" fillId="0" borderId="0" xfId="6" applyNumberFormat="1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0" fontId="12" fillId="0" borderId="0" xfId="6" applyFont="1" applyAlignment="1">
      <alignment horizontal="left" vertical="center"/>
    </xf>
    <xf numFmtId="170" fontId="12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170" fontId="12" fillId="0" borderId="0" xfId="5" applyNumberFormat="1" applyFont="1" applyFill="1" applyAlignment="1">
      <alignment vertical="center"/>
    </xf>
    <xf numFmtId="173" fontId="3" fillId="0" borderId="0" xfId="0" quotePrefix="1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73" fontId="3" fillId="0" borderId="0" xfId="0" quotePrefix="1" applyNumberFormat="1" applyFont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12" fillId="0" borderId="1" xfId="6" applyNumberFormat="1" applyFont="1" applyBorder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70" fontId="12" fillId="0" borderId="1" xfId="5" applyNumberFormat="1" applyFont="1" applyFill="1" applyBorder="1" applyAlignment="1">
      <alignment vertical="center"/>
    </xf>
    <xf numFmtId="0" fontId="12" fillId="0" borderId="0" xfId="9" applyFont="1" applyAlignment="1">
      <alignment vertical="center"/>
    </xf>
    <xf numFmtId="170" fontId="12" fillId="0" borderId="0" xfId="9" applyNumberFormat="1" applyFont="1" applyAlignment="1">
      <alignment vertical="center"/>
    </xf>
    <xf numFmtId="168" fontId="12" fillId="0" borderId="0" xfId="1" applyNumberFormat="1" applyFont="1" applyFill="1" applyAlignment="1">
      <alignment vertical="center"/>
    </xf>
    <xf numFmtId="170" fontId="3" fillId="0" borderId="0" xfId="6" applyNumberFormat="1" applyFont="1" applyAlignment="1">
      <alignment vertical="center"/>
    </xf>
    <xf numFmtId="173" fontId="3" fillId="0" borderId="0" xfId="6" applyNumberFormat="1" applyFont="1" applyAlignment="1">
      <alignment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2" fillId="0" borderId="4" xfId="6" applyFont="1" applyBorder="1" applyAlignment="1">
      <alignment horizontal="center" vertical="center"/>
    </xf>
    <xf numFmtId="168" fontId="32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2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0" fontId="35" fillId="0" borderId="4" xfId="6" applyFont="1" applyBorder="1" applyAlignment="1">
      <alignment horizontal="center" vertical="center"/>
    </xf>
    <xf numFmtId="0" fontId="35" fillId="0" borderId="4" xfId="6" quotePrefix="1" applyFont="1" applyBorder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view="pageBreakPreview" topLeftCell="A94" zoomScaleNormal="100" zoomScaleSheetLayoutView="100" workbookViewId="0">
      <selection activeCell="E69" sqref="E69"/>
    </sheetView>
  </sheetViews>
  <sheetFormatPr defaultColWidth="9.140625" defaultRowHeight="19.350000000000001" customHeight="1" x14ac:dyDescent="0.4"/>
  <cols>
    <col min="1" max="2" width="1.140625" style="18" customWidth="1"/>
    <col min="3" max="3" width="1.5703125" style="18" customWidth="1"/>
    <col min="4" max="4" width="8.140625" style="18" customWidth="1"/>
    <col min="5" max="5" width="29" style="18" customWidth="1"/>
    <col min="6" max="6" width="0.42578125" style="18" hidden="1" customWidth="1"/>
    <col min="7" max="7" width="6.42578125" style="22" customWidth="1"/>
    <col min="8" max="8" width="0.5703125" style="22" customWidth="1"/>
    <col min="9" max="9" width="10.85546875" style="18" customWidth="1"/>
    <col min="10" max="10" width="0.5703125" style="18" customWidth="1"/>
    <col min="11" max="11" width="11.42578125" style="23" customWidth="1"/>
    <col min="12" max="12" width="0.5703125" style="23" customWidth="1"/>
    <col min="13" max="13" width="11" style="18" customWidth="1"/>
    <col min="14" max="14" width="0.5703125" style="18" customWidth="1"/>
    <col min="15" max="15" width="12.140625" style="18" customWidth="1"/>
    <col min="16" max="16" width="9.140625" style="18"/>
    <col min="17" max="17" width="9.140625" style="21"/>
    <col min="18" max="16384" width="9.140625" style="18"/>
  </cols>
  <sheetData>
    <row r="1" spans="1:21" s="17" customFormat="1" ht="22.35" customHeight="1" x14ac:dyDescent="0.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 t="s">
        <v>142</v>
      </c>
      <c r="P1" s="15"/>
      <c r="Q1" s="43"/>
    </row>
    <row r="2" spans="1:21" s="17" customFormat="1" ht="22.35" customHeight="1" x14ac:dyDescent="0.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 t="s">
        <v>143</v>
      </c>
      <c r="P2" s="15"/>
      <c r="Q2" s="43"/>
    </row>
    <row r="3" spans="1:21" s="17" customFormat="1" ht="22.35" customHeight="1" x14ac:dyDescent="0.5">
      <c r="A3" s="202">
        <v>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15"/>
      <c r="Q3" s="16"/>
    </row>
    <row r="4" spans="1:21" s="17" customFormat="1" ht="22.35" customHeight="1" x14ac:dyDescent="0.5">
      <c r="A4" s="204" t="s">
        <v>65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Q4" s="16"/>
    </row>
    <row r="5" spans="1:21" s="17" customFormat="1" ht="22.35" customHeight="1" x14ac:dyDescent="0.5">
      <c r="A5" s="204" t="s">
        <v>43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Q5" s="16"/>
    </row>
    <row r="6" spans="1:21" s="17" customFormat="1" ht="22.35" customHeight="1" x14ac:dyDescent="0.5">
      <c r="A6" s="204" t="s">
        <v>203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Q6" s="16"/>
    </row>
    <row r="7" spans="1:21" s="17" customFormat="1" ht="22.3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Q7" s="16"/>
    </row>
    <row r="8" spans="1:21" s="17" customFormat="1" ht="22.35" customHeight="1" x14ac:dyDescent="0.5">
      <c r="A8" s="206" t="s">
        <v>0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Q8" s="16"/>
    </row>
    <row r="9" spans="1:21" s="3" customFormat="1" ht="19.350000000000001" customHeight="1" x14ac:dyDescent="0.4">
      <c r="G9" s="71"/>
      <c r="H9" s="71"/>
      <c r="I9" s="205" t="s">
        <v>66</v>
      </c>
      <c r="J9" s="205"/>
      <c r="K9" s="205"/>
      <c r="L9" s="205"/>
      <c r="M9" s="205"/>
      <c r="N9" s="205"/>
      <c r="O9" s="205"/>
      <c r="Q9" s="72"/>
    </row>
    <row r="10" spans="1:21" s="3" customFormat="1" ht="19.350000000000001" customHeight="1" x14ac:dyDescent="0.4">
      <c r="G10" s="71"/>
      <c r="H10" s="71"/>
      <c r="I10" s="203" t="s">
        <v>39</v>
      </c>
      <c r="J10" s="203"/>
      <c r="K10" s="203"/>
      <c r="L10" s="73"/>
      <c r="M10" s="203" t="s">
        <v>40</v>
      </c>
      <c r="N10" s="203"/>
      <c r="O10" s="203"/>
      <c r="Q10" s="72"/>
    </row>
    <row r="11" spans="1:21" s="3" customFormat="1" ht="19.350000000000001" customHeight="1" x14ac:dyDescent="0.4">
      <c r="G11" s="71"/>
      <c r="H11" s="71"/>
      <c r="I11" s="74" t="s">
        <v>204</v>
      </c>
      <c r="J11" s="74"/>
      <c r="K11" s="74" t="s">
        <v>144</v>
      </c>
      <c r="L11" s="74"/>
      <c r="M11" s="74" t="s">
        <v>204</v>
      </c>
      <c r="N11" s="74"/>
      <c r="O11" s="74" t="s">
        <v>144</v>
      </c>
      <c r="Q11" s="75"/>
    </row>
    <row r="12" spans="1:21" s="3" customFormat="1" ht="19.350000000000001" customHeight="1" x14ac:dyDescent="0.4">
      <c r="G12" s="71" t="s">
        <v>6</v>
      </c>
      <c r="H12" s="71"/>
      <c r="I12" s="76" t="s">
        <v>205</v>
      </c>
      <c r="J12" s="74"/>
      <c r="K12" s="77" t="s">
        <v>193</v>
      </c>
      <c r="L12" s="78"/>
      <c r="M12" s="76" t="s">
        <v>205</v>
      </c>
      <c r="N12" s="74"/>
      <c r="O12" s="77" t="s">
        <v>193</v>
      </c>
      <c r="Q12" s="75"/>
    </row>
    <row r="13" spans="1:21" s="3" customFormat="1" ht="19.350000000000001" customHeight="1" x14ac:dyDescent="0.4">
      <c r="A13" s="3" t="s">
        <v>1</v>
      </c>
      <c r="G13" s="71"/>
      <c r="H13" s="71"/>
      <c r="I13" s="79"/>
      <c r="J13" s="79"/>
      <c r="K13" s="79"/>
      <c r="L13" s="79"/>
      <c r="M13" s="79"/>
      <c r="N13" s="79"/>
      <c r="O13" s="79"/>
      <c r="Q13" s="72"/>
    </row>
    <row r="14" spans="1:21" s="3" customFormat="1" ht="19.350000000000001" customHeight="1" x14ac:dyDescent="0.4">
      <c r="B14" s="3" t="s">
        <v>35</v>
      </c>
      <c r="G14" s="80"/>
      <c r="H14" s="80"/>
      <c r="I14" s="79">
        <v>1363755</v>
      </c>
      <c r="J14" s="79"/>
      <c r="K14" s="79">
        <v>942230</v>
      </c>
      <c r="L14" s="79"/>
      <c r="M14" s="79">
        <v>1034343</v>
      </c>
      <c r="N14" s="79"/>
      <c r="O14" s="79">
        <v>574493</v>
      </c>
      <c r="Q14" s="72"/>
    </row>
    <row r="15" spans="1:21" s="3" customFormat="1" ht="19.350000000000001" customHeight="1" x14ac:dyDescent="0.4">
      <c r="B15" s="3" t="s">
        <v>153</v>
      </c>
      <c r="G15" s="81">
        <v>3.4</v>
      </c>
      <c r="H15" s="80"/>
      <c r="I15" s="79">
        <v>30000</v>
      </c>
      <c r="J15" s="79"/>
      <c r="K15" s="79">
        <v>9000</v>
      </c>
      <c r="L15" s="79"/>
      <c r="M15" s="79">
        <v>30000</v>
      </c>
      <c r="N15" s="82"/>
      <c r="O15" s="79">
        <v>9000</v>
      </c>
      <c r="Q15" s="79"/>
      <c r="R15" s="79"/>
      <c r="S15" s="79"/>
      <c r="T15" s="79"/>
      <c r="U15" s="79"/>
    </row>
    <row r="16" spans="1:21" s="3" customFormat="1" ht="19.350000000000001" customHeight="1" x14ac:dyDescent="0.4">
      <c r="B16" s="3" t="s">
        <v>116</v>
      </c>
      <c r="E16" s="83"/>
      <c r="G16" s="83" t="s">
        <v>152</v>
      </c>
      <c r="H16" s="80"/>
      <c r="I16" s="79">
        <v>596798</v>
      </c>
      <c r="J16" s="79"/>
      <c r="K16" s="79">
        <v>1184165</v>
      </c>
      <c r="L16" s="82"/>
      <c r="M16" s="82">
        <v>598224</v>
      </c>
      <c r="N16" s="82"/>
      <c r="O16" s="82">
        <v>441185</v>
      </c>
      <c r="Q16" s="79"/>
      <c r="R16" s="79"/>
      <c r="S16" s="79"/>
      <c r="T16" s="79"/>
      <c r="U16" s="79"/>
    </row>
    <row r="17" spans="1:21" s="3" customFormat="1" ht="19.350000000000001" customHeight="1" x14ac:dyDescent="0.4">
      <c r="B17" s="3" t="s">
        <v>58</v>
      </c>
      <c r="G17" s="83">
        <v>5</v>
      </c>
      <c r="H17" s="80"/>
      <c r="I17" s="79">
        <v>448899</v>
      </c>
      <c r="J17" s="79"/>
      <c r="K17" s="79">
        <v>568409</v>
      </c>
      <c r="L17" s="79"/>
      <c r="M17" s="79">
        <v>358827</v>
      </c>
      <c r="N17" s="82"/>
      <c r="O17" s="79">
        <v>310443</v>
      </c>
      <c r="Q17" s="79"/>
      <c r="R17" s="79"/>
      <c r="S17" s="79"/>
      <c r="T17" s="79"/>
      <c r="U17" s="79"/>
    </row>
    <row r="18" spans="1:21" s="3" customFormat="1" ht="19.350000000000001" customHeight="1" x14ac:dyDescent="0.4">
      <c r="B18" s="3" t="s">
        <v>117</v>
      </c>
      <c r="G18" s="83">
        <v>6</v>
      </c>
      <c r="H18" s="80"/>
      <c r="I18" s="79">
        <v>127372</v>
      </c>
      <c r="J18" s="79"/>
      <c r="K18" s="79">
        <v>70384</v>
      </c>
      <c r="L18" s="79"/>
      <c r="M18" s="79">
        <v>70997</v>
      </c>
      <c r="N18" s="82"/>
      <c r="O18" s="79">
        <v>70384</v>
      </c>
      <c r="Q18" s="79"/>
      <c r="R18" s="79"/>
      <c r="S18" s="79"/>
      <c r="T18" s="79"/>
      <c r="U18" s="79"/>
    </row>
    <row r="19" spans="1:21" s="3" customFormat="1" ht="19.350000000000001" customHeight="1" x14ac:dyDescent="0.4">
      <c r="B19" s="3" t="s">
        <v>159</v>
      </c>
      <c r="G19" s="83"/>
      <c r="H19" s="80"/>
      <c r="I19" s="79">
        <v>135675</v>
      </c>
      <c r="J19" s="79"/>
      <c r="K19" s="79">
        <v>310366</v>
      </c>
      <c r="L19" s="79"/>
      <c r="M19" s="79">
        <v>129143</v>
      </c>
      <c r="N19" s="82"/>
      <c r="O19" s="79">
        <v>227585</v>
      </c>
      <c r="Q19" s="79"/>
      <c r="R19" s="79"/>
      <c r="S19" s="79"/>
      <c r="T19" s="79"/>
      <c r="U19" s="79"/>
    </row>
    <row r="20" spans="1:21" s="3" customFormat="1" ht="19.350000000000001" customHeight="1" x14ac:dyDescent="0.4">
      <c r="B20" s="3" t="s">
        <v>24</v>
      </c>
      <c r="G20" s="83"/>
      <c r="H20" s="84"/>
      <c r="I20" s="85">
        <v>2543</v>
      </c>
      <c r="J20" s="79"/>
      <c r="K20" s="85">
        <v>3857</v>
      </c>
      <c r="L20" s="86"/>
      <c r="M20" s="85">
        <v>2103</v>
      </c>
      <c r="N20" s="82"/>
      <c r="O20" s="85">
        <v>2101</v>
      </c>
      <c r="Q20" s="79"/>
      <c r="R20" s="79"/>
      <c r="S20" s="79"/>
      <c r="T20" s="79"/>
      <c r="U20" s="79"/>
    </row>
    <row r="21" spans="1:21" s="3" customFormat="1" ht="19.350000000000001" customHeight="1" x14ac:dyDescent="0.4">
      <c r="D21" s="3" t="s">
        <v>2</v>
      </c>
      <c r="G21" s="87"/>
      <c r="H21" s="88"/>
      <c r="I21" s="85">
        <f>SUM(I14:I20)</f>
        <v>2705042</v>
      </c>
      <c r="J21" s="86"/>
      <c r="K21" s="85">
        <v>3088411</v>
      </c>
      <c r="L21" s="86"/>
      <c r="M21" s="85">
        <f>SUM(M14:M20)</f>
        <v>2223637</v>
      </c>
      <c r="N21" s="82"/>
      <c r="O21" s="85">
        <v>1635191</v>
      </c>
      <c r="Q21" s="79"/>
      <c r="S21" s="79"/>
      <c r="T21" s="79"/>
      <c r="U21" s="79"/>
    </row>
    <row r="22" spans="1:21" s="3" customFormat="1" ht="19.350000000000001" customHeight="1" x14ac:dyDescent="0.4">
      <c r="A22" s="3" t="s">
        <v>3</v>
      </c>
      <c r="G22" s="87"/>
      <c r="H22" s="88"/>
      <c r="I22" s="79"/>
      <c r="J22" s="79"/>
      <c r="K22" s="79"/>
      <c r="L22" s="79"/>
      <c r="M22" s="82"/>
      <c r="N22" s="82"/>
      <c r="O22" s="82"/>
      <c r="Q22" s="79"/>
      <c r="R22" s="79"/>
      <c r="S22" s="79"/>
      <c r="T22" s="79"/>
      <c r="U22" s="79"/>
    </row>
    <row r="23" spans="1:21" s="3" customFormat="1" ht="19.350000000000001" customHeight="1" x14ac:dyDescent="0.4">
      <c r="B23" s="3" t="s">
        <v>141</v>
      </c>
      <c r="G23" s="83">
        <v>7</v>
      </c>
      <c r="H23" s="88"/>
      <c r="I23" s="79">
        <v>29493</v>
      </c>
      <c r="J23" s="79"/>
      <c r="K23" s="79">
        <v>434437</v>
      </c>
      <c r="L23" s="79"/>
      <c r="M23" s="82">
        <v>29493</v>
      </c>
      <c r="N23" s="82"/>
      <c r="O23" s="82">
        <v>29493</v>
      </c>
      <c r="Q23" s="79"/>
      <c r="R23" s="79"/>
      <c r="S23" s="79"/>
      <c r="T23" s="79"/>
      <c r="U23" s="79"/>
    </row>
    <row r="24" spans="1:21" s="3" customFormat="1" ht="19.350000000000001" customHeight="1" x14ac:dyDescent="0.4">
      <c r="B24" s="3" t="s">
        <v>67</v>
      </c>
      <c r="G24" s="83">
        <v>8</v>
      </c>
      <c r="H24" s="88"/>
      <c r="I24" s="79">
        <v>1063163</v>
      </c>
      <c r="J24" s="79"/>
      <c r="K24" s="79">
        <v>0</v>
      </c>
      <c r="L24" s="79"/>
      <c r="M24" s="82">
        <v>50942</v>
      </c>
      <c r="N24" s="82"/>
      <c r="O24" s="82">
        <v>0</v>
      </c>
      <c r="Q24" s="79"/>
      <c r="R24" s="79"/>
      <c r="S24" s="79"/>
      <c r="T24" s="79"/>
      <c r="U24" s="79"/>
    </row>
    <row r="25" spans="1:21" s="3" customFormat="1" ht="19.350000000000001" customHeight="1" x14ac:dyDescent="0.4">
      <c r="B25" s="3" t="s">
        <v>49</v>
      </c>
      <c r="G25" s="83">
        <v>9</v>
      </c>
      <c r="H25" s="80"/>
      <c r="I25" s="86">
        <v>0</v>
      </c>
      <c r="J25" s="86"/>
      <c r="K25" s="86">
        <v>0</v>
      </c>
      <c r="L25" s="79"/>
      <c r="M25" s="79">
        <v>1102239</v>
      </c>
      <c r="N25" s="82"/>
      <c r="O25" s="79">
        <v>1151126</v>
      </c>
      <c r="Q25" s="79"/>
      <c r="R25" s="79"/>
      <c r="S25" s="79"/>
      <c r="T25" s="79"/>
      <c r="U25" s="79"/>
    </row>
    <row r="26" spans="1:21" s="3" customFormat="1" ht="19.350000000000001" customHeight="1" x14ac:dyDescent="0.4">
      <c r="B26" s="3" t="s">
        <v>97</v>
      </c>
      <c r="G26" s="83">
        <v>10</v>
      </c>
      <c r="H26" s="80"/>
      <c r="I26" s="86">
        <v>240</v>
      </c>
      <c r="J26" s="86"/>
      <c r="K26" s="86">
        <v>222</v>
      </c>
      <c r="L26" s="79"/>
      <c r="M26" s="79">
        <v>0</v>
      </c>
      <c r="N26" s="82"/>
      <c r="O26" s="82">
        <v>0</v>
      </c>
      <c r="Q26" s="79"/>
      <c r="R26" s="79"/>
      <c r="S26" s="79"/>
      <c r="T26" s="79"/>
      <c r="U26" s="79"/>
    </row>
    <row r="27" spans="1:21" s="3" customFormat="1" ht="19.350000000000001" customHeight="1" x14ac:dyDescent="0.4">
      <c r="B27" s="3" t="s">
        <v>68</v>
      </c>
      <c r="G27" s="83">
        <v>11</v>
      </c>
      <c r="H27" s="80"/>
      <c r="I27" s="79">
        <v>902057</v>
      </c>
      <c r="J27" s="79"/>
      <c r="K27" s="79">
        <v>907510</v>
      </c>
      <c r="L27" s="79"/>
      <c r="M27" s="79">
        <v>474863</v>
      </c>
      <c r="N27" s="79"/>
      <c r="O27" s="79">
        <v>409143</v>
      </c>
      <c r="Q27" s="79"/>
      <c r="R27" s="79"/>
      <c r="S27" s="79"/>
      <c r="T27" s="79"/>
      <c r="U27" s="79"/>
    </row>
    <row r="28" spans="1:21" s="3" customFormat="1" ht="19.350000000000001" customHeight="1" x14ac:dyDescent="0.4">
      <c r="B28" s="3" t="s">
        <v>59</v>
      </c>
      <c r="G28" s="83">
        <v>12</v>
      </c>
      <c r="H28" s="80"/>
      <c r="I28" s="79">
        <v>2253332</v>
      </c>
      <c r="J28" s="79"/>
      <c r="K28" s="79">
        <v>2061185</v>
      </c>
      <c r="L28" s="79"/>
      <c r="M28" s="79">
        <v>1889355</v>
      </c>
      <c r="N28" s="82"/>
      <c r="O28" s="79">
        <v>1754130</v>
      </c>
      <c r="Q28" s="79"/>
      <c r="R28" s="79"/>
      <c r="S28" s="79"/>
      <c r="T28" s="79"/>
      <c r="U28" s="79"/>
    </row>
    <row r="29" spans="1:21" s="3" customFormat="1" ht="19.350000000000001" customHeight="1" x14ac:dyDescent="0.4">
      <c r="B29" s="3" t="s">
        <v>113</v>
      </c>
      <c r="G29" s="83">
        <v>13</v>
      </c>
      <c r="H29" s="80"/>
      <c r="I29" s="79">
        <v>1981393</v>
      </c>
      <c r="J29" s="79"/>
      <c r="K29" s="79">
        <v>2111538</v>
      </c>
      <c r="L29" s="79"/>
      <c r="M29" s="79">
        <v>1837829</v>
      </c>
      <c r="N29" s="82"/>
      <c r="O29" s="79">
        <v>1922191</v>
      </c>
      <c r="Q29" s="79"/>
      <c r="R29" s="79"/>
      <c r="S29" s="79"/>
      <c r="T29" s="79"/>
      <c r="U29" s="79"/>
    </row>
    <row r="30" spans="1:21" s="3" customFormat="1" ht="19.350000000000001" customHeight="1" x14ac:dyDescent="0.4">
      <c r="B30" s="3" t="s">
        <v>69</v>
      </c>
      <c r="G30" s="83">
        <v>14</v>
      </c>
      <c r="H30" s="80"/>
      <c r="I30" s="79">
        <v>49071</v>
      </c>
      <c r="J30" s="79"/>
      <c r="K30" s="79">
        <v>53602</v>
      </c>
      <c r="L30" s="79"/>
      <c r="M30" s="79">
        <v>10098</v>
      </c>
      <c r="N30" s="82"/>
      <c r="O30" s="79">
        <v>11493</v>
      </c>
      <c r="Q30" s="79"/>
      <c r="R30" s="79"/>
      <c r="S30" s="79"/>
      <c r="T30" s="79"/>
      <c r="U30" s="79"/>
    </row>
    <row r="31" spans="1:21" s="3" customFormat="1" ht="19.350000000000001" customHeight="1" x14ac:dyDescent="0.4">
      <c r="B31" s="3" t="s">
        <v>50</v>
      </c>
      <c r="C31" s="89"/>
      <c r="G31" s="83">
        <v>15</v>
      </c>
      <c r="H31" s="80"/>
      <c r="I31" s="79">
        <v>54460</v>
      </c>
      <c r="J31" s="79"/>
      <c r="K31" s="79">
        <v>49263</v>
      </c>
      <c r="L31" s="79"/>
      <c r="M31" s="79">
        <f>42647-220</f>
        <v>42427</v>
      </c>
      <c r="N31" s="82"/>
      <c r="O31" s="79">
        <v>39477</v>
      </c>
      <c r="Q31" s="79"/>
      <c r="R31" s="79"/>
      <c r="S31" s="79"/>
      <c r="T31" s="79"/>
      <c r="U31" s="79"/>
    </row>
    <row r="32" spans="1:21" s="3" customFormat="1" ht="19.350000000000001" customHeight="1" x14ac:dyDescent="0.4">
      <c r="B32" s="3" t="s">
        <v>4</v>
      </c>
      <c r="G32" s="80"/>
      <c r="H32" s="80"/>
      <c r="I32" s="85">
        <v>35488</v>
      </c>
      <c r="J32" s="86"/>
      <c r="K32" s="85">
        <v>37377</v>
      </c>
      <c r="L32" s="86"/>
      <c r="M32" s="86">
        <v>18441</v>
      </c>
      <c r="N32" s="82"/>
      <c r="O32" s="86">
        <v>21455</v>
      </c>
      <c r="Q32" s="79"/>
      <c r="R32" s="79"/>
      <c r="S32" s="79"/>
      <c r="T32" s="79"/>
      <c r="U32" s="79"/>
    </row>
    <row r="33" spans="1:21" s="3" customFormat="1" ht="19.350000000000001" customHeight="1" x14ac:dyDescent="0.4">
      <c r="D33" s="3" t="s">
        <v>7</v>
      </c>
      <c r="G33" s="80"/>
      <c r="H33" s="80"/>
      <c r="I33" s="90">
        <f>SUM(I23:I32)</f>
        <v>6368697</v>
      </c>
      <c r="J33" s="86"/>
      <c r="K33" s="90">
        <v>5655134</v>
      </c>
      <c r="L33" s="86"/>
      <c r="M33" s="90">
        <f>SUM(M23:M32)</f>
        <v>5455687</v>
      </c>
      <c r="N33" s="79"/>
      <c r="O33" s="90">
        <v>5338508</v>
      </c>
      <c r="Q33" s="79"/>
      <c r="R33" s="79"/>
      <c r="S33" s="79"/>
      <c r="T33" s="79"/>
      <c r="U33" s="79"/>
    </row>
    <row r="34" spans="1:21" s="3" customFormat="1" ht="19.350000000000001" customHeight="1" thickBot="1" x14ac:dyDescent="0.45">
      <c r="A34" s="3" t="s">
        <v>5</v>
      </c>
      <c r="G34" s="88"/>
      <c r="H34" s="88"/>
      <c r="I34" s="91">
        <f>SUM(I21+I33)</f>
        <v>9073739</v>
      </c>
      <c r="J34" s="86"/>
      <c r="K34" s="91">
        <v>8743545</v>
      </c>
      <c r="L34" s="86"/>
      <c r="M34" s="91">
        <f>SUM(M21+M33)</f>
        <v>7679324</v>
      </c>
      <c r="N34" s="79"/>
      <c r="O34" s="91">
        <v>6973699</v>
      </c>
      <c r="Q34" s="79"/>
      <c r="R34" s="79"/>
      <c r="S34" s="79"/>
      <c r="T34" s="79"/>
      <c r="U34" s="79"/>
    </row>
    <row r="35" spans="1:21" s="3" customFormat="1" ht="19.350000000000001" customHeight="1" thickTop="1" x14ac:dyDescent="0.4">
      <c r="G35" s="88"/>
      <c r="H35" s="88"/>
      <c r="I35" s="86"/>
      <c r="J35" s="86"/>
      <c r="K35" s="86"/>
      <c r="L35" s="86"/>
      <c r="M35" s="86"/>
      <c r="N35" s="79"/>
      <c r="O35" s="86"/>
      <c r="Q35" s="79"/>
      <c r="R35" s="79"/>
      <c r="S35" s="79"/>
      <c r="T35" s="79"/>
      <c r="U35" s="79"/>
    </row>
    <row r="36" spans="1:21" s="3" customFormat="1" ht="19.350000000000001" customHeight="1" x14ac:dyDescent="0.4">
      <c r="G36" s="88"/>
      <c r="H36" s="88"/>
      <c r="I36" s="86"/>
      <c r="J36" s="86"/>
      <c r="K36" s="86"/>
      <c r="L36" s="86"/>
      <c r="M36" s="86"/>
      <c r="N36" s="79"/>
      <c r="O36" s="86"/>
      <c r="Q36" s="79"/>
      <c r="R36" s="79"/>
      <c r="S36" s="79"/>
      <c r="T36" s="79"/>
      <c r="U36" s="79"/>
    </row>
    <row r="37" spans="1:21" s="3" customFormat="1" ht="19.350000000000001" customHeight="1" x14ac:dyDescent="0.4">
      <c r="G37" s="88"/>
      <c r="H37" s="88"/>
      <c r="I37" s="86"/>
      <c r="J37" s="86"/>
      <c r="K37" s="86"/>
      <c r="L37" s="86"/>
      <c r="M37" s="86"/>
      <c r="N37" s="79"/>
      <c r="O37" s="86"/>
      <c r="Q37" s="79"/>
      <c r="R37" s="79"/>
      <c r="S37" s="79"/>
      <c r="T37" s="79"/>
      <c r="U37" s="79"/>
    </row>
    <row r="38" spans="1:21" s="3" customFormat="1" ht="19.350000000000001" customHeight="1" x14ac:dyDescent="0.4">
      <c r="G38" s="88"/>
      <c r="H38" s="88"/>
      <c r="I38" s="86"/>
      <c r="J38" s="86"/>
      <c r="K38" s="86"/>
      <c r="L38" s="86"/>
      <c r="M38" s="86"/>
      <c r="N38" s="79"/>
      <c r="O38" s="86"/>
      <c r="Q38" s="79"/>
      <c r="R38" s="79"/>
      <c r="S38" s="79"/>
      <c r="T38" s="79"/>
      <c r="U38" s="79"/>
    </row>
    <row r="39" spans="1:21" s="3" customFormat="1" ht="19.350000000000001" customHeight="1" x14ac:dyDescent="0.4">
      <c r="G39" s="88"/>
      <c r="H39" s="88"/>
      <c r="I39" s="86"/>
      <c r="J39" s="86"/>
      <c r="K39" s="86"/>
      <c r="L39" s="86"/>
      <c r="M39" s="86"/>
      <c r="N39" s="79"/>
      <c r="O39" s="86"/>
      <c r="Q39" s="79"/>
      <c r="R39" s="79"/>
      <c r="S39" s="79"/>
      <c r="T39" s="79"/>
      <c r="U39" s="79"/>
    </row>
    <row r="40" spans="1:21" s="17" customFormat="1" ht="22.35" customHeight="1" x14ac:dyDescent="0.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2" t="s">
        <v>142</v>
      </c>
      <c r="P40" s="15"/>
      <c r="Q40" s="43"/>
    </row>
    <row r="41" spans="1:21" s="17" customFormat="1" ht="22.35" customHeight="1" x14ac:dyDescent="0.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 t="s">
        <v>143</v>
      </c>
      <c r="P41" s="15"/>
      <c r="Q41" s="43"/>
    </row>
    <row r="42" spans="1:21" s="17" customFormat="1" ht="22.35" customHeight="1" x14ac:dyDescent="0.5">
      <c r="A42" s="202">
        <v>3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15"/>
      <c r="Q42" s="26"/>
      <c r="R42" s="26"/>
      <c r="S42" s="26"/>
      <c r="T42" s="26"/>
      <c r="U42" s="26"/>
    </row>
    <row r="43" spans="1:21" s="17" customFormat="1" ht="22.35" customHeight="1" x14ac:dyDescent="0.5">
      <c r="A43" s="204" t="s">
        <v>65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Q43" s="26"/>
      <c r="R43" s="26"/>
      <c r="S43" s="26"/>
      <c r="T43" s="26"/>
      <c r="U43" s="26"/>
    </row>
    <row r="44" spans="1:21" s="17" customFormat="1" ht="22.35" customHeight="1" x14ac:dyDescent="0.5">
      <c r="A44" s="204" t="s">
        <v>44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Q44" s="26"/>
      <c r="R44" s="26"/>
      <c r="S44" s="26"/>
      <c r="T44" s="26"/>
      <c r="U44" s="26"/>
    </row>
    <row r="45" spans="1:21" s="17" customFormat="1" ht="22.35" customHeight="1" x14ac:dyDescent="0.5">
      <c r="A45" s="204" t="str">
        <f>+A6</f>
        <v>ณ วันที่ 30 มิถุนายน 2566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Q45" s="16"/>
    </row>
    <row r="46" spans="1:21" s="17" customFormat="1" ht="22.35" customHeight="1" x14ac:dyDescent="0.5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14"/>
      <c r="Q46" s="26"/>
      <c r="R46" s="26"/>
      <c r="S46" s="26"/>
      <c r="T46" s="26"/>
      <c r="U46" s="26"/>
    </row>
    <row r="47" spans="1:21" s="17" customFormat="1" ht="24" customHeight="1" x14ac:dyDescent="0.5">
      <c r="A47" s="206" t="s">
        <v>8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Q47" s="26"/>
      <c r="R47" s="26"/>
      <c r="S47" s="26"/>
      <c r="T47" s="26"/>
      <c r="U47" s="26"/>
    </row>
    <row r="48" spans="1:21" s="3" customFormat="1" ht="19.350000000000001" customHeight="1" x14ac:dyDescent="0.4">
      <c r="G48" s="71"/>
      <c r="H48" s="71"/>
      <c r="I48" s="205" t="s">
        <v>66</v>
      </c>
      <c r="J48" s="205"/>
      <c r="K48" s="205"/>
      <c r="L48" s="205"/>
      <c r="M48" s="205"/>
      <c r="N48" s="205"/>
      <c r="O48" s="205"/>
      <c r="Q48" s="79"/>
      <c r="R48" s="79"/>
      <c r="S48" s="79"/>
      <c r="T48" s="79"/>
      <c r="U48" s="79"/>
    </row>
    <row r="49" spans="1:21" s="3" customFormat="1" ht="19.350000000000001" customHeight="1" x14ac:dyDescent="0.4">
      <c r="G49" s="71"/>
      <c r="H49" s="71"/>
      <c r="I49" s="203" t="s">
        <v>39</v>
      </c>
      <c r="J49" s="203"/>
      <c r="K49" s="203"/>
      <c r="L49" s="73"/>
      <c r="M49" s="203" t="s">
        <v>40</v>
      </c>
      <c r="N49" s="203"/>
      <c r="O49" s="203"/>
      <c r="Q49" s="79"/>
      <c r="R49" s="79"/>
      <c r="S49" s="79"/>
      <c r="T49" s="79"/>
      <c r="U49" s="79"/>
    </row>
    <row r="50" spans="1:21" s="3" customFormat="1" ht="19.350000000000001" customHeight="1" x14ac:dyDescent="0.4">
      <c r="G50" s="71"/>
      <c r="H50" s="71"/>
      <c r="I50" s="74" t="s">
        <v>204</v>
      </c>
      <c r="J50" s="74"/>
      <c r="K50" s="74" t="s">
        <v>144</v>
      </c>
      <c r="L50" s="74"/>
      <c r="M50" s="74" t="s">
        <v>204</v>
      </c>
      <c r="N50" s="74"/>
      <c r="O50" s="74" t="s">
        <v>144</v>
      </c>
      <c r="Q50" s="75"/>
    </row>
    <row r="51" spans="1:21" s="3" customFormat="1" ht="19.350000000000001" customHeight="1" x14ac:dyDescent="0.4">
      <c r="G51" s="71" t="s">
        <v>6</v>
      </c>
      <c r="H51" s="71"/>
      <c r="I51" s="76" t="s">
        <v>205</v>
      </c>
      <c r="J51" s="74"/>
      <c r="K51" s="77" t="s">
        <v>193</v>
      </c>
      <c r="L51" s="78"/>
      <c r="M51" s="76" t="s">
        <v>205</v>
      </c>
      <c r="N51" s="74"/>
      <c r="O51" s="77" t="s">
        <v>193</v>
      </c>
      <c r="Q51" s="75"/>
    </row>
    <row r="52" spans="1:21" s="3" customFormat="1" ht="19.350000000000001" customHeight="1" x14ac:dyDescent="0.4">
      <c r="A52" s="3" t="s">
        <v>9</v>
      </c>
      <c r="G52" s="71"/>
      <c r="H52" s="71"/>
      <c r="I52" s="92"/>
      <c r="J52" s="4"/>
      <c r="K52" s="92"/>
      <c r="L52" s="93"/>
      <c r="Q52" s="79"/>
      <c r="R52" s="79"/>
      <c r="S52" s="79"/>
      <c r="T52" s="79"/>
      <c r="U52" s="79"/>
    </row>
    <row r="53" spans="1:21" s="3" customFormat="1" ht="19.350000000000001" customHeight="1" x14ac:dyDescent="0.4">
      <c r="B53" s="3" t="s">
        <v>166</v>
      </c>
      <c r="Q53" s="79"/>
      <c r="R53" s="79"/>
      <c r="S53" s="79"/>
      <c r="T53" s="79"/>
      <c r="U53" s="79"/>
    </row>
    <row r="54" spans="1:21" s="3" customFormat="1" ht="19.350000000000001" customHeight="1" x14ac:dyDescent="0.4">
      <c r="C54" s="3" t="s">
        <v>167</v>
      </c>
      <c r="G54" s="94">
        <v>16</v>
      </c>
      <c r="I54" s="79">
        <v>75421</v>
      </c>
      <c r="J54" s="79"/>
      <c r="K54" s="79">
        <v>682000</v>
      </c>
      <c r="L54" s="79"/>
      <c r="M54" s="79">
        <v>0</v>
      </c>
      <c r="O54" s="79">
        <v>682000</v>
      </c>
      <c r="Q54" s="79"/>
      <c r="R54" s="79"/>
      <c r="S54" s="79"/>
      <c r="T54" s="79"/>
      <c r="U54" s="79"/>
    </row>
    <row r="55" spans="1:21" s="3" customFormat="1" ht="19.350000000000001" customHeight="1" x14ac:dyDescent="0.4">
      <c r="B55" s="3" t="s">
        <v>70</v>
      </c>
      <c r="G55" s="81">
        <v>3.4</v>
      </c>
      <c r="H55" s="95"/>
      <c r="I55" s="1">
        <v>0</v>
      </c>
      <c r="J55" s="1"/>
      <c r="K55" s="1">
        <v>0</v>
      </c>
      <c r="L55" s="1"/>
      <c r="M55" s="96">
        <v>240000</v>
      </c>
      <c r="N55" s="96"/>
      <c r="O55" s="96">
        <v>240000</v>
      </c>
      <c r="Q55" s="79"/>
      <c r="R55" s="79"/>
      <c r="S55" s="79"/>
      <c r="T55" s="79"/>
      <c r="U55" s="79"/>
    </row>
    <row r="56" spans="1:21" s="3" customFormat="1" ht="19.350000000000001" customHeight="1" x14ac:dyDescent="0.4">
      <c r="B56" s="3" t="s">
        <v>118</v>
      </c>
      <c r="G56" s="94" t="s">
        <v>187</v>
      </c>
      <c r="H56" s="95"/>
      <c r="I56" s="2">
        <v>1928680</v>
      </c>
      <c r="J56" s="2"/>
      <c r="K56" s="2">
        <v>2010214</v>
      </c>
      <c r="L56" s="2"/>
      <c r="M56" s="2">
        <v>1639897</v>
      </c>
      <c r="N56" s="2"/>
      <c r="O56" s="2">
        <v>1416755</v>
      </c>
      <c r="Q56" s="86"/>
      <c r="R56" s="86"/>
      <c r="S56" s="86"/>
      <c r="T56" s="86"/>
      <c r="U56" s="86"/>
    </row>
    <row r="57" spans="1:21" s="3" customFormat="1" ht="19.350000000000001" customHeight="1" x14ac:dyDescent="0.4">
      <c r="B57" s="3" t="s">
        <v>168</v>
      </c>
      <c r="Q57" s="79"/>
      <c r="R57" s="79"/>
      <c r="S57" s="79"/>
      <c r="T57" s="79"/>
      <c r="U57" s="79"/>
    </row>
    <row r="58" spans="1:21" s="3" customFormat="1" ht="19.350000000000001" customHeight="1" x14ac:dyDescent="0.4">
      <c r="C58" s="3" t="s">
        <v>162</v>
      </c>
      <c r="G58" s="94">
        <v>18</v>
      </c>
      <c r="H58" s="95"/>
      <c r="I58" s="2">
        <v>73739</v>
      </c>
      <c r="J58" s="1"/>
      <c r="K58" s="96">
        <v>66047</v>
      </c>
      <c r="L58" s="1"/>
      <c r="M58" s="2">
        <v>73739</v>
      </c>
      <c r="N58" s="96"/>
      <c r="O58" s="2">
        <v>66047</v>
      </c>
      <c r="Q58" s="79"/>
      <c r="R58" s="79"/>
      <c r="S58" s="79"/>
      <c r="T58" s="79"/>
      <c r="U58" s="79"/>
    </row>
    <row r="59" spans="1:21" s="3" customFormat="1" ht="19.350000000000001" customHeight="1" x14ac:dyDescent="0.4">
      <c r="B59" s="3" t="s">
        <v>161</v>
      </c>
      <c r="H59" s="95"/>
      <c r="I59" s="1"/>
      <c r="J59" s="1"/>
      <c r="K59" s="1"/>
      <c r="L59" s="1"/>
      <c r="M59" s="96"/>
      <c r="N59" s="96"/>
      <c r="O59" s="96"/>
      <c r="Q59" s="79"/>
      <c r="R59" s="79"/>
      <c r="S59" s="79"/>
      <c r="T59" s="79"/>
      <c r="U59" s="79"/>
    </row>
    <row r="60" spans="1:21" s="3" customFormat="1" ht="19.350000000000001" customHeight="1" x14ac:dyDescent="0.4">
      <c r="C60" s="3" t="s">
        <v>162</v>
      </c>
      <c r="G60" s="94">
        <v>19</v>
      </c>
      <c r="H60" s="95"/>
      <c r="I60" s="1">
        <v>136911</v>
      </c>
      <c r="J60" s="1"/>
      <c r="K60" s="1">
        <v>145972</v>
      </c>
      <c r="L60" s="1"/>
      <c r="M60" s="96">
        <v>91553</v>
      </c>
      <c r="N60" s="96"/>
      <c r="O60" s="96">
        <v>126270</v>
      </c>
      <c r="Q60" s="79"/>
      <c r="R60" s="79"/>
      <c r="S60" s="79"/>
      <c r="T60" s="79"/>
      <c r="U60" s="79"/>
    </row>
    <row r="61" spans="1:21" s="3" customFormat="1" ht="19.350000000000001" customHeight="1" x14ac:dyDescent="0.4">
      <c r="B61" s="3" t="s">
        <v>119</v>
      </c>
      <c r="G61" s="94"/>
      <c r="H61" s="95"/>
      <c r="I61" s="1">
        <v>259862</v>
      </c>
      <c r="J61" s="1"/>
      <c r="K61" s="1">
        <v>27795</v>
      </c>
      <c r="L61" s="1"/>
      <c r="M61" s="96">
        <v>259084</v>
      </c>
      <c r="N61" s="96"/>
      <c r="O61" s="96">
        <v>0</v>
      </c>
      <c r="Q61" s="79"/>
      <c r="R61" s="79"/>
      <c r="S61" s="79"/>
      <c r="T61" s="79"/>
      <c r="U61" s="79"/>
    </row>
    <row r="62" spans="1:21" s="3" customFormat="1" ht="19.350000000000001" customHeight="1" x14ac:dyDescent="0.4">
      <c r="B62" s="3" t="s">
        <v>120</v>
      </c>
      <c r="G62" s="94"/>
      <c r="H62" s="95"/>
      <c r="I62" s="1">
        <v>0</v>
      </c>
      <c r="J62" s="1"/>
      <c r="K62" s="1">
        <v>649</v>
      </c>
      <c r="L62" s="1"/>
      <c r="M62" s="96">
        <v>0</v>
      </c>
      <c r="N62" s="96"/>
      <c r="O62" s="96">
        <v>649</v>
      </c>
      <c r="Q62" s="79"/>
      <c r="R62" s="79"/>
      <c r="S62" s="79"/>
      <c r="T62" s="79"/>
      <c r="U62" s="79"/>
    </row>
    <row r="63" spans="1:21" s="3" customFormat="1" ht="19.350000000000001" customHeight="1" x14ac:dyDescent="0.4">
      <c r="B63" s="3" t="s">
        <v>60</v>
      </c>
      <c r="G63" s="94"/>
      <c r="H63" s="95"/>
      <c r="I63" s="2">
        <v>27471</v>
      </c>
      <c r="J63" s="1"/>
      <c r="K63" s="2">
        <v>35765</v>
      </c>
      <c r="L63" s="1"/>
      <c r="M63" s="96">
        <v>26218</v>
      </c>
      <c r="N63" s="96"/>
      <c r="O63" s="96">
        <v>27613</v>
      </c>
      <c r="Q63" s="79"/>
      <c r="R63" s="79"/>
      <c r="S63" s="79"/>
      <c r="T63" s="79"/>
      <c r="U63" s="79"/>
    </row>
    <row r="64" spans="1:21" s="3" customFormat="1" ht="19.350000000000001" customHeight="1" x14ac:dyDescent="0.4">
      <c r="D64" s="3" t="s">
        <v>30</v>
      </c>
      <c r="G64" s="94"/>
      <c r="H64" s="95"/>
      <c r="I64" s="90">
        <f>SUM(I54:I63)</f>
        <v>2502084</v>
      </c>
      <c r="J64" s="86"/>
      <c r="K64" s="90">
        <v>2968442</v>
      </c>
      <c r="L64" s="86"/>
      <c r="M64" s="90">
        <f>SUM(M54:M63)</f>
        <v>2330491</v>
      </c>
      <c r="O64" s="90">
        <v>2559334</v>
      </c>
    </row>
    <row r="65" spans="1:21" s="3" customFormat="1" ht="19.350000000000001" customHeight="1" x14ac:dyDescent="0.4">
      <c r="A65" s="3" t="s">
        <v>27</v>
      </c>
      <c r="G65" s="94"/>
      <c r="H65" s="95"/>
      <c r="I65" s="97"/>
      <c r="J65" s="97"/>
      <c r="K65" s="97"/>
      <c r="L65" s="97"/>
      <c r="M65" s="98"/>
      <c r="N65" s="98"/>
      <c r="O65" s="98"/>
      <c r="Q65" s="79"/>
      <c r="R65" s="79"/>
      <c r="S65" s="79"/>
      <c r="T65" s="79"/>
      <c r="U65" s="79"/>
    </row>
    <row r="66" spans="1:21" s="3" customFormat="1" ht="19.350000000000001" customHeight="1" x14ac:dyDescent="0.4">
      <c r="B66" s="3" t="s">
        <v>163</v>
      </c>
      <c r="G66" s="94">
        <v>18</v>
      </c>
      <c r="H66" s="95"/>
      <c r="I66" s="96">
        <v>414312</v>
      </c>
      <c r="J66" s="1"/>
      <c r="K66" s="1">
        <v>360412</v>
      </c>
      <c r="L66" s="1"/>
      <c r="M66" s="96">
        <v>414312</v>
      </c>
      <c r="N66" s="96"/>
      <c r="O66" s="96">
        <v>360412</v>
      </c>
      <c r="Q66" s="79"/>
      <c r="R66" s="79"/>
      <c r="S66" s="79"/>
      <c r="T66" s="79"/>
      <c r="U66" s="79"/>
    </row>
    <row r="67" spans="1:21" s="3" customFormat="1" ht="19.350000000000001" customHeight="1" x14ac:dyDescent="0.4">
      <c r="B67" s="3" t="s">
        <v>114</v>
      </c>
      <c r="G67" s="94">
        <v>19</v>
      </c>
      <c r="H67" s="95"/>
      <c r="I67" s="1">
        <v>1335608</v>
      </c>
      <c r="J67" s="1"/>
      <c r="K67" s="1">
        <v>1361632</v>
      </c>
      <c r="M67" s="96">
        <v>1255030</v>
      </c>
      <c r="O67" s="96">
        <v>1284245</v>
      </c>
      <c r="Q67" s="79"/>
      <c r="R67" s="79"/>
      <c r="S67" s="79"/>
      <c r="T67" s="79"/>
      <c r="U67" s="79"/>
    </row>
    <row r="68" spans="1:21" s="3" customFormat="1" ht="19.350000000000001" customHeight="1" x14ac:dyDescent="0.4">
      <c r="B68" s="3" t="s">
        <v>71</v>
      </c>
      <c r="G68" s="94">
        <v>15</v>
      </c>
      <c r="H68" s="95"/>
      <c r="I68" s="1">
        <v>39785</v>
      </c>
      <c r="J68" s="1"/>
      <c r="K68" s="1">
        <v>91381</v>
      </c>
      <c r="L68" s="1"/>
      <c r="M68" s="96">
        <v>0</v>
      </c>
      <c r="N68" s="96"/>
      <c r="O68" s="96">
        <v>0</v>
      </c>
      <c r="Q68" s="79"/>
      <c r="R68" s="79"/>
      <c r="S68" s="79"/>
      <c r="T68" s="79"/>
      <c r="U68" s="79"/>
    </row>
    <row r="69" spans="1:21" s="3" customFormat="1" ht="19.350000000000001" customHeight="1" x14ac:dyDescent="0.4">
      <c r="B69" s="3" t="s">
        <v>164</v>
      </c>
      <c r="G69" s="95"/>
      <c r="H69" s="95"/>
      <c r="I69" s="2"/>
      <c r="J69" s="1"/>
      <c r="K69" s="2"/>
      <c r="L69" s="2"/>
      <c r="M69" s="2"/>
      <c r="N69" s="1"/>
      <c r="O69" s="2"/>
      <c r="Q69" s="79"/>
      <c r="R69" s="79"/>
      <c r="S69" s="79"/>
      <c r="T69" s="79"/>
      <c r="U69" s="79"/>
    </row>
    <row r="70" spans="1:21" s="3" customFormat="1" ht="19.350000000000001" customHeight="1" x14ac:dyDescent="0.4">
      <c r="C70" s="3" t="s">
        <v>165</v>
      </c>
      <c r="G70" s="95"/>
      <c r="H70" s="95"/>
      <c r="I70" s="2">
        <v>73658</v>
      </c>
      <c r="J70" s="1"/>
      <c r="K70" s="2">
        <v>67453</v>
      </c>
      <c r="L70" s="2"/>
      <c r="M70" s="2">
        <v>71178</v>
      </c>
      <c r="N70" s="1"/>
      <c r="O70" s="2">
        <v>65262</v>
      </c>
      <c r="Q70" s="79"/>
      <c r="R70" s="79"/>
      <c r="S70" s="79"/>
      <c r="T70" s="79"/>
      <c r="U70" s="79"/>
    </row>
    <row r="71" spans="1:21" s="3" customFormat="1" ht="19.350000000000001" customHeight="1" x14ac:dyDescent="0.4">
      <c r="B71" s="3" t="s">
        <v>61</v>
      </c>
      <c r="G71" s="95"/>
      <c r="H71" s="95"/>
      <c r="I71" s="2">
        <v>12567</v>
      </c>
      <c r="J71" s="1"/>
      <c r="K71" s="2">
        <v>86041</v>
      </c>
      <c r="L71" s="2"/>
      <c r="M71" s="2">
        <v>6869</v>
      </c>
      <c r="N71" s="1"/>
      <c r="O71" s="2">
        <v>0</v>
      </c>
      <c r="Q71" s="79"/>
      <c r="R71" s="79"/>
      <c r="S71" s="79"/>
      <c r="T71" s="79"/>
      <c r="U71" s="79"/>
    </row>
    <row r="72" spans="1:21" s="3" customFormat="1" ht="19.350000000000001" customHeight="1" x14ac:dyDescent="0.4">
      <c r="D72" s="3" t="s">
        <v>10</v>
      </c>
      <c r="G72" s="99"/>
      <c r="H72" s="99"/>
      <c r="I72" s="100">
        <f>SUM(I66:I71)</f>
        <v>1875930</v>
      </c>
      <c r="J72" s="96"/>
      <c r="K72" s="100">
        <v>1966919</v>
      </c>
      <c r="L72" s="96"/>
      <c r="M72" s="100">
        <f>SUM(M66:M71)</f>
        <v>1747389</v>
      </c>
      <c r="N72" s="96"/>
      <c r="O72" s="100">
        <v>1709919</v>
      </c>
      <c r="Q72" s="79"/>
      <c r="R72" s="79"/>
      <c r="S72" s="79"/>
      <c r="T72" s="79"/>
      <c r="U72" s="79"/>
    </row>
    <row r="73" spans="1:21" s="3" customFormat="1" ht="19.350000000000001" customHeight="1" x14ac:dyDescent="0.4">
      <c r="A73" s="3" t="s">
        <v>11</v>
      </c>
      <c r="G73" s="99"/>
      <c r="H73" s="99"/>
      <c r="I73" s="101">
        <f>SUM(I64+I72)</f>
        <v>4378014</v>
      </c>
      <c r="J73" s="2"/>
      <c r="K73" s="101">
        <v>4935361</v>
      </c>
      <c r="L73" s="2"/>
      <c r="M73" s="101">
        <f>SUM(M64+M72)</f>
        <v>4077880</v>
      </c>
      <c r="N73" s="1"/>
      <c r="O73" s="101">
        <v>4269253</v>
      </c>
      <c r="Q73" s="79"/>
      <c r="R73" s="79"/>
      <c r="S73" s="79"/>
      <c r="T73" s="79"/>
      <c r="U73" s="79"/>
    </row>
    <row r="74" spans="1:21" s="3" customFormat="1" ht="19.350000000000001" customHeight="1" x14ac:dyDescent="0.4">
      <c r="G74" s="99"/>
      <c r="H74" s="99"/>
      <c r="I74" s="2"/>
      <c r="J74" s="2"/>
      <c r="K74" s="2"/>
      <c r="L74" s="2"/>
      <c r="M74" s="2"/>
      <c r="N74" s="1"/>
      <c r="O74" s="2"/>
      <c r="Q74" s="79"/>
      <c r="R74" s="79"/>
      <c r="S74" s="79"/>
      <c r="T74" s="79"/>
      <c r="U74" s="79"/>
    </row>
    <row r="75" spans="1:21" s="3" customFormat="1" ht="19.350000000000001" customHeight="1" x14ac:dyDescent="0.4">
      <c r="G75" s="99"/>
      <c r="H75" s="99"/>
      <c r="I75" s="2"/>
      <c r="J75" s="2"/>
      <c r="K75" s="2"/>
      <c r="L75" s="2"/>
      <c r="M75" s="2"/>
      <c r="N75" s="1"/>
      <c r="O75" s="2"/>
      <c r="Q75" s="79"/>
      <c r="R75" s="79"/>
      <c r="S75" s="79"/>
      <c r="T75" s="79"/>
      <c r="U75" s="79"/>
    </row>
    <row r="76" spans="1:21" s="3" customFormat="1" ht="19.350000000000001" customHeight="1" x14ac:dyDescent="0.4">
      <c r="G76" s="99"/>
      <c r="H76" s="99"/>
      <c r="I76" s="2"/>
      <c r="J76" s="2"/>
      <c r="K76" s="2"/>
      <c r="L76" s="2"/>
      <c r="M76" s="2"/>
      <c r="N76" s="1"/>
      <c r="O76" s="2"/>
      <c r="Q76" s="79"/>
      <c r="R76" s="79"/>
      <c r="S76" s="79"/>
      <c r="T76" s="79"/>
      <c r="U76" s="79"/>
    </row>
    <row r="77" spans="1:21" s="3" customFormat="1" ht="19.350000000000001" customHeight="1" x14ac:dyDescent="0.4">
      <c r="G77" s="99"/>
      <c r="H77" s="99"/>
      <c r="I77" s="2"/>
      <c r="J77" s="2"/>
      <c r="K77" s="2"/>
      <c r="L77" s="2"/>
      <c r="M77" s="2"/>
      <c r="N77" s="1"/>
      <c r="O77" s="2"/>
      <c r="Q77" s="79"/>
      <c r="R77" s="79"/>
      <c r="S77" s="79"/>
      <c r="T77" s="79"/>
      <c r="U77" s="79"/>
    </row>
    <row r="78" spans="1:21" s="17" customFormat="1" ht="23.1" customHeight="1" x14ac:dyDescent="0.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2" t="s">
        <v>142</v>
      </c>
      <c r="P78" s="15"/>
      <c r="Q78" s="43"/>
    </row>
    <row r="79" spans="1:21" s="17" customFormat="1" ht="23.1" customHeight="1" x14ac:dyDescent="0.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2" t="s">
        <v>143</v>
      </c>
      <c r="P79" s="15"/>
      <c r="Q79" s="43"/>
    </row>
    <row r="80" spans="1:21" s="17" customFormat="1" ht="23.1" customHeight="1" x14ac:dyDescent="0.5">
      <c r="A80" s="202">
        <v>4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15"/>
      <c r="Q80" s="26"/>
      <c r="R80" s="26"/>
      <c r="S80" s="26"/>
      <c r="T80" s="26"/>
      <c r="U80" s="26"/>
    </row>
    <row r="81" spans="1:21" s="17" customFormat="1" ht="23.1" customHeight="1" x14ac:dyDescent="0.5">
      <c r="A81" s="204" t="s">
        <v>65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Q81" s="26"/>
      <c r="R81" s="26"/>
      <c r="S81" s="26"/>
      <c r="T81" s="26"/>
      <c r="U81" s="26"/>
    </row>
    <row r="82" spans="1:21" s="17" customFormat="1" ht="23.1" customHeight="1" x14ac:dyDescent="0.5">
      <c r="A82" s="204" t="s">
        <v>44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Q82" s="26"/>
      <c r="R82" s="26"/>
      <c r="S82" s="26"/>
      <c r="T82" s="26"/>
      <c r="U82" s="26"/>
    </row>
    <row r="83" spans="1:21" s="17" customFormat="1" ht="23.1" customHeight="1" x14ac:dyDescent="0.5">
      <c r="A83" s="204" t="str">
        <f>+A6</f>
        <v>ณ วันที่ 30 มิถุนายน 2566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Q83" s="16"/>
    </row>
    <row r="84" spans="1:21" s="17" customFormat="1" ht="23.1" customHeight="1" x14ac:dyDescent="0.5">
      <c r="A84" s="204"/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14"/>
      <c r="Q84" s="26"/>
      <c r="R84" s="26"/>
      <c r="S84" s="26"/>
      <c r="T84" s="26"/>
      <c r="U84" s="26"/>
    </row>
    <row r="85" spans="1:21" s="17" customFormat="1" ht="23.1" customHeight="1" x14ac:dyDescent="0.5">
      <c r="A85" s="206" t="s">
        <v>191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Q85" s="26"/>
      <c r="R85" s="26"/>
      <c r="S85" s="26"/>
      <c r="T85" s="26"/>
      <c r="U85" s="26"/>
    </row>
    <row r="86" spans="1:21" s="3" customFormat="1" ht="19.350000000000001" customHeight="1" x14ac:dyDescent="0.4">
      <c r="G86" s="71"/>
      <c r="H86" s="71"/>
      <c r="I86" s="205" t="s">
        <v>66</v>
      </c>
      <c r="J86" s="205"/>
      <c r="K86" s="205"/>
      <c r="L86" s="205"/>
      <c r="M86" s="205"/>
      <c r="N86" s="205"/>
      <c r="O86" s="205"/>
      <c r="Q86" s="79"/>
      <c r="R86" s="79"/>
      <c r="S86" s="79"/>
      <c r="T86" s="79"/>
      <c r="U86" s="79"/>
    </row>
    <row r="87" spans="1:21" s="3" customFormat="1" ht="19.350000000000001" customHeight="1" x14ac:dyDescent="0.4">
      <c r="G87" s="71"/>
      <c r="H87" s="71"/>
      <c r="I87" s="203" t="s">
        <v>39</v>
      </c>
      <c r="J87" s="203"/>
      <c r="K87" s="203"/>
      <c r="L87" s="73"/>
      <c r="M87" s="203" t="s">
        <v>40</v>
      </c>
      <c r="N87" s="203"/>
      <c r="O87" s="203"/>
      <c r="Q87" s="79"/>
      <c r="R87" s="79"/>
      <c r="S87" s="79"/>
      <c r="T87" s="79"/>
      <c r="U87" s="79"/>
    </row>
    <row r="88" spans="1:21" s="3" customFormat="1" ht="19.350000000000001" customHeight="1" x14ac:dyDescent="0.4">
      <c r="G88" s="71"/>
      <c r="H88" s="71"/>
      <c r="I88" s="74" t="s">
        <v>204</v>
      </c>
      <c r="J88" s="74"/>
      <c r="K88" s="74" t="s">
        <v>144</v>
      </c>
      <c r="L88" s="74"/>
      <c r="M88" s="74" t="s">
        <v>204</v>
      </c>
      <c r="N88" s="74"/>
      <c r="O88" s="74" t="s">
        <v>144</v>
      </c>
      <c r="Q88" s="75"/>
    </row>
    <row r="89" spans="1:21" s="3" customFormat="1" ht="19.350000000000001" customHeight="1" x14ac:dyDescent="0.4">
      <c r="G89" s="3" t="s">
        <v>6</v>
      </c>
      <c r="H89" s="71"/>
      <c r="I89" s="76" t="s">
        <v>205</v>
      </c>
      <c r="J89" s="74"/>
      <c r="K89" s="77" t="s">
        <v>193</v>
      </c>
      <c r="L89" s="78"/>
      <c r="M89" s="76" t="s">
        <v>205</v>
      </c>
      <c r="N89" s="74"/>
      <c r="O89" s="77" t="s">
        <v>193</v>
      </c>
      <c r="Q89" s="75"/>
    </row>
    <row r="90" spans="1:21" s="3" customFormat="1" ht="19.350000000000001" customHeight="1" x14ac:dyDescent="0.4">
      <c r="A90" s="3" t="s">
        <v>12</v>
      </c>
      <c r="G90" s="71"/>
      <c r="H90" s="71"/>
      <c r="I90" s="92"/>
      <c r="J90" s="4"/>
      <c r="K90" s="92"/>
      <c r="L90" s="93"/>
      <c r="Q90" s="79"/>
      <c r="R90" s="79"/>
      <c r="S90" s="79"/>
      <c r="T90" s="79"/>
      <c r="U90" s="79"/>
    </row>
    <row r="91" spans="1:21" s="3" customFormat="1" ht="19.350000000000001" customHeight="1" x14ac:dyDescent="0.4">
      <c r="B91" s="3" t="s">
        <v>13</v>
      </c>
      <c r="G91" s="95"/>
      <c r="H91" s="95"/>
      <c r="I91" s="4"/>
      <c r="J91" s="4"/>
      <c r="K91" s="4"/>
      <c r="L91" s="102"/>
      <c r="Q91" s="79"/>
      <c r="R91" s="79"/>
      <c r="S91" s="79"/>
      <c r="T91" s="79"/>
      <c r="U91" s="79"/>
    </row>
    <row r="92" spans="1:21" s="3" customFormat="1" ht="19.350000000000001" customHeight="1" x14ac:dyDescent="0.4">
      <c r="C92" s="3" t="s">
        <v>14</v>
      </c>
      <c r="G92" s="103"/>
      <c r="H92" s="103"/>
      <c r="I92" s="4"/>
      <c r="J92" s="4"/>
      <c r="K92" s="4"/>
      <c r="L92" s="102"/>
      <c r="Q92" s="79"/>
      <c r="R92" s="79"/>
      <c r="S92" s="79"/>
      <c r="T92" s="79"/>
      <c r="U92" s="79"/>
    </row>
    <row r="93" spans="1:21" s="3" customFormat="1" ht="19.350000000000001" customHeight="1" thickBot="1" x14ac:dyDescent="0.45">
      <c r="D93" s="3" t="s">
        <v>194</v>
      </c>
      <c r="G93" s="103"/>
      <c r="H93" s="103"/>
      <c r="I93" s="104">
        <v>1324995</v>
      </c>
      <c r="J93" s="79"/>
      <c r="K93" s="104">
        <v>1324995</v>
      </c>
      <c r="L93" s="79"/>
      <c r="M93" s="104">
        <v>1324995</v>
      </c>
      <c r="N93" s="82"/>
      <c r="O93" s="104">
        <v>1324995</v>
      </c>
      <c r="Q93" s="79"/>
      <c r="R93" s="79"/>
      <c r="S93" s="79"/>
      <c r="T93" s="79"/>
      <c r="U93" s="79"/>
    </row>
    <row r="94" spans="1:21" s="3" customFormat="1" ht="19.350000000000001" customHeight="1" thickTop="1" x14ac:dyDescent="0.4">
      <c r="C94" s="3" t="s">
        <v>122</v>
      </c>
      <c r="G94" s="103"/>
      <c r="H94" s="103"/>
      <c r="I94" s="105"/>
      <c r="J94" s="106"/>
      <c r="K94" s="105"/>
      <c r="L94" s="105"/>
      <c r="M94" s="105"/>
      <c r="N94" s="107"/>
      <c r="O94" s="105"/>
      <c r="Q94" s="79"/>
      <c r="R94" s="79"/>
      <c r="S94" s="79"/>
      <c r="T94" s="79"/>
      <c r="U94" s="79"/>
    </row>
    <row r="95" spans="1:21" s="3" customFormat="1" ht="19.350000000000001" customHeight="1" x14ac:dyDescent="0.4">
      <c r="D95" s="3" t="s">
        <v>200</v>
      </c>
      <c r="G95" s="103"/>
      <c r="H95" s="103"/>
      <c r="I95" s="79">
        <v>1050000</v>
      </c>
      <c r="J95" s="79"/>
      <c r="K95" s="79">
        <v>1050000</v>
      </c>
      <c r="L95" s="79"/>
      <c r="M95" s="79">
        <v>1050000</v>
      </c>
      <c r="N95" s="82"/>
      <c r="O95" s="79">
        <v>1050000</v>
      </c>
      <c r="Q95" s="79"/>
      <c r="R95" s="79"/>
      <c r="S95" s="79"/>
      <c r="T95" s="79"/>
      <c r="U95" s="79"/>
    </row>
    <row r="96" spans="1:21" s="3" customFormat="1" ht="19.350000000000001" customHeight="1" x14ac:dyDescent="0.4">
      <c r="C96" s="3" t="s">
        <v>72</v>
      </c>
      <c r="G96" s="103"/>
      <c r="H96" s="103"/>
      <c r="I96" s="79">
        <v>45016</v>
      </c>
      <c r="J96" s="79"/>
      <c r="K96" s="79">
        <v>45016</v>
      </c>
      <c r="L96" s="79"/>
      <c r="M96" s="79">
        <v>45016</v>
      </c>
      <c r="N96" s="82"/>
      <c r="O96" s="79">
        <v>45016</v>
      </c>
      <c r="Q96" s="79"/>
      <c r="R96" s="79"/>
      <c r="S96" s="79"/>
      <c r="T96" s="79"/>
      <c r="U96" s="79"/>
    </row>
    <row r="97" spans="1:21" s="3" customFormat="1" ht="19.350000000000001" customHeight="1" x14ac:dyDescent="0.4">
      <c r="C97" s="3" t="s">
        <v>115</v>
      </c>
      <c r="G97" s="103"/>
      <c r="H97" s="103"/>
      <c r="I97" s="79">
        <v>204339</v>
      </c>
      <c r="J97" s="79"/>
      <c r="K97" s="79">
        <v>204339</v>
      </c>
      <c r="L97" s="79"/>
      <c r="M97" s="79">
        <v>204339</v>
      </c>
      <c r="N97" s="82"/>
      <c r="O97" s="79">
        <v>204339</v>
      </c>
      <c r="Q97" s="79"/>
      <c r="R97" s="79"/>
      <c r="S97" s="79"/>
      <c r="T97" s="79"/>
      <c r="U97" s="79"/>
    </row>
    <row r="98" spans="1:21" s="3" customFormat="1" ht="19.350000000000001" customHeight="1" x14ac:dyDescent="0.4">
      <c r="C98" s="3" t="s">
        <v>98</v>
      </c>
      <c r="G98" s="103"/>
      <c r="H98" s="103"/>
      <c r="I98" s="79">
        <v>27498</v>
      </c>
      <c r="J98" s="79"/>
      <c r="K98" s="79">
        <v>27498</v>
      </c>
      <c r="L98" s="79"/>
      <c r="M98" s="79">
        <v>27498</v>
      </c>
      <c r="N98" s="82"/>
      <c r="O98" s="79">
        <v>27498</v>
      </c>
      <c r="Q98" s="79"/>
      <c r="R98" s="79"/>
      <c r="S98" s="79"/>
      <c r="T98" s="79"/>
      <c r="U98" s="79"/>
    </row>
    <row r="99" spans="1:21" s="3" customFormat="1" ht="19.350000000000001" customHeight="1" x14ac:dyDescent="0.4">
      <c r="B99" s="3" t="s">
        <v>46</v>
      </c>
      <c r="G99" s="95"/>
      <c r="H99" s="95"/>
      <c r="I99" s="107"/>
      <c r="J99" s="107"/>
      <c r="K99" s="107"/>
      <c r="L99" s="106"/>
      <c r="M99" s="107"/>
      <c r="N99" s="107"/>
      <c r="O99" s="106"/>
      <c r="Q99" s="79"/>
      <c r="R99" s="79"/>
      <c r="S99" s="79"/>
      <c r="T99" s="79"/>
      <c r="U99" s="79"/>
    </row>
    <row r="100" spans="1:21" s="3" customFormat="1" ht="19.350000000000001" customHeight="1" x14ac:dyDescent="0.4">
      <c r="C100" s="3" t="s">
        <v>37</v>
      </c>
      <c r="G100" s="108"/>
      <c r="H100" s="108"/>
      <c r="I100" s="106"/>
      <c r="J100" s="107"/>
      <c r="K100" s="106"/>
      <c r="L100" s="106"/>
      <c r="M100" s="106"/>
      <c r="N100" s="107"/>
      <c r="O100" s="106"/>
      <c r="Q100" s="79"/>
      <c r="R100" s="79"/>
      <c r="S100" s="79"/>
      <c r="T100" s="79"/>
      <c r="U100" s="79"/>
    </row>
    <row r="101" spans="1:21" s="3" customFormat="1" ht="19.350000000000001" customHeight="1" x14ac:dyDescent="0.4">
      <c r="D101" s="3" t="s">
        <v>54</v>
      </c>
      <c r="G101" s="109"/>
      <c r="H101" s="109"/>
      <c r="I101" s="79">
        <v>137500</v>
      </c>
      <c r="J101" s="82"/>
      <c r="K101" s="79">
        <v>137500</v>
      </c>
      <c r="L101" s="79"/>
      <c r="M101" s="79">
        <v>137500</v>
      </c>
      <c r="N101" s="82"/>
      <c r="O101" s="79">
        <v>137500</v>
      </c>
      <c r="Q101" s="79"/>
      <c r="R101" s="79"/>
      <c r="S101" s="79"/>
      <c r="T101" s="79"/>
      <c r="U101" s="79"/>
    </row>
    <row r="102" spans="1:21" s="3" customFormat="1" ht="19.350000000000001" customHeight="1" x14ac:dyDescent="0.4">
      <c r="D102" s="3" t="s">
        <v>99</v>
      </c>
      <c r="G102" s="103"/>
      <c r="H102" s="109"/>
      <c r="I102" s="79">
        <v>145300</v>
      </c>
      <c r="J102" s="82"/>
      <c r="K102" s="79">
        <v>145300</v>
      </c>
      <c r="L102" s="79"/>
      <c r="M102" s="79">
        <v>145300</v>
      </c>
      <c r="N102" s="82"/>
      <c r="O102" s="79">
        <v>145300</v>
      </c>
      <c r="Q102" s="79"/>
      <c r="R102" s="79"/>
      <c r="S102" s="79"/>
      <c r="T102" s="79"/>
      <c r="U102" s="79"/>
    </row>
    <row r="103" spans="1:21" s="3" customFormat="1" ht="19.350000000000001" customHeight="1" x14ac:dyDescent="0.4">
      <c r="C103" s="3" t="s">
        <v>36</v>
      </c>
      <c r="G103" s="108"/>
      <c r="H103" s="108"/>
      <c r="I103" s="82">
        <v>3099123</v>
      </c>
      <c r="J103" s="86"/>
      <c r="K103" s="82">
        <v>2200486</v>
      </c>
      <c r="L103" s="82"/>
      <c r="M103" s="82">
        <v>2136211</v>
      </c>
      <c r="N103" s="82"/>
      <c r="O103" s="82">
        <v>1239213</v>
      </c>
      <c r="Q103" s="79"/>
      <c r="R103" s="79"/>
      <c r="S103" s="79"/>
      <c r="T103" s="79"/>
      <c r="U103" s="79"/>
    </row>
    <row r="104" spans="1:21" s="3" customFormat="1" ht="19.350000000000001" customHeight="1" x14ac:dyDescent="0.4">
      <c r="B104" s="3" t="s">
        <v>220</v>
      </c>
      <c r="G104" s="95">
        <v>9</v>
      </c>
      <c r="H104" s="108"/>
      <c r="I104" s="82">
        <v>128819</v>
      </c>
      <c r="J104" s="86"/>
      <c r="K104" s="82">
        <v>0</v>
      </c>
      <c r="L104" s="82"/>
      <c r="M104" s="82">
        <v>0</v>
      </c>
      <c r="N104" s="82"/>
      <c r="O104" s="82">
        <v>0</v>
      </c>
      <c r="Q104" s="79"/>
      <c r="R104" s="79"/>
      <c r="S104" s="79"/>
      <c r="T104" s="79"/>
      <c r="U104" s="79"/>
    </row>
    <row r="105" spans="1:21" s="3" customFormat="1" ht="19.350000000000001" customHeight="1" x14ac:dyDescent="0.4">
      <c r="B105" s="3" t="s">
        <v>51</v>
      </c>
      <c r="G105" s="95"/>
      <c r="H105" s="95"/>
      <c r="I105" s="110">
        <v>3430</v>
      </c>
      <c r="J105" s="86"/>
      <c r="K105" s="110">
        <v>143345</v>
      </c>
      <c r="L105" s="82"/>
      <c r="M105" s="110">
        <v>880</v>
      </c>
      <c r="N105" s="82"/>
      <c r="O105" s="110">
        <v>880</v>
      </c>
      <c r="Q105" s="79"/>
      <c r="R105" s="79"/>
      <c r="S105" s="79"/>
      <c r="T105" s="79"/>
      <c r="U105" s="79"/>
    </row>
    <row r="106" spans="1:21" s="3" customFormat="1" ht="19.350000000000001" customHeight="1" x14ac:dyDescent="0.4">
      <c r="G106" s="95"/>
      <c r="H106" s="95"/>
      <c r="I106" s="82">
        <f>SUM(I95:I105)</f>
        <v>4841025</v>
      </c>
      <c r="J106" s="86"/>
      <c r="K106" s="82">
        <v>3953484</v>
      </c>
      <c r="L106" s="82"/>
      <c r="M106" s="82">
        <f>SUM(M95:M105)</f>
        <v>3746744</v>
      </c>
      <c r="N106" s="82"/>
      <c r="O106" s="82">
        <v>2849746</v>
      </c>
      <c r="Q106" s="79"/>
      <c r="R106" s="79"/>
      <c r="S106" s="79"/>
      <c r="T106" s="79"/>
      <c r="U106" s="79"/>
    </row>
    <row r="107" spans="1:21" s="3" customFormat="1" ht="19.350000000000001" customHeight="1" x14ac:dyDescent="0.4">
      <c r="B107" s="3" t="s">
        <v>160</v>
      </c>
      <c r="D107" s="3" t="s">
        <v>195</v>
      </c>
      <c r="G107" s="103"/>
      <c r="H107" s="95"/>
      <c r="I107" s="112">
        <v>-145300</v>
      </c>
      <c r="J107" s="86"/>
      <c r="K107" s="112">
        <v>-145300</v>
      </c>
      <c r="L107" s="82"/>
      <c r="M107" s="112">
        <v>-145300</v>
      </c>
      <c r="N107" s="82"/>
      <c r="O107" s="112">
        <v>-145300</v>
      </c>
      <c r="Q107" s="79"/>
      <c r="R107" s="79"/>
      <c r="S107" s="79"/>
      <c r="T107" s="79"/>
      <c r="U107" s="79"/>
    </row>
    <row r="108" spans="1:21" s="3" customFormat="1" ht="19.350000000000001" customHeight="1" x14ac:dyDescent="0.4">
      <c r="A108" s="3" t="s">
        <v>33</v>
      </c>
      <c r="G108" s="103"/>
      <c r="H108" s="103"/>
      <c r="I108" s="110">
        <f>SUM(I106:I107)</f>
        <v>4695725</v>
      </c>
      <c r="J108" s="82"/>
      <c r="K108" s="110">
        <v>3808184</v>
      </c>
      <c r="L108" s="82"/>
      <c r="M108" s="110">
        <f>SUM(M106:M107)</f>
        <v>3601444</v>
      </c>
      <c r="N108" s="79"/>
      <c r="O108" s="110">
        <v>2704446</v>
      </c>
      <c r="Q108" s="79"/>
      <c r="R108" s="79"/>
      <c r="S108" s="79"/>
      <c r="T108" s="79"/>
      <c r="U108" s="79"/>
    </row>
    <row r="109" spans="1:21" s="3" customFormat="1" ht="19.350000000000001" customHeight="1" thickBot="1" x14ac:dyDescent="0.45">
      <c r="A109" s="3" t="s">
        <v>15</v>
      </c>
      <c r="G109" s="103"/>
      <c r="H109" s="103"/>
      <c r="I109" s="113">
        <f>SUM(I73+I108)</f>
        <v>9073739</v>
      </c>
      <c r="J109" s="82"/>
      <c r="K109" s="113">
        <v>8743545</v>
      </c>
      <c r="L109" s="82"/>
      <c r="M109" s="113">
        <f>SUM(M73+M108)</f>
        <v>7679324</v>
      </c>
      <c r="N109" s="79"/>
      <c r="O109" s="113">
        <v>6973699</v>
      </c>
      <c r="Q109" s="79"/>
      <c r="R109" s="79"/>
      <c r="S109" s="79"/>
      <c r="T109" s="79"/>
      <c r="U109" s="79"/>
    </row>
    <row r="110" spans="1:21" s="3" customFormat="1" ht="19.350000000000001" customHeight="1" thickTop="1" x14ac:dyDescent="0.4">
      <c r="G110" s="103"/>
      <c r="H110" s="103"/>
      <c r="I110" s="106"/>
      <c r="J110" s="107"/>
      <c r="K110" s="106"/>
      <c r="L110" s="106"/>
      <c r="M110" s="106"/>
      <c r="N110" s="107"/>
      <c r="O110" s="111"/>
      <c r="Q110" s="72"/>
    </row>
    <row r="111" spans="1:21" s="3" customFormat="1" ht="19.350000000000001" customHeight="1" x14ac:dyDescent="0.4">
      <c r="G111" s="103"/>
      <c r="H111" s="103"/>
      <c r="I111" s="114"/>
      <c r="J111" s="115"/>
      <c r="K111" s="114"/>
      <c r="L111" s="114"/>
      <c r="Q111" s="72"/>
    </row>
    <row r="112" spans="1:21" ht="19.350000000000001" customHeight="1" x14ac:dyDescent="0.4">
      <c r="G112" s="24"/>
      <c r="H112" s="24"/>
      <c r="I112" s="20">
        <f>I34-I109</f>
        <v>0</v>
      </c>
      <c r="J112" s="25"/>
      <c r="K112" s="20">
        <f>K34-K109</f>
        <v>0</v>
      </c>
      <c r="L112" s="20"/>
      <c r="M112" s="20">
        <f>M34-M109</f>
        <v>0</v>
      </c>
      <c r="O112" s="20">
        <f>O34-O109</f>
        <v>0</v>
      </c>
    </row>
    <row r="113" spans="7:15" ht="19.350000000000001" customHeight="1" x14ac:dyDescent="0.4">
      <c r="G113" s="24"/>
      <c r="H113" s="24"/>
      <c r="I113" s="20"/>
      <c r="J113" s="25"/>
      <c r="K113" s="20"/>
      <c r="L113" s="20"/>
      <c r="M113" s="20"/>
    </row>
    <row r="114" spans="7:15" ht="19.350000000000001" customHeight="1" x14ac:dyDescent="0.4">
      <c r="H114" s="19"/>
      <c r="I114" s="19"/>
      <c r="J114" s="19"/>
      <c r="K114" s="19"/>
      <c r="L114" s="19"/>
      <c r="M114" s="19"/>
      <c r="N114" s="19"/>
      <c r="O114" s="19"/>
    </row>
    <row r="115" spans="7:15" ht="19.350000000000001" customHeight="1" x14ac:dyDescent="0.4">
      <c r="K115" s="18"/>
      <c r="L115" s="18"/>
    </row>
    <row r="117" spans="7:15" ht="19.350000000000001" customHeight="1" x14ac:dyDescent="0.4">
      <c r="K117" s="18"/>
      <c r="L117" s="18"/>
    </row>
  </sheetData>
  <mergeCells count="26">
    <mergeCell ref="M10:O10"/>
    <mergeCell ref="A6:O6"/>
    <mergeCell ref="A81:O81"/>
    <mergeCell ref="I87:K87"/>
    <mergeCell ref="M87:O87"/>
    <mergeCell ref="A82:O82"/>
    <mergeCell ref="A85:O85"/>
    <mergeCell ref="I86:O86"/>
    <mergeCell ref="A84:K84"/>
    <mergeCell ref="A83:O83"/>
    <mergeCell ref="A3:O3"/>
    <mergeCell ref="A80:O80"/>
    <mergeCell ref="I10:K10"/>
    <mergeCell ref="A42:O42"/>
    <mergeCell ref="A43:O43"/>
    <mergeCell ref="A46:K46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topLeftCell="A25" zoomScaleNormal="100" zoomScaleSheetLayoutView="100" workbookViewId="0">
      <selection activeCell="O11" sqref="O11"/>
    </sheetView>
  </sheetViews>
  <sheetFormatPr defaultColWidth="9.140625" defaultRowHeight="19.350000000000001" customHeight="1" x14ac:dyDescent="0.5"/>
  <cols>
    <col min="1" max="2" width="2" style="27" customWidth="1"/>
    <col min="3" max="3" width="1.85546875" style="27" customWidth="1"/>
    <col min="4" max="4" width="40" style="27" customWidth="1"/>
    <col min="5" max="5" width="6.5703125" style="28" customWidth="1"/>
    <col min="6" max="6" width="0.5703125" style="27" customWidth="1"/>
    <col min="7" max="7" width="9.140625" style="27" customWidth="1"/>
    <col min="8" max="8" width="0.5703125" style="27" customWidth="1"/>
    <col min="9" max="9" width="10" style="27" customWidth="1"/>
    <col min="10" max="10" width="0.42578125" style="27" customWidth="1"/>
    <col min="11" max="11" width="10.5703125" style="27" customWidth="1"/>
    <col min="12" max="12" width="0.5703125" style="27" customWidth="1"/>
    <col min="13" max="13" width="10.140625" style="27" customWidth="1"/>
    <col min="14" max="16384" width="9.140625" style="27"/>
  </cols>
  <sheetData>
    <row r="1" spans="1:13" s="44" customFormat="1" ht="22.15" customHeight="1" x14ac:dyDescent="0.5">
      <c r="B1" s="45"/>
      <c r="C1" s="45"/>
      <c r="D1" s="45"/>
      <c r="E1" s="45"/>
      <c r="F1" s="45"/>
      <c r="G1" s="45"/>
      <c r="H1" s="45"/>
      <c r="I1" s="45"/>
      <c r="J1" s="45"/>
      <c r="K1" s="209" t="s">
        <v>145</v>
      </c>
      <c r="L1" s="210"/>
      <c r="M1" s="210"/>
    </row>
    <row r="2" spans="1:13" s="44" customFormat="1" ht="22.15" customHeight="1" x14ac:dyDescent="0.5">
      <c r="A2" s="46"/>
      <c r="B2" s="46"/>
      <c r="C2" s="46"/>
      <c r="D2" s="46"/>
      <c r="E2" s="46"/>
      <c r="F2" s="46"/>
      <c r="G2" s="46"/>
      <c r="H2" s="46"/>
      <c r="I2" s="46"/>
      <c r="J2" s="46"/>
      <c r="M2" s="47" t="s">
        <v>146</v>
      </c>
    </row>
    <row r="3" spans="1:13" s="29" customFormat="1" ht="22.15" customHeight="1" x14ac:dyDescent="0.5">
      <c r="A3" s="212">
        <v>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s="29" customFormat="1" ht="22.15" customHeight="1" x14ac:dyDescent="0.5">
      <c r="A4" s="213" t="s">
        <v>65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29" customFormat="1" ht="22.15" customHeight="1" x14ac:dyDescent="0.5">
      <c r="A5" s="213" t="s">
        <v>53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29" customFormat="1" ht="22.15" customHeight="1" x14ac:dyDescent="0.5">
      <c r="A6" s="214" t="s">
        <v>206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3" s="116" customFormat="1" ht="16.5" customHeight="1" x14ac:dyDescent="0.5">
      <c r="B7" s="117"/>
      <c r="C7" s="117"/>
      <c r="D7" s="117"/>
      <c r="E7" s="117"/>
      <c r="F7" s="117"/>
      <c r="G7" s="211" t="s">
        <v>66</v>
      </c>
      <c r="H7" s="211"/>
      <c r="I7" s="211"/>
      <c r="J7" s="211"/>
      <c r="K7" s="211"/>
      <c r="L7" s="211"/>
      <c r="M7" s="211"/>
    </row>
    <row r="8" spans="1:13" s="116" customFormat="1" ht="16.5" customHeight="1" x14ac:dyDescent="0.5">
      <c r="A8" s="118"/>
      <c r="B8" s="118"/>
      <c r="C8" s="118"/>
      <c r="D8" s="118"/>
      <c r="E8" s="118"/>
      <c r="F8" s="118"/>
      <c r="G8" s="207" t="s">
        <v>39</v>
      </c>
      <c r="H8" s="207"/>
      <c r="I8" s="207"/>
      <c r="K8" s="207" t="s">
        <v>40</v>
      </c>
      <c r="L8" s="207"/>
      <c r="M8" s="207"/>
    </row>
    <row r="9" spans="1:13" s="116" customFormat="1" ht="16.5" customHeight="1" x14ac:dyDescent="0.5">
      <c r="A9" s="118"/>
      <c r="B9" s="118"/>
      <c r="C9" s="118"/>
      <c r="D9" s="118"/>
      <c r="E9" s="208" t="s">
        <v>6</v>
      </c>
      <c r="F9" s="208"/>
      <c r="G9" s="119">
        <v>2566</v>
      </c>
      <c r="H9" s="118"/>
      <c r="I9" s="119">
        <v>2565</v>
      </c>
      <c r="K9" s="119">
        <v>2566</v>
      </c>
      <c r="L9" s="118"/>
      <c r="M9" s="119">
        <v>2565</v>
      </c>
    </row>
    <row r="10" spans="1:13" s="116" customFormat="1" ht="16.5" customHeight="1" x14ac:dyDescent="0.5">
      <c r="A10" s="116" t="s">
        <v>16</v>
      </c>
      <c r="G10" s="120"/>
      <c r="H10" s="121"/>
      <c r="I10" s="120"/>
      <c r="K10" s="120"/>
      <c r="M10" s="120"/>
    </row>
    <row r="11" spans="1:13" s="116" customFormat="1" ht="16.5" customHeight="1" x14ac:dyDescent="0.5">
      <c r="B11" s="116" t="s">
        <v>215</v>
      </c>
      <c r="E11" s="122"/>
      <c r="G11" s="123">
        <v>7794748</v>
      </c>
      <c r="H11" s="124"/>
      <c r="I11" s="123">
        <v>8820877</v>
      </c>
      <c r="J11" s="125"/>
      <c r="K11" s="123">
        <v>6237488</v>
      </c>
      <c r="L11" s="124"/>
      <c r="M11" s="123">
        <v>6904672</v>
      </c>
    </row>
    <row r="12" spans="1:13" s="116" customFormat="1" ht="16.5" customHeight="1" x14ac:dyDescent="0.5">
      <c r="B12" s="116" t="s">
        <v>219</v>
      </c>
      <c r="E12" s="122"/>
      <c r="G12" s="123">
        <v>20114</v>
      </c>
      <c r="H12" s="124"/>
      <c r="I12" s="123">
        <v>0</v>
      </c>
      <c r="J12" s="125"/>
      <c r="K12" s="123">
        <v>0</v>
      </c>
      <c r="L12" s="124"/>
      <c r="M12" s="123">
        <v>0</v>
      </c>
    </row>
    <row r="13" spans="1:13" s="116" customFormat="1" ht="16.5" customHeight="1" x14ac:dyDescent="0.5">
      <c r="B13" s="116" t="s">
        <v>73</v>
      </c>
      <c r="E13" s="126"/>
      <c r="G13" s="123">
        <v>10209</v>
      </c>
      <c r="H13" s="124"/>
      <c r="I13" s="123">
        <v>10196</v>
      </c>
      <c r="J13" s="125"/>
      <c r="K13" s="123">
        <v>5474</v>
      </c>
      <c r="L13" s="124"/>
      <c r="M13" s="123">
        <v>6281</v>
      </c>
    </row>
    <row r="14" spans="1:13" s="116" customFormat="1" ht="16.5" customHeight="1" x14ac:dyDescent="0.5">
      <c r="B14" s="116" t="s">
        <v>74</v>
      </c>
      <c r="E14" s="126"/>
      <c r="G14" s="123">
        <v>33892</v>
      </c>
      <c r="H14" s="124"/>
      <c r="I14" s="123">
        <v>30121</v>
      </c>
      <c r="J14" s="125"/>
      <c r="K14" s="123">
        <v>30780</v>
      </c>
      <c r="L14" s="124"/>
      <c r="M14" s="123">
        <v>31625</v>
      </c>
    </row>
    <row r="15" spans="1:13" s="116" customFormat="1" ht="16.5" customHeight="1" x14ac:dyDescent="0.5">
      <c r="B15" s="116" t="s">
        <v>75</v>
      </c>
      <c r="E15" s="126"/>
      <c r="G15" s="123">
        <v>5184</v>
      </c>
      <c r="H15" s="124"/>
      <c r="I15" s="123">
        <v>6188</v>
      </c>
      <c r="J15" s="125"/>
      <c r="K15" s="123">
        <v>4374</v>
      </c>
      <c r="L15" s="124"/>
      <c r="M15" s="123">
        <v>801</v>
      </c>
    </row>
    <row r="16" spans="1:13" s="116" customFormat="1" ht="16.5" customHeight="1" x14ac:dyDescent="0.5">
      <c r="B16" s="116" t="s">
        <v>208</v>
      </c>
      <c r="E16" s="126"/>
      <c r="G16" s="123">
        <v>1008</v>
      </c>
      <c r="H16" s="124"/>
      <c r="I16" s="123">
        <v>1821</v>
      </c>
      <c r="J16" s="125"/>
      <c r="K16" s="123">
        <v>41298</v>
      </c>
      <c r="L16" s="124"/>
      <c r="M16" s="123">
        <v>53826</v>
      </c>
    </row>
    <row r="17" spans="1:14" s="116" customFormat="1" ht="16.5" customHeight="1" x14ac:dyDescent="0.5">
      <c r="B17" s="116" t="s">
        <v>221</v>
      </c>
      <c r="E17" s="122">
        <v>9</v>
      </c>
      <c r="G17" s="123">
        <v>1122684</v>
      </c>
      <c r="H17" s="124"/>
      <c r="I17" s="123">
        <v>0</v>
      </c>
      <c r="J17" s="125"/>
      <c r="K17" s="123">
        <v>1136111</v>
      </c>
      <c r="L17" s="124"/>
      <c r="M17" s="123">
        <v>0</v>
      </c>
    </row>
    <row r="18" spans="1:14" s="116" customFormat="1" ht="16.5" customHeight="1" x14ac:dyDescent="0.5">
      <c r="B18" s="116" t="s">
        <v>17</v>
      </c>
      <c r="E18" s="122"/>
      <c r="G18" s="123">
        <v>69653</v>
      </c>
      <c r="H18" s="124"/>
      <c r="I18" s="123">
        <v>30438</v>
      </c>
      <c r="J18" s="125"/>
      <c r="K18" s="123">
        <f>1213665-1136112</f>
        <v>77553</v>
      </c>
      <c r="L18" s="124"/>
      <c r="M18" s="123">
        <v>41857</v>
      </c>
    </row>
    <row r="19" spans="1:14" s="116" customFormat="1" ht="16.5" customHeight="1" x14ac:dyDescent="0.5">
      <c r="D19" s="116" t="s">
        <v>18</v>
      </c>
      <c r="E19" s="126"/>
      <c r="G19" s="127">
        <f>SUM(G11:G18)</f>
        <v>9057492</v>
      </c>
      <c r="H19" s="123"/>
      <c r="I19" s="127">
        <v>8899641</v>
      </c>
      <c r="J19" s="123"/>
      <c r="K19" s="127">
        <f>SUM(K11:K18)</f>
        <v>7533078</v>
      </c>
      <c r="L19" s="124"/>
      <c r="M19" s="127">
        <v>7039062</v>
      </c>
    </row>
    <row r="20" spans="1:14" s="116" customFormat="1" ht="16.5" customHeight="1" x14ac:dyDescent="0.5">
      <c r="A20" s="116" t="s">
        <v>19</v>
      </c>
      <c r="E20" s="126"/>
      <c r="G20" s="123"/>
      <c r="H20" s="124"/>
      <c r="I20" s="123"/>
      <c r="J20" s="125"/>
      <c r="K20" s="123"/>
      <c r="L20" s="124"/>
      <c r="M20" s="123"/>
    </row>
    <row r="21" spans="1:14" s="116" customFormat="1" ht="16.5" customHeight="1" x14ac:dyDescent="0.5">
      <c r="B21" s="116" t="s">
        <v>216</v>
      </c>
      <c r="E21" s="126"/>
      <c r="G21" s="123">
        <v>7369391</v>
      </c>
      <c r="H21" s="124"/>
      <c r="I21" s="123">
        <v>8299725</v>
      </c>
      <c r="J21" s="125"/>
      <c r="K21" s="123">
        <v>5863563</v>
      </c>
      <c r="L21" s="124"/>
      <c r="M21" s="123">
        <v>6519714</v>
      </c>
    </row>
    <row r="22" spans="1:14" s="116" customFormat="1" ht="16.5" customHeight="1" x14ac:dyDescent="0.5">
      <c r="B22" s="116" t="s">
        <v>217</v>
      </c>
      <c r="E22" s="126"/>
      <c r="G22" s="123">
        <v>19302</v>
      </c>
      <c r="H22" s="124"/>
      <c r="I22" s="123">
        <v>0</v>
      </c>
      <c r="J22" s="125"/>
      <c r="K22" s="123">
        <v>0</v>
      </c>
      <c r="L22" s="124"/>
      <c r="M22" s="123">
        <v>0</v>
      </c>
    </row>
    <row r="23" spans="1:14" s="116" customFormat="1" ht="16.5" customHeight="1" x14ac:dyDescent="0.5">
      <c r="B23" s="116" t="s">
        <v>76</v>
      </c>
      <c r="E23" s="122"/>
      <c r="G23" s="123">
        <v>320102</v>
      </c>
      <c r="H23" s="124"/>
      <c r="I23" s="123">
        <v>262831</v>
      </c>
      <c r="J23" s="125"/>
      <c r="K23" s="123">
        <v>284009</v>
      </c>
      <c r="L23" s="124"/>
      <c r="M23" s="123">
        <v>240858</v>
      </c>
    </row>
    <row r="24" spans="1:14" s="116" customFormat="1" ht="16.5" customHeight="1" x14ac:dyDescent="0.5">
      <c r="B24" s="116" t="s">
        <v>41</v>
      </c>
      <c r="E24" s="122"/>
      <c r="G24" s="123">
        <v>100564</v>
      </c>
      <c r="H24" s="123"/>
      <c r="I24" s="123">
        <v>104624</v>
      </c>
      <c r="J24" s="125"/>
      <c r="K24" s="123">
        <v>85647</v>
      </c>
      <c r="L24" s="123"/>
      <c r="M24" s="123">
        <v>88726</v>
      </c>
    </row>
    <row r="25" spans="1:14" s="128" customFormat="1" ht="16.5" customHeight="1" x14ac:dyDescent="0.5">
      <c r="D25" s="128" t="s">
        <v>20</v>
      </c>
      <c r="E25" s="129"/>
      <c r="G25" s="130">
        <f>SUM(G21:G24)</f>
        <v>7809359</v>
      </c>
      <c r="H25" s="131"/>
      <c r="I25" s="130">
        <v>8667180</v>
      </c>
      <c r="J25" s="131"/>
      <c r="K25" s="130">
        <f>SUM(K21:K24)</f>
        <v>6233219</v>
      </c>
      <c r="L25" s="131"/>
      <c r="M25" s="130">
        <v>6849298</v>
      </c>
      <c r="N25" s="131"/>
    </row>
    <row r="26" spans="1:14" s="128" customFormat="1" ht="16.5" customHeight="1" x14ac:dyDescent="0.5">
      <c r="A26" s="128" t="s">
        <v>171</v>
      </c>
      <c r="E26" s="129"/>
      <c r="G26" s="132">
        <f>SUM(G19-G25)</f>
        <v>1248133</v>
      </c>
      <c r="H26" s="131"/>
      <c r="I26" s="132">
        <v>232461</v>
      </c>
      <c r="J26" s="131"/>
      <c r="K26" s="132">
        <f>SUM(K19-K25)</f>
        <v>1299859</v>
      </c>
      <c r="L26" s="131"/>
      <c r="M26" s="132">
        <v>189764</v>
      </c>
      <c r="N26" s="131"/>
    </row>
    <row r="27" spans="1:14" s="116" customFormat="1" ht="16.5" customHeight="1" x14ac:dyDescent="0.5">
      <c r="A27" s="116" t="s">
        <v>52</v>
      </c>
      <c r="E27" s="122"/>
      <c r="G27" s="123">
        <v>19762</v>
      </c>
      <c r="H27" s="123"/>
      <c r="I27" s="123">
        <v>17244</v>
      </c>
      <c r="J27" s="125"/>
      <c r="K27" s="123">
        <v>18883</v>
      </c>
      <c r="L27" s="123"/>
      <c r="M27" s="123">
        <v>17470</v>
      </c>
    </row>
    <row r="28" spans="1:14" s="116" customFormat="1" ht="16.5" customHeight="1" x14ac:dyDescent="0.5">
      <c r="A28" s="116" t="s">
        <v>222</v>
      </c>
      <c r="E28" s="122" t="s">
        <v>188</v>
      </c>
      <c r="G28" s="133">
        <v>1522</v>
      </c>
      <c r="H28" s="123"/>
      <c r="I28" s="133">
        <v>-157</v>
      </c>
      <c r="J28" s="125"/>
      <c r="K28" s="133">
        <v>0</v>
      </c>
      <c r="L28" s="123"/>
      <c r="M28" s="133">
        <v>0</v>
      </c>
    </row>
    <row r="29" spans="1:14" s="128" customFormat="1" ht="16.5" customHeight="1" x14ac:dyDescent="0.5">
      <c r="A29" s="128" t="s">
        <v>172</v>
      </c>
      <c r="E29" s="134"/>
      <c r="G29" s="131">
        <f>SUM(G26-G27+G28)</f>
        <v>1229893</v>
      </c>
      <c r="H29" s="131"/>
      <c r="I29" s="131">
        <v>215060</v>
      </c>
      <c r="J29" s="131"/>
      <c r="K29" s="131">
        <f>SUM(K26-K27+K28)</f>
        <v>1280976</v>
      </c>
      <c r="L29" s="131"/>
      <c r="M29" s="131">
        <v>172294</v>
      </c>
    </row>
    <row r="30" spans="1:14" s="116" customFormat="1" ht="16.5" customHeight="1" x14ac:dyDescent="0.5">
      <c r="A30" s="116" t="s">
        <v>173</v>
      </c>
      <c r="E30" s="135">
        <v>22</v>
      </c>
      <c r="G30" s="123">
        <v>247754</v>
      </c>
      <c r="H30" s="124"/>
      <c r="I30" s="123">
        <v>56708</v>
      </c>
      <c r="J30" s="124"/>
      <c r="K30" s="123">
        <v>246690</v>
      </c>
      <c r="L30" s="124"/>
      <c r="M30" s="123">
        <v>36575</v>
      </c>
    </row>
    <row r="31" spans="1:14" s="116" customFormat="1" ht="16.5" customHeight="1" x14ac:dyDescent="0.5">
      <c r="A31" s="116" t="s">
        <v>174</v>
      </c>
      <c r="E31" s="136"/>
      <c r="G31" s="127">
        <f>SUM(G29-G30)</f>
        <v>982139</v>
      </c>
      <c r="H31" s="123"/>
      <c r="I31" s="127">
        <v>158352</v>
      </c>
      <c r="J31" s="123"/>
      <c r="K31" s="127">
        <f>SUM(K29-K30)</f>
        <v>1034286</v>
      </c>
      <c r="L31" s="124"/>
      <c r="M31" s="127">
        <v>135719</v>
      </c>
    </row>
    <row r="32" spans="1:14" s="116" customFormat="1" ht="16.5" customHeight="1" x14ac:dyDescent="0.5">
      <c r="A32" s="116" t="s">
        <v>45</v>
      </c>
      <c r="E32" s="136"/>
      <c r="G32" s="123"/>
      <c r="H32" s="123"/>
      <c r="I32" s="123"/>
      <c r="J32" s="125"/>
      <c r="K32" s="123"/>
      <c r="L32" s="123"/>
      <c r="M32" s="123"/>
    </row>
    <row r="33" spans="1:13" s="116" customFormat="1" ht="16.5" customHeight="1" x14ac:dyDescent="0.5">
      <c r="A33" s="116" t="s">
        <v>124</v>
      </c>
      <c r="E33" s="136"/>
      <c r="G33" s="123"/>
      <c r="H33" s="123"/>
      <c r="I33" s="123"/>
      <c r="J33" s="125"/>
      <c r="K33" s="123"/>
      <c r="L33" s="123"/>
      <c r="M33" s="123"/>
    </row>
    <row r="34" spans="1:13" s="116" customFormat="1" ht="16.5" customHeight="1" x14ac:dyDescent="0.5">
      <c r="B34" s="116" t="s">
        <v>169</v>
      </c>
      <c r="E34" s="136"/>
      <c r="G34" s="123"/>
      <c r="H34" s="123"/>
      <c r="I34" s="123"/>
      <c r="J34" s="123"/>
      <c r="K34" s="123"/>
      <c r="L34" s="123"/>
      <c r="M34" s="123"/>
    </row>
    <row r="35" spans="1:13" s="116" customFormat="1" ht="16.5" customHeight="1" x14ac:dyDescent="0.5">
      <c r="C35" s="116" t="s">
        <v>170</v>
      </c>
      <c r="E35" s="136">
        <v>7</v>
      </c>
      <c r="G35" s="123">
        <v>6375</v>
      </c>
      <c r="H35" s="123"/>
      <c r="I35" s="123">
        <v>38251</v>
      </c>
      <c r="J35" s="123"/>
      <c r="K35" s="123">
        <v>0</v>
      </c>
      <c r="L35" s="123"/>
      <c r="M35" s="123">
        <v>0</v>
      </c>
    </row>
    <row r="36" spans="1:13" s="116" customFormat="1" ht="16.5" customHeight="1" x14ac:dyDescent="0.5">
      <c r="B36" s="116" t="s">
        <v>218</v>
      </c>
      <c r="E36" s="136">
        <v>8</v>
      </c>
      <c r="G36" s="123">
        <v>2550</v>
      </c>
      <c r="H36" s="123"/>
      <c r="I36" s="123">
        <v>0</v>
      </c>
      <c r="J36" s="125"/>
      <c r="K36" s="123">
        <v>0</v>
      </c>
      <c r="L36" s="123"/>
      <c r="M36" s="123">
        <v>0</v>
      </c>
    </row>
    <row r="37" spans="1:13" s="128" customFormat="1" ht="16.5" customHeight="1" x14ac:dyDescent="0.5">
      <c r="B37" s="128" t="s">
        <v>125</v>
      </c>
      <c r="E37" s="137"/>
      <c r="G37" s="131"/>
      <c r="H37" s="131"/>
      <c r="I37" s="131"/>
      <c r="J37" s="131"/>
      <c r="K37" s="131"/>
      <c r="L37" s="131"/>
      <c r="M37" s="131"/>
    </row>
    <row r="38" spans="1:13" s="128" customFormat="1" ht="16.5" customHeight="1" x14ac:dyDescent="0.5">
      <c r="C38" s="128" t="s">
        <v>123</v>
      </c>
      <c r="E38" s="137">
        <v>22</v>
      </c>
      <c r="G38" s="131">
        <v>-1275</v>
      </c>
      <c r="H38" s="131"/>
      <c r="I38" s="131">
        <v>-7651</v>
      </c>
      <c r="J38" s="125"/>
      <c r="K38" s="123">
        <v>0</v>
      </c>
      <c r="L38" s="123"/>
      <c r="M38" s="123">
        <v>0</v>
      </c>
    </row>
    <row r="39" spans="1:13" s="128" customFormat="1" ht="16.5" customHeight="1" x14ac:dyDescent="0.5">
      <c r="A39" s="128" t="s">
        <v>126</v>
      </c>
      <c r="E39" s="137"/>
      <c r="G39" s="130">
        <f>SUM(G34:G38)</f>
        <v>7650</v>
      </c>
      <c r="H39" s="131"/>
      <c r="I39" s="130">
        <v>30600</v>
      </c>
      <c r="J39" s="131"/>
      <c r="K39" s="130">
        <f>SUM(K35:K38)</f>
        <v>0</v>
      </c>
      <c r="L39" s="138"/>
      <c r="M39" s="130">
        <v>0</v>
      </c>
    </row>
    <row r="40" spans="1:13" s="116" customFormat="1" ht="16.5" customHeight="1" x14ac:dyDescent="0.5">
      <c r="A40" s="116" t="s">
        <v>147</v>
      </c>
      <c r="E40" s="136"/>
      <c r="G40" s="127">
        <f>SUM(G39)</f>
        <v>7650</v>
      </c>
      <c r="H40" s="123"/>
      <c r="I40" s="127">
        <v>30600</v>
      </c>
      <c r="J40" s="123"/>
      <c r="K40" s="127">
        <f>SUM(K39)</f>
        <v>0</v>
      </c>
      <c r="L40" s="124"/>
      <c r="M40" s="127">
        <v>0</v>
      </c>
    </row>
    <row r="41" spans="1:13" s="116" customFormat="1" ht="16.5" customHeight="1" thickBot="1" x14ac:dyDescent="0.55000000000000004">
      <c r="A41" s="116" t="s">
        <v>175</v>
      </c>
      <c r="E41" s="136"/>
      <c r="G41" s="139">
        <f>SUM(G31+G40)</f>
        <v>989789</v>
      </c>
      <c r="H41" s="123"/>
      <c r="I41" s="139">
        <v>188952</v>
      </c>
      <c r="J41" s="123"/>
      <c r="K41" s="139">
        <f>SUM(K31+K40)</f>
        <v>1034286</v>
      </c>
      <c r="L41" s="123"/>
      <c r="M41" s="139">
        <v>135719</v>
      </c>
    </row>
    <row r="42" spans="1:13" s="116" customFormat="1" ht="16.5" customHeight="1" thickTop="1" x14ac:dyDescent="0.5">
      <c r="A42" s="116" t="s">
        <v>176</v>
      </c>
      <c r="E42" s="136">
        <v>23</v>
      </c>
      <c r="G42" s="141"/>
      <c r="H42" s="140"/>
      <c r="I42" s="141"/>
      <c r="J42" s="142"/>
      <c r="K42" s="141"/>
      <c r="L42" s="140"/>
      <c r="M42" s="141"/>
    </row>
    <row r="43" spans="1:13" s="116" customFormat="1" ht="16.5" customHeight="1" thickBot="1" x14ac:dyDescent="0.55000000000000004">
      <c r="B43" s="116" t="s">
        <v>177</v>
      </c>
      <c r="E43" s="122"/>
      <c r="G43" s="143">
        <v>0.98</v>
      </c>
      <c r="H43" s="141"/>
      <c r="I43" s="143">
        <v>0.16</v>
      </c>
      <c r="J43" s="142"/>
      <c r="K43" s="143">
        <v>1.03</v>
      </c>
      <c r="L43" s="141"/>
      <c r="M43" s="143">
        <v>0.14000000000000001</v>
      </c>
    </row>
    <row r="44" spans="1:13" ht="19.350000000000001" customHeight="1" thickTop="1" x14ac:dyDescent="0.5">
      <c r="E44" s="27"/>
    </row>
    <row r="45" spans="1:13" ht="19.350000000000001" customHeight="1" x14ac:dyDescent="0.5">
      <c r="E45" s="27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topLeftCell="A28" zoomScaleNormal="100" zoomScaleSheetLayoutView="100" workbookViewId="0">
      <selection activeCell="D48" sqref="D48"/>
    </sheetView>
  </sheetViews>
  <sheetFormatPr defaultColWidth="9.140625" defaultRowHeight="18" x14ac:dyDescent="0.5"/>
  <cols>
    <col min="1" max="2" width="2" style="27" customWidth="1"/>
    <col min="3" max="3" width="1.85546875" style="27" customWidth="1"/>
    <col min="4" max="4" width="40.7109375" style="27" customWidth="1"/>
    <col min="5" max="5" width="6.5703125" style="28" customWidth="1"/>
    <col min="6" max="6" width="0.5703125" style="27" customWidth="1"/>
    <col min="7" max="7" width="9.7109375" style="27" customWidth="1"/>
    <col min="8" max="8" width="0.5703125" style="27" customWidth="1"/>
    <col min="9" max="9" width="10" style="27" customWidth="1"/>
    <col min="10" max="10" width="0.42578125" style="27" customWidth="1"/>
    <col min="11" max="11" width="10" style="27" customWidth="1"/>
    <col min="12" max="12" width="0.5703125" style="27" customWidth="1"/>
    <col min="13" max="13" width="10.140625" style="27" customWidth="1"/>
    <col min="14" max="16384" width="9.140625" style="27"/>
  </cols>
  <sheetData>
    <row r="1" spans="1:13" s="44" customFormat="1" ht="23.1" customHeight="1" x14ac:dyDescent="0.5">
      <c r="B1" s="45"/>
      <c r="C1" s="45"/>
      <c r="D1" s="45"/>
      <c r="E1" s="45"/>
      <c r="F1" s="45"/>
      <c r="G1" s="45"/>
      <c r="H1" s="45"/>
      <c r="I1" s="45"/>
      <c r="J1" s="45"/>
      <c r="K1" s="209" t="s">
        <v>145</v>
      </c>
      <c r="L1" s="210"/>
      <c r="M1" s="210"/>
    </row>
    <row r="2" spans="1:13" s="44" customFormat="1" ht="23.1" customHeight="1" x14ac:dyDescent="0.5">
      <c r="A2" s="46"/>
      <c r="B2" s="46"/>
      <c r="C2" s="46"/>
      <c r="D2" s="46"/>
      <c r="E2" s="46"/>
      <c r="F2" s="46"/>
      <c r="G2" s="46"/>
      <c r="H2" s="46"/>
      <c r="I2" s="46"/>
      <c r="J2" s="46"/>
      <c r="M2" s="47" t="s">
        <v>146</v>
      </c>
    </row>
    <row r="3" spans="1:13" s="29" customFormat="1" ht="20.100000000000001" customHeight="1" x14ac:dyDescent="0.5">
      <c r="A3" s="212">
        <v>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s="29" customFormat="1" ht="23.1" customHeight="1" x14ac:dyDescent="0.5">
      <c r="A4" s="213" t="s">
        <v>65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29" customFormat="1" ht="23.1" customHeight="1" x14ac:dyDescent="0.5">
      <c r="A5" s="213" t="s">
        <v>53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29" customFormat="1" ht="23.1" customHeight="1" x14ac:dyDescent="0.5">
      <c r="A6" s="214" t="s">
        <v>207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3" s="116" customFormat="1" ht="16.5" customHeight="1" x14ac:dyDescent="0.5">
      <c r="B7" s="117"/>
      <c r="C7" s="117"/>
      <c r="D7" s="117"/>
      <c r="E7" s="117"/>
      <c r="F7" s="117"/>
      <c r="G7" s="211" t="s">
        <v>66</v>
      </c>
      <c r="H7" s="211"/>
      <c r="I7" s="211"/>
      <c r="J7" s="211"/>
      <c r="K7" s="211"/>
      <c r="L7" s="211"/>
      <c r="M7" s="211"/>
    </row>
    <row r="8" spans="1:13" s="116" customFormat="1" ht="16.5" customHeight="1" x14ac:dyDescent="0.5">
      <c r="A8" s="118"/>
      <c r="B8" s="118"/>
      <c r="C8" s="118"/>
      <c r="D8" s="118"/>
      <c r="E8" s="118"/>
      <c r="F8" s="118"/>
      <c r="G8" s="207" t="s">
        <v>39</v>
      </c>
      <c r="H8" s="207"/>
      <c r="I8" s="207"/>
      <c r="K8" s="207" t="s">
        <v>40</v>
      </c>
      <c r="L8" s="207"/>
      <c r="M8" s="207"/>
    </row>
    <row r="9" spans="1:13" s="116" customFormat="1" ht="16.5" customHeight="1" x14ac:dyDescent="0.5">
      <c r="A9" s="118"/>
      <c r="B9" s="118"/>
      <c r="C9" s="118"/>
      <c r="D9" s="118"/>
      <c r="E9" s="208" t="s">
        <v>6</v>
      </c>
      <c r="F9" s="208"/>
      <c r="G9" s="119">
        <v>2566</v>
      </c>
      <c r="H9" s="118"/>
      <c r="I9" s="119">
        <v>2565</v>
      </c>
      <c r="K9" s="119">
        <v>2566</v>
      </c>
      <c r="L9" s="118"/>
      <c r="M9" s="119">
        <v>2565</v>
      </c>
    </row>
    <row r="10" spans="1:13" s="116" customFormat="1" ht="16.5" customHeight="1" x14ac:dyDescent="0.5">
      <c r="A10" s="116" t="s">
        <v>16</v>
      </c>
      <c r="G10" s="120"/>
      <c r="H10" s="121"/>
      <c r="I10" s="120"/>
      <c r="K10" s="120"/>
      <c r="M10" s="120"/>
    </row>
    <row r="11" spans="1:13" s="116" customFormat="1" ht="16.5" customHeight="1" x14ac:dyDescent="0.5">
      <c r="B11" s="116" t="s">
        <v>215</v>
      </c>
      <c r="E11" s="122"/>
      <c r="G11" s="123">
        <v>16762745</v>
      </c>
      <c r="H11" s="124"/>
      <c r="I11" s="123">
        <v>16057430</v>
      </c>
      <c r="J11" s="125"/>
      <c r="K11" s="123">
        <v>12928904</v>
      </c>
      <c r="L11" s="124"/>
      <c r="M11" s="123">
        <v>12590617</v>
      </c>
    </row>
    <row r="12" spans="1:13" s="116" customFormat="1" ht="16.5" customHeight="1" x14ac:dyDescent="0.5">
      <c r="B12" s="116" t="s">
        <v>219</v>
      </c>
      <c r="E12" s="122"/>
      <c r="G12" s="123">
        <v>20114</v>
      </c>
      <c r="H12" s="124"/>
      <c r="I12" s="123">
        <v>0</v>
      </c>
      <c r="J12" s="125"/>
      <c r="K12" s="123">
        <v>0</v>
      </c>
      <c r="L12" s="124"/>
      <c r="M12" s="123">
        <v>0</v>
      </c>
    </row>
    <row r="13" spans="1:13" s="116" customFormat="1" ht="16.5" customHeight="1" x14ac:dyDescent="0.5">
      <c r="B13" s="116" t="s">
        <v>73</v>
      </c>
      <c r="E13" s="126"/>
      <c r="G13" s="123">
        <v>20894</v>
      </c>
      <c r="H13" s="124"/>
      <c r="I13" s="123">
        <v>20218</v>
      </c>
      <c r="J13" s="125"/>
      <c r="K13" s="123">
        <v>11682</v>
      </c>
      <c r="L13" s="124"/>
      <c r="M13" s="123">
        <v>12867</v>
      </c>
    </row>
    <row r="14" spans="1:13" s="116" customFormat="1" ht="16.5" customHeight="1" x14ac:dyDescent="0.5">
      <c r="B14" s="116" t="s">
        <v>74</v>
      </c>
      <c r="E14" s="126"/>
      <c r="G14" s="123">
        <v>65459</v>
      </c>
      <c r="H14" s="124"/>
      <c r="I14" s="123">
        <v>58780</v>
      </c>
      <c r="J14" s="125"/>
      <c r="K14" s="123">
        <v>58646</v>
      </c>
      <c r="L14" s="124"/>
      <c r="M14" s="123">
        <v>61730</v>
      </c>
    </row>
    <row r="15" spans="1:13" s="116" customFormat="1" ht="16.5" customHeight="1" x14ac:dyDescent="0.5">
      <c r="B15" s="116" t="s">
        <v>75</v>
      </c>
      <c r="E15" s="126"/>
      <c r="G15" s="123">
        <v>10763</v>
      </c>
      <c r="H15" s="124"/>
      <c r="I15" s="123">
        <v>12121</v>
      </c>
      <c r="J15" s="125"/>
      <c r="K15" s="123">
        <v>8738</v>
      </c>
      <c r="L15" s="124"/>
      <c r="M15" s="123">
        <v>1565</v>
      </c>
    </row>
    <row r="16" spans="1:13" s="116" customFormat="1" ht="16.5" customHeight="1" x14ac:dyDescent="0.5">
      <c r="B16" s="116" t="s">
        <v>208</v>
      </c>
      <c r="E16" s="126"/>
      <c r="G16" s="123">
        <v>1008</v>
      </c>
      <c r="H16" s="124"/>
      <c r="I16" s="123">
        <v>1821</v>
      </c>
      <c r="J16" s="125"/>
      <c r="K16" s="123">
        <v>41298</v>
      </c>
      <c r="L16" s="124"/>
      <c r="M16" s="123">
        <v>53826</v>
      </c>
    </row>
    <row r="17" spans="1:14" s="116" customFormat="1" ht="16.5" customHeight="1" x14ac:dyDescent="0.5">
      <c r="B17" s="116" t="s">
        <v>221</v>
      </c>
      <c r="E17" s="122">
        <v>9</v>
      </c>
      <c r="G17" s="123">
        <v>1122684</v>
      </c>
      <c r="H17" s="124"/>
      <c r="I17" s="123">
        <v>0</v>
      </c>
      <c r="J17" s="125"/>
      <c r="K17" s="123">
        <v>1136111</v>
      </c>
      <c r="L17" s="124"/>
      <c r="M17" s="123">
        <v>0</v>
      </c>
    </row>
    <row r="18" spans="1:14" s="116" customFormat="1" ht="16.5" customHeight="1" x14ac:dyDescent="0.5">
      <c r="B18" s="116" t="s">
        <v>17</v>
      </c>
      <c r="E18" s="122"/>
      <c r="G18" s="123">
        <v>137092</v>
      </c>
      <c r="H18" s="124"/>
      <c r="I18" s="123">
        <v>68521</v>
      </c>
      <c r="J18" s="125"/>
      <c r="K18" s="123">
        <v>117090</v>
      </c>
      <c r="L18" s="124"/>
      <c r="M18" s="123">
        <v>89049</v>
      </c>
    </row>
    <row r="19" spans="1:14" s="116" customFormat="1" ht="16.5" customHeight="1" x14ac:dyDescent="0.5">
      <c r="D19" s="116" t="s">
        <v>18</v>
      </c>
      <c r="E19" s="126"/>
      <c r="G19" s="127">
        <f>SUM(G11:G18)</f>
        <v>18140759</v>
      </c>
      <c r="H19" s="123"/>
      <c r="I19" s="127">
        <v>16218891</v>
      </c>
      <c r="J19" s="123"/>
      <c r="K19" s="127">
        <f>SUM(K11:K18)</f>
        <v>14302469</v>
      </c>
      <c r="L19" s="124"/>
      <c r="M19" s="127">
        <v>12809654</v>
      </c>
    </row>
    <row r="20" spans="1:14" s="116" customFormat="1" ht="16.5" customHeight="1" x14ac:dyDescent="0.5">
      <c r="A20" s="116" t="s">
        <v>19</v>
      </c>
      <c r="E20" s="126"/>
      <c r="G20" s="123"/>
      <c r="H20" s="124"/>
      <c r="I20" s="123"/>
      <c r="J20" s="125"/>
      <c r="K20" s="123"/>
      <c r="L20" s="124"/>
      <c r="M20" s="123"/>
    </row>
    <row r="21" spans="1:14" s="116" customFormat="1" ht="16.5" customHeight="1" x14ac:dyDescent="0.5">
      <c r="B21" s="116" t="s">
        <v>216</v>
      </c>
      <c r="E21" s="126"/>
      <c r="G21" s="123">
        <v>15872329</v>
      </c>
      <c r="H21" s="124"/>
      <c r="I21" s="123">
        <v>15095464</v>
      </c>
      <c r="J21" s="125"/>
      <c r="K21" s="123">
        <v>12159113</v>
      </c>
      <c r="L21" s="124"/>
      <c r="M21" s="123">
        <v>11874838</v>
      </c>
    </row>
    <row r="22" spans="1:14" s="116" customFormat="1" ht="16.5" customHeight="1" x14ac:dyDescent="0.5">
      <c r="B22" s="116" t="s">
        <v>217</v>
      </c>
      <c r="E22" s="126"/>
      <c r="G22" s="123">
        <v>19302</v>
      </c>
      <c r="H22" s="124"/>
      <c r="I22" s="123">
        <v>0</v>
      </c>
      <c r="J22" s="125"/>
      <c r="K22" s="123">
        <v>0</v>
      </c>
      <c r="L22" s="124"/>
      <c r="M22" s="123">
        <v>0</v>
      </c>
    </row>
    <row r="23" spans="1:14" s="116" customFormat="1" ht="16.5" customHeight="1" x14ac:dyDescent="0.5">
      <c r="B23" s="116" t="s">
        <v>76</v>
      </c>
      <c r="E23" s="122"/>
      <c r="G23" s="123">
        <v>625715</v>
      </c>
      <c r="H23" s="124"/>
      <c r="I23" s="123">
        <v>511191</v>
      </c>
      <c r="J23" s="125"/>
      <c r="K23" s="123">
        <v>569007</v>
      </c>
      <c r="L23" s="124"/>
      <c r="M23" s="123">
        <v>468675</v>
      </c>
    </row>
    <row r="24" spans="1:14" s="116" customFormat="1" ht="16.5" customHeight="1" x14ac:dyDescent="0.5">
      <c r="B24" s="116" t="s">
        <v>41</v>
      </c>
      <c r="E24" s="122"/>
      <c r="G24" s="123">
        <v>205401</v>
      </c>
      <c r="H24" s="123"/>
      <c r="I24" s="123">
        <v>194719</v>
      </c>
      <c r="J24" s="125"/>
      <c r="K24" s="123">
        <v>176318</v>
      </c>
      <c r="L24" s="123"/>
      <c r="M24" s="123">
        <v>170871</v>
      </c>
    </row>
    <row r="25" spans="1:14" s="128" customFormat="1" ht="16.5" customHeight="1" x14ac:dyDescent="0.5">
      <c r="D25" s="128" t="s">
        <v>20</v>
      </c>
      <c r="E25" s="129"/>
      <c r="G25" s="130">
        <f>SUM(G21:G24)</f>
        <v>16722747</v>
      </c>
      <c r="H25" s="131"/>
      <c r="I25" s="130">
        <v>15801374</v>
      </c>
      <c r="J25" s="131"/>
      <c r="K25" s="130">
        <f>SUM(K21:K24)</f>
        <v>12904438</v>
      </c>
      <c r="L25" s="131"/>
      <c r="M25" s="130">
        <v>12514384</v>
      </c>
      <c r="N25" s="131"/>
    </row>
    <row r="26" spans="1:14" s="128" customFormat="1" ht="16.5" customHeight="1" x14ac:dyDescent="0.5">
      <c r="A26" s="128" t="s">
        <v>171</v>
      </c>
      <c r="E26" s="129"/>
      <c r="G26" s="132">
        <f>SUM(G19-G25)</f>
        <v>1418012</v>
      </c>
      <c r="H26" s="131"/>
      <c r="I26" s="132">
        <v>417517</v>
      </c>
      <c r="J26" s="131"/>
      <c r="K26" s="132">
        <f>SUM(K19-K25)</f>
        <v>1398031</v>
      </c>
      <c r="L26" s="131"/>
      <c r="M26" s="132">
        <v>295270</v>
      </c>
      <c r="N26" s="131"/>
    </row>
    <row r="27" spans="1:14" s="116" customFormat="1" ht="16.5" customHeight="1" x14ac:dyDescent="0.5">
      <c r="A27" s="116" t="s">
        <v>52</v>
      </c>
      <c r="E27" s="122"/>
      <c r="G27" s="123">
        <v>40483</v>
      </c>
      <c r="H27" s="123"/>
      <c r="I27" s="123">
        <v>32375</v>
      </c>
      <c r="J27" s="125"/>
      <c r="K27" s="123">
        <v>38372</v>
      </c>
      <c r="L27" s="123"/>
      <c r="M27" s="123">
        <v>33280</v>
      </c>
    </row>
    <row r="28" spans="1:14" s="116" customFormat="1" ht="16.5" customHeight="1" x14ac:dyDescent="0.5">
      <c r="A28" s="116" t="s">
        <v>222</v>
      </c>
      <c r="E28" s="122" t="s">
        <v>188</v>
      </c>
      <c r="G28" s="133">
        <v>1506</v>
      </c>
      <c r="H28" s="123"/>
      <c r="I28" s="133">
        <v>-4504</v>
      </c>
      <c r="J28" s="125"/>
      <c r="K28" s="133">
        <v>0</v>
      </c>
      <c r="L28" s="123"/>
      <c r="M28" s="133">
        <v>0</v>
      </c>
    </row>
    <row r="29" spans="1:14" s="128" customFormat="1" ht="16.5" customHeight="1" x14ac:dyDescent="0.5">
      <c r="A29" s="128" t="s">
        <v>172</v>
      </c>
      <c r="E29" s="134"/>
      <c r="G29" s="131">
        <f>SUM(G26-G27+G28)</f>
        <v>1379035</v>
      </c>
      <c r="H29" s="131"/>
      <c r="I29" s="131">
        <v>380638</v>
      </c>
      <c r="J29" s="131"/>
      <c r="K29" s="131">
        <f>SUM(K26-K27+K28)</f>
        <v>1359659</v>
      </c>
      <c r="L29" s="131"/>
      <c r="M29" s="131">
        <v>261990</v>
      </c>
    </row>
    <row r="30" spans="1:14" s="116" customFormat="1" ht="16.5" customHeight="1" x14ac:dyDescent="0.5">
      <c r="A30" s="116" t="s">
        <v>173</v>
      </c>
      <c r="E30" s="135">
        <v>22</v>
      </c>
      <c r="G30" s="123">
        <v>280498</v>
      </c>
      <c r="H30" s="124"/>
      <c r="I30" s="123">
        <v>91701</v>
      </c>
      <c r="J30" s="124"/>
      <c r="K30" s="123">
        <v>262761</v>
      </c>
      <c r="L30" s="124"/>
      <c r="M30" s="123">
        <v>55451</v>
      </c>
    </row>
    <row r="31" spans="1:14" s="116" customFormat="1" ht="16.5" customHeight="1" x14ac:dyDescent="0.5">
      <c r="A31" s="116" t="s">
        <v>174</v>
      </c>
      <c r="E31" s="136"/>
      <c r="G31" s="127">
        <f>SUM(G29-G30)</f>
        <v>1098537</v>
      </c>
      <c r="H31" s="123"/>
      <c r="I31" s="127">
        <v>288937</v>
      </c>
      <c r="J31" s="123"/>
      <c r="K31" s="127">
        <f>SUM(K29-K30)</f>
        <v>1096898</v>
      </c>
      <c r="L31" s="124"/>
      <c r="M31" s="127">
        <v>206539</v>
      </c>
    </row>
    <row r="32" spans="1:14" s="116" customFormat="1" ht="16.5" customHeight="1" x14ac:dyDescent="0.5">
      <c r="A32" s="116" t="s">
        <v>45</v>
      </c>
      <c r="E32" s="136"/>
      <c r="G32" s="123"/>
      <c r="H32" s="123"/>
      <c r="I32" s="123"/>
      <c r="J32" s="125"/>
      <c r="K32" s="123"/>
      <c r="L32" s="123"/>
      <c r="M32" s="123"/>
    </row>
    <row r="33" spans="1:13" s="116" customFormat="1" ht="16.5" customHeight="1" x14ac:dyDescent="0.5">
      <c r="A33" s="116" t="s">
        <v>124</v>
      </c>
      <c r="E33" s="136"/>
      <c r="G33" s="123"/>
      <c r="H33" s="123"/>
      <c r="I33" s="123"/>
      <c r="J33" s="125"/>
      <c r="K33" s="123"/>
      <c r="L33" s="123"/>
      <c r="M33" s="123"/>
    </row>
    <row r="34" spans="1:13" s="116" customFormat="1" ht="16.5" customHeight="1" x14ac:dyDescent="0.5">
      <c r="B34" s="116" t="s">
        <v>169</v>
      </c>
      <c r="E34" s="136"/>
      <c r="G34" s="123"/>
      <c r="H34" s="123"/>
      <c r="I34" s="123"/>
      <c r="J34" s="123"/>
      <c r="K34" s="123"/>
      <c r="L34" s="123"/>
      <c r="M34" s="123"/>
    </row>
    <row r="35" spans="1:13" s="116" customFormat="1" ht="16.5" customHeight="1" x14ac:dyDescent="0.5">
      <c r="C35" s="116" t="s">
        <v>170</v>
      </c>
      <c r="E35" s="136">
        <v>7</v>
      </c>
      <c r="G35" s="123">
        <v>6375</v>
      </c>
      <c r="H35" s="123"/>
      <c r="I35" s="123">
        <v>41438</v>
      </c>
      <c r="J35" s="123"/>
      <c r="K35" s="123">
        <v>0</v>
      </c>
      <c r="L35" s="123"/>
      <c r="M35" s="123">
        <v>0</v>
      </c>
    </row>
    <row r="36" spans="1:13" s="116" customFormat="1" ht="16.5" customHeight="1" x14ac:dyDescent="0.5">
      <c r="B36" s="116" t="s">
        <v>218</v>
      </c>
      <c r="E36" s="136">
        <v>8</v>
      </c>
      <c r="G36" s="123">
        <v>2550</v>
      </c>
      <c r="H36" s="123"/>
      <c r="I36" s="123">
        <v>0</v>
      </c>
      <c r="J36" s="125"/>
      <c r="K36" s="123">
        <v>0</v>
      </c>
      <c r="L36" s="123"/>
      <c r="M36" s="123">
        <v>0</v>
      </c>
    </row>
    <row r="37" spans="1:13" s="128" customFormat="1" ht="16.5" customHeight="1" x14ac:dyDescent="0.5">
      <c r="B37" s="128" t="s">
        <v>125</v>
      </c>
      <c r="E37" s="137"/>
      <c r="G37" s="131"/>
      <c r="H37" s="131"/>
      <c r="I37" s="131"/>
      <c r="J37" s="131"/>
      <c r="K37" s="131"/>
      <c r="L37" s="131"/>
      <c r="M37" s="131"/>
    </row>
    <row r="38" spans="1:13" s="128" customFormat="1" ht="16.5" customHeight="1" x14ac:dyDescent="0.5">
      <c r="C38" s="128" t="s">
        <v>123</v>
      </c>
      <c r="E38" s="137">
        <v>22</v>
      </c>
      <c r="G38" s="131">
        <v>-1275</v>
      </c>
      <c r="H38" s="131"/>
      <c r="I38" s="131">
        <v>-8288</v>
      </c>
      <c r="J38" s="125"/>
      <c r="K38" s="123">
        <v>0</v>
      </c>
      <c r="L38" s="123"/>
      <c r="M38" s="123">
        <v>0</v>
      </c>
    </row>
    <row r="39" spans="1:13" s="128" customFormat="1" ht="16.5" customHeight="1" x14ac:dyDescent="0.5">
      <c r="A39" s="128" t="s">
        <v>126</v>
      </c>
      <c r="E39" s="137"/>
      <c r="G39" s="130">
        <f>SUM(G34:G38)</f>
        <v>7650</v>
      </c>
      <c r="H39" s="131"/>
      <c r="I39" s="130">
        <v>33150</v>
      </c>
      <c r="J39" s="131"/>
      <c r="K39" s="130">
        <f>SUM(K35:K38)</f>
        <v>0</v>
      </c>
      <c r="L39" s="138"/>
      <c r="M39" s="130">
        <v>0</v>
      </c>
    </row>
    <row r="40" spans="1:13" s="116" customFormat="1" ht="16.5" customHeight="1" x14ac:dyDescent="0.5">
      <c r="A40" s="116" t="s">
        <v>147</v>
      </c>
      <c r="E40" s="136"/>
      <c r="G40" s="127">
        <f>SUM(G39)</f>
        <v>7650</v>
      </c>
      <c r="H40" s="123"/>
      <c r="I40" s="127">
        <v>33150</v>
      </c>
      <c r="J40" s="123"/>
      <c r="K40" s="127">
        <f>SUM(K39)</f>
        <v>0</v>
      </c>
      <c r="L40" s="124"/>
      <c r="M40" s="127">
        <v>0</v>
      </c>
    </row>
    <row r="41" spans="1:13" s="116" customFormat="1" ht="16.5" customHeight="1" thickBot="1" x14ac:dyDescent="0.55000000000000004">
      <c r="A41" s="116" t="s">
        <v>175</v>
      </c>
      <c r="E41" s="136"/>
      <c r="G41" s="139">
        <f>SUM(G31,G40)</f>
        <v>1106187</v>
      </c>
      <c r="H41" s="123"/>
      <c r="I41" s="139">
        <v>322087</v>
      </c>
      <c r="J41" s="123"/>
      <c r="K41" s="139">
        <f>SUM(K31,K40)</f>
        <v>1096898</v>
      </c>
      <c r="L41" s="123"/>
      <c r="M41" s="139">
        <v>206539</v>
      </c>
    </row>
    <row r="42" spans="1:13" s="116" customFormat="1" ht="16.5" customHeight="1" thickTop="1" x14ac:dyDescent="0.5">
      <c r="A42" s="116" t="s">
        <v>176</v>
      </c>
      <c r="E42" s="136">
        <v>23</v>
      </c>
      <c r="G42" s="141"/>
      <c r="H42" s="140"/>
      <c r="I42" s="141"/>
      <c r="J42" s="142"/>
      <c r="K42" s="141"/>
      <c r="L42" s="140"/>
      <c r="M42" s="141"/>
    </row>
    <row r="43" spans="1:13" s="116" customFormat="1" ht="16.5" customHeight="1" thickBot="1" x14ac:dyDescent="0.55000000000000004">
      <c r="B43" s="116" t="s">
        <v>177</v>
      </c>
      <c r="E43" s="122"/>
      <c r="G43" s="143">
        <v>1.1000000000000001</v>
      </c>
      <c r="H43" s="141"/>
      <c r="I43" s="143">
        <v>0.28999999999999998</v>
      </c>
      <c r="J43" s="142"/>
      <c r="K43" s="143">
        <v>1.1000000000000001</v>
      </c>
      <c r="L43" s="141"/>
      <c r="M43" s="143">
        <v>0.21</v>
      </c>
    </row>
    <row r="44" spans="1:13" ht="19.350000000000001" customHeight="1" thickTop="1" x14ac:dyDescent="0.5">
      <c r="E44" s="27"/>
    </row>
    <row r="45" spans="1:13" ht="19.350000000000001" customHeight="1" x14ac:dyDescent="0.5">
      <c r="E45" s="27"/>
    </row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1811023622047201" right="0.196850393700787" top="0.511811023622047" bottom="0.98425196850393704" header="0.511811023622047" footer="0.78740157480314998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view="pageBreakPreview" topLeftCell="A16" zoomScaleNormal="100" zoomScaleSheetLayoutView="100" workbookViewId="0">
      <selection activeCell="AN22" sqref="AN22"/>
    </sheetView>
  </sheetViews>
  <sheetFormatPr defaultColWidth="9.140625" defaultRowHeight="14.25" x14ac:dyDescent="0.5"/>
  <cols>
    <col min="1" max="2" width="1.140625" style="176" customWidth="1"/>
    <col min="3" max="3" width="1.42578125" style="176" customWidth="1"/>
    <col min="4" max="4" width="20.5703125" style="176" customWidth="1"/>
    <col min="5" max="5" width="3.5703125" style="176" customWidth="1"/>
    <col min="6" max="6" width="1.7109375" style="177" customWidth="1"/>
    <col min="7" max="7" width="6.7109375" style="176" customWidth="1"/>
    <col min="8" max="8" width="0.85546875" style="176" customWidth="1"/>
    <col min="9" max="9" width="5.5703125" style="176" customWidth="1"/>
    <col min="10" max="10" width="0.85546875" style="176" customWidth="1"/>
    <col min="11" max="11" width="6" style="176" customWidth="1"/>
    <col min="12" max="12" width="0.85546875" style="176" customWidth="1"/>
    <col min="13" max="13" width="6.28515625" style="176" customWidth="1"/>
    <col min="14" max="14" width="0.85546875" style="176" customWidth="1"/>
    <col min="15" max="15" width="7.140625" style="176" hidden="1" customWidth="1"/>
    <col min="16" max="16" width="1" style="176" hidden="1" customWidth="1"/>
    <col min="17" max="17" width="7.28515625" style="176" customWidth="1"/>
    <col min="18" max="18" width="0.85546875" style="176" customWidth="1"/>
    <col min="19" max="19" width="7.28515625" style="176" customWidth="1"/>
    <col min="20" max="20" width="1.140625" style="176" customWidth="1"/>
    <col min="21" max="21" width="7.5703125" style="176" customWidth="1"/>
    <col min="22" max="22" width="0.85546875" style="176" customWidth="1"/>
    <col min="23" max="23" width="7.5703125" style="176" customWidth="1"/>
    <col min="24" max="24" width="0.85546875" style="176" customWidth="1"/>
    <col min="25" max="25" width="8.85546875" style="176" customWidth="1"/>
    <col min="26" max="26" width="0.85546875" style="176" customWidth="1"/>
    <col min="27" max="27" width="8.28515625" style="176" customWidth="1"/>
    <col min="28" max="28" width="1" style="176" customWidth="1"/>
    <col min="29" max="29" width="11.28515625" style="176" customWidth="1"/>
    <col min="30" max="30" width="1" style="176" customWidth="1"/>
    <col min="31" max="31" width="7.85546875" style="176" customWidth="1"/>
    <col min="32" max="32" width="0.85546875" style="176" customWidth="1"/>
    <col min="33" max="33" width="9.42578125" style="176" customWidth="1"/>
    <col min="34" max="34" width="1.140625" style="176" customWidth="1"/>
    <col min="35" max="35" width="6.85546875" style="176" customWidth="1"/>
    <col min="36" max="36" width="0.85546875" style="176" customWidth="1"/>
    <col min="37" max="37" width="7.5703125" style="176" customWidth="1"/>
    <col min="38" max="38" width="9.140625" style="176"/>
    <col min="39" max="39" width="15.140625" style="176" bestFit="1" customWidth="1"/>
    <col min="40" max="16384" width="9.140625" style="176"/>
  </cols>
  <sheetData>
    <row r="1" spans="1:39" s="156" customFormat="1" ht="21" customHeight="1" x14ac:dyDescent="0.5">
      <c r="A1" s="153"/>
      <c r="B1" s="153"/>
      <c r="C1" s="153"/>
      <c r="D1" s="153"/>
      <c r="E1" s="154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5"/>
      <c r="AE1" s="153"/>
      <c r="AG1" s="151" t="s">
        <v>145</v>
      </c>
      <c r="AH1" s="151"/>
      <c r="AJ1" s="152"/>
      <c r="AK1" s="152"/>
    </row>
    <row r="2" spans="1:39" s="156" customFormat="1" ht="21" customHeight="1" x14ac:dyDescent="0.5">
      <c r="A2" s="155"/>
      <c r="B2" s="155"/>
      <c r="C2" s="155"/>
      <c r="D2" s="155"/>
      <c r="E2" s="154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E2" s="155"/>
      <c r="AG2" s="47" t="s">
        <v>146</v>
      </c>
      <c r="AH2" s="44"/>
      <c r="AJ2" s="44"/>
    </row>
    <row r="3" spans="1:39" s="157" customFormat="1" ht="21" customHeight="1" x14ac:dyDescent="0.5">
      <c r="A3" s="215">
        <v>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</row>
    <row r="4" spans="1:39" s="157" customFormat="1" ht="21.75" customHeight="1" x14ac:dyDescent="0.5">
      <c r="A4" s="216" t="s">
        <v>65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</row>
    <row r="5" spans="1:39" s="157" customFormat="1" ht="21.75" customHeight="1" x14ac:dyDescent="0.5">
      <c r="A5" s="216" t="s">
        <v>42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</row>
    <row r="6" spans="1:39" s="157" customFormat="1" ht="21.75" customHeight="1" x14ac:dyDescent="0.5">
      <c r="A6" s="217" t="s">
        <v>207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</row>
    <row r="7" spans="1:39" s="157" customFormat="1" ht="21.75" customHeight="1" x14ac:dyDescent="0.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</row>
    <row r="8" spans="1:39" s="163" customFormat="1" ht="15" customHeight="1" x14ac:dyDescent="0.5">
      <c r="A8" s="159"/>
      <c r="B8" s="160"/>
      <c r="C8" s="160"/>
      <c r="D8" s="160"/>
      <c r="E8" s="160"/>
      <c r="F8" s="161"/>
      <c r="G8" s="218" t="s">
        <v>66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</row>
    <row r="9" spans="1:39" s="163" customFormat="1" ht="15" customHeight="1" x14ac:dyDescent="0.5">
      <c r="A9" s="159"/>
      <c r="B9" s="160"/>
      <c r="D9" s="160"/>
      <c r="E9" s="160"/>
      <c r="F9" s="161"/>
      <c r="G9" s="218" t="s">
        <v>39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</row>
    <row r="10" spans="1:39" s="163" customFormat="1" ht="15" customHeight="1" x14ac:dyDescent="0.5">
      <c r="A10" s="160"/>
      <c r="B10" s="160"/>
      <c r="C10" s="160"/>
      <c r="D10" s="160"/>
      <c r="E10" s="160"/>
      <c r="F10" s="164"/>
      <c r="G10" s="159" t="s">
        <v>13</v>
      </c>
      <c r="H10" s="160"/>
      <c r="I10" s="159" t="s">
        <v>77</v>
      </c>
      <c r="J10" s="160"/>
      <c r="K10" s="159" t="s">
        <v>77</v>
      </c>
      <c r="L10" s="160"/>
      <c r="M10" s="159" t="s">
        <v>77</v>
      </c>
      <c r="N10" s="160"/>
      <c r="O10" s="159" t="s">
        <v>86</v>
      </c>
      <c r="P10" s="159"/>
      <c r="Q10" s="159" t="s">
        <v>86</v>
      </c>
      <c r="R10" s="160"/>
      <c r="S10" s="219" t="s">
        <v>46</v>
      </c>
      <c r="T10" s="219"/>
      <c r="U10" s="219"/>
      <c r="V10" s="219"/>
      <c r="W10" s="219"/>
      <c r="X10" s="159"/>
      <c r="Y10" s="159" t="s">
        <v>223</v>
      </c>
      <c r="Z10" s="159"/>
      <c r="AA10" s="220" t="s">
        <v>51</v>
      </c>
      <c r="AB10" s="220"/>
      <c r="AC10" s="220"/>
      <c r="AD10" s="220"/>
      <c r="AE10" s="220"/>
      <c r="AF10" s="220"/>
      <c r="AG10" s="220"/>
      <c r="AH10" s="165"/>
      <c r="AI10" s="159" t="s">
        <v>130</v>
      </c>
      <c r="AK10" s="159" t="s">
        <v>47</v>
      </c>
    </row>
    <row r="11" spans="1:39" s="163" customFormat="1" ht="15" customHeight="1" x14ac:dyDescent="0.5">
      <c r="A11" s="160"/>
      <c r="B11" s="160"/>
      <c r="C11" s="160"/>
      <c r="D11" s="160"/>
      <c r="E11" s="160"/>
      <c r="F11" s="164"/>
      <c r="G11" s="159" t="s">
        <v>88</v>
      </c>
      <c r="H11" s="160"/>
      <c r="I11" s="159" t="s">
        <v>78</v>
      </c>
      <c r="J11" s="160"/>
      <c r="K11" s="159" t="s">
        <v>233</v>
      </c>
      <c r="L11" s="160"/>
      <c r="M11" s="159" t="s">
        <v>232</v>
      </c>
      <c r="N11" s="160"/>
      <c r="O11" s="159" t="s">
        <v>87</v>
      </c>
      <c r="P11" s="159"/>
      <c r="Q11" s="159" t="s">
        <v>87</v>
      </c>
      <c r="R11" s="160"/>
      <c r="S11" s="219" t="s">
        <v>37</v>
      </c>
      <c r="T11" s="219"/>
      <c r="U11" s="219"/>
      <c r="V11" s="159"/>
      <c r="W11" s="166" t="s">
        <v>92</v>
      </c>
      <c r="X11" s="159"/>
      <c r="Y11" s="159" t="s">
        <v>224</v>
      </c>
      <c r="Z11" s="159"/>
      <c r="AA11" s="165" t="s">
        <v>79</v>
      </c>
      <c r="AB11" s="165"/>
      <c r="AC11" s="165" t="s">
        <v>133</v>
      </c>
      <c r="AD11" s="165"/>
      <c r="AE11" s="159" t="s">
        <v>84</v>
      </c>
      <c r="AF11" s="159"/>
      <c r="AG11" s="165" t="s">
        <v>85</v>
      </c>
      <c r="AH11" s="165"/>
      <c r="AI11" s="165" t="s">
        <v>131</v>
      </c>
      <c r="AK11" s="159" t="s">
        <v>48</v>
      </c>
    </row>
    <row r="12" spans="1:39" s="163" customFormat="1" ht="15" customHeight="1" x14ac:dyDescent="0.5">
      <c r="A12" s="160"/>
      <c r="B12" s="160"/>
      <c r="C12" s="160"/>
      <c r="D12" s="160"/>
      <c r="E12" s="160"/>
      <c r="F12" s="164"/>
      <c r="G12" s="159" t="s">
        <v>111</v>
      </c>
      <c r="H12" s="160"/>
      <c r="I12" s="160"/>
      <c r="J12" s="160"/>
      <c r="K12" s="159" t="s">
        <v>131</v>
      </c>
      <c r="L12" s="160"/>
      <c r="M12" s="159" t="s">
        <v>231</v>
      </c>
      <c r="N12" s="160"/>
      <c r="O12" s="159" t="s">
        <v>109</v>
      </c>
      <c r="P12" s="159"/>
      <c r="Q12" s="159" t="s">
        <v>108</v>
      </c>
      <c r="R12" s="160"/>
      <c r="S12" s="159" t="s">
        <v>107</v>
      </c>
      <c r="T12" s="159"/>
      <c r="U12" s="159" t="s">
        <v>106</v>
      </c>
      <c r="V12" s="159"/>
      <c r="W12" s="159" t="s">
        <v>105</v>
      </c>
      <c r="X12" s="159"/>
      <c r="Y12" s="159" t="s">
        <v>225</v>
      </c>
      <c r="Z12" s="159"/>
      <c r="AA12" s="159" t="s">
        <v>104</v>
      </c>
      <c r="AB12" s="159"/>
      <c r="AC12" s="159" t="s">
        <v>132</v>
      </c>
      <c r="AD12" s="159"/>
      <c r="AE12" s="159" t="s">
        <v>228</v>
      </c>
      <c r="AF12" s="159"/>
      <c r="AG12" s="159" t="s">
        <v>103</v>
      </c>
      <c r="AH12" s="159"/>
      <c r="AI12" s="159"/>
    </row>
    <row r="13" spans="1:39" s="163" customFormat="1" ht="15" customHeight="1" x14ac:dyDescent="0.5">
      <c r="A13" s="160"/>
      <c r="B13" s="160"/>
      <c r="C13" s="160"/>
      <c r="D13" s="160"/>
      <c r="G13" s="159"/>
      <c r="H13" s="160"/>
      <c r="I13" s="160"/>
      <c r="J13" s="160"/>
      <c r="K13" s="160"/>
      <c r="L13" s="160"/>
      <c r="M13" s="159" t="s">
        <v>110</v>
      </c>
      <c r="N13" s="160"/>
      <c r="O13" s="162"/>
      <c r="P13" s="159"/>
      <c r="Q13" s="159" t="s">
        <v>100</v>
      </c>
      <c r="R13" s="160"/>
      <c r="S13" s="159" t="s">
        <v>62</v>
      </c>
      <c r="T13" s="159"/>
      <c r="U13" s="159" t="s">
        <v>80</v>
      </c>
      <c r="V13" s="159"/>
      <c r="W13" s="159"/>
      <c r="X13" s="159"/>
      <c r="Y13" s="159" t="s">
        <v>226</v>
      </c>
      <c r="Z13" s="159"/>
      <c r="AA13" s="159" t="s">
        <v>0</v>
      </c>
      <c r="AB13" s="159"/>
      <c r="AC13" s="159" t="s">
        <v>127</v>
      </c>
      <c r="AD13" s="159"/>
      <c r="AE13" s="159" t="s">
        <v>129</v>
      </c>
      <c r="AF13" s="159"/>
      <c r="AG13" s="159" t="s">
        <v>48</v>
      </c>
      <c r="AH13" s="159"/>
      <c r="AI13" s="159"/>
      <c r="AJ13" s="159"/>
      <c r="AK13" s="159"/>
    </row>
    <row r="14" spans="1:39" s="163" customFormat="1" ht="15" customHeight="1" x14ac:dyDescent="0.5">
      <c r="A14" s="160"/>
      <c r="B14" s="160"/>
      <c r="C14" s="160"/>
      <c r="D14" s="160"/>
      <c r="G14" s="159"/>
      <c r="H14" s="160"/>
      <c r="I14" s="160"/>
      <c r="J14" s="160"/>
      <c r="K14" s="160"/>
      <c r="L14" s="160"/>
      <c r="M14" s="159" t="s">
        <v>82</v>
      </c>
      <c r="N14" s="160"/>
      <c r="O14" s="159"/>
      <c r="P14" s="159"/>
      <c r="Q14" s="159"/>
      <c r="R14" s="160"/>
      <c r="S14" s="159"/>
      <c r="T14" s="159"/>
      <c r="U14" s="159"/>
      <c r="V14" s="159"/>
      <c r="W14" s="159"/>
      <c r="X14" s="159"/>
      <c r="Y14" s="159" t="s">
        <v>227</v>
      </c>
      <c r="Z14" s="159"/>
      <c r="AA14" s="159"/>
      <c r="AB14" s="159"/>
      <c r="AC14" s="159" t="s">
        <v>128</v>
      </c>
      <c r="AD14" s="159"/>
      <c r="AE14" s="159" t="s">
        <v>229</v>
      </c>
      <c r="AF14" s="159"/>
      <c r="AG14" s="159"/>
      <c r="AH14" s="159"/>
      <c r="AI14" s="159"/>
      <c r="AJ14" s="159"/>
      <c r="AK14" s="159"/>
    </row>
    <row r="15" spans="1:39" s="163" customFormat="1" ht="15" customHeight="1" x14ac:dyDescent="0.5">
      <c r="A15" s="160"/>
      <c r="B15" s="160"/>
      <c r="C15" s="160"/>
      <c r="D15" s="160"/>
      <c r="E15" s="221" t="s">
        <v>6</v>
      </c>
      <c r="F15" s="221"/>
      <c r="G15" s="162"/>
      <c r="H15" s="160"/>
      <c r="I15" s="167"/>
      <c r="J15" s="160"/>
      <c r="K15" s="167"/>
      <c r="L15" s="160"/>
      <c r="M15" s="162"/>
      <c r="N15" s="160"/>
      <c r="O15" s="159"/>
      <c r="P15" s="159"/>
      <c r="Q15" s="162"/>
      <c r="R15" s="160"/>
      <c r="S15" s="162"/>
      <c r="T15" s="159"/>
      <c r="U15" s="162"/>
      <c r="V15" s="159"/>
      <c r="W15" s="162"/>
      <c r="X15" s="159"/>
      <c r="Y15" s="162"/>
      <c r="Z15" s="159"/>
      <c r="AA15" s="162"/>
      <c r="AB15" s="159"/>
      <c r="AC15" s="162" t="s">
        <v>129</v>
      </c>
      <c r="AD15" s="159"/>
      <c r="AE15" s="162"/>
      <c r="AF15" s="159"/>
      <c r="AG15" s="162"/>
      <c r="AH15" s="159"/>
      <c r="AI15" s="162"/>
      <c r="AJ15" s="159"/>
      <c r="AK15" s="162"/>
    </row>
    <row r="16" spans="1:39" s="168" customFormat="1" ht="15" customHeight="1" x14ac:dyDescent="0.5">
      <c r="A16" s="163" t="s">
        <v>178</v>
      </c>
      <c r="B16" s="160"/>
      <c r="C16" s="160"/>
      <c r="D16" s="160"/>
      <c r="E16" s="144"/>
      <c r="G16" s="145">
        <v>1100006</v>
      </c>
      <c r="H16" s="145"/>
      <c r="I16" s="145">
        <v>45016</v>
      </c>
      <c r="J16" s="145"/>
      <c r="K16" s="145">
        <v>204339</v>
      </c>
      <c r="L16" s="145"/>
      <c r="M16" s="145">
        <v>40122</v>
      </c>
      <c r="N16" s="145"/>
      <c r="O16" s="145"/>
      <c r="P16" s="145"/>
      <c r="Q16" s="145">
        <v>27498</v>
      </c>
      <c r="R16" s="145"/>
      <c r="S16" s="145">
        <v>137500</v>
      </c>
      <c r="T16" s="145"/>
      <c r="U16" s="145">
        <v>290316</v>
      </c>
      <c r="V16" s="145"/>
      <c r="W16" s="145">
        <v>1891852</v>
      </c>
      <c r="X16" s="145"/>
      <c r="Y16" s="145">
        <v>0</v>
      </c>
      <c r="Z16" s="145"/>
      <c r="AA16" s="145">
        <v>880</v>
      </c>
      <c r="AB16" s="145"/>
      <c r="AC16" s="145">
        <v>78715</v>
      </c>
      <c r="AD16" s="145"/>
      <c r="AE16" s="145">
        <v>0</v>
      </c>
      <c r="AF16" s="145"/>
      <c r="AG16" s="145">
        <v>79595</v>
      </c>
      <c r="AH16" s="145"/>
      <c r="AI16" s="145">
        <v>-290316</v>
      </c>
      <c r="AJ16" s="145"/>
      <c r="AK16" s="145">
        <v>3525928</v>
      </c>
      <c r="AL16" s="169"/>
      <c r="AM16" s="146"/>
    </row>
    <row r="17" spans="1:39" s="168" customFormat="1" ht="15" customHeight="1" x14ac:dyDescent="0.5">
      <c r="A17" s="163" t="s">
        <v>209</v>
      </c>
      <c r="B17" s="160"/>
      <c r="C17" s="160"/>
      <c r="D17" s="160"/>
      <c r="E17" s="144">
        <v>20</v>
      </c>
      <c r="G17" s="145">
        <v>0</v>
      </c>
      <c r="H17" s="145"/>
      <c r="I17" s="145">
        <v>0</v>
      </c>
      <c r="J17" s="145"/>
      <c r="K17" s="145">
        <v>0</v>
      </c>
      <c r="L17" s="145"/>
      <c r="M17" s="145">
        <v>0</v>
      </c>
      <c r="N17" s="145"/>
      <c r="O17" s="145"/>
      <c r="P17" s="145"/>
      <c r="Q17" s="145">
        <v>0</v>
      </c>
      <c r="R17" s="145"/>
      <c r="S17" s="145">
        <v>0</v>
      </c>
      <c r="T17" s="145"/>
      <c r="U17" s="145">
        <v>0</v>
      </c>
      <c r="V17" s="145"/>
      <c r="W17" s="145">
        <v>-99950</v>
      </c>
      <c r="X17" s="145"/>
      <c r="Y17" s="145">
        <v>0</v>
      </c>
      <c r="Z17" s="145"/>
      <c r="AA17" s="145">
        <v>0</v>
      </c>
      <c r="AB17" s="145"/>
      <c r="AC17" s="145">
        <v>0</v>
      </c>
      <c r="AD17" s="145"/>
      <c r="AE17" s="145">
        <v>0</v>
      </c>
      <c r="AF17" s="145"/>
      <c r="AG17" s="145">
        <v>0</v>
      </c>
      <c r="AH17" s="145"/>
      <c r="AI17" s="145">
        <v>0</v>
      </c>
      <c r="AJ17" s="145"/>
      <c r="AK17" s="145">
        <v>-99950</v>
      </c>
      <c r="AL17" s="169"/>
      <c r="AM17" s="146"/>
    </row>
    <row r="18" spans="1:39" s="163" customFormat="1" ht="15" customHeight="1" x14ac:dyDescent="0.5">
      <c r="A18" s="163" t="s">
        <v>175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M18" s="146"/>
    </row>
    <row r="19" spans="1:39" s="163" customFormat="1" ht="15" customHeight="1" x14ac:dyDescent="0.5">
      <c r="B19" s="163" t="s">
        <v>174</v>
      </c>
      <c r="G19" s="145">
        <v>0</v>
      </c>
      <c r="H19" s="145"/>
      <c r="I19" s="145">
        <v>0</v>
      </c>
      <c r="J19" s="145"/>
      <c r="K19" s="145">
        <v>0</v>
      </c>
      <c r="L19" s="145"/>
      <c r="M19" s="145">
        <v>0</v>
      </c>
      <c r="N19" s="145"/>
      <c r="O19" s="145"/>
      <c r="P19" s="145"/>
      <c r="Q19" s="145">
        <v>0</v>
      </c>
      <c r="R19" s="145"/>
      <c r="S19" s="145">
        <v>0</v>
      </c>
      <c r="T19" s="145"/>
      <c r="U19" s="145">
        <v>0</v>
      </c>
      <c r="V19" s="145"/>
      <c r="W19" s="170">
        <v>288937</v>
      </c>
      <c r="X19" s="145"/>
      <c r="Y19" s="145">
        <v>0</v>
      </c>
      <c r="Z19" s="145"/>
      <c r="AA19" s="145">
        <v>0</v>
      </c>
      <c r="AB19" s="145"/>
      <c r="AC19" s="145">
        <v>0</v>
      </c>
      <c r="AD19" s="145"/>
      <c r="AE19" s="145">
        <v>0</v>
      </c>
      <c r="AF19" s="145"/>
      <c r="AG19" s="145">
        <v>0</v>
      </c>
      <c r="AH19" s="145"/>
      <c r="AI19" s="145">
        <v>0</v>
      </c>
      <c r="AJ19" s="145"/>
      <c r="AK19" s="170">
        <v>288937</v>
      </c>
      <c r="AM19" s="146"/>
    </row>
    <row r="20" spans="1:39" s="163" customFormat="1" ht="15" customHeight="1" x14ac:dyDescent="0.5">
      <c r="B20" s="163" t="s">
        <v>179</v>
      </c>
      <c r="G20" s="147">
        <v>0</v>
      </c>
      <c r="H20" s="145"/>
      <c r="I20" s="147">
        <v>0</v>
      </c>
      <c r="J20" s="145"/>
      <c r="K20" s="147">
        <v>0</v>
      </c>
      <c r="L20" s="145"/>
      <c r="M20" s="147">
        <v>0</v>
      </c>
      <c r="N20" s="145"/>
      <c r="O20" s="147"/>
      <c r="P20" s="145"/>
      <c r="Q20" s="147">
        <v>0</v>
      </c>
      <c r="R20" s="145"/>
      <c r="S20" s="147">
        <v>0</v>
      </c>
      <c r="T20" s="145"/>
      <c r="U20" s="147">
        <v>0</v>
      </c>
      <c r="V20" s="145"/>
      <c r="W20" s="171">
        <v>0</v>
      </c>
      <c r="X20" s="145"/>
      <c r="Y20" s="147">
        <v>0</v>
      </c>
      <c r="Z20" s="145"/>
      <c r="AA20" s="147">
        <v>0</v>
      </c>
      <c r="AB20" s="145"/>
      <c r="AC20" s="147">
        <v>33150</v>
      </c>
      <c r="AD20" s="145"/>
      <c r="AE20" s="147">
        <v>0</v>
      </c>
      <c r="AF20" s="145"/>
      <c r="AG20" s="147">
        <v>33150</v>
      </c>
      <c r="AH20" s="145"/>
      <c r="AI20" s="147">
        <v>0</v>
      </c>
      <c r="AJ20" s="145"/>
      <c r="AK20" s="147">
        <v>33150</v>
      </c>
      <c r="AM20" s="146"/>
    </row>
    <row r="21" spans="1:39" s="163" customFormat="1" ht="15" customHeight="1" thickBot="1" x14ac:dyDescent="0.55000000000000004">
      <c r="A21" s="163" t="s">
        <v>210</v>
      </c>
      <c r="E21" s="144"/>
      <c r="G21" s="148">
        <v>1100006</v>
      </c>
      <c r="H21" s="145"/>
      <c r="I21" s="148">
        <v>45016</v>
      </c>
      <c r="J21" s="145"/>
      <c r="K21" s="148">
        <v>204339</v>
      </c>
      <c r="L21" s="145"/>
      <c r="M21" s="148">
        <v>40122</v>
      </c>
      <c r="N21" s="145"/>
      <c r="O21" s="148"/>
      <c r="P21" s="145"/>
      <c r="Q21" s="148">
        <v>27498</v>
      </c>
      <c r="R21" s="145"/>
      <c r="S21" s="148">
        <v>137500</v>
      </c>
      <c r="T21" s="145"/>
      <c r="U21" s="148">
        <v>290316</v>
      </c>
      <c r="V21" s="145"/>
      <c r="W21" s="148">
        <v>2080839</v>
      </c>
      <c r="X21" s="145"/>
      <c r="Y21" s="148">
        <v>0</v>
      </c>
      <c r="Z21" s="145"/>
      <c r="AA21" s="148">
        <v>880</v>
      </c>
      <c r="AB21" s="145"/>
      <c r="AC21" s="148">
        <v>111865</v>
      </c>
      <c r="AD21" s="145"/>
      <c r="AE21" s="148">
        <v>0</v>
      </c>
      <c r="AF21" s="145"/>
      <c r="AG21" s="148">
        <v>112745</v>
      </c>
      <c r="AH21" s="145"/>
      <c r="AI21" s="148">
        <v>-290316</v>
      </c>
      <c r="AJ21" s="145"/>
      <c r="AK21" s="148">
        <v>3748065</v>
      </c>
      <c r="AM21" s="146"/>
    </row>
    <row r="22" spans="1:39" s="163" customFormat="1" ht="15" customHeight="1" thickTop="1" x14ac:dyDescent="0.5">
      <c r="E22" s="144"/>
      <c r="AL22" s="172"/>
      <c r="AM22" s="146"/>
    </row>
    <row r="23" spans="1:39" s="163" customFormat="1" ht="15" customHeight="1" x14ac:dyDescent="0.5">
      <c r="A23" s="163" t="s">
        <v>196</v>
      </c>
      <c r="B23" s="160"/>
      <c r="C23" s="160"/>
      <c r="D23" s="160"/>
      <c r="E23" s="159"/>
      <c r="F23" s="159"/>
      <c r="G23" s="145">
        <v>1050000</v>
      </c>
      <c r="H23" s="145"/>
      <c r="I23" s="145">
        <v>45016</v>
      </c>
      <c r="J23" s="145"/>
      <c r="K23" s="145">
        <v>204339</v>
      </c>
      <c r="L23" s="145"/>
      <c r="M23" s="145">
        <v>0</v>
      </c>
      <c r="N23" s="145"/>
      <c r="O23" s="145"/>
      <c r="P23" s="145"/>
      <c r="Q23" s="145">
        <v>27498</v>
      </c>
      <c r="R23" s="145"/>
      <c r="S23" s="145">
        <v>137500</v>
      </c>
      <c r="T23" s="145"/>
      <c r="U23" s="145">
        <v>145300</v>
      </c>
      <c r="V23" s="145"/>
      <c r="W23" s="145">
        <v>2200486</v>
      </c>
      <c r="X23" s="145"/>
      <c r="Y23" s="145">
        <v>0</v>
      </c>
      <c r="Z23" s="145"/>
      <c r="AA23" s="145">
        <v>880</v>
      </c>
      <c r="AB23" s="145"/>
      <c r="AC23" s="145">
        <v>142465</v>
      </c>
      <c r="AD23" s="145"/>
      <c r="AE23" s="145">
        <v>0</v>
      </c>
      <c r="AF23" s="145"/>
      <c r="AG23" s="145">
        <v>143345</v>
      </c>
      <c r="AH23" s="145"/>
      <c r="AI23" s="145">
        <v>-145300</v>
      </c>
      <c r="AJ23" s="145"/>
      <c r="AK23" s="145">
        <v>3808184</v>
      </c>
    </row>
    <row r="24" spans="1:39" s="163" customFormat="1" ht="15" customHeight="1" x14ac:dyDescent="0.5">
      <c r="A24" s="163" t="s">
        <v>209</v>
      </c>
      <c r="B24" s="160"/>
      <c r="C24" s="160"/>
      <c r="D24" s="160"/>
      <c r="E24" s="159">
        <v>20</v>
      </c>
      <c r="F24" s="159"/>
      <c r="G24" s="145">
        <v>0</v>
      </c>
      <c r="H24" s="145"/>
      <c r="I24" s="145">
        <v>0</v>
      </c>
      <c r="J24" s="145"/>
      <c r="K24" s="145">
        <v>0</v>
      </c>
      <c r="L24" s="145"/>
      <c r="M24" s="145">
        <v>0</v>
      </c>
      <c r="N24" s="145"/>
      <c r="O24" s="145"/>
      <c r="P24" s="145"/>
      <c r="Q24" s="145">
        <v>0</v>
      </c>
      <c r="R24" s="145"/>
      <c r="S24" s="145">
        <v>0</v>
      </c>
      <c r="T24" s="145"/>
      <c r="U24" s="145">
        <v>0</v>
      </c>
      <c r="V24" s="145"/>
      <c r="W24" s="145">
        <v>-199900</v>
      </c>
      <c r="X24" s="145"/>
      <c r="Y24" s="145">
        <v>0</v>
      </c>
      <c r="Z24" s="145"/>
      <c r="AA24" s="145">
        <v>0</v>
      </c>
      <c r="AB24" s="145"/>
      <c r="AC24" s="145">
        <v>0</v>
      </c>
      <c r="AD24" s="145"/>
      <c r="AE24" s="145">
        <v>0</v>
      </c>
      <c r="AF24" s="145"/>
      <c r="AG24" s="145">
        <v>0</v>
      </c>
      <c r="AH24" s="145"/>
      <c r="AI24" s="145">
        <v>0</v>
      </c>
      <c r="AJ24" s="145"/>
      <c r="AK24" s="145">
        <f>SUM(G24,I24,K24,M24,Q24,S24,U24,W24,Y24,AG24,AI24)</f>
        <v>-199900</v>
      </c>
    </row>
    <row r="25" spans="1:39" s="163" customFormat="1" ht="15" customHeight="1" x14ac:dyDescent="0.5">
      <c r="A25" s="163" t="s">
        <v>175</v>
      </c>
      <c r="E25" s="144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M25" s="145"/>
    </row>
    <row r="26" spans="1:39" s="163" customFormat="1" ht="15" customHeight="1" x14ac:dyDescent="0.5">
      <c r="B26" s="163" t="s">
        <v>174</v>
      </c>
      <c r="E26" s="144"/>
      <c r="G26" s="145">
        <v>0</v>
      </c>
      <c r="H26" s="145"/>
      <c r="I26" s="145">
        <v>0</v>
      </c>
      <c r="J26" s="145"/>
      <c r="K26" s="145">
        <v>0</v>
      </c>
      <c r="L26" s="145"/>
      <c r="M26" s="145">
        <v>0</v>
      </c>
      <c r="N26" s="145"/>
      <c r="O26" s="145"/>
      <c r="P26" s="145"/>
      <c r="Q26" s="145">
        <v>0</v>
      </c>
      <c r="R26" s="145"/>
      <c r="S26" s="170">
        <v>0</v>
      </c>
      <c r="T26" s="145"/>
      <c r="U26" s="145">
        <v>0</v>
      </c>
      <c r="V26" s="145"/>
      <c r="W26" s="145">
        <f>'งบกำไรขาดทุนเบ็ดเสร็จ 6 เดือน'!G31</f>
        <v>1098537</v>
      </c>
      <c r="X26" s="145"/>
      <c r="Y26" s="145">
        <v>0</v>
      </c>
      <c r="Z26" s="145"/>
      <c r="AA26" s="145">
        <v>0</v>
      </c>
      <c r="AB26" s="145"/>
      <c r="AC26" s="145">
        <v>0</v>
      </c>
      <c r="AD26" s="145"/>
      <c r="AE26" s="145">
        <v>0</v>
      </c>
      <c r="AF26" s="145"/>
      <c r="AG26" s="145">
        <v>0</v>
      </c>
      <c r="AH26" s="145"/>
      <c r="AI26" s="145">
        <v>0</v>
      </c>
      <c r="AJ26" s="145"/>
      <c r="AK26" s="145">
        <f>SUM(G26,I26,K26,M26,Q26,S26,U26,W26,Y26,AG26,AI26)</f>
        <v>1098537</v>
      </c>
      <c r="AM26" s="146"/>
    </row>
    <row r="27" spans="1:39" s="173" customFormat="1" ht="15" customHeight="1" x14ac:dyDescent="0.5">
      <c r="B27" s="163" t="s">
        <v>179</v>
      </c>
      <c r="C27" s="163"/>
      <c r="D27" s="163"/>
      <c r="E27" s="144"/>
      <c r="F27" s="163"/>
      <c r="G27" s="150">
        <v>0</v>
      </c>
      <c r="H27" s="150"/>
      <c r="I27" s="150">
        <v>0</v>
      </c>
      <c r="J27" s="150"/>
      <c r="K27" s="150">
        <v>0</v>
      </c>
      <c r="L27" s="150"/>
      <c r="M27" s="150">
        <v>0</v>
      </c>
      <c r="N27" s="150"/>
      <c r="O27" s="150"/>
      <c r="P27" s="150"/>
      <c r="Q27" s="150">
        <v>0</v>
      </c>
      <c r="R27" s="150"/>
      <c r="S27" s="170">
        <v>0</v>
      </c>
      <c r="T27" s="150"/>
      <c r="U27" s="150">
        <v>0</v>
      </c>
      <c r="V27" s="150"/>
      <c r="W27" s="150">
        <v>0</v>
      </c>
      <c r="X27" s="150"/>
      <c r="Y27" s="150">
        <v>0</v>
      </c>
      <c r="Z27" s="150"/>
      <c r="AA27" s="150">
        <v>0</v>
      </c>
      <c r="AB27" s="150"/>
      <c r="AC27" s="150">
        <v>5100</v>
      </c>
      <c r="AD27" s="150"/>
      <c r="AE27" s="150">
        <v>2550</v>
      </c>
      <c r="AF27" s="150"/>
      <c r="AG27" s="150">
        <f>SUM(AA27,AC27,AE27)</f>
        <v>7650</v>
      </c>
      <c r="AH27" s="150"/>
      <c r="AI27" s="150">
        <v>0</v>
      </c>
      <c r="AJ27" s="150"/>
      <c r="AK27" s="145">
        <f t="shared" ref="AK27" si="0">SUM(G27,I27,K27,M27,Q27,S27,U27,W27,Y27,AG27,AI27)</f>
        <v>7650</v>
      </c>
      <c r="AM27" s="149"/>
    </row>
    <row r="28" spans="1:39" s="173" customFormat="1" ht="15" customHeight="1" x14ac:dyDescent="0.5">
      <c r="A28" s="163" t="s">
        <v>230</v>
      </c>
      <c r="C28" s="163"/>
      <c r="D28" s="163"/>
      <c r="E28" s="144">
        <v>9</v>
      </c>
      <c r="F28" s="163"/>
      <c r="G28" s="174">
        <v>0</v>
      </c>
      <c r="H28" s="150"/>
      <c r="I28" s="174">
        <v>0</v>
      </c>
      <c r="J28" s="150"/>
      <c r="K28" s="174">
        <v>0</v>
      </c>
      <c r="L28" s="150"/>
      <c r="M28" s="174">
        <v>0</v>
      </c>
      <c r="N28" s="150"/>
      <c r="O28" s="150"/>
      <c r="P28" s="150"/>
      <c r="Q28" s="174">
        <v>0</v>
      </c>
      <c r="R28" s="150"/>
      <c r="S28" s="171">
        <v>0</v>
      </c>
      <c r="T28" s="150"/>
      <c r="U28" s="174">
        <v>0</v>
      </c>
      <c r="V28" s="150"/>
      <c r="W28" s="174">
        <v>0</v>
      </c>
      <c r="X28" s="150"/>
      <c r="Y28" s="174">
        <v>128819</v>
      </c>
      <c r="Z28" s="150"/>
      <c r="AA28" s="174">
        <v>0</v>
      </c>
      <c r="AB28" s="150"/>
      <c r="AC28" s="174">
        <v>-147565</v>
      </c>
      <c r="AD28" s="150"/>
      <c r="AE28" s="174">
        <v>0</v>
      </c>
      <c r="AF28" s="150"/>
      <c r="AG28" s="174">
        <f>SUM(AA28,AC28,)</f>
        <v>-147565</v>
      </c>
      <c r="AH28" s="150"/>
      <c r="AI28" s="174">
        <v>0</v>
      </c>
      <c r="AJ28" s="150"/>
      <c r="AK28" s="147">
        <f>SUM(G28,I28,K28,M28,Q28,S28,U28,W28,Y28,AG28,AI28)</f>
        <v>-18746</v>
      </c>
      <c r="AM28" s="149"/>
    </row>
    <row r="29" spans="1:39" s="163" customFormat="1" ht="15" customHeight="1" thickBot="1" x14ac:dyDescent="0.55000000000000004">
      <c r="A29" s="163" t="s">
        <v>211</v>
      </c>
      <c r="E29" s="144"/>
      <c r="G29" s="148">
        <f>SUM(G23:G28)</f>
        <v>1050000</v>
      </c>
      <c r="H29" s="145"/>
      <c r="I29" s="148">
        <f>SUM(I23:I28)</f>
        <v>45016</v>
      </c>
      <c r="J29" s="145"/>
      <c r="K29" s="148">
        <f>SUM(K23:K28)</f>
        <v>204339</v>
      </c>
      <c r="L29" s="145"/>
      <c r="M29" s="148">
        <f>SUM(M23:M28)</f>
        <v>0</v>
      </c>
      <c r="N29" s="145"/>
      <c r="O29" s="148"/>
      <c r="P29" s="145"/>
      <c r="Q29" s="148">
        <f>SUM(Q23:Q28)</f>
        <v>27498</v>
      </c>
      <c r="R29" s="145"/>
      <c r="S29" s="148">
        <f>SUM(S23:S28)</f>
        <v>137500</v>
      </c>
      <c r="T29" s="145"/>
      <c r="U29" s="148">
        <f>SUM(U23:U28)</f>
        <v>145300</v>
      </c>
      <c r="V29" s="145"/>
      <c r="W29" s="148">
        <f>SUM(W23:W28)</f>
        <v>3099123</v>
      </c>
      <c r="X29" s="145"/>
      <c r="Y29" s="148">
        <f>SUM(Y23:Y28)</f>
        <v>128819</v>
      </c>
      <c r="Z29" s="145"/>
      <c r="AA29" s="148">
        <f>SUM(AA23:AA28)</f>
        <v>880</v>
      </c>
      <c r="AB29" s="145"/>
      <c r="AC29" s="148">
        <f>SUM(AC23:AC28)</f>
        <v>0</v>
      </c>
      <c r="AD29" s="145"/>
      <c r="AE29" s="148">
        <f>SUM(AE23:AE28)</f>
        <v>2550</v>
      </c>
      <c r="AF29" s="145"/>
      <c r="AG29" s="148">
        <f>SUM(AG23:AG28)</f>
        <v>3430</v>
      </c>
      <c r="AH29" s="145"/>
      <c r="AI29" s="148">
        <f>SUM(AI23:AI28)</f>
        <v>-145300</v>
      </c>
      <c r="AJ29" s="145"/>
      <c r="AK29" s="148">
        <f>SUM(AK23:AK28)</f>
        <v>4695725</v>
      </c>
      <c r="AM29" s="146"/>
    </row>
    <row r="30" spans="1:39" s="175" customFormat="1" ht="15" customHeight="1" thickTop="1" x14ac:dyDescent="0.5">
      <c r="E30" s="5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M30" s="58"/>
    </row>
    <row r="31" spans="1:39" s="8" customFormat="1" ht="23.25" x14ac:dyDescent="0.5">
      <c r="A31" s="13" t="s">
        <v>202</v>
      </c>
      <c r="E31" s="12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9"/>
    </row>
    <row r="32" spans="1:39" x14ac:dyDescent="0.5">
      <c r="G32" s="178">
        <f>G29-'งบแสดงฐานะการเงิน '!I95</f>
        <v>0</v>
      </c>
      <c r="H32" s="178"/>
      <c r="I32" s="178">
        <f>I29-'งบแสดงฐานะการเงิน '!I96</f>
        <v>0</v>
      </c>
      <c r="J32" s="178"/>
      <c r="K32" s="178">
        <f>K29-'งบแสดงฐานะการเงิน '!I97</f>
        <v>0</v>
      </c>
      <c r="L32" s="178"/>
      <c r="M32" s="178"/>
      <c r="N32" s="178"/>
      <c r="O32" s="178"/>
      <c r="P32" s="178"/>
      <c r="Q32" s="178">
        <f>Q29-'งบแสดงฐานะการเงิน '!I98</f>
        <v>0</v>
      </c>
      <c r="R32" s="178"/>
      <c r="S32" s="178">
        <f>S29-'งบแสดงฐานะการเงิน '!I101</f>
        <v>0</v>
      </c>
      <c r="T32" s="178"/>
      <c r="U32" s="178">
        <f>U29-'งบแสดงฐานะการเงิน '!I102</f>
        <v>0</v>
      </c>
      <c r="V32" s="178"/>
      <c r="W32" s="178">
        <f>W29-'งบแสดงฐานะการเงิน '!I103</f>
        <v>0</v>
      </c>
      <c r="X32" s="178"/>
      <c r="Y32" s="178"/>
      <c r="Z32" s="178"/>
      <c r="AA32" s="178"/>
      <c r="AB32" s="178"/>
      <c r="AC32" s="178"/>
      <c r="AD32" s="178"/>
      <c r="AE32" s="178"/>
      <c r="AF32" s="178"/>
      <c r="AG32" s="178">
        <f>AG29-'งบแสดงฐานะการเงิน '!I105</f>
        <v>0</v>
      </c>
      <c r="AH32" s="178"/>
      <c r="AI32" s="178">
        <f>AI29-'งบแสดงฐานะการเงิน '!I107</f>
        <v>0</v>
      </c>
      <c r="AJ32" s="178"/>
      <c r="AK32" s="178">
        <f>AK29-'งบแสดงฐานะการเงิน '!I108</f>
        <v>0</v>
      </c>
    </row>
  </sheetData>
  <mergeCells count="10">
    <mergeCell ref="G9:AK9"/>
    <mergeCell ref="S10:W10"/>
    <mergeCell ref="AA10:AG10"/>
    <mergeCell ref="S11:U11"/>
    <mergeCell ref="E15:F15"/>
    <mergeCell ref="A3:AK3"/>
    <mergeCell ref="A4:AK4"/>
    <mergeCell ref="A5:AK5"/>
    <mergeCell ref="A6:AK6"/>
    <mergeCell ref="G8:AK8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view="pageBreakPreview" zoomScaleNormal="100" zoomScaleSheetLayoutView="100" workbookViewId="0">
      <selection activeCell="AD13" sqref="AD13"/>
    </sheetView>
  </sheetViews>
  <sheetFormatPr defaultColWidth="9.140625" defaultRowHeight="21" x14ac:dyDescent="0.5"/>
  <cols>
    <col min="1" max="2" width="1.140625" style="5" customWidth="1"/>
    <col min="3" max="3" width="1.42578125" style="5" customWidth="1"/>
    <col min="4" max="4" width="24.5703125" style="5" customWidth="1"/>
    <col min="5" max="5" width="5" style="5" customWidth="1"/>
    <col min="6" max="6" width="1.85546875" style="6" customWidth="1"/>
    <col min="7" max="7" width="1" style="5" hidden="1" customWidth="1"/>
    <col min="8" max="8" width="9.7109375" style="5" customWidth="1"/>
    <col min="9" max="9" width="0.85546875" style="5" customWidth="1"/>
    <col min="10" max="10" width="9.5703125" style="5" customWidth="1"/>
    <col min="11" max="11" width="0.85546875" style="5" customWidth="1"/>
    <col min="12" max="12" width="8.85546875" style="5" customWidth="1"/>
    <col min="13" max="13" width="0.85546875" style="5" customWidth="1"/>
    <col min="14" max="14" width="10.140625" style="5" customWidth="1"/>
    <col min="15" max="15" width="0.85546875" style="5" customWidth="1"/>
    <col min="16" max="16" width="10.140625" style="5" customWidth="1"/>
    <col min="17" max="17" width="0.85546875" style="5" customWidth="1"/>
    <col min="18" max="18" width="10.140625" style="5" customWidth="1"/>
    <col min="19" max="19" width="0.85546875" style="5" customWidth="1"/>
    <col min="20" max="20" width="9.85546875" style="5" customWidth="1"/>
    <col min="21" max="21" width="0.85546875" style="5" customWidth="1"/>
    <col min="22" max="22" width="9.85546875" style="5" customWidth="1"/>
    <col min="23" max="23" width="0.85546875" style="5" customWidth="1"/>
    <col min="24" max="24" width="12.5703125" style="5" customWidth="1"/>
    <col min="25" max="25" width="1" style="5" customWidth="1"/>
    <col min="26" max="26" width="9.42578125" style="5" customWidth="1"/>
    <col min="27" max="27" width="1.140625" style="5" customWidth="1"/>
    <col min="28" max="28" width="10.7109375" style="5" customWidth="1"/>
    <col min="29" max="29" width="15.140625" style="5" bestFit="1" customWidth="1"/>
    <col min="30" max="16384" width="9.140625" style="5"/>
  </cols>
  <sheetData>
    <row r="1" spans="1:29" s="50" customFormat="1" ht="24" customHeight="1" x14ac:dyDescent="0.5">
      <c r="A1" s="48"/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Y1" s="51"/>
      <c r="Z1" s="52" t="s">
        <v>145</v>
      </c>
      <c r="AA1" s="53"/>
      <c r="AB1" s="53"/>
    </row>
    <row r="2" spans="1:29" s="50" customFormat="1" ht="24" customHeight="1" x14ac:dyDescent="0.5">
      <c r="A2" s="54"/>
      <c r="B2" s="54"/>
      <c r="C2" s="54"/>
      <c r="D2" s="54"/>
      <c r="E2" s="4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5"/>
      <c r="Y2" s="55"/>
      <c r="Z2" s="47" t="s">
        <v>146</v>
      </c>
      <c r="AA2" s="55"/>
    </row>
    <row r="3" spans="1:29" ht="22.35" customHeight="1" x14ac:dyDescent="0.5">
      <c r="A3" s="225">
        <v>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</row>
    <row r="4" spans="1:29" s="13" customFormat="1" ht="22.35" customHeight="1" x14ac:dyDescent="0.5">
      <c r="A4" s="226" t="s">
        <v>65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</row>
    <row r="5" spans="1:29" s="13" customFormat="1" ht="22.35" customHeight="1" x14ac:dyDescent="0.5">
      <c r="A5" s="226" t="s">
        <v>96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</row>
    <row r="6" spans="1:29" s="13" customFormat="1" ht="22.35" customHeight="1" x14ac:dyDescent="0.5">
      <c r="A6" s="227" t="str">
        <f>+งบแสดงการเปลี่ยนแปลงรวม!A6</f>
        <v>สำหรับงวดหกเดือนสิ้นสุดวันที่ 30 มิถุนายน 2566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9" s="13" customFormat="1" ht="22.35" customHeight="1" x14ac:dyDescent="0.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</row>
    <row r="8" spans="1:29" s="8" customFormat="1" ht="17.25" customHeight="1" x14ac:dyDescent="0.5">
      <c r="A8" s="59"/>
      <c r="B8" s="63"/>
      <c r="C8" s="63"/>
      <c r="D8" s="63"/>
      <c r="E8" s="63"/>
      <c r="F8" s="64"/>
      <c r="G8" s="63"/>
      <c r="H8" s="224" t="s">
        <v>66</v>
      </c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</row>
    <row r="9" spans="1:29" s="8" customFormat="1" ht="17.25" customHeight="1" x14ac:dyDescent="0.5">
      <c r="A9" s="59"/>
      <c r="B9" s="63"/>
      <c r="D9" s="63"/>
      <c r="E9" s="63"/>
      <c r="F9" s="64"/>
      <c r="G9" s="63"/>
      <c r="H9" s="222" t="s">
        <v>40</v>
      </c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</row>
    <row r="10" spans="1:29" s="8" customFormat="1" ht="17.25" customHeight="1" x14ac:dyDescent="0.5">
      <c r="A10" s="63"/>
      <c r="B10" s="63"/>
      <c r="C10" s="63"/>
      <c r="D10" s="63"/>
      <c r="E10" s="63"/>
      <c r="F10" s="179"/>
      <c r="G10" s="63"/>
      <c r="H10" s="59" t="s">
        <v>13</v>
      </c>
      <c r="I10" s="63"/>
      <c r="J10" s="59" t="s">
        <v>77</v>
      </c>
      <c r="K10" s="63"/>
      <c r="L10" s="59" t="s">
        <v>79</v>
      </c>
      <c r="M10" s="63"/>
      <c r="N10" s="59" t="s">
        <v>79</v>
      </c>
      <c r="O10" s="63"/>
      <c r="P10" s="59" t="s">
        <v>86</v>
      </c>
      <c r="Q10" s="63"/>
      <c r="R10" s="222" t="s">
        <v>46</v>
      </c>
      <c r="S10" s="222"/>
      <c r="T10" s="222"/>
      <c r="U10" s="222"/>
      <c r="V10" s="222"/>
      <c r="W10" s="59"/>
      <c r="X10" s="60" t="s">
        <v>89</v>
      </c>
      <c r="Y10" s="65"/>
      <c r="Z10" s="60" t="s">
        <v>80</v>
      </c>
      <c r="AA10" s="65"/>
      <c r="AB10" s="59" t="s">
        <v>47</v>
      </c>
    </row>
    <row r="11" spans="1:29" s="8" customFormat="1" ht="17.25" customHeight="1" x14ac:dyDescent="0.5">
      <c r="A11" s="63"/>
      <c r="B11" s="63"/>
      <c r="C11" s="63"/>
      <c r="D11" s="63"/>
      <c r="E11" s="63"/>
      <c r="F11" s="179"/>
      <c r="G11" s="63"/>
      <c r="H11" s="59" t="s">
        <v>88</v>
      </c>
      <c r="I11" s="63"/>
      <c r="J11" s="59" t="s">
        <v>78</v>
      </c>
      <c r="K11" s="63"/>
      <c r="L11" s="59" t="s">
        <v>80</v>
      </c>
      <c r="M11" s="63"/>
      <c r="N11" s="59" t="s">
        <v>81</v>
      </c>
      <c r="O11" s="63"/>
      <c r="P11" s="59" t="s">
        <v>87</v>
      </c>
      <c r="Q11" s="63"/>
      <c r="R11" s="224" t="s">
        <v>37</v>
      </c>
      <c r="S11" s="224"/>
      <c r="T11" s="224"/>
      <c r="V11" s="59" t="s">
        <v>36</v>
      </c>
      <c r="W11" s="59"/>
      <c r="X11" s="66" t="s">
        <v>12</v>
      </c>
      <c r="Y11" s="65"/>
      <c r="Z11" s="65"/>
      <c r="AA11" s="65"/>
      <c r="AB11" s="59" t="s">
        <v>48</v>
      </c>
    </row>
    <row r="12" spans="1:29" s="8" customFormat="1" ht="17.25" customHeight="1" x14ac:dyDescent="0.5">
      <c r="A12" s="63"/>
      <c r="B12" s="63"/>
      <c r="C12" s="63"/>
      <c r="D12" s="63"/>
      <c r="E12" s="63"/>
      <c r="F12" s="179"/>
      <c r="G12" s="63"/>
      <c r="H12" s="59" t="s">
        <v>111</v>
      </c>
      <c r="I12" s="63"/>
      <c r="K12" s="63"/>
      <c r="M12" s="63"/>
      <c r="N12" s="59" t="s">
        <v>110</v>
      </c>
      <c r="O12" s="63"/>
      <c r="P12" s="59" t="s">
        <v>108</v>
      </c>
      <c r="Q12" s="63"/>
      <c r="R12" s="59" t="s">
        <v>107</v>
      </c>
      <c r="S12" s="59"/>
      <c r="T12" s="59" t="s">
        <v>106</v>
      </c>
      <c r="U12" s="59"/>
      <c r="V12" s="59"/>
      <c r="W12" s="59"/>
      <c r="X12" s="60" t="s">
        <v>112</v>
      </c>
      <c r="Y12" s="60"/>
      <c r="Z12" s="60"/>
      <c r="AA12" s="60"/>
    </row>
    <row r="13" spans="1:29" s="8" customFormat="1" ht="17.25" customHeight="1" x14ac:dyDescent="0.5">
      <c r="A13" s="63"/>
      <c r="B13" s="63"/>
      <c r="C13" s="63"/>
      <c r="D13" s="63"/>
      <c r="E13" s="63"/>
      <c r="F13" s="179"/>
      <c r="G13" s="63"/>
      <c r="I13" s="63"/>
      <c r="J13" s="63"/>
      <c r="K13" s="63"/>
      <c r="L13" s="63"/>
      <c r="M13" s="63"/>
      <c r="N13" s="59" t="s">
        <v>82</v>
      </c>
      <c r="O13" s="63"/>
      <c r="P13" s="59" t="s">
        <v>100</v>
      </c>
      <c r="Q13" s="63"/>
      <c r="R13" s="59" t="s">
        <v>62</v>
      </c>
      <c r="S13" s="59"/>
      <c r="T13" s="59" t="s">
        <v>80</v>
      </c>
      <c r="U13" s="59"/>
      <c r="W13" s="59"/>
      <c r="X13" s="59" t="s">
        <v>83</v>
      </c>
      <c r="Y13" s="59"/>
      <c r="Z13" s="59"/>
      <c r="AA13" s="59"/>
    </row>
    <row r="14" spans="1:29" s="8" customFormat="1" ht="17.25" customHeight="1" x14ac:dyDescent="0.5">
      <c r="A14" s="63"/>
      <c r="B14" s="63"/>
      <c r="C14" s="63"/>
      <c r="D14" s="63"/>
      <c r="E14" s="223" t="s">
        <v>6</v>
      </c>
      <c r="F14" s="223"/>
      <c r="G14" s="59"/>
      <c r="H14" s="61"/>
      <c r="I14" s="63"/>
      <c r="J14" s="67"/>
      <c r="K14" s="63"/>
      <c r="L14" s="67"/>
      <c r="M14" s="63"/>
      <c r="N14" s="68"/>
      <c r="O14" s="63"/>
      <c r="P14" s="61"/>
      <c r="Q14" s="63"/>
      <c r="R14" s="61"/>
      <c r="S14" s="59"/>
      <c r="T14" s="61"/>
      <c r="U14" s="59"/>
      <c r="V14" s="61"/>
      <c r="W14" s="59"/>
      <c r="X14" s="61" t="s">
        <v>0</v>
      </c>
      <c r="Y14" s="59"/>
      <c r="Z14" s="61"/>
      <c r="AA14" s="59"/>
      <c r="AB14" s="61"/>
    </row>
    <row r="15" spans="1:29" s="8" customFormat="1" ht="17.25" customHeight="1" x14ac:dyDescent="0.5">
      <c r="A15" s="8" t="s">
        <v>178</v>
      </c>
      <c r="E15" s="12"/>
      <c r="G15" s="11"/>
      <c r="H15" s="10">
        <v>1100006</v>
      </c>
      <c r="I15" s="10"/>
      <c r="J15" s="10">
        <v>45016</v>
      </c>
      <c r="K15" s="10"/>
      <c r="L15" s="10">
        <v>204339</v>
      </c>
      <c r="M15" s="10"/>
      <c r="N15" s="10">
        <v>40122</v>
      </c>
      <c r="O15" s="10"/>
      <c r="P15" s="10">
        <v>27498</v>
      </c>
      <c r="Q15" s="10"/>
      <c r="R15" s="10">
        <v>137500</v>
      </c>
      <c r="S15" s="10"/>
      <c r="T15" s="10">
        <v>290316</v>
      </c>
      <c r="U15" s="10"/>
      <c r="V15" s="10">
        <v>895253</v>
      </c>
      <c r="W15" s="10"/>
      <c r="X15" s="10">
        <v>880</v>
      </c>
      <c r="Y15" s="10"/>
      <c r="Z15" s="10">
        <v>-290316</v>
      </c>
      <c r="AA15" s="10"/>
      <c r="AB15" s="10">
        <v>2450614</v>
      </c>
      <c r="AC15" s="9"/>
    </row>
    <row r="16" spans="1:29" s="8" customFormat="1" ht="17.25" customHeight="1" x14ac:dyDescent="0.5">
      <c r="A16" s="8" t="s">
        <v>209</v>
      </c>
      <c r="E16" s="12">
        <v>20</v>
      </c>
      <c r="G16" s="11"/>
      <c r="H16" s="10">
        <v>0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v>0</v>
      </c>
      <c r="U16" s="10"/>
      <c r="V16" s="10">
        <v>-99950</v>
      </c>
      <c r="W16" s="10"/>
      <c r="X16" s="10">
        <v>0</v>
      </c>
      <c r="Y16" s="10"/>
      <c r="Z16" s="10">
        <v>0</v>
      </c>
      <c r="AA16" s="10"/>
      <c r="AB16" s="10">
        <v>-99950</v>
      </c>
      <c r="AC16" s="9"/>
    </row>
    <row r="17" spans="1:29" s="8" customFormat="1" ht="17.25" customHeight="1" x14ac:dyDescent="0.5">
      <c r="A17" s="8" t="s">
        <v>175</v>
      </c>
      <c r="E17" s="12"/>
      <c r="G17" s="1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9"/>
    </row>
    <row r="18" spans="1:29" s="8" customFormat="1" ht="17.25" customHeight="1" x14ac:dyDescent="0.5">
      <c r="B18" s="8" t="s">
        <v>174</v>
      </c>
      <c r="E18" s="12"/>
      <c r="G18" s="11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206539</v>
      </c>
      <c r="W18" s="10"/>
      <c r="X18" s="10">
        <v>0</v>
      </c>
      <c r="Y18" s="10"/>
      <c r="Z18" s="10">
        <v>0</v>
      </c>
      <c r="AA18" s="10"/>
      <c r="AB18" s="10">
        <v>206539</v>
      </c>
      <c r="AC18" s="9"/>
    </row>
    <row r="19" spans="1:29" s="8" customFormat="1" ht="17.25" customHeight="1" thickBot="1" x14ac:dyDescent="0.55000000000000004">
      <c r="A19" s="8" t="s">
        <v>210</v>
      </c>
      <c r="E19" s="12"/>
      <c r="G19" s="11"/>
      <c r="H19" s="69">
        <v>1100006</v>
      </c>
      <c r="I19" s="10"/>
      <c r="J19" s="69">
        <v>45016</v>
      </c>
      <c r="K19" s="10"/>
      <c r="L19" s="69">
        <v>204339</v>
      </c>
      <c r="M19" s="10"/>
      <c r="N19" s="69">
        <v>40122</v>
      </c>
      <c r="O19" s="10"/>
      <c r="P19" s="69">
        <v>27498</v>
      </c>
      <c r="Q19" s="10"/>
      <c r="R19" s="69">
        <v>137500</v>
      </c>
      <c r="S19" s="10"/>
      <c r="T19" s="69">
        <v>290316</v>
      </c>
      <c r="U19" s="10"/>
      <c r="V19" s="69">
        <v>1001842</v>
      </c>
      <c r="W19" s="10"/>
      <c r="X19" s="69">
        <v>880</v>
      </c>
      <c r="Y19" s="10"/>
      <c r="Z19" s="69">
        <v>-290316</v>
      </c>
      <c r="AA19" s="10"/>
      <c r="AB19" s="69">
        <v>2557203</v>
      </c>
      <c r="AC19" s="9"/>
    </row>
    <row r="20" spans="1:29" s="8" customFormat="1" ht="17.25" customHeight="1" thickTop="1" x14ac:dyDescent="0.5">
      <c r="E20" s="12"/>
      <c r="G20" s="11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9"/>
    </row>
    <row r="21" spans="1:29" s="8" customFormat="1" ht="17.25" customHeight="1" x14ac:dyDescent="0.5">
      <c r="A21" s="8" t="s">
        <v>197</v>
      </c>
      <c r="E21" s="179"/>
      <c r="G21" s="59"/>
      <c r="H21" s="10">
        <v>1050000</v>
      </c>
      <c r="I21" s="10"/>
      <c r="J21" s="10">
        <v>45016</v>
      </c>
      <c r="K21" s="10"/>
      <c r="L21" s="10">
        <v>204339</v>
      </c>
      <c r="M21" s="10"/>
      <c r="N21" s="10">
        <v>0</v>
      </c>
      <c r="O21" s="10"/>
      <c r="P21" s="10">
        <v>27498</v>
      </c>
      <c r="Q21" s="10"/>
      <c r="R21" s="10">
        <v>137500</v>
      </c>
      <c r="S21" s="10"/>
      <c r="T21" s="10">
        <v>145300</v>
      </c>
      <c r="U21" s="10"/>
      <c r="V21" s="10">
        <v>1239213</v>
      </c>
      <c r="W21" s="10"/>
      <c r="X21" s="10">
        <v>880</v>
      </c>
      <c r="Y21" s="10"/>
      <c r="Z21" s="10">
        <v>-145300</v>
      </c>
      <c r="AA21" s="10"/>
      <c r="AB21" s="10">
        <v>2704446</v>
      </c>
    </row>
    <row r="22" spans="1:29" s="8" customFormat="1" ht="17.25" customHeight="1" x14ac:dyDescent="0.5">
      <c r="A22" s="8" t="s">
        <v>209</v>
      </c>
      <c r="E22" s="179">
        <v>20</v>
      </c>
      <c r="G22" s="59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0</v>
      </c>
      <c r="U22" s="10"/>
      <c r="V22" s="10">
        <v>-199900</v>
      </c>
      <c r="W22" s="10"/>
      <c r="X22" s="10">
        <v>0</v>
      </c>
      <c r="Y22" s="10"/>
      <c r="Z22" s="10">
        <v>0</v>
      </c>
      <c r="AA22" s="10"/>
      <c r="AB22" s="10">
        <f>SUM(H22,J22,L22,N22,P22,R22,T22,V22,X22,Z22)</f>
        <v>-199900</v>
      </c>
    </row>
    <row r="23" spans="1:29" s="62" customFormat="1" ht="17.25" customHeight="1" x14ac:dyDescent="0.5">
      <c r="A23" s="8" t="s">
        <v>175</v>
      </c>
      <c r="B23" s="8"/>
      <c r="C23" s="8"/>
      <c r="D23" s="8"/>
      <c r="E23" s="12"/>
      <c r="G23" s="1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9"/>
    </row>
    <row r="24" spans="1:29" s="62" customFormat="1" ht="17.25" customHeight="1" x14ac:dyDescent="0.5">
      <c r="A24" s="8"/>
      <c r="B24" s="8" t="s">
        <v>174</v>
      </c>
      <c r="C24" s="8"/>
      <c r="D24" s="8"/>
      <c r="E24" s="12"/>
      <c r="G24" s="11"/>
      <c r="H24" s="10">
        <v>0</v>
      </c>
      <c r="I24" s="10"/>
      <c r="J24" s="10">
        <v>0</v>
      </c>
      <c r="K24" s="10"/>
      <c r="L24" s="10">
        <v>0</v>
      </c>
      <c r="M24" s="10"/>
      <c r="N24" s="10">
        <v>0</v>
      </c>
      <c r="O24" s="10"/>
      <c r="P24" s="10">
        <v>0</v>
      </c>
      <c r="Q24" s="10"/>
      <c r="R24" s="10">
        <v>0</v>
      </c>
      <c r="S24" s="10"/>
      <c r="T24" s="10">
        <v>0</v>
      </c>
      <c r="U24" s="10"/>
      <c r="V24" s="10">
        <f>'งบกำไรขาดทุนเบ็ดเสร็จ 6 เดือน'!K31</f>
        <v>1096898</v>
      </c>
      <c r="W24" s="10"/>
      <c r="X24" s="10">
        <v>0</v>
      </c>
      <c r="Y24" s="10"/>
      <c r="Z24" s="10">
        <v>0</v>
      </c>
      <c r="AA24" s="10"/>
      <c r="AB24" s="10">
        <f t="shared" ref="AB24" si="0">SUM(H24,J24,L24,N24,P24,R24,T24,V24,X24,Z24)</f>
        <v>1096898</v>
      </c>
      <c r="AC24" s="9"/>
    </row>
    <row r="25" spans="1:29" s="8" customFormat="1" ht="17.25" customHeight="1" thickBot="1" x14ac:dyDescent="0.55000000000000004">
      <c r="A25" s="8" t="s">
        <v>211</v>
      </c>
      <c r="E25" s="12"/>
      <c r="G25" s="11"/>
      <c r="H25" s="69">
        <f>SUM(H21:H24)</f>
        <v>1050000</v>
      </c>
      <c r="I25" s="10"/>
      <c r="J25" s="69">
        <f>SUM(J21:J24)</f>
        <v>45016</v>
      </c>
      <c r="K25" s="10"/>
      <c r="L25" s="69">
        <f>SUM(L21:L24)</f>
        <v>204339</v>
      </c>
      <c r="M25" s="10"/>
      <c r="N25" s="69">
        <f>SUM(N21:N24)</f>
        <v>0</v>
      </c>
      <c r="O25" s="10"/>
      <c r="P25" s="69">
        <f>SUM(P21:P24)</f>
        <v>27498</v>
      </c>
      <c r="Q25" s="10"/>
      <c r="R25" s="69">
        <f>SUM(R21:R24)</f>
        <v>137500</v>
      </c>
      <c r="S25" s="10"/>
      <c r="T25" s="69">
        <f>SUM(T21:T24)</f>
        <v>145300</v>
      </c>
      <c r="U25" s="10"/>
      <c r="V25" s="69">
        <f>SUM(V21:V24)</f>
        <v>2136211</v>
      </c>
      <c r="W25" s="10"/>
      <c r="X25" s="69">
        <f>SUM(X21:X24)</f>
        <v>880</v>
      </c>
      <c r="Y25" s="10"/>
      <c r="Z25" s="69">
        <f>SUM(Z21:Z24)</f>
        <v>-145300</v>
      </c>
      <c r="AA25" s="10"/>
      <c r="AB25" s="69">
        <f>SUM(AB21:AB24)</f>
        <v>3601444</v>
      </c>
      <c r="AC25" s="9"/>
    </row>
    <row r="26" spans="1:29" s="8" customFormat="1" ht="18" customHeight="1" thickTop="1" x14ac:dyDescent="0.5">
      <c r="E26" s="12"/>
      <c r="G26" s="1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9"/>
    </row>
    <row r="27" spans="1:29" s="8" customFormat="1" ht="18" customHeight="1" x14ac:dyDescent="0.5">
      <c r="E27" s="12"/>
      <c r="G27" s="1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9"/>
    </row>
    <row r="28" spans="1:29" s="8" customFormat="1" ht="23.25" x14ac:dyDescent="0.5">
      <c r="A28" s="13" t="s">
        <v>202</v>
      </c>
      <c r="E28" s="12"/>
      <c r="G28" s="1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9"/>
    </row>
    <row r="29" spans="1:29" x14ac:dyDescent="0.5">
      <c r="H29" s="7">
        <f>H25-'งบแสดงฐานะการเงิน '!M95</f>
        <v>0</v>
      </c>
      <c r="J29" s="7">
        <f>J25-'งบแสดงฐานะการเงิน '!M96</f>
        <v>0</v>
      </c>
      <c r="L29" s="7">
        <f>L25-'งบแสดงฐานะการเงิน '!M97</f>
        <v>0</v>
      </c>
      <c r="N29" s="7">
        <v>0</v>
      </c>
      <c r="P29" s="7">
        <f>P25-'งบแสดงฐานะการเงิน '!M98</f>
        <v>0</v>
      </c>
      <c r="R29" s="7">
        <f>R25-'งบแสดงฐานะการเงิน '!M101</f>
        <v>0</v>
      </c>
      <c r="S29" s="7"/>
      <c r="T29" s="7">
        <f>T25-'งบแสดงฐานะการเงิน '!M102</f>
        <v>0</v>
      </c>
      <c r="V29" s="7">
        <f>V25-'งบแสดงฐานะการเงิน '!M103</f>
        <v>0</v>
      </c>
      <c r="X29" s="7">
        <f>X25-'งบแสดงฐานะการเงิน '!M105</f>
        <v>0</v>
      </c>
      <c r="Z29" s="7">
        <f>Z25-'งบแสดงฐานะการเงิน '!M107</f>
        <v>0</v>
      </c>
      <c r="AB29" s="7">
        <f>AB25-'งบแสดงฐานะการเงิน '!M108</f>
        <v>0</v>
      </c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view="pageBreakPreview" zoomScaleNormal="100" zoomScaleSheetLayoutView="100" workbookViewId="0">
      <selection activeCell="E35" sqref="E35"/>
    </sheetView>
  </sheetViews>
  <sheetFormatPr defaultColWidth="9.140625" defaultRowHeight="23.65" customHeight="1" x14ac:dyDescent="0.5"/>
  <cols>
    <col min="1" max="1" width="1.42578125" style="13" customWidth="1"/>
    <col min="2" max="2" width="2" style="13" customWidth="1"/>
    <col min="3" max="4" width="1.42578125" style="13" customWidth="1"/>
    <col min="5" max="5" width="47.42578125" style="13" customWidth="1"/>
    <col min="6" max="6" width="0.85546875" style="13" hidden="1" customWidth="1"/>
    <col min="7" max="7" width="1.5703125" style="13" hidden="1" customWidth="1"/>
    <col min="8" max="8" width="10" style="13" customWidth="1"/>
    <col min="9" max="9" width="0.7109375" style="13" customWidth="1"/>
    <col min="10" max="10" width="10" style="13" customWidth="1"/>
    <col min="11" max="11" width="0.7109375" style="13" customWidth="1"/>
    <col min="12" max="12" width="10" style="201" customWidth="1"/>
    <col min="13" max="13" width="0.7109375" style="13" customWidth="1"/>
    <col min="14" max="14" width="10" style="13" customWidth="1"/>
    <col min="15" max="16384" width="9.140625" style="13"/>
  </cols>
  <sheetData>
    <row r="1" spans="1:16" s="189" customFormat="1" ht="23.65" customHeight="1" x14ac:dyDescent="0.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187"/>
      <c r="M1" s="48"/>
      <c r="N1" s="188" t="s">
        <v>148</v>
      </c>
    </row>
    <row r="2" spans="1:16" s="189" customFormat="1" ht="23.65" customHeight="1" x14ac:dyDescent="0.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190"/>
      <c r="M2" s="54"/>
      <c r="N2" s="188" t="s">
        <v>149</v>
      </c>
    </row>
    <row r="3" spans="1:16" ht="23.65" customHeight="1" x14ac:dyDescent="0.5">
      <c r="A3" s="225">
        <v>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6" ht="22.5" customHeight="1" x14ac:dyDescent="0.5">
      <c r="A4" s="226" t="s">
        <v>65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6" ht="23.65" customHeight="1" x14ac:dyDescent="0.5">
      <c r="A5" s="226" t="s">
        <v>21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6" ht="23.65" customHeight="1" x14ac:dyDescent="0.5">
      <c r="A6" s="227" t="str">
        <f>+งบแสดงการเปลี่ยนแปลง!A6</f>
        <v>สำหรับงวดหกเดือนสิ้นสุดวันที่ 30 มิถุนายน 2566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6" s="180" customFormat="1" ht="16.899999999999999" customHeight="1" x14ac:dyDescent="0.5">
      <c r="H7" s="228" t="s">
        <v>66</v>
      </c>
      <c r="I7" s="228"/>
      <c r="J7" s="228"/>
      <c r="K7" s="228"/>
      <c r="L7" s="228"/>
      <c r="M7" s="228"/>
      <c r="N7" s="228"/>
    </row>
    <row r="8" spans="1:16" s="180" customFormat="1" ht="16.899999999999999" customHeight="1" x14ac:dyDescent="0.5">
      <c r="H8" s="229" t="s">
        <v>39</v>
      </c>
      <c r="I8" s="229"/>
      <c r="J8" s="229"/>
      <c r="L8" s="229" t="s">
        <v>40</v>
      </c>
      <c r="M8" s="229"/>
      <c r="N8" s="229"/>
    </row>
    <row r="9" spans="1:16" s="180" customFormat="1" ht="16.899999999999999" customHeight="1" x14ac:dyDescent="0.5">
      <c r="F9" s="182"/>
      <c r="H9" s="191" t="s">
        <v>198</v>
      </c>
      <c r="I9" s="192"/>
      <c r="J9" s="191" t="s">
        <v>180</v>
      </c>
      <c r="K9" s="192"/>
      <c r="L9" s="191" t="s">
        <v>198</v>
      </c>
      <c r="M9" s="192"/>
      <c r="N9" s="191" t="s">
        <v>180</v>
      </c>
    </row>
    <row r="10" spans="1:16" s="180" customFormat="1" ht="16.899999999999999" customHeight="1" x14ac:dyDescent="0.5">
      <c r="A10" s="180" t="s">
        <v>22</v>
      </c>
      <c r="F10" s="31"/>
      <c r="G10" s="31"/>
      <c r="H10" s="31"/>
      <c r="I10" s="31"/>
      <c r="J10" s="31"/>
      <c r="L10" s="31"/>
      <c r="N10" s="31"/>
    </row>
    <row r="11" spans="1:16" s="180" customFormat="1" ht="16.899999999999999" customHeight="1" x14ac:dyDescent="0.5">
      <c r="B11" s="180" t="s">
        <v>174</v>
      </c>
      <c r="F11" s="31"/>
      <c r="G11" s="31"/>
      <c r="H11" s="33">
        <f>'งบกำไรขาดทุนเบ็ดเสร็จ 6 เดือน'!G31</f>
        <v>1098537</v>
      </c>
      <c r="I11" s="33"/>
      <c r="J11" s="33">
        <v>288937</v>
      </c>
      <c r="K11" s="33"/>
      <c r="L11" s="33">
        <f>'งบกำไรขาดทุนเบ็ดเสร็จ 6 เดือน'!K31</f>
        <v>1096898</v>
      </c>
      <c r="M11" s="33"/>
      <c r="N11" s="33">
        <v>206539</v>
      </c>
      <c r="O11" s="186"/>
      <c r="P11" s="186"/>
    </row>
    <row r="12" spans="1:16" s="180" customFormat="1" ht="16.899999999999999" customHeight="1" x14ac:dyDescent="0.5">
      <c r="B12" s="180" t="s">
        <v>181</v>
      </c>
      <c r="F12" s="31"/>
      <c r="G12" s="31"/>
      <c r="H12" s="33"/>
      <c r="I12" s="181"/>
      <c r="J12" s="33"/>
      <c r="K12" s="33"/>
      <c r="L12" s="33"/>
      <c r="M12" s="33"/>
      <c r="N12" s="33"/>
      <c r="O12" s="186"/>
      <c r="P12" s="186"/>
    </row>
    <row r="13" spans="1:16" s="180" customFormat="1" ht="16.899999999999999" customHeight="1" x14ac:dyDescent="0.5">
      <c r="B13" s="180" t="s">
        <v>31</v>
      </c>
      <c r="F13" s="31"/>
      <c r="G13" s="31"/>
      <c r="H13" s="33"/>
      <c r="I13" s="181"/>
      <c r="J13" s="33"/>
      <c r="K13" s="33"/>
      <c r="L13" s="33"/>
      <c r="M13" s="33"/>
      <c r="N13" s="33"/>
      <c r="O13" s="186"/>
      <c r="P13" s="186"/>
    </row>
    <row r="14" spans="1:16" s="180" customFormat="1" ht="16.899999999999999" customHeight="1" x14ac:dyDescent="0.5">
      <c r="C14" s="180" t="s">
        <v>90</v>
      </c>
      <c r="F14" s="31"/>
      <c r="G14" s="31"/>
      <c r="H14" s="33">
        <f>96777+117060</f>
        <v>213837</v>
      </c>
      <c r="I14" s="181"/>
      <c r="J14" s="33">
        <v>192584</v>
      </c>
      <c r="K14" s="33"/>
      <c r="L14" s="33">
        <f>83693+106787</f>
        <v>190480</v>
      </c>
      <c r="M14" s="33"/>
      <c r="N14" s="33">
        <v>177489</v>
      </c>
      <c r="O14" s="186"/>
      <c r="P14" s="186"/>
    </row>
    <row r="15" spans="1:16" s="180" customFormat="1" ht="16.899999999999999" customHeight="1" x14ac:dyDescent="0.5">
      <c r="C15" s="180" t="s">
        <v>91</v>
      </c>
      <c r="F15" s="31"/>
      <c r="G15" s="31"/>
      <c r="H15" s="33">
        <v>5135</v>
      </c>
      <c r="I15" s="181"/>
      <c r="J15" s="33">
        <v>4654</v>
      </c>
      <c r="K15" s="33"/>
      <c r="L15" s="33">
        <v>1695</v>
      </c>
      <c r="M15" s="33"/>
      <c r="N15" s="33">
        <v>1249</v>
      </c>
      <c r="O15" s="186"/>
      <c r="P15" s="186"/>
    </row>
    <row r="16" spans="1:16" s="180" customFormat="1" ht="16.899999999999999" customHeight="1" x14ac:dyDescent="0.5">
      <c r="C16" s="180" t="s">
        <v>201</v>
      </c>
      <c r="F16" s="31"/>
      <c r="G16" s="31"/>
      <c r="H16" s="33">
        <v>9818</v>
      </c>
      <c r="I16" s="181"/>
      <c r="J16" s="33">
        <v>1552</v>
      </c>
      <c r="K16" s="33"/>
      <c r="L16" s="33">
        <v>1174</v>
      </c>
      <c r="M16" s="33"/>
      <c r="N16" s="33">
        <v>-2569</v>
      </c>
      <c r="O16" s="186"/>
      <c r="P16" s="186"/>
    </row>
    <row r="17" spans="2:16" s="180" customFormat="1" ht="16.899999999999999" customHeight="1" x14ac:dyDescent="0.5">
      <c r="C17" s="180" t="s">
        <v>182</v>
      </c>
      <c r="F17" s="31"/>
      <c r="G17" s="31"/>
      <c r="H17" s="33">
        <v>866</v>
      </c>
      <c r="I17" s="181"/>
      <c r="J17" s="33">
        <v>-4677</v>
      </c>
      <c r="K17" s="33"/>
      <c r="L17" s="33">
        <v>0</v>
      </c>
      <c r="M17" s="33"/>
      <c r="N17" s="33">
        <v>-1754</v>
      </c>
      <c r="O17" s="186"/>
      <c r="P17" s="186"/>
    </row>
    <row r="18" spans="2:16" s="180" customFormat="1" ht="16.899999999999999" customHeight="1" x14ac:dyDescent="0.5">
      <c r="C18" s="180" t="s">
        <v>184</v>
      </c>
      <c r="F18" s="31"/>
      <c r="G18" s="31"/>
      <c r="H18" s="33">
        <v>-18598</v>
      </c>
      <c r="I18" s="181"/>
      <c r="J18" s="33">
        <v>-1574</v>
      </c>
      <c r="K18" s="33"/>
      <c r="L18" s="33">
        <v>-18598</v>
      </c>
      <c r="M18" s="33"/>
      <c r="N18" s="33">
        <v>-1574</v>
      </c>
      <c r="O18" s="186"/>
      <c r="P18" s="186"/>
    </row>
    <row r="19" spans="2:16" s="180" customFormat="1" ht="16.899999999999999" customHeight="1" x14ac:dyDescent="0.5">
      <c r="C19" s="180" t="s">
        <v>189</v>
      </c>
      <c r="F19" s="31"/>
      <c r="G19" s="31"/>
      <c r="H19" s="33"/>
      <c r="I19" s="181"/>
      <c r="J19" s="33"/>
      <c r="K19" s="33"/>
      <c r="L19" s="33"/>
      <c r="M19" s="33"/>
      <c r="N19" s="33"/>
      <c r="O19" s="186"/>
      <c r="P19" s="186"/>
    </row>
    <row r="20" spans="2:16" s="180" customFormat="1" ht="16.899999999999999" customHeight="1" x14ac:dyDescent="0.5">
      <c r="D20" s="180" t="s">
        <v>185</v>
      </c>
      <c r="F20" s="31"/>
      <c r="G20" s="31"/>
      <c r="H20" s="33">
        <f>1616+2206</f>
        <v>3822</v>
      </c>
      <c r="I20" s="181"/>
      <c r="J20" s="33">
        <v>5200</v>
      </c>
      <c r="K20" s="33"/>
      <c r="L20" s="33">
        <v>2206</v>
      </c>
      <c r="M20" s="33"/>
      <c r="N20" s="33">
        <v>5200</v>
      </c>
      <c r="O20" s="186"/>
      <c r="P20" s="186"/>
    </row>
    <row r="21" spans="2:16" s="180" customFormat="1" ht="16.899999999999999" customHeight="1" x14ac:dyDescent="0.5">
      <c r="C21" s="180" t="s">
        <v>234</v>
      </c>
      <c r="F21" s="31"/>
      <c r="G21" s="31"/>
      <c r="H21" s="33">
        <f>-'งบกำไรขาดทุนเบ็ดเสร็จ 6 เดือน'!G17</f>
        <v>-1122684</v>
      </c>
      <c r="I21" s="181"/>
      <c r="J21" s="33">
        <v>0</v>
      </c>
      <c r="K21" s="33"/>
      <c r="L21" s="33">
        <f>-'งบกำไรขาดทุนเบ็ดเสร็จ 6 เดือน'!K17</f>
        <v>-1136111</v>
      </c>
      <c r="M21" s="33"/>
      <c r="N21" s="33">
        <v>0</v>
      </c>
      <c r="O21" s="186"/>
      <c r="P21" s="186"/>
    </row>
    <row r="22" spans="2:16" s="180" customFormat="1" ht="16.899999999999999" customHeight="1" x14ac:dyDescent="0.5">
      <c r="C22" s="180" t="s">
        <v>139</v>
      </c>
      <c r="F22" s="31"/>
      <c r="G22" s="31"/>
      <c r="H22" s="33">
        <v>-41691</v>
      </c>
      <c r="I22" s="181"/>
      <c r="J22" s="33">
        <v>-5328</v>
      </c>
      <c r="K22" s="33"/>
      <c r="L22" s="33">
        <v>-937</v>
      </c>
      <c r="M22" s="33"/>
      <c r="N22" s="33">
        <v>-10257</v>
      </c>
      <c r="O22" s="186"/>
      <c r="P22" s="186"/>
    </row>
    <row r="23" spans="2:16" s="180" customFormat="1" ht="16.899999999999999" customHeight="1" x14ac:dyDescent="0.5">
      <c r="C23" s="180" t="s">
        <v>158</v>
      </c>
      <c r="F23" s="31"/>
      <c r="G23" s="31"/>
      <c r="H23" s="33">
        <v>-978</v>
      </c>
      <c r="I23" s="181"/>
      <c r="J23" s="33">
        <v>-6948</v>
      </c>
      <c r="K23" s="33"/>
      <c r="L23" s="33">
        <v>-453</v>
      </c>
      <c r="M23" s="33"/>
      <c r="N23" s="33">
        <v>-1035</v>
      </c>
      <c r="O23" s="186"/>
      <c r="P23" s="186"/>
    </row>
    <row r="24" spans="2:16" s="180" customFormat="1" ht="16.899999999999999" customHeight="1" x14ac:dyDescent="0.5">
      <c r="C24" s="180" t="s">
        <v>183</v>
      </c>
      <c r="F24" s="31"/>
      <c r="G24" s="31"/>
      <c r="H24" s="33">
        <v>0</v>
      </c>
      <c r="I24" s="181"/>
      <c r="J24" s="33">
        <v>0</v>
      </c>
      <c r="K24" s="33"/>
      <c r="L24" s="33">
        <v>0</v>
      </c>
      <c r="M24" s="33"/>
      <c r="N24" s="33">
        <v>4179</v>
      </c>
      <c r="O24" s="186"/>
      <c r="P24" s="186"/>
    </row>
    <row r="25" spans="2:16" s="180" customFormat="1" ht="16.899999999999999" customHeight="1" x14ac:dyDescent="0.5">
      <c r="C25" s="193" t="s">
        <v>235</v>
      </c>
      <c r="F25" s="31"/>
      <c r="G25" s="31"/>
      <c r="H25" s="33">
        <f>-'งบกำไรขาดทุนเบ็ดเสร็จ 6 เดือน'!G28</f>
        <v>-1506</v>
      </c>
      <c r="I25" s="181"/>
      <c r="J25" s="33">
        <v>4504</v>
      </c>
      <c r="K25" s="33"/>
      <c r="L25" s="33">
        <f>-'งบกำไรขาดทุนเบ็ดเสร็จ 6 เดือน'!K28</f>
        <v>0</v>
      </c>
      <c r="M25" s="33"/>
      <c r="N25" s="33">
        <v>0</v>
      </c>
      <c r="O25" s="186"/>
      <c r="P25" s="186"/>
    </row>
    <row r="26" spans="2:16" s="180" customFormat="1" ht="16.899999999999999" customHeight="1" x14ac:dyDescent="0.5">
      <c r="C26" s="180" t="s">
        <v>208</v>
      </c>
      <c r="F26" s="31"/>
      <c r="G26" s="31"/>
      <c r="H26" s="33">
        <f>-'งบกำไรขาดทุนเบ็ดเสร็จ 6 เดือน'!G16</f>
        <v>-1008</v>
      </c>
      <c r="I26" s="181"/>
      <c r="J26" s="33">
        <v>-1821</v>
      </c>
      <c r="K26" s="33"/>
      <c r="L26" s="33">
        <f>-'งบกำไรขาดทุนเบ็ดเสร็จ 6 เดือน'!K16</f>
        <v>-41298</v>
      </c>
      <c r="M26" s="33"/>
      <c r="N26" s="33">
        <v>-53826</v>
      </c>
      <c r="O26" s="186"/>
      <c r="P26" s="186"/>
    </row>
    <row r="27" spans="2:16" s="180" customFormat="1" ht="16.899999999999999" customHeight="1" x14ac:dyDescent="0.5">
      <c r="C27" s="180" t="s">
        <v>57</v>
      </c>
      <c r="F27" s="31"/>
      <c r="G27" s="31"/>
      <c r="H27" s="33">
        <v>6787</v>
      </c>
      <c r="I27" s="181"/>
      <c r="J27" s="33">
        <v>7960</v>
      </c>
      <c r="K27" s="181"/>
      <c r="L27" s="33">
        <v>6499</v>
      </c>
      <c r="M27" s="181"/>
      <c r="N27" s="33">
        <v>7416</v>
      </c>
      <c r="O27" s="186"/>
      <c r="P27" s="186"/>
    </row>
    <row r="28" spans="2:16" s="180" customFormat="1" ht="16.899999999999999" customHeight="1" x14ac:dyDescent="0.5">
      <c r="C28" s="180" t="s">
        <v>101</v>
      </c>
      <c r="F28" s="31"/>
      <c r="G28" s="31"/>
      <c r="H28" s="186">
        <f>'งบกำไรขาดทุนเบ็ดเสร็จ 6 เดือน'!G27</f>
        <v>40483</v>
      </c>
      <c r="I28" s="186"/>
      <c r="J28" s="186">
        <v>32375</v>
      </c>
      <c r="K28" s="186"/>
      <c r="L28" s="186">
        <f>'งบกำไรขาดทุนเบ็ดเสร็จ 6 เดือน'!K27</f>
        <v>38372</v>
      </c>
      <c r="M28" s="181"/>
      <c r="N28" s="186">
        <v>33280</v>
      </c>
      <c r="O28" s="186"/>
      <c r="P28" s="186"/>
    </row>
    <row r="29" spans="2:16" s="180" customFormat="1" ht="16.899999999999999" customHeight="1" x14ac:dyDescent="0.5">
      <c r="C29" s="180" t="s">
        <v>173</v>
      </c>
      <c r="F29" s="31"/>
      <c r="G29" s="31"/>
      <c r="H29" s="194">
        <f>'งบกำไรขาดทุนเบ็ดเสร็จ 6 เดือน'!G30</f>
        <v>280498</v>
      </c>
      <c r="I29" s="195"/>
      <c r="J29" s="194">
        <v>91701</v>
      </c>
      <c r="K29" s="195"/>
      <c r="L29" s="196">
        <f>'งบกำไรขาดทุนเบ็ดเสร็จ 6 เดือน'!K30</f>
        <v>262761</v>
      </c>
      <c r="M29" s="181"/>
      <c r="N29" s="196">
        <v>55451</v>
      </c>
      <c r="O29" s="195"/>
      <c r="P29" s="195"/>
    </row>
    <row r="30" spans="2:16" s="180" customFormat="1" ht="16.899999999999999" customHeight="1" x14ac:dyDescent="0.5">
      <c r="B30" s="180" t="s">
        <v>55</v>
      </c>
      <c r="F30" s="31"/>
      <c r="G30" s="31"/>
      <c r="O30" s="197"/>
      <c r="P30" s="197"/>
    </row>
    <row r="31" spans="2:16" s="180" customFormat="1" ht="16.899999999999999" customHeight="1" x14ac:dyDescent="0.5">
      <c r="C31" s="180" t="s">
        <v>56</v>
      </c>
      <c r="F31" s="31"/>
      <c r="G31" s="31"/>
      <c r="H31" s="181">
        <f>SUM(H11:H29)</f>
        <v>473318</v>
      </c>
      <c r="I31" s="181"/>
      <c r="J31" s="181">
        <v>609119</v>
      </c>
      <c r="K31" s="181"/>
      <c r="L31" s="181">
        <f>SUM(L11:L29)</f>
        <v>402688</v>
      </c>
      <c r="M31" s="181"/>
      <c r="N31" s="181">
        <v>419788</v>
      </c>
      <c r="O31" s="198"/>
      <c r="P31" s="198"/>
    </row>
    <row r="32" spans="2:16" s="180" customFormat="1" ht="16.899999999999999" customHeight="1" x14ac:dyDescent="0.5">
      <c r="B32" s="180" t="s">
        <v>28</v>
      </c>
      <c r="G32" s="31"/>
      <c r="H32" s="33"/>
      <c r="I32" s="181"/>
      <c r="J32" s="33"/>
      <c r="K32" s="181"/>
      <c r="L32" s="33"/>
      <c r="M32" s="181"/>
      <c r="N32" s="33"/>
      <c r="O32" s="186"/>
      <c r="P32" s="186"/>
    </row>
    <row r="33" spans="1:16" s="180" customFormat="1" ht="16.899999999999999" customHeight="1" x14ac:dyDescent="0.5">
      <c r="C33" s="180" t="s">
        <v>116</v>
      </c>
      <c r="F33" s="31"/>
      <c r="G33" s="31"/>
      <c r="H33" s="33">
        <v>-248087</v>
      </c>
      <c r="I33" s="181"/>
      <c r="J33" s="33">
        <v>-424525</v>
      </c>
      <c r="K33" s="33"/>
      <c r="L33" s="33">
        <v>-26112</v>
      </c>
      <c r="M33" s="33"/>
      <c r="N33" s="33">
        <v>-106129</v>
      </c>
      <c r="O33" s="186"/>
      <c r="P33" s="186"/>
    </row>
    <row r="34" spans="1:16" s="180" customFormat="1" ht="16.899999999999999" customHeight="1" x14ac:dyDescent="0.5">
      <c r="C34" s="180" t="s">
        <v>23</v>
      </c>
      <c r="F34" s="31"/>
      <c r="G34" s="31"/>
      <c r="H34" s="33">
        <v>-70495</v>
      </c>
      <c r="I34" s="181"/>
      <c r="J34" s="33">
        <v>-309280</v>
      </c>
      <c r="K34" s="181"/>
      <c r="L34" s="33">
        <v>-48383</v>
      </c>
      <c r="M34" s="181"/>
      <c r="N34" s="33">
        <v>-127033</v>
      </c>
      <c r="O34" s="186"/>
      <c r="P34" s="186"/>
    </row>
    <row r="35" spans="1:16" s="180" customFormat="1" ht="16.899999999999999" customHeight="1" x14ac:dyDescent="0.5">
      <c r="C35" s="180" t="s">
        <v>24</v>
      </c>
      <c r="F35" s="31"/>
      <c r="G35" s="31"/>
      <c r="H35" s="33">
        <v>131104</v>
      </c>
      <c r="I35" s="181"/>
      <c r="J35" s="33">
        <v>-114368</v>
      </c>
      <c r="K35" s="181"/>
      <c r="L35" s="33">
        <v>98439</v>
      </c>
      <c r="M35" s="181"/>
      <c r="N35" s="33">
        <v>-92300</v>
      </c>
      <c r="O35" s="186"/>
      <c r="P35" s="186"/>
    </row>
    <row r="36" spans="1:16" s="180" customFormat="1" ht="16.899999999999999" customHeight="1" x14ac:dyDescent="0.5">
      <c r="C36" s="180" t="s">
        <v>34</v>
      </c>
      <c r="G36" s="31"/>
      <c r="H36" s="33">
        <v>1940</v>
      </c>
      <c r="I36" s="181"/>
      <c r="J36" s="33">
        <v>8944</v>
      </c>
      <c r="K36" s="33"/>
      <c r="L36" s="33">
        <v>1873</v>
      </c>
      <c r="M36" s="33"/>
      <c r="N36" s="33">
        <v>9507</v>
      </c>
      <c r="O36" s="186"/>
      <c r="P36" s="186"/>
    </row>
    <row r="37" spans="1:16" s="180" customFormat="1" ht="16.899999999999999" customHeight="1" x14ac:dyDescent="0.5">
      <c r="B37" s="180" t="s">
        <v>29</v>
      </c>
      <c r="G37" s="31"/>
      <c r="H37" s="32"/>
      <c r="J37" s="32"/>
      <c r="L37" s="32"/>
      <c r="N37" s="32"/>
      <c r="O37" s="186"/>
      <c r="P37" s="186"/>
    </row>
    <row r="38" spans="1:16" s="180" customFormat="1" ht="16.899999999999999" customHeight="1" x14ac:dyDescent="0.5">
      <c r="C38" s="180" t="s">
        <v>118</v>
      </c>
      <c r="G38" s="31"/>
      <c r="H38" s="33">
        <v>275150</v>
      </c>
      <c r="I38" s="181"/>
      <c r="J38" s="33">
        <v>518090</v>
      </c>
      <c r="K38" s="181"/>
      <c r="L38" s="33">
        <v>210008</v>
      </c>
      <c r="M38" s="181"/>
      <c r="N38" s="33">
        <v>-845168</v>
      </c>
      <c r="O38" s="186"/>
      <c r="P38" s="186"/>
    </row>
    <row r="39" spans="1:16" s="180" customFormat="1" ht="16.899999999999999" customHeight="1" x14ac:dyDescent="0.5">
      <c r="C39" s="180" t="s">
        <v>60</v>
      </c>
      <c r="F39" s="31"/>
      <c r="G39" s="31"/>
      <c r="H39" s="33">
        <v>2994</v>
      </c>
      <c r="I39" s="181"/>
      <c r="J39" s="33">
        <v>216</v>
      </c>
      <c r="K39" s="181"/>
      <c r="L39" s="33">
        <v>-1395</v>
      </c>
      <c r="M39" s="181"/>
      <c r="N39" s="33">
        <v>-2553</v>
      </c>
      <c r="O39" s="186"/>
      <c r="P39" s="186"/>
    </row>
    <row r="40" spans="1:16" s="180" customFormat="1" ht="16.899999999999999" customHeight="1" x14ac:dyDescent="0.5">
      <c r="C40" s="180" t="s">
        <v>134</v>
      </c>
      <c r="F40" s="31"/>
      <c r="G40" s="31"/>
      <c r="H40" s="33">
        <v>-582</v>
      </c>
      <c r="I40" s="181"/>
      <c r="J40" s="33">
        <v>-2194</v>
      </c>
      <c r="K40" s="181"/>
      <c r="L40" s="33">
        <v>-582</v>
      </c>
      <c r="M40" s="181"/>
      <c r="N40" s="33">
        <v>-2194</v>
      </c>
      <c r="O40" s="186"/>
      <c r="P40" s="186"/>
    </row>
    <row r="41" spans="1:16" s="5" customFormat="1" ht="16.899999999999999" customHeight="1" x14ac:dyDescent="0.5">
      <c r="A41" s="180"/>
      <c r="B41" s="180"/>
      <c r="C41" s="180" t="s">
        <v>61</v>
      </c>
      <c r="D41" s="180"/>
      <c r="E41" s="180"/>
      <c r="F41" s="31"/>
      <c r="G41" s="31"/>
      <c r="H41" s="35">
        <v>16173</v>
      </c>
      <c r="I41" s="181"/>
      <c r="J41" s="35">
        <v>24540</v>
      </c>
      <c r="K41" s="181"/>
      <c r="L41" s="35">
        <v>6869</v>
      </c>
      <c r="M41" s="181"/>
      <c r="N41" s="35">
        <v>0</v>
      </c>
    </row>
    <row r="42" spans="1:16" s="5" customFormat="1" ht="16.899999999999999" customHeight="1" x14ac:dyDescent="0.5">
      <c r="A42" s="180"/>
      <c r="B42" s="180"/>
      <c r="C42" s="180"/>
      <c r="D42" s="180"/>
      <c r="E42" s="180"/>
      <c r="F42" s="31"/>
      <c r="G42" s="31"/>
      <c r="H42" s="37"/>
      <c r="I42" s="181"/>
      <c r="J42" s="37"/>
      <c r="K42" s="181"/>
      <c r="L42" s="37"/>
      <c r="M42" s="181"/>
      <c r="N42" s="37"/>
    </row>
    <row r="43" spans="1:16" s="5" customFormat="1" ht="16.899999999999999" customHeight="1" x14ac:dyDescent="0.5">
      <c r="A43" s="180"/>
      <c r="B43" s="180"/>
      <c r="C43" s="180"/>
      <c r="D43" s="180"/>
      <c r="E43" s="180"/>
      <c r="F43" s="31"/>
      <c r="G43" s="31"/>
      <c r="H43" s="37"/>
      <c r="I43" s="181"/>
      <c r="J43" s="37"/>
      <c r="K43" s="181"/>
      <c r="L43" s="37"/>
      <c r="M43" s="181"/>
      <c r="N43" s="37"/>
    </row>
    <row r="44" spans="1:16" s="189" customFormat="1" ht="22.15" customHeight="1" x14ac:dyDescent="0.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187"/>
      <c r="M44" s="48"/>
      <c r="N44" s="188" t="s">
        <v>148</v>
      </c>
    </row>
    <row r="45" spans="1:16" s="189" customFormat="1" ht="22.15" customHeight="1" x14ac:dyDescent="0.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190"/>
      <c r="M45" s="54"/>
      <c r="N45" s="188" t="s">
        <v>149</v>
      </c>
    </row>
    <row r="46" spans="1:16" ht="22.15" customHeight="1" x14ac:dyDescent="0.5">
      <c r="A46" s="225">
        <v>10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</row>
    <row r="47" spans="1:16" ht="22.15" customHeight="1" x14ac:dyDescent="0.5">
      <c r="A47" s="226" t="s">
        <v>65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</row>
    <row r="48" spans="1:16" ht="22.15" customHeight="1" x14ac:dyDescent="0.5">
      <c r="A48" s="226" t="s">
        <v>25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</row>
    <row r="49" spans="1:15" ht="22.15" customHeight="1" x14ac:dyDescent="0.5">
      <c r="A49" s="227" t="str">
        <f>+A6</f>
        <v>สำหรับงวดหกเดือนสิ้นสุดวันที่ 30 มิถุนายน 2566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</row>
    <row r="50" spans="1:15" s="180" customFormat="1" ht="16.149999999999999" customHeight="1" x14ac:dyDescent="0.5">
      <c r="H50" s="228" t="s">
        <v>66</v>
      </c>
      <c r="I50" s="228"/>
      <c r="J50" s="228"/>
      <c r="K50" s="228"/>
      <c r="L50" s="228"/>
      <c r="M50" s="228"/>
      <c r="N50" s="228"/>
    </row>
    <row r="51" spans="1:15" s="180" customFormat="1" ht="16.149999999999999" customHeight="1" x14ac:dyDescent="0.5">
      <c r="H51" s="229" t="s">
        <v>39</v>
      </c>
      <c r="I51" s="229"/>
      <c r="J51" s="229"/>
      <c r="L51" s="229" t="s">
        <v>40</v>
      </c>
      <c r="M51" s="229"/>
      <c r="N51" s="229"/>
    </row>
    <row r="52" spans="1:15" s="180" customFormat="1" ht="16.149999999999999" customHeight="1" x14ac:dyDescent="0.5">
      <c r="F52" s="182"/>
      <c r="H52" s="191" t="s">
        <v>198</v>
      </c>
      <c r="I52" s="192"/>
      <c r="J52" s="191" t="s">
        <v>180</v>
      </c>
      <c r="K52" s="192"/>
      <c r="L52" s="191" t="s">
        <v>198</v>
      </c>
      <c r="M52" s="192"/>
      <c r="N52" s="191" t="s">
        <v>180</v>
      </c>
      <c r="O52" s="30"/>
    </row>
    <row r="53" spans="1:15" s="180" customFormat="1" ht="16.149999999999999" customHeight="1" x14ac:dyDescent="0.5">
      <c r="B53" s="180" t="s">
        <v>63</v>
      </c>
      <c r="F53" s="31"/>
      <c r="G53" s="31"/>
      <c r="H53" s="33">
        <f>SUM(H31:H41)</f>
        <v>581515</v>
      </c>
      <c r="I53" s="33"/>
      <c r="J53" s="33">
        <v>310542</v>
      </c>
      <c r="K53" s="33"/>
      <c r="L53" s="33">
        <f>SUM(L31:L41)</f>
        <v>643405</v>
      </c>
      <c r="M53" s="181"/>
      <c r="N53" s="33">
        <v>-746082</v>
      </c>
      <c r="O53" s="30"/>
    </row>
    <row r="54" spans="1:15" s="180" customFormat="1" ht="16.149999999999999" customHeight="1" x14ac:dyDescent="0.5">
      <c r="B54" s="180" t="s">
        <v>38</v>
      </c>
      <c r="F54" s="31"/>
      <c r="G54" s="31"/>
      <c r="H54" s="35">
        <v>-23257</v>
      </c>
      <c r="I54" s="181"/>
      <c r="J54" s="35">
        <v>-28209</v>
      </c>
      <c r="K54" s="181"/>
      <c r="L54" s="35">
        <v>-5486</v>
      </c>
      <c r="M54" s="181"/>
      <c r="N54" s="35">
        <v>-14762</v>
      </c>
      <c r="O54" s="30"/>
    </row>
    <row r="55" spans="1:15" s="180" customFormat="1" ht="16.149999999999999" customHeight="1" x14ac:dyDescent="0.5">
      <c r="D55" s="230" t="s">
        <v>154</v>
      </c>
      <c r="E55" s="230"/>
      <c r="F55" s="230"/>
      <c r="G55" s="31"/>
      <c r="H55" s="36">
        <f>SUM(H53:H54)</f>
        <v>558258</v>
      </c>
      <c r="I55" s="181"/>
      <c r="J55" s="36">
        <v>282333</v>
      </c>
      <c r="K55" s="181"/>
      <c r="L55" s="36">
        <f>SUM(L53:L54)</f>
        <v>637919</v>
      </c>
      <c r="M55" s="181"/>
      <c r="N55" s="36">
        <v>-760844</v>
      </c>
      <c r="O55" s="30"/>
    </row>
    <row r="56" spans="1:15" s="180" customFormat="1" ht="16.149999999999999" customHeight="1" x14ac:dyDescent="0.5">
      <c r="H56" s="37"/>
      <c r="I56" s="37"/>
      <c r="J56" s="37"/>
      <c r="K56" s="37"/>
      <c r="L56" s="37"/>
      <c r="M56" s="37"/>
      <c r="N56" s="37"/>
      <c r="O56" s="34"/>
    </row>
    <row r="57" spans="1:15" s="180" customFormat="1" ht="16.149999999999999" customHeight="1" x14ac:dyDescent="0.5">
      <c r="A57" s="180" t="s">
        <v>32</v>
      </c>
      <c r="F57" s="182"/>
      <c r="H57" s="33"/>
      <c r="I57" s="184"/>
      <c r="J57" s="33"/>
      <c r="K57" s="181"/>
      <c r="L57" s="33"/>
      <c r="M57" s="184"/>
      <c r="N57" s="33"/>
      <c r="O57" s="34"/>
    </row>
    <row r="58" spans="1:15" s="180" customFormat="1" ht="16.149999999999999" customHeight="1" x14ac:dyDescent="0.5">
      <c r="B58" s="180" t="s">
        <v>192</v>
      </c>
      <c r="F58" s="182"/>
      <c r="H58" s="33">
        <v>-21000</v>
      </c>
      <c r="I58" s="184"/>
      <c r="J58" s="33">
        <v>-5000</v>
      </c>
      <c r="K58" s="181"/>
      <c r="L58" s="33">
        <v>-21000</v>
      </c>
      <c r="M58" s="184"/>
      <c r="N58" s="33">
        <v>-445000</v>
      </c>
      <c r="O58" s="34"/>
    </row>
    <row r="59" spans="1:15" s="180" customFormat="1" ht="16.149999999999999" customHeight="1" x14ac:dyDescent="0.5">
      <c r="B59" s="180" t="s">
        <v>190</v>
      </c>
      <c r="F59" s="182"/>
      <c r="H59" s="33">
        <v>0</v>
      </c>
      <c r="I59" s="184"/>
      <c r="J59" s="33">
        <v>1500</v>
      </c>
      <c r="K59" s="181"/>
      <c r="L59" s="33">
        <v>0</v>
      </c>
      <c r="M59" s="184"/>
      <c r="N59" s="33">
        <v>1500</v>
      </c>
      <c r="O59" s="34"/>
    </row>
    <row r="60" spans="1:15" s="180" customFormat="1" ht="16.149999999999999" customHeight="1" x14ac:dyDescent="0.5">
      <c r="B60" s="180" t="s">
        <v>186</v>
      </c>
      <c r="F60" s="182"/>
      <c r="H60" s="33">
        <v>-57992</v>
      </c>
      <c r="I60" s="184"/>
      <c r="J60" s="33">
        <v>-29376</v>
      </c>
      <c r="K60" s="181"/>
      <c r="L60" s="33">
        <v>0</v>
      </c>
      <c r="M60" s="184"/>
      <c r="N60" s="33">
        <v>-29376</v>
      </c>
      <c r="O60" s="34"/>
    </row>
    <row r="61" spans="1:15" s="180" customFormat="1" ht="16.149999999999999" customHeight="1" x14ac:dyDescent="0.5">
      <c r="B61" s="180" t="s">
        <v>236</v>
      </c>
      <c r="F61" s="182"/>
      <c r="H61" s="33">
        <v>175</v>
      </c>
      <c r="I61" s="184"/>
      <c r="J61" s="33">
        <v>0</v>
      </c>
      <c r="K61" s="181"/>
      <c r="L61" s="33">
        <v>175</v>
      </c>
      <c r="M61" s="184"/>
      <c r="N61" s="33">
        <v>0</v>
      </c>
      <c r="O61" s="34"/>
    </row>
    <row r="62" spans="1:15" s="180" customFormat="1" ht="16.149999999999999" customHeight="1" x14ac:dyDescent="0.5">
      <c r="B62" s="180" t="s">
        <v>93</v>
      </c>
      <c r="F62" s="182"/>
      <c r="H62" s="33">
        <v>-335397</v>
      </c>
      <c r="I62" s="184"/>
      <c r="J62" s="33">
        <v>-222054</v>
      </c>
      <c r="K62" s="181"/>
      <c r="L62" s="33">
        <v>-270796</v>
      </c>
      <c r="M62" s="184"/>
      <c r="N62" s="33">
        <v>-204746</v>
      </c>
      <c r="O62" s="34"/>
    </row>
    <row r="63" spans="1:15" s="180" customFormat="1" ht="16.149999999999999" customHeight="1" x14ac:dyDescent="0.5">
      <c r="B63" s="180" t="s">
        <v>94</v>
      </c>
      <c r="F63" s="31"/>
      <c r="G63" s="31"/>
      <c r="H63" s="33">
        <v>89335</v>
      </c>
      <c r="I63" s="33"/>
      <c r="J63" s="33">
        <v>13063</v>
      </c>
      <c r="K63" s="181"/>
      <c r="L63" s="33">
        <v>3032</v>
      </c>
      <c r="M63" s="33"/>
      <c r="N63" s="33">
        <v>12539</v>
      </c>
      <c r="O63" s="34"/>
    </row>
    <row r="64" spans="1:15" s="180" customFormat="1" ht="16.149999999999999" customHeight="1" x14ac:dyDescent="0.5">
      <c r="B64" s="180" t="s">
        <v>135</v>
      </c>
      <c r="F64" s="31"/>
      <c r="G64" s="31"/>
      <c r="H64" s="37">
        <v>-24872</v>
      </c>
      <c r="I64" s="37"/>
      <c r="J64" s="37">
        <v>-73068</v>
      </c>
      <c r="K64" s="181"/>
      <c r="L64" s="37">
        <v>-14568</v>
      </c>
      <c r="M64" s="37"/>
      <c r="N64" s="37">
        <v>-73068</v>
      </c>
      <c r="O64" s="34"/>
    </row>
    <row r="65" spans="1:15" s="180" customFormat="1" ht="16.149999999999999" customHeight="1" x14ac:dyDescent="0.5">
      <c r="B65" s="180" t="s">
        <v>239</v>
      </c>
      <c r="F65" s="31"/>
      <c r="G65" s="31"/>
      <c r="H65" s="37">
        <v>-11166</v>
      </c>
      <c r="I65" s="37"/>
      <c r="J65" s="37">
        <v>0</v>
      </c>
      <c r="K65" s="181"/>
      <c r="L65" s="37">
        <v>-7166</v>
      </c>
      <c r="M65" s="37"/>
      <c r="N65" s="37">
        <v>0</v>
      </c>
      <c r="O65" s="34"/>
    </row>
    <row r="66" spans="1:15" s="180" customFormat="1" ht="16.149999999999999" customHeight="1" x14ac:dyDescent="0.5">
      <c r="B66" s="180" t="s">
        <v>238</v>
      </c>
      <c r="F66" s="31"/>
      <c r="G66" s="31"/>
      <c r="H66" s="37">
        <v>0</v>
      </c>
      <c r="I66" s="37"/>
      <c r="J66" s="37">
        <v>0</v>
      </c>
      <c r="K66" s="181"/>
      <c r="L66" s="37">
        <v>-50000</v>
      </c>
      <c r="M66" s="37"/>
      <c r="N66" s="37">
        <v>0</v>
      </c>
      <c r="O66" s="34"/>
    </row>
    <row r="67" spans="1:15" s="180" customFormat="1" ht="16.149999999999999" customHeight="1" x14ac:dyDescent="0.5">
      <c r="B67" s="180" t="s">
        <v>212</v>
      </c>
      <c r="F67" s="31"/>
      <c r="G67" s="31"/>
      <c r="H67" s="37">
        <v>0</v>
      </c>
      <c r="I67" s="37"/>
      <c r="J67" s="37">
        <v>0</v>
      </c>
      <c r="K67" s="181"/>
      <c r="L67" s="37">
        <v>0</v>
      </c>
      <c r="M67" s="37"/>
      <c r="N67" s="37">
        <v>1655383</v>
      </c>
      <c r="O67" s="34"/>
    </row>
    <row r="68" spans="1:15" s="180" customFormat="1" ht="16.149999999999999" customHeight="1" x14ac:dyDescent="0.5">
      <c r="B68" s="180" t="s">
        <v>237</v>
      </c>
      <c r="F68" s="31"/>
      <c r="G68" s="31"/>
      <c r="H68" s="37">
        <v>1057793</v>
      </c>
      <c r="I68" s="37"/>
      <c r="J68" s="37">
        <v>0</v>
      </c>
      <c r="K68" s="181"/>
      <c r="L68" s="37">
        <v>1057793</v>
      </c>
      <c r="M68" s="37"/>
      <c r="N68" s="37">
        <v>0</v>
      </c>
      <c r="O68" s="34"/>
    </row>
    <row r="69" spans="1:15" s="180" customFormat="1" ht="16.149999999999999" customHeight="1" x14ac:dyDescent="0.5">
      <c r="B69" s="180" t="s">
        <v>213</v>
      </c>
      <c r="F69" s="31"/>
      <c r="G69" s="31"/>
      <c r="H69" s="37">
        <f>-H26</f>
        <v>1008</v>
      </c>
      <c r="I69" s="37"/>
      <c r="J69" s="37">
        <v>1821</v>
      </c>
      <c r="K69" s="181"/>
      <c r="L69" s="37">
        <f>-L26</f>
        <v>41298</v>
      </c>
      <c r="M69" s="37"/>
      <c r="N69" s="37">
        <v>53826</v>
      </c>
      <c r="O69" s="34"/>
    </row>
    <row r="70" spans="1:15" s="180" customFormat="1" ht="16.149999999999999" customHeight="1" x14ac:dyDescent="0.5">
      <c r="C70" s="180" t="s">
        <v>102</v>
      </c>
      <c r="F70" s="31"/>
      <c r="G70" s="31"/>
      <c r="H70" s="36">
        <f>SUM(H58:H69)</f>
        <v>697884</v>
      </c>
      <c r="I70" s="37"/>
      <c r="J70" s="36">
        <v>-313114</v>
      </c>
      <c r="K70" s="37"/>
      <c r="L70" s="36">
        <f>SUM(L58:L69)</f>
        <v>738768</v>
      </c>
      <c r="M70" s="33"/>
      <c r="N70" s="36">
        <v>971058</v>
      </c>
      <c r="O70" s="34"/>
    </row>
    <row r="71" spans="1:15" s="180" customFormat="1" ht="16.149999999999999" customHeight="1" x14ac:dyDescent="0.5">
      <c r="H71" s="37"/>
      <c r="I71" s="37"/>
      <c r="J71" s="37"/>
      <c r="K71" s="37"/>
      <c r="L71" s="37"/>
      <c r="M71" s="37"/>
      <c r="N71" s="37"/>
      <c r="O71" s="34"/>
    </row>
    <row r="72" spans="1:15" s="180" customFormat="1" ht="16.149999999999999" customHeight="1" x14ac:dyDescent="0.5">
      <c r="A72" s="180" t="s">
        <v>26</v>
      </c>
      <c r="F72" s="31"/>
      <c r="G72" s="31"/>
      <c r="H72" s="33"/>
      <c r="I72" s="33"/>
      <c r="J72" s="33"/>
      <c r="K72" s="181"/>
      <c r="L72" s="33"/>
      <c r="M72" s="33"/>
      <c r="N72" s="33"/>
      <c r="O72" s="34"/>
    </row>
    <row r="73" spans="1:15" s="180" customFormat="1" ht="16.149999999999999" customHeight="1" x14ac:dyDescent="0.5">
      <c r="B73" s="180" t="s">
        <v>155</v>
      </c>
      <c r="F73" s="31"/>
      <c r="G73" s="31"/>
      <c r="H73" s="33">
        <f>75421-682000</f>
        <v>-606579</v>
      </c>
      <c r="I73" s="33"/>
      <c r="J73" s="33">
        <v>733000</v>
      </c>
      <c r="K73" s="181"/>
      <c r="L73" s="33">
        <v>-682000</v>
      </c>
      <c r="M73" s="33"/>
      <c r="N73" s="33">
        <v>733000</v>
      </c>
      <c r="O73" s="34"/>
    </row>
    <row r="74" spans="1:15" s="180" customFormat="1" ht="16.149999999999999" customHeight="1" x14ac:dyDescent="0.5">
      <c r="B74" s="180" t="s">
        <v>199</v>
      </c>
      <c r="F74" s="31"/>
      <c r="G74" s="31"/>
      <c r="H74" s="33">
        <v>0</v>
      </c>
      <c r="I74" s="33"/>
      <c r="J74" s="33">
        <v>0</v>
      </c>
      <c r="K74" s="181"/>
      <c r="L74" s="33">
        <v>250000</v>
      </c>
      <c r="M74" s="33"/>
      <c r="N74" s="33">
        <v>0</v>
      </c>
      <c r="O74" s="34"/>
    </row>
    <row r="75" spans="1:15" s="180" customFormat="1" ht="16.149999999999999" customHeight="1" x14ac:dyDescent="0.5">
      <c r="B75" s="180" t="s">
        <v>214</v>
      </c>
      <c r="F75" s="31"/>
      <c r="G75" s="31"/>
      <c r="H75" s="33">
        <v>0</v>
      </c>
      <c r="I75" s="33"/>
      <c r="J75" s="33">
        <v>0</v>
      </c>
      <c r="K75" s="181"/>
      <c r="L75" s="33">
        <v>-250000</v>
      </c>
      <c r="M75" s="33"/>
      <c r="N75" s="33">
        <v>-284000</v>
      </c>
      <c r="O75" s="34"/>
    </row>
    <row r="76" spans="1:15" s="180" customFormat="1" ht="16.149999999999999" customHeight="1" x14ac:dyDescent="0.5">
      <c r="B76" s="180" t="s">
        <v>136</v>
      </c>
      <c r="F76" s="31"/>
      <c r="G76" s="31"/>
      <c r="H76" s="33">
        <v>100000</v>
      </c>
      <c r="I76" s="33"/>
      <c r="J76" s="33">
        <v>220000</v>
      </c>
      <c r="K76" s="181"/>
      <c r="L76" s="33">
        <v>100000</v>
      </c>
      <c r="M76" s="33"/>
      <c r="N76" s="33">
        <v>220000</v>
      </c>
      <c r="O76" s="34"/>
    </row>
    <row r="77" spans="1:15" s="180" customFormat="1" ht="16.149999999999999" customHeight="1" x14ac:dyDescent="0.5">
      <c r="B77" s="180" t="s">
        <v>137</v>
      </c>
      <c r="F77" s="31"/>
      <c r="G77" s="31"/>
      <c r="H77" s="33">
        <v>-38461</v>
      </c>
      <c r="I77" s="33"/>
      <c r="J77" s="33">
        <v>-10769</v>
      </c>
      <c r="K77" s="181"/>
      <c r="L77" s="33">
        <v>-38461</v>
      </c>
      <c r="M77" s="33"/>
      <c r="N77" s="33">
        <v>-10769</v>
      </c>
      <c r="O77" s="34"/>
    </row>
    <row r="78" spans="1:15" s="180" customFormat="1" ht="16.149999999999999" customHeight="1" x14ac:dyDescent="0.5">
      <c r="B78" s="180" t="s">
        <v>121</v>
      </c>
      <c r="F78" s="31"/>
      <c r="G78" s="31"/>
      <c r="H78" s="33">
        <v>-77877</v>
      </c>
      <c r="I78" s="33"/>
      <c r="J78" s="33">
        <v>-68710</v>
      </c>
      <c r="K78" s="181"/>
      <c r="L78" s="33">
        <v>-83646</v>
      </c>
      <c r="M78" s="33"/>
      <c r="N78" s="33">
        <v>-83988</v>
      </c>
      <c r="O78" s="34"/>
    </row>
    <row r="79" spans="1:15" s="180" customFormat="1" ht="16.149999999999999" customHeight="1" x14ac:dyDescent="0.5">
      <c r="B79" s="180" t="s">
        <v>64</v>
      </c>
      <c r="F79" s="31"/>
      <c r="G79" s="31"/>
      <c r="H79" s="33">
        <v>-199357</v>
      </c>
      <c r="I79" s="33"/>
      <c r="J79" s="33">
        <v>-99675</v>
      </c>
      <c r="K79" s="181"/>
      <c r="L79" s="33">
        <v>-199357</v>
      </c>
      <c r="M79" s="33"/>
      <c r="N79" s="33">
        <v>-99675</v>
      </c>
      <c r="O79" s="34"/>
    </row>
    <row r="80" spans="1:15" s="180" customFormat="1" ht="16.149999999999999" customHeight="1" x14ac:dyDescent="0.5">
      <c r="B80" s="180" t="s">
        <v>95</v>
      </c>
      <c r="F80" s="31"/>
      <c r="G80" s="31"/>
      <c r="H80" s="35">
        <v>-12343</v>
      </c>
      <c r="I80" s="33"/>
      <c r="J80" s="35">
        <v>-6584</v>
      </c>
      <c r="K80" s="181"/>
      <c r="L80" s="35">
        <v>-13373</v>
      </c>
      <c r="M80" s="33"/>
      <c r="N80" s="35">
        <v>-8074</v>
      </c>
      <c r="O80" s="34"/>
    </row>
    <row r="81" spans="1:15" s="180" customFormat="1" ht="16.149999999999999" customHeight="1" x14ac:dyDescent="0.5">
      <c r="C81" s="230" t="s">
        <v>156</v>
      </c>
      <c r="D81" s="230"/>
      <c r="E81" s="230"/>
      <c r="F81" s="230"/>
      <c r="G81" s="31"/>
      <c r="H81" s="35">
        <f>SUM(H73:H80)</f>
        <v>-834617</v>
      </c>
      <c r="I81" s="37"/>
      <c r="J81" s="35">
        <v>767262</v>
      </c>
      <c r="K81" s="37"/>
      <c r="L81" s="35">
        <f>SUM(L73:L80)</f>
        <v>-916837</v>
      </c>
      <c r="M81" s="33"/>
      <c r="N81" s="35">
        <v>466494</v>
      </c>
      <c r="O81" s="34"/>
    </row>
    <row r="82" spans="1:15" s="180" customFormat="1" ht="11.45" customHeight="1" x14ac:dyDescent="0.5">
      <c r="H82" s="37"/>
      <c r="I82" s="37"/>
      <c r="J82" s="37"/>
      <c r="K82" s="37"/>
      <c r="L82" s="37"/>
      <c r="M82" s="37"/>
      <c r="N82" s="37"/>
      <c r="O82" s="34"/>
    </row>
    <row r="83" spans="1:15" s="180" customFormat="1" ht="16.149999999999999" customHeight="1" x14ac:dyDescent="0.5">
      <c r="A83" s="180" t="s">
        <v>157</v>
      </c>
      <c r="C83" s="183"/>
      <c r="D83" s="183"/>
      <c r="E83" s="183"/>
      <c r="F83" s="183"/>
      <c r="G83" s="31"/>
      <c r="H83" s="199">
        <f>SUM(H55,H70,H81)</f>
        <v>421525</v>
      </c>
      <c r="I83" s="37"/>
      <c r="J83" s="37">
        <v>736481</v>
      </c>
      <c r="K83" s="37"/>
      <c r="L83" s="199">
        <f>SUM(L55,L70,L81)</f>
        <v>459850</v>
      </c>
      <c r="M83" s="38"/>
      <c r="N83" s="37">
        <v>676708</v>
      </c>
      <c r="O83" s="39"/>
    </row>
    <row r="84" spans="1:15" s="180" customFormat="1" ht="16.149999999999999" customHeight="1" x14ac:dyDescent="0.5">
      <c r="A84" s="180" t="s">
        <v>150</v>
      </c>
      <c r="C84" s="183"/>
      <c r="D84" s="183"/>
      <c r="E84" s="183"/>
      <c r="F84" s="183"/>
      <c r="G84" s="31"/>
      <c r="H84" s="199">
        <v>942230</v>
      </c>
      <c r="I84" s="181"/>
      <c r="J84" s="35">
        <v>360077</v>
      </c>
      <c r="K84" s="181"/>
      <c r="L84" s="199">
        <v>574493</v>
      </c>
      <c r="M84" s="38"/>
      <c r="N84" s="35">
        <v>218171</v>
      </c>
      <c r="O84" s="34"/>
    </row>
    <row r="85" spans="1:15" s="180" customFormat="1" ht="16.149999999999999" customHeight="1" thickBot="1" x14ac:dyDescent="0.55000000000000004">
      <c r="A85" s="180" t="s">
        <v>151</v>
      </c>
      <c r="H85" s="40">
        <f>SUM(H83:H84)</f>
        <v>1363755</v>
      </c>
      <c r="I85" s="37"/>
      <c r="J85" s="40">
        <v>1096558</v>
      </c>
      <c r="K85" s="37"/>
      <c r="L85" s="40">
        <f>SUM(L83:L84)</f>
        <v>1034343</v>
      </c>
      <c r="M85" s="37"/>
      <c r="N85" s="40">
        <v>894879</v>
      </c>
      <c r="O85" s="34"/>
    </row>
    <row r="86" spans="1:15" s="180" customFormat="1" ht="11.45" customHeight="1" thickTop="1" x14ac:dyDescent="0.5">
      <c r="H86" s="37"/>
      <c r="I86" s="37"/>
      <c r="J86" s="37"/>
      <c r="K86" s="37"/>
      <c r="L86" s="37"/>
      <c r="M86" s="37"/>
      <c r="N86" s="37"/>
      <c r="O86" s="34"/>
    </row>
    <row r="87" spans="1:15" s="180" customFormat="1" ht="16.149999999999999" customHeight="1" x14ac:dyDescent="0.5">
      <c r="A87" s="185" t="s">
        <v>138</v>
      </c>
      <c r="H87" s="37"/>
      <c r="I87" s="37"/>
      <c r="J87" s="37"/>
      <c r="K87" s="37"/>
      <c r="L87" s="37"/>
      <c r="M87" s="37"/>
      <c r="N87" s="37"/>
      <c r="O87" s="34"/>
    </row>
    <row r="88" spans="1:15" s="180" customFormat="1" ht="16.149999999999999" customHeight="1" x14ac:dyDescent="0.5">
      <c r="A88" s="185"/>
      <c r="B88" s="180" t="s">
        <v>140</v>
      </c>
      <c r="H88" s="37">
        <v>42792</v>
      </c>
      <c r="I88" s="37"/>
      <c r="J88" s="37">
        <v>86870</v>
      </c>
      <c r="K88" s="37"/>
      <c r="L88" s="37">
        <v>19714</v>
      </c>
      <c r="M88" s="37"/>
      <c r="N88" s="37">
        <v>88073</v>
      </c>
      <c r="O88" s="34"/>
    </row>
    <row r="89" spans="1:15" s="180" customFormat="1" ht="20.100000000000001" customHeight="1" x14ac:dyDescent="0.5">
      <c r="A89" s="185"/>
      <c r="H89" s="37">
        <f>H85-'งบแสดงฐานะการเงิน '!I14</f>
        <v>0</v>
      </c>
      <c r="I89" s="37"/>
      <c r="J89" s="37"/>
      <c r="K89" s="37"/>
      <c r="L89" s="37">
        <f>L85-'งบแสดงฐานะการเงิน '!M14</f>
        <v>0</v>
      </c>
      <c r="M89" s="37"/>
      <c r="N89" s="37"/>
      <c r="O89" s="34"/>
    </row>
    <row r="90" spans="1:15" ht="23.65" customHeight="1" x14ac:dyDescent="0.5">
      <c r="H90" s="200"/>
      <c r="J90" s="200"/>
      <c r="N90" s="200"/>
    </row>
  </sheetData>
  <mergeCells count="16">
    <mergeCell ref="A48:N48"/>
    <mergeCell ref="A49:N49"/>
    <mergeCell ref="H8:J8"/>
    <mergeCell ref="C81:F81"/>
    <mergeCell ref="H50:N50"/>
    <mergeCell ref="H51:J51"/>
    <mergeCell ref="L51:N51"/>
    <mergeCell ref="D55:F55"/>
    <mergeCell ref="A3:N3"/>
    <mergeCell ref="A46:N46"/>
    <mergeCell ref="A47:N47"/>
    <mergeCell ref="A4:N4"/>
    <mergeCell ref="A6:N6"/>
    <mergeCell ref="H7:N7"/>
    <mergeCell ref="A5:N5"/>
    <mergeCell ref="L8:N8"/>
  </mergeCells>
  <pageMargins left="1.1811023622047201" right="0.196850393700787" top="0.511811023622047" bottom="0.98425196850393704" header="0.511811023622047" footer="0.78740157480314998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 เดือน'!Print_Area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2023-08-10T09:49:46Z</cp:lastPrinted>
  <dcterms:created xsi:type="dcterms:W3CDTF">2003-10-16T04:11:37Z</dcterms:created>
  <dcterms:modified xsi:type="dcterms:W3CDTF">2023-08-11T09:24:53Z</dcterms:modified>
</cp:coreProperties>
</file>