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AJ 2023\AJ Q2.2023\Audit\DRAFT\SIM\EN\"/>
    </mc:Choice>
  </mc:AlternateContent>
  <bookViews>
    <workbookView xWindow="-108" yWindow="-108" windowWidth="23256" windowHeight="12456" tabRatio="836" firstSheet="9" activeTab="9"/>
  </bookViews>
  <sheets>
    <sheet name="0000" sheetId="1" state="veryHidden" r:id="rId1"/>
    <sheet name="000000" sheetId="9" state="veryHidden" r:id="rId2"/>
    <sheet name="100000" sheetId="10" state="veryHidden" r:id="rId3"/>
    <sheet name="1000" sheetId="11" state="veryHidden" r:id="rId4"/>
    <sheet name="2000" sheetId="12" state="veryHidden" r:id="rId5"/>
    <sheet name="3000" sheetId="13" state="veryHidden" r:id="rId6"/>
    <sheet name="4000" sheetId="14" state="veryHidden" r:id="rId7"/>
    <sheet name="200000" sheetId="18" state="veryHidden" r:id="rId8"/>
    <sheet name="300000" sheetId="19" state="veryHidden" r:id="rId9"/>
    <sheet name="ASSETS" sheetId="2" r:id="rId10"/>
    <sheet name="LIABILITES" sheetId="3" r:id="rId11"/>
    <sheet name="EQUITY" sheetId="20" r:id="rId12"/>
    <sheet name="INCOME 3M" sheetId="28" r:id="rId13"/>
    <sheet name="INCOME (3M)" sheetId="25" r:id="rId14"/>
    <sheet name="INCOME 6M" sheetId="4" r:id="rId15"/>
    <sheet name="SHAREHOLDERS'EQUITY (3)" sheetId="22" state="hidden" r:id="rId16"/>
    <sheet name="INCOME (6M)" sheetId="29" r:id="rId17"/>
    <sheet name="SHARE" sheetId="26" r:id="rId18"/>
    <sheet name="SHARE2" sheetId="27" r:id="rId19"/>
    <sheet name="CASH FLOWS 1" sheetId="7" r:id="rId20"/>
    <sheet name="CASH FLOWS 2" sheetId="24" r:id="rId21"/>
    <sheet name="CASH FLOWS 3" sheetId="8" r:id="rId22"/>
  </sheets>
  <definedNames>
    <definedName name="\d" localSheetId="16">#REF!</definedName>
    <definedName name="\d" localSheetId="12">#REF!</definedName>
    <definedName name="\d" localSheetId="15">#REF!</definedName>
    <definedName name="\d">#REF!</definedName>
    <definedName name="\f" localSheetId="16">#REF!</definedName>
    <definedName name="\f" localSheetId="12">#REF!</definedName>
    <definedName name="\f" localSheetId="15">#REF!</definedName>
    <definedName name="\f">#REF!</definedName>
    <definedName name="\g" localSheetId="16">#REF!</definedName>
    <definedName name="\g" localSheetId="12">#REF!</definedName>
    <definedName name="\g" localSheetId="15">#REF!</definedName>
    <definedName name="\g">#REF!</definedName>
    <definedName name="\h" localSheetId="16">#REF!</definedName>
    <definedName name="\h" localSheetId="12">#REF!</definedName>
    <definedName name="\h" localSheetId="15">#REF!</definedName>
    <definedName name="\h">#REF!</definedName>
    <definedName name="\m" localSheetId="16">#REF!</definedName>
    <definedName name="\m" localSheetId="12">#REF!</definedName>
    <definedName name="\m" localSheetId="15">#REF!</definedName>
    <definedName name="\m">#REF!</definedName>
    <definedName name="\n" localSheetId="16">#REF!</definedName>
    <definedName name="\n" localSheetId="12">#REF!</definedName>
    <definedName name="\n" localSheetId="15">#REF!</definedName>
    <definedName name="\n">#REF!</definedName>
    <definedName name="\p" localSheetId="16">#REF!</definedName>
    <definedName name="\p" localSheetId="12">#REF!</definedName>
    <definedName name="\p" localSheetId="15">#REF!</definedName>
    <definedName name="\p">#REF!</definedName>
    <definedName name="\s" localSheetId="16">#REF!</definedName>
    <definedName name="\s" localSheetId="12">#REF!</definedName>
    <definedName name="\s" localSheetId="15">#REF!</definedName>
    <definedName name="\s">#REF!</definedName>
    <definedName name="BS" localSheetId="16">#REF!</definedName>
    <definedName name="BS" localSheetId="12">#REF!</definedName>
    <definedName name="BS" localSheetId="15">#REF!</definedName>
    <definedName name="BS">#REF!</definedName>
    <definedName name="BSS" localSheetId="16">#REF!</definedName>
    <definedName name="BSS" localSheetId="12">#REF!</definedName>
    <definedName name="BSS" localSheetId="15">#REF!</definedName>
    <definedName name="BSS">#REF!</definedName>
    <definedName name="CA" localSheetId="16">#REF!</definedName>
    <definedName name="CA" localSheetId="12">#REF!</definedName>
    <definedName name="CA" localSheetId="15">#REF!</definedName>
    <definedName name="CA">#REF!</definedName>
    <definedName name="CAS" localSheetId="16">#REF!</definedName>
    <definedName name="CAS" localSheetId="12">#REF!</definedName>
    <definedName name="CAS" localSheetId="15">#REF!</definedName>
    <definedName name="CAS">#REF!</definedName>
    <definedName name="CASH" localSheetId="16">#REF!</definedName>
    <definedName name="CASH" localSheetId="12">#REF!</definedName>
    <definedName name="CASH" localSheetId="15">#REF!</definedName>
    <definedName name="CASH">#REF!</definedName>
    <definedName name="PL" localSheetId="16">#REF!</definedName>
    <definedName name="PL" localSheetId="12">#REF!</definedName>
    <definedName name="PL" localSheetId="15">#REF!</definedName>
    <definedName name="PL">#REF!</definedName>
    <definedName name="_xlnm.Print_Area" localSheetId="9">ASSETS!$A$1:$M$42</definedName>
    <definedName name="_xlnm.Print_Area" localSheetId="19">'CASH FLOWS 1'!$A$1:$K$41</definedName>
    <definedName name="_xlnm.Print_Area" localSheetId="20">'CASH FLOWS 2'!$A$1:$K$41</definedName>
    <definedName name="_xlnm.Print_Area" localSheetId="21">'CASH FLOWS 3'!$A$1:$K$43</definedName>
    <definedName name="_xlnm.Print_Area" localSheetId="11">EQUITY!$A$1:$M$40</definedName>
    <definedName name="_xlnm.Print_Area" localSheetId="13">'INCOME (3M)'!$A$1:$M$39</definedName>
    <definedName name="_xlnm.Print_Area" localSheetId="16">'INCOME (6M)'!$A$1:$M$40</definedName>
    <definedName name="_xlnm.Print_Area" localSheetId="12">'INCOME 3M'!$A$1:$M$42</definedName>
    <definedName name="_xlnm.Print_Area" localSheetId="14">'INCOME 6M'!$A$1:$M$42</definedName>
    <definedName name="_xlnm.Print_Area" localSheetId="10">LIABILITES!$A$1:$M$40</definedName>
    <definedName name="_xlnm.Print_Area" localSheetId="17">SHARE!$A$1:$Y$38</definedName>
    <definedName name="_xlnm.Print_Area" localSheetId="18">SHARE2!$A$1:$Q$27</definedName>
    <definedName name="_xlnm.Print_Area" localSheetId="15">'SHAREHOLDERS''EQUITY (3)'!$A$1:$M$41</definedName>
  </definedNames>
  <calcPr calcId="191029"/>
</workbook>
</file>

<file path=xl/calcChain.xml><?xml version="1.0" encoding="utf-8"?>
<calcChain xmlns="http://schemas.openxmlformats.org/spreadsheetml/2006/main">
  <c r="I26" i="20" l="1"/>
  <c r="I27" i="20" l="1"/>
  <c r="G27" i="20" l="1"/>
  <c r="K20" i="20" l="1"/>
  <c r="K26" i="20" s="1"/>
  <c r="G20" i="20"/>
  <c r="G26" i="20" l="1"/>
  <c r="G28" i="20" s="1"/>
  <c r="G30" i="20" s="1"/>
  <c r="I28" i="20" l="1"/>
  <c r="I30" i="20" s="1"/>
  <c r="M15" i="22" l="1"/>
  <c r="E16" i="22"/>
  <c r="E18" i="22" s="1"/>
  <c r="M21" i="22"/>
  <c r="K16" i="22"/>
  <c r="I16" i="22"/>
  <c r="I18" i="22" s="1"/>
  <c r="G16" i="22"/>
  <c r="G18" i="22" s="1"/>
  <c r="M14" i="22"/>
  <c r="M16" i="22" l="1"/>
  <c r="M26" i="20" l="1"/>
  <c r="M28" i="20" s="1"/>
  <c r="A2" i="20"/>
  <c r="M30" i="20" l="1"/>
  <c r="K22" i="22" l="1"/>
  <c r="M22" i="22" l="1"/>
  <c r="M23" i="22" s="1"/>
  <c r="K23" i="22"/>
  <c r="K17" i="22"/>
  <c r="M17" i="22" l="1"/>
  <c r="M18" i="22" s="1"/>
  <c r="K18" i="22"/>
  <c r="K30" i="20" l="1"/>
  <c r="K28" i="20"/>
</calcChain>
</file>

<file path=xl/sharedStrings.xml><?xml version="1.0" encoding="utf-8"?>
<sst xmlns="http://schemas.openxmlformats.org/spreadsheetml/2006/main" count="543" uniqueCount="302">
  <si>
    <t>A.J. PLAST PUBLIC COMPANY LIMITED AND SUBSIDIARY</t>
  </si>
  <si>
    <t>STATEMENTS OF FINANCIAL POSITION</t>
  </si>
  <si>
    <t>AS AT JUNE 30, 2023</t>
  </si>
  <si>
    <t>THOUSAND BAHT</t>
  </si>
  <si>
    <t>CONSOLIDATED</t>
  </si>
  <si>
    <t>THE SEPARATE FINANCIAL</t>
  </si>
  <si>
    <t>STATEMENTS</t>
  </si>
  <si>
    <t xml:space="preserve">As at June </t>
  </si>
  <si>
    <t xml:space="preserve">As at December </t>
  </si>
  <si>
    <t>30, 2023</t>
  </si>
  <si>
    <t>31, 2022</t>
  </si>
  <si>
    <t>Notes</t>
  </si>
  <si>
    <t xml:space="preserve">Unaudited </t>
  </si>
  <si>
    <t>Audited</t>
  </si>
  <si>
    <t>Reviewed</t>
  </si>
  <si>
    <t>ASSETS</t>
  </si>
  <si>
    <t>Current Assets</t>
  </si>
  <si>
    <t>Cash and cash equivalents</t>
  </si>
  <si>
    <t>Trade and other current receivables</t>
  </si>
  <si>
    <t>Inventories</t>
  </si>
  <si>
    <t xml:space="preserve">Other current financial assets </t>
  </si>
  <si>
    <t>Receivables from Buying and Selling</t>
  </si>
  <si>
    <t>Forward Exchange Contracts</t>
  </si>
  <si>
    <t>Other current assets</t>
  </si>
  <si>
    <t>Total Current Assets</t>
  </si>
  <si>
    <t>Non-current Assets</t>
  </si>
  <si>
    <t>Other non-current financial assets</t>
  </si>
  <si>
    <t>Investments in related party</t>
  </si>
  <si>
    <t>Investments in subsidiary</t>
  </si>
  <si>
    <t>Property, plant and equipment</t>
  </si>
  <si>
    <t>Right-of-use assets</t>
  </si>
  <si>
    <t>Intangible assets</t>
  </si>
  <si>
    <t>Other non-current assets</t>
  </si>
  <si>
    <t>Prepaid assets</t>
  </si>
  <si>
    <t>Guarantee for leasing assets</t>
  </si>
  <si>
    <t xml:space="preserve">Accounts receivable-Customs </t>
  </si>
  <si>
    <t xml:space="preserve">Department </t>
  </si>
  <si>
    <t>Others</t>
  </si>
  <si>
    <t>Total other non-current assets</t>
  </si>
  <si>
    <t>Total Non-current Assets</t>
  </si>
  <si>
    <t>TOTAL ASSETS</t>
  </si>
  <si>
    <t>Notes to the interim financial statements form an integral part of these statements.</t>
  </si>
  <si>
    <t>Page  1</t>
  </si>
  <si>
    <t xml:space="preserve"> </t>
  </si>
  <si>
    <t>|</t>
  </si>
  <si>
    <t>LIABILITIES AND SHAREHOLDERS' EQUITY</t>
  </si>
  <si>
    <t>Current Liabilities</t>
  </si>
  <si>
    <t>Bank overdrafts and short-term loans</t>
  </si>
  <si>
    <t>from financial institutions</t>
  </si>
  <si>
    <t>Trade and other current payables</t>
  </si>
  <si>
    <t>Current contract liabilities</t>
  </si>
  <si>
    <t>Current portion of long-term loans</t>
  </si>
  <si>
    <t>Current portion of leases liabilities</t>
  </si>
  <si>
    <t xml:space="preserve">Other current financial liabilities </t>
  </si>
  <si>
    <t xml:space="preserve">Payables from Buying and Selling </t>
  </si>
  <si>
    <t>Total Current Liabilities</t>
  </si>
  <si>
    <t>Non-current Liabilities</t>
  </si>
  <si>
    <t>Long-term loans</t>
  </si>
  <si>
    <t>Lease liabilities</t>
  </si>
  <si>
    <t xml:space="preserve">Non-current provisions for </t>
  </si>
  <si>
    <t>employee benefits</t>
  </si>
  <si>
    <t>Total Non-current Liabilities</t>
  </si>
  <si>
    <t>TOTAL LIABILITIES</t>
  </si>
  <si>
    <t>Page  2</t>
  </si>
  <si>
    <t>LIABILITIES AND SHAREHOLDERS' EQUITY (CONTINUED)</t>
  </si>
  <si>
    <t>Shareholders' Equity</t>
  </si>
  <si>
    <t>Share capital</t>
  </si>
  <si>
    <t>Authorized share capital</t>
  </si>
  <si>
    <r>
      <t>440,000,000</t>
    </r>
    <r>
      <rPr>
        <sz val="18"/>
        <rFont val="Angsana New"/>
        <family val="1"/>
      </rPr>
      <t xml:space="preserve"> common stocks of Baht </t>
    </r>
    <r>
      <rPr>
        <sz val="16"/>
        <rFont val="Angsana New"/>
        <family val="1"/>
      </rPr>
      <t>1</t>
    </r>
    <r>
      <rPr>
        <sz val="18"/>
        <rFont val="Angsana New"/>
        <family val="1"/>
      </rPr>
      <t xml:space="preserve"> par value </t>
    </r>
  </si>
  <si>
    <t>Issued and paid-up share capital</t>
  </si>
  <si>
    <r>
      <rPr>
        <sz val="16"/>
        <rFont val="Angsana New"/>
        <family val="1"/>
      </rPr>
      <t>440,000,000</t>
    </r>
    <r>
      <rPr>
        <sz val="18"/>
        <rFont val="Angsana New"/>
        <family val="1"/>
      </rPr>
      <t xml:space="preserve"> common stocks at Baht </t>
    </r>
    <r>
      <rPr>
        <sz val="16"/>
        <rFont val="Angsana New"/>
        <family val="1"/>
      </rPr>
      <t>1</t>
    </r>
    <r>
      <rPr>
        <sz val="18"/>
        <rFont val="Angsana New"/>
        <family val="1"/>
      </rPr>
      <t xml:space="preserve"> each</t>
    </r>
  </si>
  <si>
    <t>Premium on share capital</t>
  </si>
  <si>
    <t xml:space="preserve">Retained earnings </t>
  </si>
  <si>
    <t>Appropriated</t>
  </si>
  <si>
    <t>Legal reserve</t>
  </si>
  <si>
    <t>Unappropriated</t>
  </si>
  <si>
    <t>Other components of shareholders' equity</t>
  </si>
  <si>
    <t>Total Shareholders' Equity of the Parent</t>
  </si>
  <si>
    <t xml:space="preserve">Non-controlling interests </t>
  </si>
  <si>
    <t>Total Shareholders' Equity</t>
  </si>
  <si>
    <t>TOTAL LIABILITIES AND SHAREHOLDERS' EQUITY</t>
  </si>
  <si>
    <t>Page  3</t>
  </si>
  <si>
    <t>UNAUDITED/REVIEWED</t>
  </si>
  <si>
    <t>FOR THE THREE-MONTH PERIOD ENDED JUNE 30, 2023</t>
  </si>
  <si>
    <t>2023</t>
  </si>
  <si>
    <t>2022</t>
  </si>
  <si>
    <t>Revenues</t>
  </si>
  <si>
    <t xml:space="preserve">Sales </t>
  </si>
  <si>
    <t>Other incomes</t>
  </si>
  <si>
    <t>Scrap sales</t>
  </si>
  <si>
    <t>Total other incomes</t>
  </si>
  <si>
    <t>Total Revenues</t>
  </si>
  <si>
    <t>Expenses</t>
  </si>
  <si>
    <t>Cost of sales</t>
  </si>
  <si>
    <t>Distribution costs</t>
  </si>
  <si>
    <t>Administrative expenses</t>
  </si>
  <si>
    <t>Directors' remuneration</t>
  </si>
  <si>
    <t>Other expenses</t>
  </si>
  <si>
    <t>and Selling Forward Exchange Contracts</t>
  </si>
  <si>
    <t>Total Expenses</t>
  </si>
  <si>
    <t>Finance costs</t>
  </si>
  <si>
    <t>-</t>
  </si>
  <si>
    <t>Page  4</t>
  </si>
  <si>
    <t xml:space="preserve">Components of other comprehensive income (loss) </t>
  </si>
  <si>
    <t>that will be reclassified to profit or loss :</t>
  </si>
  <si>
    <t>Exchange rate differences</t>
  </si>
  <si>
    <t>on translation of financial statements</t>
  </si>
  <si>
    <t>Equity holders of the parent</t>
  </si>
  <si>
    <t>Non-controlling interests</t>
  </si>
  <si>
    <t>Total comprehensive income (loss) attributable to</t>
  </si>
  <si>
    <t>The number of common stocks</t>
  </si>
  <si>
    <t>used in computation (shares).</t>
  </si>
  <si>
    <t>Page   5</t>
  </si>
  <si>
    <t>UNAUDITED</t>
  </si>
  <si>
    <t>REVIEWED</t>
  </si>
  <si>
    <t>A.J. PLAST PUBLIC COMPANY LIMITED</t>
  </si>
  <si>
    <t>STATEMENTS OF CHANGES IN SHAREHOLDERS' EQUITY</t>
  </si>
  <si>
    <t>FOR THE THREE-MONTH PERIOD ENDED MARCH 31, 2020</t>
  </si>
  <si>
    <t>Issued and  
paid-up 
share capital</t>
  </si>
  <si>
    <t>Premium on 
share capital</t>
  </si>
  <si>
    <t>Retained earnings</t>
  </si>
  <si>
    <t>Total Equity</t>
  </si>
  <si>
    <r>
      <t xml:space="preserve">Year </t>
    </r>
    <r>
      <rPr>
        <b/>
        <sz val="16"/>
        <rFont val="Angsana New"/>
        <family val="1"/>
      </rPr>
      <t>2020</t>
    </r>
  </si>
  <si>
    <r>
      <t xml:space="preserve">Beginning balances as at January </t>
    </r>
    <r>
      <rPr>
        <sz val="16"/>
        <rFont val="Angsana New"/>
        <family val="1"/>
      </rPr>
      <t>1, 2020</t>
    </r>
  </si>
  <si>
    <t>The impacts from changes in accounting policies</t>
  </si>
  <si>
    <t>Balances (After restated)</t>
  </si>
  <si>
    <t>Total comprehensive income for the period</t>
  </si>
  <si>
    <r>
      <t xml:space="preserve">Balances as at March </t>
    </r>
    <r>
      <rPr>
        <sz val="16"/>
        <rFont val="Angsana New"/>
        <family val="1"/>
      </rPr>
      <t>31, 2020</t>
    </r>
  </si>
  <si>
    <t>Year 2019</t>
  </si>
  <si>
    <t>Beginning balances as at January 1, 2019</t>
  </si>
  <si>
    <t>Balances as at March 31, 2019</t>
  </si>
  <si>
    <t>Page  5</t>
  </si>
  <si>
    <t>UNAUDITED / REVIEWED</t>
  </si>
  <si>
    <t xml:space="preserve"> THOUSAND BAHT</t>
  </si>
  <si>
    <t>Non-</t>
  </si>
  <si>
    <t>Total</t>
  </si>
  <si>
    <t>Issued and</t>
  </si>
  <si>
    <t>Premium on</t>
  </si>
  <si>
    <t>Total equity</t>
  </si>
  <si>
    <t>controlling</t>
  </si>
  <si>
    <t>shareholders'</t>
  </si>
  <si>
    <t xml:space="preserve"> paid-up </t>
  </si>
  <si>
    <t xml:space="preserve">share capital </t>
  </si>
  <si>
    <t xml:space="preserve"> Total other  </t>
  </si>
  <si>
    <t>of the parent</t>
  </si>
  <si>
    <t>interests</t>
  </si>
  <si>
    <t>equity</t>
  </si>
  <si>
    <t>share capital</t>
  </si>
  <si>
    <t xml:space="preserve">Translation of </t>
  </si>
  <si>
    <t xml:space="preserve"> Loss from </t>
  </si>
  <si>
    <t xml:space="preserve"> components of  </t>
  </si>
  <si>
    <t xml:space="preserve">financial statement </t>
  </si>
  <si>
    <t xml:space="preserve"> employee benefit</t>
  </si>
  <si>
    <t>the shareholders'</t>
  </si>
  <si>
    <t>differences</t>
  </si>
  <si>
    <t xml:space="preserve"> plan </t>
  </si>
  <si>
    <t xml:space="preserve"> equity</t>
  </si>
  <si>
    <t>Note</t>
  </si>
  <si>
    <t>Increase in non-controlling interests during for the period</t>
  </si>
  <si>
    <t>- from investments in subsidiary</t>
  </si>
  <si>
    <t xml:space="preserve">Exchange differences on translating </t>
  </si>
  <si>
    <t>financial statements</t>
  </si>
  <si>
    <t>Ending balances as at June 30, 2023</t>
  </si>
  <si>
    <t>THE SEPARATE FINANCIAL STATEMENTS</t>
  </si>
  <si>
    <t>paid-up</t>
  </si>
  <si>
    <t>components of</t>
  </si>
  <si>
    <t xml:space="preserve"> shareholders' equity</t>
  </si>
  <si>
    <t>Loss from</t>
  </si>
  <si>
    <t>employee benefit plan</t>
  </si>
  <si>
    <t>YEAR 2023</t>
  </si>
  <si>
    <r>
      <t xml:space="preserve">Beginning balances, January </t>
    </r>
    <r>
      <rPr>
        <sz val="16"/>
        <rFont val="AngsanaUPC"/>
        <family val="1"/>
      </rPr>
      <t>1, 2023</t>
    </r>
  </si>
  <si>
    <t xml:space="preserve">Dividend payment </t>
  </si>
  <si>
    <r>
      <t xml:space="preserve">Ending balances as at June </t>
    </r>
    <r>
      <rPr>
        <sz val="16"/>
        <rFont val="AngsanaUPC"/>
        <family val="1"/>
      </rPr>
      <t>30, 2023</t>
    </r>
  </si>
  <si>
    <t>YEAR 2022</t>
  </si>
  <si>
    <r>
      <t xml:space="preserve">Beginning balances, January </t>
    </r>
    <r>
      <rPr>
        <sz val="16"/>
        <rFont val="AngsanaUPC"/>
        <family val="1"/>
      </rPr>
      <t>1, 2022</t>
    </r>
  </si>
  <si>
    <r>
      <t xml:space="preserve">Ending balances as at June </t>
    </r>
    <r>
      <rPr>
        <sz val="16"/>
        <rFont val="AngsanaUPC"/>
        <family val="1"/>
      </rPr>
      <t>30, 2022</t>
    </r>
  </si>
  <si>
    <t>STATEMENTS OF CASH FLOWS (1/3)</t>
  </si>
  <si>
    <t>CASH FLOWS FROM OPERATING ACTIVITIES :</t>
  </si>
  <si>
    <t>provided from (used in) operation :</t>
  </si>
  <si>
    <t>Depreciation of plant and equipment</t>
  </si>
  <si>
    <t>Depreciation of right-of-use assets</t>
  </si>
  <si>
    <t>Loss on deteriorated inventories (reversal)</t>
  </si>
  <si>
    <t>Loss on diminution in inventories (reversal)</t>
  </si>
  <si>
    <t>Unrealized (gain) loss on exchange rates</t>
  </si>
  <si>
    <t>Increase in other income from the write-off of</t>
  </si>
  <si>
    <t>other current payables</t>
  </si>
  <si>
    <t>Increase in production cost from prepaid assets</t>
  </si>
  <si>
    <t>Interest expenses</t>
  </si>
  <si>
    <t>Long-term employee benefits expenses</t>
  </si>
  <si>
    <t>operating assets and liabilities items</t>
  </si>
  <si>
    <t>Page  8</t>
  </si>
  <si>
    <t>STATEMENTS OF CASH FLOWS (2/3)</t>
  </si>
  <si>
    <t>CASH FLOWS FROM OPERATING ACTIVITIES (CONTINUED) :</t>
  </si>
  <si>
    <t xml:space="preserve">Changes in operating assets and liabilities items </t>
  </si>
  <si>
    <t>(Increase) decrease in operating assets items</t>
  </si>
  <si>
    <t xml:space="preserve">Receivables from Buying and Selling </t>
  </si>
  <si>
    <t>Increase (decrease) in operating liabilities items</t>
  </si>
  <si>
    <t xml:space="preserve">Payment for long-term employee benefits </t>
  </si>
  <si>
    <t>Cash provided from (used in) operating activities</t>
  </si>
  <si>
    <t>Interest expenses paid</t>
  </si>
  <si>
    <t>Translation of financial statement differences</t>
  </si>
  <si>
    <t>Net Cash Provided from (Used in) Operating Activities</t>
  </si>
  <si>
    <t>CASH FLOWS FROM INVESTING ACTIVITIES :</t>
  </si>
  <si>
    <t>Purchase of plant and equipment</t>
  </si>
  <si>
    <t>Interest recorded as cost of assets</t>
  </si>
  <si>
    <t>Payment for investments in subsidiary</t>
  </si>
  <si>
    <t>Net Cash Used in Investing Activities</t>
  </si>
  <si>
    <t>STATEMENTS OF CASH FLOWS (3/3)</t>
  </si>
  <si>
    <t>CASH FLOWS FROM FINANCING ACTIVITIES :</t>
  </si>
  <si>
    <t>Increase in bank overdrafts and short-term loans</t>
  </si>
  <si>
    <t>Proceeds from long-term loans</t>
  </si>
  <si>
    <t>Repayment for long-term loans</t>
  </si>
  <si>
    <t>Repayment for leases liabilities</t>
  </si>
  <si>
    <t>Repayment for assets acquisition payables</t>
  </si>
  <si>
    <t>Dividend payment</t>
  </si>
  <si>
    <t xml:space="preserve">Proceeds from investments in subsidiary of </t>
  </si>
  <si>
    <t>non-controlling interests</t>
  </si>
  <si>
    <t>Net Cash Provided from Financing Activities</t>
  </si>
  <si>
    <t xml:space="preserve">Net increase (decrease) in cash and cash equivalents before </t>
  </si>
  <si>
    <t>exchange rate effects</t>
  </si>
  <si>
    <t>Exchange rates effects on cash and cash equivalents</t>
  </si>
  <si>
    <t>Additional Disclosure Items to Cash Flows Statements</t>
  </si>
  <si>
    <t>Non-cash flows items comprise :</t>
  </si>
  <si>
    <t xml:space="preserve">Increase in plant and equipment  from assets </t>
  </si>
  <si>
    <t>acquisition payables</t>
  </si>
  <si>
    <t>Page  10</t>
  </si>
  <si>
    <t>that will not be reclassified to profit or loss :</t>
  </si>
  <si>
    <t>Actuarial loss from employee benefit plan</t>
  </si>
  <si>
    <t>Ending balances as at June 30, 2022</t>
  </si>
  <si>
    <t>Page   9</t>
  </si>
  <si>
    <t>Page  11</t>
  </si>
  <si>
    <t>Page  12</t>
  </si>
  <si>
    <t xml:space="preserve"> from employee benefit plan</t>
  </si>
  <si>
    <t>Increase in right-of-use assets from leases liabilities adjustment</t>
  </si>
  <si>
    <t>Gain on exchange rates</t>
  </si>
  <si>
    <t>Other gain</t>
  </si>
  <si>
    <t xml:space="preserve">Gain on measurement at fair value of Buying </t>
  </si>
  <si>
    <t>Profit (loss) for the periods</t>
  </si>
  <si>
    <t>Other components of</t>
  </si>
  <si>
    <t>the shareholders' equity</t>
  </si>
  <si>
    <t>Loss for the period</t>
  </si>
  <si>
    <t>Total comprehensive loss for the period</t>
  </si>
  <si>
    <t>Profit  for the period</t>
  </si>
  <si>
    <t>Total comprehensive income (loss) for the periods</t>
  </si>
  <si>
    <t>Total comprehensive income  for the period</t>
  </si>
  <si>
    <t>Total other comprehensive loss for the period</t>
  </si>
  <si>
    <t>Total other comprehensive income  for the period</t>
  </si>
  <si>
    <t>Finance incomes</t>
  </si>
  <si>
    <t>Allowance for expected credit loss (reversal)</t>
  </si>
  <si>
    <t>Page  6</t>
  </si>
  <si>
    <t>Loss on exchange rates</t>
  </si>
  <si>
    <t>Actuarial loss from employee benefit plan - net of tax</t>
  </si>
  <si>
    <t>- Increase in provision for long-term employee benefits</t>
  </si>
  <si>
    <t>- Retained earnings decreased</t>
  </si>
  <si>
    <t xml:space="preserve">STATEMENTS OF COMPREHENSIVE INCOME </t>
  </si>
  <si>
    <t>Tax cards incomes</t>
  </si>
  <si>
    <t xml:space="preserve"> EXCEPT EARNINGS (LOSS) PER SHARE PRESENTED IN BAHT</t>
  </si>
  <si>
    <t>Finance income</t>
  </si>
  <si>
    <t>STATEMENTS OF COMPREHENSIVE INCOME (CONTINUED)</t>
  </si>
  <si>
    <t xml:space="preserve">Other comprehensive income (loss) </t>
  </si>
  <si>
    <t>Earnings (Loss) Per Share (Baht)</t>
  </si>
  <si>
    <t>Basic earnings (loss) per share</t>
  </si>
  <si>
    <t>FOR THE SIX-MONTH PERIOD ENDED JUNE 30, 2023</t>
  </si>
  <si>
    <t xml:space="preserve">Other gain </t>
  </si>
  <si>
    <t xml:space="preserve">Components of other comprehensive income </t>
  </si>
  <si>
    <t>Amortization of intagible assets</t>
  </si>
  <si>
    <t>Increase in other income from condominium transferring</t>
  </si>
  <si>
    <t>Payment for interest recorded as cost of assets</t>
  </si>
  <si>
    <t>Increase in plant and equipment from prepaid assets</t>
  </si>
  <si>
    <t>Other components of income tax</t>
  </si>
  <si>
    <t>Purchase of intangible assets</t>
  </si>
  <si>
    <r>
      <t xml:space="preserve">Impairment loss in accordance with </t>
    </r>
    <r>
      <rPr>
        <sz val="16"/>
        <rFont val="AngsanaUPC"/>
        <family val="1"/>
      </rPr>
      <t>TFRS 9</t>
    </r>
  </si>
  <si>
    <t>Page  7</t>
  </si>
  <si>
    <t>Total other</t>
  </si>
  <si>
    <t>Other comprehensive income (loss)</t>
  </si>
  <si>
    <r>
      <t xml:space="preserve">Beginning balances as at January </t>
    </r>
    <r>
      <rPr>
        <sz val="18"/>
        <rFont val="Angsana New"/>
        <family val="1"/>
      </rPr>
      <t>1, 2023</t>
    </r>
  </si>
  <si>
    <r>
      <t xml:space="preserve">Beginning balances as at January </t>
    </r>
    <r>
      <rPr>
        <sz val="18"/>
        <rFont val="Angsana New"/>
        <family val="1"/>
      </rPr>
      <t>1, 2022</t>
    </r>
  </si>
  <si>
    <t>Unrealized (gain) loss on measurement at fair value of</t>
  </si>
  <si>
    <t>Buying and Selling Forward Exchange Contracts</t>
  </si>
  <si>
    <t xml:space="preserve">Increase in production cost from machinery </t>
  </si>
  <si>
    <t>under installation</t>
  </si>
  <si>
    <t xml:space="preserve">Payables from Buying and Selling Forward </t>
  </si>
  <si>
    <t>Exchange Contracts</t>
  </si>
  <si>
    <r>
      <t xml:space="preserve">Cash and Cash Equivalents as at January </t>
    </r>
    <r>
      <rPr>
        <sz val="16"/>
        <rFont val="Angsana New"/>
        <family val="1"/>
      </rPr>
      <t>1</t>
    </r>
    <r>
      <rPr>
        <sz val="18"/>
        <rFont val="Angsana New"/>
        <family val="1"/>
      </rPr>
      <t>,</t>
    </r>
  </si>
  <si>
    <r>
      <t xml:space="preserve">Cash and Cash Equivalents as at June </t>
    </r>
    <r>
      <rPr>
        <sz val="16"/>
        <rFont val="Angsana New"/>
        <family val="1"/>
      </rPr>
      <t>30</t>
    </r>
    <r>
      <rPr>
        <sz val="18"/>
        <rFont val="Angsana New"/>
        <family val="1"/>
      </rPr>
      <t>,</t>
    </r>
  </si>
  <si>
    <t xml:space="preserve">Effect of adjusted actuarial estimation </t>
  </si>
  <si>
    <t>for the periods - net of tax</t>
  </si>
  <si>
    <t>- net of tax</t>
  </si>
  <si>
    <t>rate differences from translations of financial statements</t>
  </si>
  <si>
    <t>Deferred tax assets</t>
  </si>
  <si>
    <t>Profit (loss) from operating activities</t>
  </si>
  <si>
    <t>Allowance for expected credit loss</t>
  </si>
  <si>
    <t>Profit (loss) before income tax</t>
  </si>
  <si>
    <t xml:space="preserve">Income tax revenues </t>
  </si>
  <si>
    <t>Profit (loss) attributable to</t>
  </si>
  <si>
    <r>
      <t xml:space="preserve">Impairment  (loss) in accordance with </t>
    </r>
    <r>
      <rPr>
        <sz val="16"/>
        <rFont val="AngsanaUPC"/>
        <family val="1"/>
      </rPr>
      <t>TFRS 9</t>
    </r>
  </si>
  <si>
    <t xml:space="preserve">Adjustments to reconcile profit (loss) for the periods to cash </t>
  </si>
  <si>
    <t>Income tax revenues</t>
  </si>
  <si>
    <t>Profit (loss) from operation before changes in</t>
  </si>
  <si>
    <t>(Increase) decrease in non-controlling interests from exchange</t>
  </si>
  <si>
    <t>- Decrease in deferred tax asset</t>
  </si>
  <si>
    <t>Reversal (allowance) for expected credit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</si>
</sst>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&quot;฿&quot;\t#,##0_);[Red]\(&quot;฿&quot;\t#,##0\)"/>
    <numFmt numFmtId="191" formatCode="_-* #,##0\ _F_B_-;\-* #,##0\ _F_B_-;_-* &quot;-&quot;\ _F_B_-;_-@_-"/>
    <numFmt numFmtId="192" formatCode="_-* #,##0.00\ _F_B_-;\-* #,##0.00\ _F_B_-;_-* &quot;-&quot;??\ _F_B_-;_-@_-"/>
    <numFmt numFmtId="193" formatCode="_-&quot;S$&quot;* #,##0.00_-;\-&quot;S$&quot;* #,##0.00_-;_-&quot;S$&quot;* &quot;-&quot;??_-;_-@_-"/>
    <numFmt numFmtId="194" formatCode="#,##0.0;\-#,##0.0"/>
    <numFmt numFmtId="195" formatCode="_-* #,##0_-;\-* #,##0_-;_-* &quot;-&quot;??_-;_-@_-"/>
  </numFmts>
  <fonts count="44" x14ac:knownFonts="1">
    <font>
      <sz val="14"/>
      <name val="AngsanaUPC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8"/>
      <name val="AngsanaUPC"/>
      <family val="1"/>
      <charset val="222"/>
    </font>
    <font>
      <sz val="8"/>
      <name val="AngsanaUPC"/>
      <family val="1"/>
    </font>
    <font>
      <b/>
      <sz val="18"/>
      <name val="Angsana New"/>
      <family val="1"/>
    </font>
    <font>
      <sz val="18"/>
      <name val="Angsana New"/>
      <family val="1"/>
    </font>
    <font>
      <sz val="16"/>
      <name val="Angsana New"/>
      <family val="1"/>
    </font>
    <font>
      <b/>
      <u/>
      <sz val="18"/>
      <name val="Angsana New"/>
      <family val="1"/>
    </font>
    <font>
      <sz val="14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u/>
      <sz val="16"/>
      <name val="Angsana New"/>
      <family val="1"/>
    </font>
    <font>
      <u/>
      <sz val="18"/>
      <name val="Angsana New"/>
      <family val="1"/>
    </font>
    <font>
      <i/>
      <sz val="18"/>
      <name val="Angsana New"/>
      <family val="1"/>
    </font>
    <font>
      <i/>
      <sz val="16"/>
      <name val="Angsana New"/>
      <family val="1"/>
    </font>
    <font>
      <b/>
      <i/>
      <sz val="18"/>
      <name val="Angsana New"/>
      <family val="1"/>
    </font>
    <font>
      <b/>
      <sz val="14"/>
      <name val="Angsana New"/>
      <family val="1"/>
    </font>
    <font>
      <sz val="18"/>
      <color theme="1"/>
      <name val="Angsana New"/>
      <family val="1"/>
    </font>
    <font>
      <i/>
      <sz val="16"/>
      <color theme="1"/>
      <name val="Angsana New"/>
      <family val="1"/>
    </font>
    <font>
      <sz val="16"/>
      <color theme="1"/>
      <name val="Angsana New"/>
      <family val="1"/>
    </font>
    <font>
      <sz val="16"/>
      <name val="AngsanaUPC"/>
      <family val="1"/>
      <charset val="222"/>
    </font>
    <font>
      <sz val="16"/>
      <name val="AngsanaUPC"/>
      <family val="1"/>
    </font>
    <font>
      <sz val="14"/>
      <name val="Cordia New"/>
      <family val="2"/>
    </font>
    <font>
      <b/>
      <sz val="16"/>
      <name val="AngsanaUPC"/>
      <family val="1"/>
      <charset val="222"/>
    </font>
    <font>
      <i/>
      <sz val="16"/>
      <name val="AngsanaUPC"/>
      <family val="1"/>
      <charset val="222"/>
    </font>
    <font>
      <sz val="18"/>
      <name val="AngsanaUPC"/>
      <family val="1"/>
    </font>
    <font>
      <sz val="10"/>
      <name val="AngsanaUPC"/>
      <family val="1"/>
      <charset val="222"/>
    </font>
    <font>
      <b/>
      <sz val="16"/>
      <name val="AngsanaUPC"/>
      <family val="1"/>
    </font>
    <font>
      <i/>
      <sz val="14"/>
      <name val="Angsana New"/>
      <family val="1"/>
    </font>
    <font>
      <sz val="17"/>
      <name val="AngsanaUPC"/>
      <family val="1"/>
    </font>
    <font>
      <b/>
      <sz val="18"/>
      <name val="AngsanaUPC"/>
      <family val="1"/>
      <charset val="222"/>
    </font>
    <font>
      <b/>
      <sz val="18"/>
      <name val="Angsana New"/>
      <family val="1"/>
      <charset val="222"/>
    </font>
    <font>
      <sz val="14"/>
      <name val="Cordia New"/>
      <family val="2"/>
    </font>
    <font>
      <b/>
      <sz val="18"/>
      <name val="AngsanaUPC"/>
      <family val="1"/>
    </font>
    <font>
      <i/>
      <sz val="16"/>
      <name val="AngsanaUPC"/>
      <family val="1"/>
    </font>
    <font>
      <sz val="18"/>
      <name val="Angsana New"/>
      <family val="1"/>
      <charset val="222"/>
    </font>
    <font>
      <i/>
      <sz val="18"/>
      <name val="Angsana New"/>
      <family val="1"/>
      <charset val="222"/>
    </font>
    <font>
      <u/>
      <sz val="18"/>
      <name val="Angsana New"/>
      <family val="1"/>
      <charset val="222"/>
    </font>
    <font>
      <i/>
      <sz val="18"/>
      <color theme="1"/>
      <name val="Angsana New"/>
      <family val="1"/>
      <charset val="222"/>
    </font>
    <font>
      <sz val="17"/>
      <name val="Angsana New"/>
      <family val="1"/>
      <charset val="22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7">
    <xf numFmtId="39" fontId="0" fillId="0" borderId="0"/>
    <xf numFmtId="188" fontId="1" fillId="0" borderId="0" applyFont="0" applyFill="0" applyBorder="0" applyAlignment="0" applyProtection="0"/>
    <xf numFmtId="193" fontId="3" fillId="0" borderId="0"/>
    <xf numFmtId="191" fontId="3" fillId="0" borderId="0"/>
    <xf numFmtId="192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90" fontId="3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39" fontId="24" fillId="0" borderId="0"/>
    <xf numFmtId="39" fontId="25" fillId="0" borderId="0"/>
    <xf numFmtId="0" fontId="26" fillId="0" borderId="0"/>
    <xf numFmtId="43" fontId="26" fillId="0" borderId="0" applyFont="0" applyFill="0" applyBorder="0" applyAlignment="0" applyProtection="0"/>
    <xf numFmtId="39" fontId="25" fillId="0" borderId="0"/>
    <xf numFmtId="39" fontId="25" fillId="0" borderId="0"/>
    <xf numFmtId="43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39" fontId="25" fillId="0" borderId="0"/>
    <xf numFmtId="0" fontId="36" fillId="0" borderId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39" fontId="25" fillId="0" borderId="0"/>
  </cellStyleXfs>
  <cellXfs count="370">
    <xf numFmtId="39" fontId="0" fillId="0" borderId="0" xfId="0"/>
    <xf numFmtId="39" fontId="6" fillId="0" borderId="0" xfId="0" applyFont="1" applyAlignment="1">
      <alignment horizontal="left"/>
    </xf>
    <xf numFmtId="39" fontId="6" fillId="0" borderId="0" xfId="0" applyFont="1"/>
    <xf numFmtId="39" fontId="9" fillId="0" borderId="0" xfId="0" applyFont="1" applyAlignment="1">
      <alignment horizontal="centerContinuous"/>
    </xf>
    <xf numFmtId="39" fontId="8" fillId="0" borderId="0" xfId="0" applyFont="1" applyAlignment="1">
      <alignment horizontal="centerContinuous"/>
    </xf>
    <xf numFmtId="37" fontId="10" fillId="0" borderId="0" xfId="0" applyNumberFormat="1" applyFont="1" applyAlignment="1">
      <alignment horizontal="centerContinuous"/>
    </xf>
    <xf numFmtId="39" fontId="9" fillId="0" borderId="0" xfId="0" applyFont="1" applyAlignment="1">
      <alignment horizontal="center"/>
    </xf>
    <xf numFmtId="39" fontId="9" fillId="0" borderId="0" xfId="0" applyFont="1"/>
    <xf numFmtId="39" fontId="11" fillId="0" borderId="0" xfId="0" applyFont="1" applyAlignment="1">
      <alignment horizontal="centerContinuous"/>
    </xf>
    <xf numFmtId="39" fontId="10" fillId="0" borderId="0" xfId="0" applyFont="1" applyAlignment="1">
      <alignment horizontal="centerContinuous"/>
    </xf>
    <xf numFmtId="39" fontId="9" fillId="0" borderId="0" xfId="0" applyFont="1" applyAlignment="1">
      <alignment horizontal="left"/>
    </xf>
    <xf numFmtId="38" fontId="10" fillId="0" borderId="0" xfId="0" applyNumberFormat="1" applyFont="1"/>
    <xf numFmtId="39" fontId="10" fillId="0" borderId="0" xfId="0" applyFont="1"/>
    <xf numFmtId="189" fontId="10" fillId="0" borderId="0" xfId="0" applyNumberFormat="1" applyFont="1"/>
    <xf numFmtId="39" fontId="9" fillId="0" borderId="0" xfId="0" quotePrefix="1" applyFont="1" applyAlignment="1">
      <alignment horizontal="left"/>
    </xf>
    <xf numFmtId="189" fontId="10" fillId="0" borderId="4" xfId="0" applyNumberFormat="1" applyFont="1" applyBorder="1"/>
    <xf numFmtId="189" fontId="10" fillId="0" borderId="2" xfId="0" applyNumberFormat="1" applyFont="1" applyBorder="1"/>
    <xf numFmtId="189" fontId="10" fillId="0" borderId="5" xfId="0" applyNumberFormat="1" applyFont="1" applyBorder="1"/>
    <xf numFmtId="189" fontId="10" fillId="0" borderId="3" xfId="0" applyNumberFormat="1" applyFont="1" applyBorder="1"/>
    <xf numFmtId="189" fontId="10" fillId="0" borderId="6" xfId="0" applyNumberFormat="1" applyFont="1" applyBorder="1"/>
    <xf numFmtId="189" fontId="10" fillId="0" borderId="6" xfId="0" applyNumberFormat="1" applyFont="1" applyBorder="1" applyAlignment="1">
      <alignment horizontal="center"/>
    </xf>
    <xf numFmtId="189" fontId="10" fillId="0" borderId="0" xfId="0" applyNumberFormat="1" applyFont="1" applyAlignment="1">
      <alignment horizontal="center"/>
    </xf>
    <xf numFmtId="39" fontId="10" fillId="0" borderId="0" xfId="0" applyFont="1" applyAlignment="1">
      <alignment horizontal="left"/>
    </xf>
    <xf numFmtId="189" fontId="10" fillId="0" borderId="7" xfId="0" applyNumberFormat="1" applyFont="1" applyBorder="1"/>
    <xf numFmtId="37" fontId="10" fillId="0" borderId="0" xfId="0" applyNumberFormat="1" applyFont="1"/>
    <xf numFmtId="37" fontId="10" fillId="0" borderId="0" xfId="0" quotePrefix="1" applyNumberFormat="1" applyFont="1" applyAlignment="1">
      <alignment horizontal="left"/>
    </xf>
    <xf numFmtId="39" fontId="10" fillId="0" borderId="0" xfId="0" quotePrefix="1" applyFont="1" applyAlignment="1">
      <alignment horizontal="left"/>
    </xf>
    <xf numFmtId="187" fontId="10" fillId="0" borderId="0" xfId="0" applyNumberFormat="1" applyFont="1" applyAlignment="1">
      <alignment horizontal="centerContinuous"/>
    </xf>
    <xf numFmtId="39" fontId="12" fillId="0" borderId="0" xfId="0" applyFont="1"/>
    <xf numFmtId="189" fontId="10" fillId="0" borderId="0" xfId="0" applyNumberFormat="1" applyFont="1" applyAlignment="1">
      <alignment horizontal="left"/>
    </xf>
    <xf numFmtId="39" fontId="9" fillId="0" borderId="0" xfId="0" applyFont="1" applyAlignment="1">
      <alignment horizontal="left" shrinkToFit="1"/>
    </xf>
    <xf numFmtId="189" fontId="10" fillId="0" borderId="0" xfId="0" applyNumberFormat="1" applyFont="1" applyAlignment="1">
      <alignment vertical="center"/>
    </xf>
    <xf numFmtId="189" fontId="10" fillId="0" borderId="4" xfId="0" applyNumberFormat="1" applyFont="1" applyBorder="1" applyAlignment="1">
      <alignment vertical="center"/>
    </xf>
    <xf numFmtId="189" fontId="10" fillId="0" borderId="6" xfId="0" applyNumberFormat="1" applyFont="1" applyBorder="1" applyAlignment="1">
      <alignment vertical="center"/>
    </xf>
    <xf numFmtId="37" fontId="9" fillId="0" borderId="0" xfId="0" applyNumberFormat="1" applyFont="1" applyAlignment="1">
      <alignment horizontal="center"/>
    </xf>
    <xf numFmtId="37" fontId="9" fillId="0" borderId="3" xfId="0" applyNumberFormat="1" applyFont="1" applyBorder="1" applyAlignment="1">
      <alignment horizontal="center"/>
    </xf>
    <xf numFmtId="39" fontId="13" fillId="0" borderId="0" xfId="0" applyFont="1" applyAlignment="1">
      <alignment horizontal="centerContinuous"/>
    </xf>
    <xf numFmtId="39" fontId="10" fillId="0" borderId="0" xfId="0" applyFont="1" applyAlignment="1">
      <alignment horizontal="center"/>
    </xf>
    <xf numFmtId="37" fontId="15" fillId="0" borderId="0" xfId="0" applyNumberFormat="1" applyFont="1" applyAlignment="1">
      <alignment horizontal="right"/>
    </xf>
    <xf numFmtId="187" fontId="10" fillId="0" borderId="0" xfId="0" applyNumberFormat="1" applyFont="1"/>
    <xf numFmtId="38" fontId="13" fillId="0" borderId="0" xfId="0" applyNumberFormat="1" applyFont="1" applyAlignment="1">
      <alignment horizontal="centerContinuous"/>
    </xf>
    <xf numFmtId="187" fontId="13" fillId="0" borderId="0" xfId="0" applyNumberFormat="1" applyFont="1" applyAlignment="1">
      <alignment horizontal="centerContinuous"/>
    </xf>
    <xf numFmtId="39" fontId="13" fillId="0" borderId="0" xfId="0" applyFont="1"/>
    <xf numFmtId="39" fontId="10" fillId="0" borderId="0" xfId="0" applyFont="1" applyAlignment="1">
      <alignment vertical="center"/>
    </xf>
    <xf numFmtId="187" fontId="10" fillId="0" borderId="3" xfId="0" applyNumberFormat="1" applyFont="1" applyBorder="1" applyAlignment="1">
      <alignment horizontal="centerContinuous" vertical="center"/>
    </xf>
    <xf numFmtId="39" fontId="10" fillId="0" borderId="0" xfId="0" applyFont="1" applyAlignment="1">
      <alignment horizontal="center" vertical="center"/>
    </xf>
    <xf numFmtId="39" fontId="8" fillId="0" borderId="0" xfId="0" applyFont="1" applyAlignment="1">
      <alignment vertical="center"/>
    </xf>
    <xf numFmtId="39" fontId="9" fillId="0" borderId="0" xfId="0" applyFont="1" applyAlignment="1">
      <alignment vertical="center"/>
    </xf>
    <xf numFmtId="187" fontId="10" fillId="0" borderId="0" xfId="0" applyNumberFormat="1" applyFont="1" applyAlignment="1">
      <alignment vertical="center"/>
    </xf>
    <xf numFmtId="188" fontId="10" fillId="0" borderId="0" xfId="1" applyFont="1" applyAlignment="1">
      <alignment horizontal="left" vertical="center"/>
    </xf>
    <xf numFmtId="189" fontId="10" fillId="0" borderId="0" xfId="1" applyNumberFormat="1" applyFont="1" applyAlignment="1">
      <alignment horizontal="center" vertical="center"/>
    </xf>
    <xf numFmtId="188" fontId="10" fillId="0" borderId="0" xfId="1" applyFont="1" applyAlignment="1">
      <alignment horizontal="center" vertical="center"/>
    </xf>
    <xf numFmtId="187" fontId="8" fillId="0" borderId="0" xfId="0" applyNumberFormat="1" applyFont="1" applyAlignment="1">
      <alignment horizontal="centerContinuous"/>
    </xf>
    <xf numFmtId="39" fontId="16" fillId="0" borderId="0" xfId="0" applyFont="1"/>
    <xf numFmtId="189" fontId="10" fillId="0" borderId="0" xfId="0" applyNumberFormat="1" applyFont="1" applyAlignment="1">
      <alignment horizontal="right"/>
    </xf>
    <xf numFmtId="187" fontId="10" fillId="0" borderId="0" xfId="0" applyNumberFormat="1" applyFont="1" applyAlignment="1">
      <alignment horizontal="right"/>
    </xf>
    <xf numFmtId="37" fontId="10" fillId="0" borderId="0" xfId="0" applyNumberFormat="1" applyFont="1" applyAlignment="1">
      <alignment horizontal="right"/>
    </xf>
    <xf numFmtId="37" fontId="10" fillId="0" borderId="0" xfId="0" quotePrefix="1" applyNumberFormat="1" applyFont="1" applyAlignment="1">
      <alignment horizontal="right"/>
    </xf>
    <xf numFmtId="189" fontId="10" fillId="0" borderId="0" xfId="1" applyNumberFormat="1" applyFont="1" applyBorder="1"/>
    <xf numFmtId="189" fontId="10" fillId="0" borderId="0" xfId="1" applyNumberFormat="1" applyFont="1"/>
    <xf numFmtId="189" fontId="10" fillId="0" borderId="0" xfId="1" applyNumberFormat="1" applyFont="1" applyAlignment="1">
      <alignment horizontal="left" vertical="center"/>
    </xf>
    <xf numFmtId="39" fontId="17" fillId="0" borderId="0" xfId="0" applyFont="1" applyAlignment="1">
      <alignment horizontal="center"/>
    </xf>
    <xf numFmtId="39" fontId="18" fillId="0" borderId="0" xfId="0" applyFont="1" applyAlignment="1">
      <alignment horizontal="center"/>
    </xf>
    <xf numFmtId="39" fontId="17" fillId="0" borderId="3" xfId="0" applyFont="1" applyBorder="1" applyAlignment="1">
      <alignment horizontal="center"/>
    </xf>
    <xf numFmtId="39" fontId="17" fillId="0" borderId="0" xfId="0" applyFont="1"/>
    <xf numFmtId="39" fontId="17" fillId="0" borderId="0" xfId="0" applyFont="1" applyAlignment="1">
      <alignment horizontal="left"/>
    </xf>
    <xf numFmtId="39" fontId="18" fillId="0" borderId="0" xfId="0" applyFont="1" applyAlignment="1">
      <alignment horizontal="left"/>
    </xf>
    <xf numFmtId="37" fontId="18" fillId="0" borderId="0" xfId="0" applyNumberFormat="1" applyFont="1" applyAlignment="1">
      <alignment horizontal="center"/>
    </xf>
    <xf numFmtId="37" fontId="18" fillId="0" borderId="0" xfId="0" quotePrefix="1" applyNumberFormat="1" applyFont="1" applyAlignment="1">
      <alignment horizontal="center"/>
    </xf>
    <xf numFmtId="189" fontId="13" fillId="0" borderId="0" xfId="0" applyNumberFormat="1" applyFont="1"/>
    <xf numFmtId="188" fontId="10" fillId="0" borderId="0" xfId="1" applyFont="1" applyBorder="1" applyAlignment="1">
      <alignment horizontal="left" vertical="center"/>
    </xf>
    <xf numFmtId="189" fontId="10" fillId="0" borderId="9" xfId="1" applyNumberFormat="1" applyFont="1" applyBorder="1" applyAlignment="1">
      <alignment horizontal="left" vertical="center"/>
    </xf>
    <xf numFmtId="194" fontId="18" fillId="0" borderId="0" xfId="0" quotePrefix="1" applyNumberFormat="1" applyFont="1" applyAlignment="1">
      <alignment horizontal="center" shrinkToFit="1"/>
    </xf>
    <xf numFmtId="37" fontId="17" fillId="0" borderId="0" xfId="0" applyNumberFormat="1" applyFont="1" applyAlignment="1">
      <alignment horizontal="center"/>
    </xf>
    <xf numFmtId="195" fontId="10" fillId="0" borderId="0" xfId="1" applyNumberFormat="1" applyFont="1" applyBorder="1"/>
    <xf numFmtId="39" fontId="6" fillId="0" borderId="0" xfId="0" quotePrefix="1" applyFont="1" applyAlignment="1">
      <alignment horizontal="left"/>
    </xf>
    <xf numFmtId="0" fontId="9" fillId="0" borderId="0" xfId="0" applyNumberFormat="1" applyFont="1"/>
    <xf numFmtId="39" fontId="9" fillId="0" borderId="0" xfId="0" applyFont="1" applyAlignment="1">
      <alignment vertical="top"/>
    </xf>
    <xf numFmtId="49" fontId="10" fillId="0" borderId="6" xfId="0" applyNumberFormat="1" applyFont="1" applyBorder="1" applyAlignment="1">
      <alignment horizontal="center" vertical="center"/>
    </xf>
    <xf numFmtId="187" fontId="9" fillId="0" borderId="0" xfId="0" applyNumberFormat="1" applyFont="1" applyAlignment="1">
      <alignment horizontal="centerContinuous" vertical="center"/>
    </xf>
    <xf numFmtId="39" fontId="9" fillId="0" borderId="0" xfId="0" applyFont="1" applyAlignment="1">
      <alignment horizontal="center" vertical="center"/>
    </xf>
    <xf numFmtId="187" fontId="9" fillId="0" borderId="0" xfId="0" applyNumberFormat="1" applyFont="1" applyAlignment="1">
      <alignment horizontal="center" vertical="center"/>
    </xf>
    <xf numFmtId="187" fontId="9" fillId="0" borderId="8" xfId="0" applyNumberFormat="1" applyFont="1" applyBorder="1" applyAlignment="1">
      <alignment horizontal="centerContinuous" vertical="center"/>
    </xf>
    <xf numFmtId="49" fontId="10" fillId="0" borderId="6" xfId="0" quotePrefix="1" applyNumberFormat="1" applyFont="1" applyBorder="1" applyAlignment="1">
      <alignment horizontal="center" vertical="center"/>
    </xf>
    <xf numFmtId="189" fontId="10" fillId="0" borderId="2" xfId="0" applyNumberFormat="1" applyFont="1" applyBorder="1" applyAlignment="1">
      <alignment vertical="center"/>
    </xf>
    <xf numFmtId="189" fontId="10" fillId="0" borderId="5" xfId="0" applyNumberFormat="1" applyFont="1" applyBorder="1" applyAlignment="1">
      <alignment vertical="center"/>
    </xf>
    <xf numFmtId="189" fontId="10" fillId="0" borderId="3" xfId="0" applyNumberFormat="1" applyFont="1" applyBorder="1" applyAlignment="1">
      <alignment vertical="center"/>
    </xf>
    <xf numFmtId="0" fontId="9" fillId="0" borderId="0" xfId="0" applyNumberFormat="1" applyFont="1" applyAlignment="1">
      <alignment horizontal="left"/>
    </xf>
    <xf numFmtId="189" fontId="18" fillId="0" borderId="0" xfId="0" applyNumberFormat="1" applyFont="1" applyAlignment="1">
      <alignment horizontal="right"/>
    </xf>
    <xf numFmtId="39" fontId="14" fillId="0" borderId="0" xfId="0" applyFont="1"/>
    <xf numFmtId="39" fontId="13" fillId="0" borderId="0" xfId="0" applyFont="1" applyAlignment="1">
      <alignment horizontal="left"/>
    </xf>
    <xf numFmtId="37" fontId="9" fillId="0" borderId="8" xfId="0" applyNumberFormat="1" applyFont="1" applyBorder="1" applyAlignment="1">
      <alignment horizontal="center" vertical="center"/>
    </xf>
    <xf numFmtId="37" fontId="9" fillId="0" borderId="3" xfId="0" applyNumberFormat="1" applyFont="1" applyBorder="1" applyAlignment="1">
      <alignment vertical="top"/>
    </xf>
    <xf numFmtId="37" fontId="9" fillId="0" borderId="3" xfId="0" applyNumberFormat="1" applyFont="1" applyBorder="1" applyAlignment="1">
      <alignment vertical="center"/>
    </xf>
    <xf numFmtId="37" fontId="9" fillId="0" borderId="8" xfId="0" applyNumberFormat="1" applyFont="1" applyBorder="1" applyAlignment="1">
      <alignment horizontal="center"/>
    </xf>
    <xf numFmtId="188" fontId="10" fillId="0" borderId="0" xfId="1" applyFont="1"/>
    <xf numFmtId="39" fontId="8" fillId="0" borderId="0" xfId="0" applyFont="1"/>
    <xf numFmtId="39" fontId="19" fillId="0" borderId="0" xfId="0" applyFont="1" applyAlignment="1">
      <alignment horizontal="center"/>
    </xf>
    <xf numFmtId="189" fontId="13" fillId="0" borderId="7" xfId="0" applyNumberFormat="1" applyFont="1" applyBorder="1"/>
    <xf numFmtId="39" fontId="20" fillId="0" borderId="0" xfId="0" applyFont="1"/>
    <xf numFmtId="187" fontId="9" fillId="0" borderId="0" xfId="0" applyNumberFormat="1" applyFont="1" applyAlignment="1">
      <alignment vertical="center"/>
    </xf>
    <xf numFmtId="187" fontId="10" fillId="0" borderId="0" xfId="1" applyNumberFormat="1" applyFont="1" applyBorder="1" applyAlignment="1">
      <alignment horizontal="left" vertical="center"/>
    </xf>
    <xf numFmtId="187" fontId="10" fillId="0" borderId="0" xfId="1" applyNumberFormat="1" applyFont="1" applyFill="1" applyBorder="1" applyAlignment="1">
      <alignment horizontal="left" vertical="center"/>
    </xf>
    <xf numFmtId="189" fontId="10" fillId="0" borderId="9" xfId="0" applyNumberFormat="1" applyFont="1" applyBorder="1" applyAlignment="1">
      <alignment vertical="center"/>
    </xf>
    <xf numFmtId="37" fontId="18" fillId="0" borderId="0" xfId="0" quotePrefix="1" applyNumberFormat="1" applyFont="1" applyAlignment="1">
      <alignment horizontal="center" shrinkToFit="1"/>
    </xf>
    <xf numFmtId="39" fontId="9" fillId="0" borderId="0" xfId="0" applyFont="1" applyAlignment="1">
      <alignment horizontal="left" vertical="center"/>
    </xf>
    <xf numFmtId="0" fontId="9" fillId="0" borderId="0" xfId="0" quotePrefix="1" applyNumberFormat="1" applyFont="1" applyAlignment="1">
      <alignment horizontal="left" vertical="center"/>
    </xf>
    <xf numFmtId="0" fontId="9" fillId="0" borderId="0" xfId="0" applyNumberFormat="1" applyFont="1" applyAlignment="1">
      <alignment vertical="center"/>
    </xf>
    <xf numFmtId="39" fontId="21" fillId="0" borderId="0" xfId="0" applyFont="1"/>
    <xf numFmtId="37" fontId="22" fillId="0" borderId="0" xfId="0" applyNumberFormat="1" applyFont="1" applyAlignment="1">
      <alignment horizontal="center"/>
    </xf>
    <xf numFmtId="189" fontId="23" fillId="0" borderId="0" xfId="0" applyNumberFormat="1" applyFont="1"/>
    <xf numFmtId="39" fontId="23" fillId="0" borderId="0" xfId="0" applyFont="1"/>
    <xf numFmtId="189" fontId="10" fillId="0" borderId="8" xfId="0" applyNumberFormat="1" applyFont="1" applyBorder="1"/>
    <xf numFmtId="187" fontId="10" fillId="0" borderId="3" xfId="0" applyNumberFormat="1" applyFont="1" applyBorder="1"/>
    <xf numFmtId="195" fontId="10" fillId="0" borderId="3" xfId="1" applyNumberFormat="1" applyFont="1" applyBorder="1"/>
    <xf numFmtId="187" fontId="10" fillId="0" borderId="3" xfId="0" applyNumberFormat="1" applyFont="1" applyBorder="1" applyAlignment="1">
      <alignment vertical="center"/>
    </xf>
    <xf numFmtId="39" fontId="17" fillId="0" borderId="0" xfId="0" applyFont="1" applyAlignment="1">
      <alignment horizontal="center" vertical="center"/>
    </xf>
    <xf numFmtId="0" fontId="18" fillId="0" borderId="0" xfId="0" applyNumberFormat="1" applyFont="1" applyAlignment="1">
      <alignment horizontal="center" vertical="center"/>
    </xf>
    <xf numFmtId="39" fontId="9" fillId="4" borderId="0" xfId="0" applyFont="1" applyFill="1" applyAlignment="1">
      <alignment vertical="top"/>
    </xf>
    <xf numFmtId="187" fontId="10" fillId="4" borderId="0" xfId="0" applyNumberFormat="1" applyFont="1" applyFill="1" applyAlignment="1">
      <alignment vertical="center"/>
    </xf>
    <xf numFmtId="189" fontId="10" fillId="0" borderId="6" xfId="1" applyNumberFormat="1" applyFont="1" applyFill="1" applyBorder="1"/>
    <xf numFmtId="189" fontId="10" fillId="0" borderId="0" xfId="1" applyNumberFormat="1" applyFont="1" applyFill="1" applyBorder="1"/>
    <xf numFmtId="189" fontId="10" fillId="0" borderId="0" xfId="1" applyNumberFormat="1" applyFont="1" applyFill="1" applyBorder="1" applyAlignment="1">
      <alignment horizontal="right"/>
    </xf>
    <xf numFmtId="39" fontId="6" fillId="0" borderId="0" xfId="0" applyFont="1" applyAlignment="1">
      <alignment horizontal="left" vertical="center"/>
    </xf>
    <xf numFmtId="39" fontId="6" fillId="0" borderId="0" xfId="0" applyFont="1" applyAlignment="1">
      <alignment vertical="center"/>
    </xf>
    <xf numFmtId="39" fontId="13" fillId="0" borderId="0" xfId="0" applyFont="1" applyAlignment="1">
      <alignment horizontal="centerContinuous" vertical="center"/>
    </xf>
    <xf numFmtId="37" fontId="10" fillId="0" borderId="0" xfId="0" applyNumberFormat="1" applyFont="1" applyAlignment="1">
      <alignment horizontal="center"/>
    </xf>
    <xf numFmtId="39" fontId="6" fillId="0" borderId="0" xfId="11" applyFont="1" applyAlignment="1">
      <alignment vertical="center"/>
    </xf>
    <xf numFmtId="0" fontId="9" fillId="0" borderId="0" xfId="12" applyNumberFormat="1" applyFont="1" applyAlignment="1">
      <alignment horizontal="left"/>
    </xf>
    <xf numFmtId="39" fontId="24" fillId="0" borderId="0" xfId="0" applyFont="1" applyAlignment="1">
      <alignment vertical="center"/>
    </xf>
    <xf numFmtId="0" fontId="13" fillId="0" borderId="0" xfId="13" applyFont="1" applyAlignment="1">
      <alignment horizontal="centerContinuous" vertical="center"/>
    </xf>
    <xf numFmtId="0" fontId="24" fillId="0" borderId="0" xfId="13" applyFont="1" applyAlignment="1">
      <alignment horizontal="centerContinuous" vertical="center"/>
    </xf>
    <xf numFmtId="0" fontId="27" fillId="0" borderId="0" xfId="13" applyFont="1" applyAlignment="1">
      <alignment horizontal="centerContinuous" vertical="center"/>
    </xf>
    <xf numFmtId="0" fontId="24" fillId="0" borderId="0" xfId="13" applyFont="1" applyAlignment="1">
      <alignment vertical="center"/>
    </xf>
    <xf numFmtId="189" fontId="10" fillId="0" borderId="0" xfId="14" applyNumberFormat="1" applyFont="1" applyFill="1" applyBorder="1" applyAlignment="1">
      <alignment horizontal="centerContinuous"/>
    </xf>
    <xf numFmtId="0" fontId="10" fillId="0" borderId="0" xfId="13" applyFont="1" applyAlignment="1">
      <alignment horizontal="centerContinuous"/>
    </xf>
    <xf numFmtId="189" fontId="10" fillId="0" borderId="3" xfId="14" applyNumberFormat="1" applyFont="1" applyFill="1" applyBorder="1" applyAlignment="1">
      <alignment horizontal="centerContinuous"/>
    </xf>
    <xf numFmtId="39" fontId="9" fillId="0" borderId="0" xfId="13" applyNumberFormat="1" applyFont="1"/>
    <xf numFmtId="0" fontId="26" fillId="0" borderId="0" xfId="13"/>
    <xf numFmtId="0" fontId="28" fillId="0" borderId="0" xfId="13" applyFont="1" applyAlignment="1">
      <alignment horizontal="center" vertical="center"/>
    </xf>
    <xf numFmtId="189" fontId="10" fillId="0" borderId="0" xfId="13" applyNumberFormat="1" applyFont="1" applyAlignment="1">
      <alignment horizontal="center"/>
    </xf>
    <xf numFmtId="189" fontId="10" fillId="0" borderId="0" xfId="13" applyNumberFormat="1" applyFont="1" applyAlignment="1">
      <alignment vertical="center"/>
    </xf>
    <xf numFmtId="195" fontId="24" fillId="0" borderId="0" xfId="13" applyNumberFormat="1" applyFont="1" applyAlignment="1">
      <alignment vertical="center"/>
    </xf>
    <xf numFmtId="189" fontId="24" fillId="0" borderId="0" xfId="13" applyNumberFormat="1" applyFont="1" applyAlignment="1">
      <alignment vertical="center"/>
    </xf>
    <xf numFmtId="39" fontId="10" fillId="0" borderId="0" xfId="13" applyNumberFormat="1" applyFont="1" applyAlignment="1">
      <alignment horizontal="centerContinuous"/>
    </xf>
    <xf numFmtId="39" fontId="10" fillId="0" borderId="0" xfId="13" applyNumberFormat="1" applyFont="1"/>
    <xf numFmtId="39" fontId="9" fillId="0" borderId="0" xfId="13" applyNumberFormat="1" applyFont="1" applyAlignment="1">
      <alignment horizontal="left"/>
    </xf>
    <xf numFmtId="43" fontId="24" fillId="0" borderId="0" xfId="14" applyFont="1" applyFill="1" applyAlignment="1">
      <alignment vertical="center"/>
    </xf>
    <xf numFmtId="0" fontId="10" fillId="0" borderId="0" xfId="13" applyFont="1"/>
    <xf numFmtId="0" fontId="10" fillId="0" borderId="0" xfId="13" applyFont="1" applyAlignment="1">
      <alignment vertical="center"/>
    </xf>
    <xf numFmtId="189" fontId="10" fillId="0" borderId="9" xfId="14" applyNumberFormat="1" applyFont="1" applyFill="1" applyBorder="1" applyAlignment="1">
      <alignment vertical="center"/>
    </xf>
    <xf numFmtId="189" fontId="10" fillId="0" borderId="0" xfId="14" applyNumberFormat="1" applyFont="1" applyFill="1" applyBorder="1" applyAlignment="1">
      <alignment vertical="center"/>
    </xf>
    <xf numFmtId="2" fontId="28" fillId="0" borderId="0" xfId="13" applyNumberFormat="1" applyFont="1" applyAlignment="1">
      <alignment horizontal="center" vertical="center"/>
    </xf>
    <xf numFmtId="43" fontId="10" fillId="0" borderId="0" xfId="14" applyFont="1" applyFill="1" applyAlignment="1">
      <alignment vertical="center"/>
    </xf>
    <xf numFmtId="188" fontId="13" fillId="0" borderId="0" xfId="13" applyNumberFormat="1" applyFont="1" applyAlignment="1">
      <alignment vertical="center"/>
    </xf>
    <xf numFmtId="0" fontId="13" fillId="0" borderId="0" xfId="13" applyFont="1" applyAlignment="1">
      <alignment vertical="center"/>
    </xf>
    <xf numFmtId="43" fontId="10" fillId="0" borderId="0" xfId="13" applyNumberFormat="1" applyFont="1" applyAlignment="1">
      <alignment vertical="center"/>
    </xf>
    <xf numFmtId="0" fontId="18" fillId="0" borderId="0" xfId="13" applyFont="1" applyAlignment="1">
      <alignment horizontal="right" vertical="center"/>
    </xf>
    <xf numFmtId="39" fontId="30" fillId="0" borderId="0" xfId="0" applyFont="1" applyAlignment="1">
      <alignment vertical="center"/>
    </xf>
    <xf numFmtId="39" fontId="25" fillId="0" borderId="0" xfId="0" applyFont="1" applyAlignment="1">
      <alignment vertical="center"/>
    </xf>
    <xf numFmtId="39" fontId="6" fillId="0" borderId="0" xfId="0" quotePrefix="1" applyFont="1" applyAlignment="1">
      <alignment horizontal="left" vertical="center"/>
    </xf>
    <xf numFmtId="39" fontId="29" fillId="0" borderId="0" xfId="0" applyFont="1" applyAlignment="1">
      <alignment vertical="center"/>
    </xf>
    <xf numFmtId="0" fontId="13" fillId="0" borderId="0" xfId="13" applyFont="1" applyAlignment="1">
      <alignment horizontal="centerContinuous"/>
    </xf>
    <xf numFmtId="187" fontId="10" fillId="0" borderId="3" xfId="13" applyNumberFormat="1" applyFont="1" applyBorder="1" applyAlignment="1">
      <alignment horizontal="centerContinuous"/>
    </xf>
    <xf numFmtId="0" fontId="10" fillId="0" borderId="0" xfId="13" applyFont="1" applyAlignment="1">
      <alignment horizontal="center"/>
    </xf>
    <xf numFmtId="187" fontId="10" fillId="0" borderId="0" xfId="13" applyNumberFormat="1" applyFont="1" applyAlignment="1">
      <alignment horizontal="center" vertical="top"/>
    </xf>
    <xf numFmtId="187" fontId="10" fillId="0" borderId="0" xfId="13" applyNumberFormat="1" applyFont="1" applyAlignment="1">
      <alignment vertical="top"/>
    </xf>
    <xf numFmtId="187" fontId="10" fillId="0" borderId="3" xfId="13" applyNumberFormat="1" applyFont="1" applyBorder="1" applyAlignment="1">
      <alignment vertical="top"/>
    </xf>
    <xf numFmtId="0" fontId="13" fillId="0" borderId="0" xfId="13" applyFont="1"/>
    <xf numFmtId="195" fontId="10" fillId="0" borderId="0" xfId="14" applyNumberFormat="1" applyFont="1" applyFill="1" applyBorder="1"/>
    <xf numFmtId="187" fontId="10" fillId="0" borderId="0" xfId="13" applyNumberFormat="1" applyFont="1"/>
    <xf numFmtId="187" fontId="13" fillId="0" borderId="0" xfId="13" applyNumberFormat="1" applyFont="1" applyAlignment="1">
      <alignment horizontal="centerContinuous"/>
    </xf>
    <xf numFmtId="187" fontId="10" fillId="0" borderId="0" xfId="13" applyNumberFormat="1" applyFont="1" applyAlignment="1">
      <alignment horizontal="centerContinuous"/>
    </xf>
    <xf numFmtId="187" fontId="9" fillId="0" borderId="8" xfId="13" applyNumberFormat="1" applyFont="1" applyBorder="1" applyAlignment="1">
      <alignment horizontal="center" vertical="top" wrapText="1"/>
    </xf>
    <xf numFmtId="187" fontId="10" fillId="0" borderId="0" xfId="13" applyNumberFormat="1" applyFont="1" applyAlignment="1">
      <alignment horizontal="centerContinuous" vertical="top"/>
    </xf>
    <xf numFmtId="187" fontId="9" fillId="0" borderId="8" xfId="13" applyNumberFormat="1" applyFont="1" applyBorder="1" applyAlignment="1">
      <alignment horizontal="center" vertical="top"/>
    </xf>
    <xf numFmtId="187" fontId="9" fillId="0" borderId="0" xfId="13" applyNumberFormat="1" applyFont="1" applyAlignment="1">
      <alignment horizontal="center" vertical="top" wrapText="1"/>
    </xf>
    <xf numFmtId="187" fontId="9" fillId="0" borderId="0" xfId="13" applyNumberFormat="1" applyFont="1" applyAlignment="1">
      <alignment horizontal="center" vertical="top"/>
    </xf>
    <xf numFmtId="187" fontId="9" fillId="0" borderId="8" xfId="13" applyNumberFormat="1" applyFont="1" applyBorder="1" applyAlignment="1">
      <alignment horizontal="center"/>
    </xf>
    <xf numFmtId="187" fontId="9" fillId="0" borderId="0" xfId="13" applyNumberFormat="1" applyFont="1" applyAlignment="1">
      <alignment vertical="top"/>
    </xf>
    <xf numFmtId="187" fontId="9" fillId="0" borderId="3" xfId="13" applyNumberFormat="1" applyFont="1" applyBorder="1" applyAlignment="1">
      <alignment horizontal="center" vertical="top" wrapText="1"/>
    </xf>
    <xf numFmtId="187" fontId="9" fillId="0" borderId="3" xfId="13" applyNumberFormat="1" applyFont="1" applyBorder="1" applyAlignment="1">
      <alignment vertical="top"/>
    </xf>
    <xf numFmtId="0" fontId="10" fillId="0" borderId="3" xfId="13" applyFont="1" applyBorder="1" applyAlignment="1">
      <alignment horizontal="center" vertical="top"/>
    </xf>
    <xf numFmtId="188" fontId="10" fillId="0" borderId="0" xfId="13" applyNumberFormat="1" applyFont="1" applyAlignment="1">
      <alignment horizontal="center"/>
    </xf>
    <xf numFmtId="189" fontId="10" fillId="0" borderId="9" xfId="13" applyNumberFormat="1" applyFont="1" applyBorder="1" applyAlignment="1">
      <alignment horizontal="center"/>
    </xf>
    <xf numFmtId="0" fontId="24" fillId="0" borderId="0" xfId="13" applyFont="1" applyAlignment="1">
      <alignment horizontal="left" vertical="center"/>
    </xf>
    <xf numFmtId="189" fontId="32" fillId="0" borderId="0" xfId="13" applyNumberFormat="1" applyFont="1" applyAlignment="1">
      <alignment horizontal="right" vertical="center"/>
    </xf>
    <xf numFmtId="0" fontId="10" fillId="0" borderId="0" xfId="13" applyFont="1" applyAlignment="1">
      <alignment horizontal="center" vertical="top"/>
    </xf>
    <xf numFmtId="39" fontId="33" fillId="0" borderId="0" xfId="0" applyFont="1" applyAlignment="1">
      <alignment vertical="top"/>
    </xf>
    <xf numFmtId="37" fontId="10" fillId="0" borderId="3" xfId="0" quotePrefix="1" applyNumberFormat="1" applyFont="1" applyBorder="1" applyAlignment="1">
      <alignment horizontal="center"/>
    </xf>
    <xf numFmtId="37" fontId="17" fillId="0" borderId="0" xfId="0" applyNumberFormat="1" applyFont="1"/>
    <xf numFmtId="39" fontId="13" fillId="0" borderId="0" xfId="0" applyFont="1" applyAlignment="1">
      <alignment horizontal="center"/>
    </xf>
    <xf numFmtId="0" fontId="31" fillId="0" borderId="0" xfId="13" applyFont="1" applyAlignment="1">
      <alignment horizontal="center"/>
    </xf>
    <xf numFmtId="39" fontId="29" fillId="0" borderId="0" xfId="0" applyFont="1"/>
    <xf numFmtId="39" fontId="24" fillId="0" borderId="0" xfId="0" applyFont="1"/>
    <xf numFmtId="39" fontId="28" fillId="0" borderId="0" xfId="0" applyFont="1" applyAlignment="1">
      <alignment horizontal="center" vertical="center"/>
    </xf>
    <xf numFmtId="195" fontId="24" fillId="0" borderId="0" xfId="0" applyNumberFormat="1" applyFont="1" applyAlignment="1">
      <alignment vertical="center"/>
    </xf>
    <xf numFmtId="189" fontId="24" fillId="0" borderId="0" xfId="0" applyNumberFormat="1" applyFont="1" applyAlignment="1">
      <alignment vertical="center"/>
    </xf>
    <xf numFmtId="189" fontId="13" fillId="0" borderId="0" xfId="14" applyNumberFormat="1" applyFont="1" applyFill="1" applyBorder="1" applyAlignment="1">
      <alignment vertical="center"/>
    </xf>
    <xf numFmtId="189" fontId="13" fillId="0" borderId="0" xfId="0" applyNumberFormat="1" applyFont="1" applyAlignment="1">
      <alignment vertical="center"/>
    </xf>
    <xf numFmtId="0" fontId="6" fillId="0" borderId="0" xfId="15" applyNumberFormat="1" applyFont="1" applyAlignment="1">
      <alignment vertical="center"/>
    </xf>
    <xf numFmtId="38" fontId="9" fillId="0" borderId="0" xfId="19" applyNumberFormat="1" applyFont="1" applyAlignment="1">
      <alignment horizontal="left"/>
    </xf>
    <xf numFmtId="39" fontId="9" fillId="0" borderId="0" xfId="19" applyFont="1"/>
    <xf numFmtId="188" fontId="20" fillId="0" borderId="0" xfId="1" applyFont="1"/>
    <xf numFmtId="39" fontId="8" fillId="0" borderId="0" xfId="0" applyFont="1" applyAlignment="1">
      <alignment horizontal="left"/>
    </xf>
    <xf numFmtId="0" fontId="15" fillId="0" borderId="0" xfId="0" applyNumberFormat="1" applyFont="1" applyAlignment="1">
      <alignment horizontal="right"/>
    </xf>
    <xf numFmtId="39" fontId="34" fillId="0" borderId="0" xfId="0" applyFont="1" applyAlignment="1">
      <alignment vertical="top"/>
    </xf>
    <xf numFmtId="39" fontId="6" fillId="0" borderId="0" xfId="0" applyFont="1" applyAlignment="1">
      <alignment vertical="top"/>
    </xf>
    <xf numFmtId="0" fontId="35" fillId="0" borderId="0" xfId="13" applyFont="1"/>
    <xf numFmtId="189" fontId="10" fillId="0" borderId="9" xfId="1" applyNumberFormat="1" applyFont="1" applyBorder="1"/>
    <xf numFmtId="188" fontId="10" fillId="0" borderId="0" xfId="1" applyFont="1" applyAlignment="1">
      <alignment horizontal="center"/>
    </xf>
    <xf numFmtId="39" fontId="21" fillId="0" borderId="0" xfId="0" quotePrefix="1" applyFont="1" applyAlignment="1">
      <alignment horizontal="left"/>
    </xf>
    <xf numFmtId="195" fontId="24" fillId="0" borderId="0" xfId="1" applyNumberFormat="1" applyFont="1" applyFill="1" applyAlignment="1">
      <alignment vertical="center"/>
    </xf>
    <xf numFmtId="195" fontId="24" fillId="0" borderId="4" xfId="1" applyNumberFormat="1" applyFont="1" applyFill="1" applyBorder="1" applyAlignment="1">
      <alignment vertical="center"/>
    </xf>
    <xf numFmtId="195" fontId="24" fillId="0" borderId="2" xfId="1" applyNumberFormat="1" applyFont="1" applyFill="1" applyBorder="1" applyAlignment="1">
      <alignment vertical="center"/>
    </xf>
    <xf numFmtId="195" fontId="24" fillId="0" borderId="5" xfId="1" applyNumberFormat="1" applyFont="1" applyFill="1" applyBorder="1" applyAlignment="1">
      <alignment vertical="center"/>
    </xf>
    <xf numFmtId="195" fontId="24" fillId="0" borderId="0" xfId="1" applyNumberFormat="1" applyFont="1" applyFill="1" applyBorder="1" applyAlignment="1">
      <alignment vertical="center"/>
    </xf>
    <xf numFmtId="195" fontId="10" fillId="0" borderId="0" xfId="1" applyNumberFormat="1" applyFont="1" applyFill="1" applyBorder="1" applyAlignment="1">
      <alignment vertical="center"/>
    </xf>
    <xf numFmtId="0" fontId="24" fillId="0" borderId="0" xfId="0" applyNumberFormat="1" applyFont="1" applyAlignment="1">
      <alignment vertical="center"/>
    </xf>
    <xf numFmtId="189" fontId="10" fillId="0" borderId="0" xfId="1" applyNumberFormat="1" applyFont="1" applyFill="1" applyAlignment="1">
      <alignment vertical="center"/>
    </xf>
    <xf numFmtId="187" fontId="10" fillId="0" borderId="0" xfId="1" applyNumberFormat="1" applyFont="1" applyFill="1" applyBorder="1" applyAlignment="1">
      <alignment vertical="center"/>
    </xf>
    <xf numFmtId="189" fontId="10" fillId="0" borderId="0" xfId="1" applyNumberFormat="1" applyFont="1" applyFill="1" applyBorder="1" applyAlignment="1">
      <alignment vertical="center"/>
    </xf>
    <xf numFmtId="189" fontId="10" fillId="0" borderId="3" xfId="1" applyNumberFormat="1" applyFont="1" applyFill="1" applyBorder="1" applyAlignment="1">
      <alignment vertical="center"/>
    </xf>
    <xf numFmtId="187" fontId="9" fillId="0" borderId="0" xfId="13" applyNumberFormat="1" applyFont="1" applyAlignment="1">
      <alignment horizontal="center"/>
    </xf>
    <xf numFmtId="49" fontId="10" fillId="0" borderId="0" xfId="0" applyNumberFormat="1" applyFont="1" applyAlignment="1">
      <alignment horizontal="center" vertical="center"/>
    </xf>
    <xf numFmtId="49" fontId="10" fillId="0" borderId="0" xfId="0" quotePrefix="1" applyNumberFormat="1" applyFont="1" applyAlignment="1">
      <alignment horizontal="center" vertical="center"/>
    </xf>
    <xf numFmtId="39" fontId="9" fillId="0" borderId="3" xfId="0" applyFont="1" applyBorder="1" applyAlignment="1">
      <alignment horizontal="center" vertical="top"/>
    </xf>
    <xf numFmtId="39" fontId="9" fillId="0" borderId="3" xfId="0" applyFont="1" applyBorder="1" applyAlignment="1">
      <alignment horizontal="center"/>
    </xf>
    <xf numFmtId="187" fontId="10" fillId="0" borderId="0" xfId="1" applyNumberFormat="1" applyFont="1" applyFill="1" applyAlignment="1">
      <alignment vertical="center"/>
    </xf>
    <xf numFmtId="187" fontId="10" fillId="0" borderId="3" xfId="1" applyNumberFormat="1" applyFont="1" applyFill="1" applyBorder="1" applyAlignment="1">
      <alignment vertical="center"/>
    </xf>
    <xf numFmtId="189" fontId="10" fillId="0" borderId="0" xfId="1" applyNumberFormat="1" applyFont="1" applyFill="1" applyBorder="1" applyAlignment="1" applyProtection="1">
      <alignment vertical="center"/>
    </xf>
    <xf numFmtId="189" fontId="10" fillId="0" borderId="9" xfId="1" applyNumberFormat="1" applyFont="1" applyFill="1" applyBorder="1"/>
    <xf numFmtId="37" fontId="10" fillId="0" borderId="8" xfId="0" applyNumberFormat="1" applyFont="1" applyBorder="1"/>
    <xf numFmtId="49" fontId="10" fillId="0" borderId="3" xfId="0" applyNumberFormat="1" applyFont="1" applyBorder="1" applyAlignment="1">
      <alignment horizontal="center" vertical="center"/>
    </xf>
    <xf numFmtId="39" fontId="9" fillId="0" borderId="3" xfId="0" applyFont="1" applyBorder="1"/>
    <xf numFmtId="37" fontId="10" fillId="0" borderId="3" xfId="0" applyNumberFormat="1" applyFont="1" applyBorder="1"/>
    <xf numFmtId="0" fontId="24" fillId="0" borderId="0" xfId="13" applyFont="1" applyAlignment="1">
      <alignment horizontal="center" vertical="center"/>
    </xf>
    <xf numFmtId="0" fontId="10" fillId="0" borderId="0" xfId="13" applyFont="1" applyAlignment="1">
      <alignment horizontal="center" vertical="center"/>
    </xf>
    <xf numFmtId="39" fontId="10" fillId="0" borderId="3" xfId="0" applyFont="1" applyBorder="1" applyAlignment="1">
      <alignment horizontal="centerContinuous"/>
    </xf>
    <xf numFmtId="189" fontId="10" fillId="0" borderId="0" xfId="1" applyNumberFormat="1" applyFont="1" applyAlignment="1">
      <alignment horizontal="right"/>
    </xf>
    <xf numFmtId="188" fontId="10" fillId="0" borderId="0" xfId="1" applyFont="1" applyBorder="1" applyAlignment="1">
      <alignment horizontal="center"/>
    </xf>
    <xf numFmtId="188" fontId="10" fillId="0" borderId="0" xfId="1" applyFont="1" applyBorder="1"/>
    <xf numFmtId="189" fontId="10" fillId="0" borderId="4" xfId="13" applyNumberFormat="1" applyFont="1" applyBorder="1" applyAlignment="1">
      <alignment horizontal="center"/>
    </xf>
    <xf numFmtId="187" fontId="10" fillId="0" borderId="5" xfId="13" applyNumberFormat="1" applyFont="1" applyBorder="1"/>
    <xf numFmtId="189" fontId="10" fillId="0" borderId="4" xfId="1" applyNumberFormat="1" applyFont="1" applyBorder="1"/>
    <xf numFmtId="189" fontId="10" fillId="0" borderId="5" xfId="1" applyNumberFormat="1" applyFont="1" applyBorder="1"/>
    <xf numFmtId="189" fontId="10" fillId="0" borderId="5" xfId="13" applyNumberFormat="1" applyFont="1" applyBorder="1" applyAlignment="1">
      <alignment horizontal="center"/>
    </xf>
    <xf numFmtId="189" fontId="24" fillId="0" borderId="4" xfId="13" applyNumberFormat="1" applyFont="1" applyBorder="1" applyAlignment="1">
      <alignment vertical="center"/>
    </xf>
    <xf numFmtId="189" fontId="24" fillId="0" borderId="5" xfId="13" applyNumberFormat="1" applyFont="1" applyBorder="1" applyAlignment="1">
      <alignment vertical="center"/>
    </xf>
    <xf numFmtId="39" fontId="29" fillId="0" borderId="0" xfId="0" applyFont="1" applyAlignment="1">
      <alignment horizontal="left"/>
    </xf>
    <xf numFmtId="39" fontId="37" fillId="0" borderId="0" xfId="0" applyFont="1" applyAlignment="1">
      <alignment horizontal="left" vertical="center"/>
    </xf>
    <xf numFmtId="195" fontId="24" fillId="0" borderId="5" xfId="14" applyNumberFormat="1" applyFont="1" applyFill="1" applyBorder="1" applyAlignment="1">
      <alignment vertical="center"/>
    </xf>
    <xf numFmtId="0" fontId="38" fillId="0" borderId="0" xfId="13" applyFont="1" applyAlignment="1">
      <alignment horizontal="center" vertical="center"/>
    </xf>
    <xf numFmtId="0" fontId="18" fillId="0" borderId="0" xfId="13" applyFont="1" applyAlignment="1">
      <alignment horizontal="center" vertical="center"/>
    </xf>
    <xf numFmtId="0" fontId="39" fillId="0" borderId="0" xfId="13" applyFont="1"/>
    <xf numFmtId="0" fontId="40" fillId="0" borderId="0" xfId="13" applyFont="1" applyAlignment="1">
      <alignment horizontal="center"/>
    </xf>
    <xf numFmtId="0" fontId="41" fillId="0" borderId="0" xfId="0" applyNumberFormat="1" applyFont="1" applyAlignment="1">
      <alignment horizontal="right"/>
    </xf>
    <xf numFmtId="0" fontId="35" fillId="0" borderId="0" xfId="13" applyFont="1" applyAlignment="1">
      <alignment horizontal="centerContinuous" vertical="center"/>
    </xf>
    <xf numFmtId="0" fontId="35" fillId="0" borderId="0" xfId="13" applyFont="1" applyAlignment="1">
      <alignment horizontal="centerContinuous"/>
    </xf>
    <xf numFmtId="39" fontId="35" fillId="0" borderId="0" xfId="13" applyNumberFormat="1" applyFont="1" applyAlignment="1">
      <alignment horizontal="centerContinuous"/>
    </xf>
    <xf numFmtId="187" fontId="39" fillId="0" borderId="3" xfId="13" applyNumberFormat="1" applyFont="1" applyBorder="1" applyAlignment="1">
      <alignment horizontal="centerContinuous"/>
    </xf>
    <xf numFmtId="187" fontId="39" fillId="0" borderId="6" xfId="13" applyNumberFormat="1" applyFont="1" applyBorder="1" applyAlignment="1">
      <alignment horizontal="centerContinuous"/>
    </xf>
    <xf numFmtId="187" fontId="39" fillId="0" borderId="6" xfId="13" applyNumberFormat="1" applyFont="1" applyBorder="1" applyAlignment="1">
      <alignment horizontal="center"/>
    </xf>
    <xf numFmtId="189" fontId="6" fillId="0" borderId="0" xfId="17" applyNumberFormat="1" applyFont="1" applyFill="1" applyAlignment="1">
      <alignment horizontal="center" vertical="center"/>
    </xf>
    <xf numFmtId="187" fontId="39" fillId="0" borderId="0" xfId="13" applyNumberFormat="1" applyFont="1" applyAlignment="1">
      <alignment horizontal="center"/>
    </xf>
    <xf numFmtId="0" fontId="39" fillId="0" borderId="0" xfId="13" applyFont="1" applyAlignment="1">
      <alignment horizontal="center"/>
    </xf>
    <xf numFmtId="189" fontId="6" fillId="0" borderId="0" xfId="14" applyNumberFormat="1" applyFont="1" applyFill="1" applyAlignment="1" applyProtection="1">
      <alignment horizontal="center" vertical="center"/>
    </xf>
    <xf numFmtId="187" fontId="39" fillId="0" borderId="0" xfId="13" applyNumberFormat="1" applyFont="1" applyAlignment="1">
      <alignment horizontal="center" vertical="top" wrapText="1"/>
    </xf>
    <xf numFmtId="189" fontId="6" fillId="0" borderId="0" xfId="14" applyNumberFormat="1" applyFont="1" applyFill="1" applyAlignment="1">
      <alignment horizontal="center" vertical="center"/>
    </xf>
    <xf numFmtId="187" fontId="39" fillId="0" borderId="0" xfId="13" applyNumberFormat="1" applyFont="1" applyAlignment="1">
      <alignment horizontal="center" vertical="top"/>
    </xf>
    <xf numFmtId="0" fontId="39" fillId="0" borderId="3" xfId="13" applyFont="1" applyBorder="1" applyAlignment="1">
      <alignment horizontal="center"/>
    </xf>
    <xf numFmtId="189" fontId="6" fillId="0" borderId="0" xfId="17" applyNumberFormat="1" applyFont="1" applyFill="1" applyBorder="1" applyAlignment="1">
      <alignment horizontal="center" vertical="center"/>
    </xf>
    <xf numFmtId="187" fontId="39" fillId="0" borderId="0" xfId="13" applyNumberFormat="1" applyFont="1" applyAlignment="1">
      <alignment vertical="top"/>
    </xf>
    <xf numFmtId="189" fontId="6" fillId="0" borderId="0" xfId="14" applyNumberFormat="1" applyFont="1" applyFill="1" applyBorder="1" applyAlignment="1">
      <alignment horizontal="center" vertical="center"/>
    </xf>
    <xf numFmtId="0" fontId="39" fillId="0" borderId="8" xfId="13" applyFont="1" applyBorder="1" applyAlignment="1">
      <alignment horizontal="center"/>
    </xf>
    <xf numFmtId="0" fontId="39" fillId="0" borderId="0" xfId="13" applyFont="1" applyAlignment="1">
      <alignment vertical="top"/>
    </xf>
    <xf numFmtId="39" fontId="40" fillId="0" borderId="3" xfId="0" applyFont="1" applyBorder="1" applyAlignment="1">
      <alignment horizontal="center"/>
    </xf>
    <xf numFmtId="37" fontId="40" fillId="0" borderId="0" xfId="13" applyNumberFormat="1" applyFont="1" applyAlignment="1">
      <alignment horizontal="center" vertical="center"/>
    </xf>
    <xf numFmtId="187" fontId="39" fillId="0" borderId="3" xfId="13" applyNumberFormat="1" applyFont="1" applyBorder="1" applyAlignment="1">
      <alignment vertical="top"/>
    </xf>
    <xf numFmtId="187" fontId="39" fillId="0" borderId="3" xfId="13" applyNumberFormat="1" applyFont="1" applyBorder="1" applyAlignment="1">
      <alignment horizontal="center" vertical="top" wrapText="1"/>
    </xf>
    <xf numFmtId="0" fontId="39" fillId="0" borderId="3" xfId="13" applyFont="1" applyBorder="1" applyAlignment="1">
      <alignment vertical="top"/>
    </xf>
    <xf numFmtId="0" fontId="39" fillId="0" borderId="3" xfId="13" applyFont="1" applyBorder="1" applyAlignment="1">
      <alignment vertical="center"/>
    </xf>
    <xf numFmtId="43" fontId="39" fillId="0" borderId="0" xfId="14" applyFont="1" applyFill="1"/>
    <xf numFmtId="39" fontId="39" fillId="0" borderId="0" xfId="0" applyFont="1" applyAlignment="1">
      <alignment vertical="top"/>
    </xf>
    <xf numFmtId="39" fontId="39" fillId="0" borderId="0" xfId="0" applyFont="1"/>
    <xf numFmtId="187" fontId="39" fillId="0" borderId="0" xfId="13" applyNumberFormat="1" applyFont="1"/>
    <xf numFmtId="39" fontId="39" fillId="0" borderId="0" xfId="0" quotePrefix="1" applyFont="1" applyAlignment="1">
      <alignment vertical="top"/>
    </xf>
    <xf numFmtId="39" fontId="39" fillId="0" borderId="0" xfId="0" applyFont="1" applyAlignment="1">
      <alignment horizontal="left"/>
    </xf>
    <xf numFmtId="0" fontId="6" fillId="0" borderId="0" xfId="13" applyFont="1" applyAlignment="1">
      <alignment vertical="center"/>
    </xf>
    <xf numFmtId="0" fontId="42" fillId="0" borderId="0" xfId="14" applyNumberFormat="1" applyFont="1" applyAlignment="1">
      <alignment horizontal="right"/>
    </xf>
    <xf numFmtId="189" fontId="39" fillId="0" borderId="0" xfId="14" applyNumberFormat="1" applyFont="1" applyFill="1"/>
    <xf numFmtId="195" fontId="43" fillId="0" borderId="0" xfId="14" applyNumberFormat="1" applyFont="1" applyFill="1" applyBorder="1"/>
    <xf numFmtId="195" fontId="43" fillId="0" borderId="0" xfId="14" applyNumberFormat="1" applyFont="1"/>
    <xf numFmtId="195" fontId="43" fillId="0" borderId="0" xfId="21" applyNumberFormat="1" applyFont="1" applyFill="1" applyBorder="1"/>
    <xf numFmtId="195" fontId="43" fillId="0" borderId="0" xfId="14" applyNumberFormat="1" applyFont="1" applyBorder="1"/>
    <xf numFmtId="189" fontId="43" fillId="0" borderId="0" xfId="14" applyNumberFormat="1" applyFont="1" applyFill="1" applyBorder="1"/>
    <xf numFmtId="189" fontId="43" fillId="0" borderId="0" xfId="0" applyNumberFormat="1" applyFont="1" applyAlignment="1">
      <alignment vertical="center"/>
    </xf>
    <xf numFmtId="189" fontId="43" fillId="0" borderId="0" xfId="14" applyNumberFormat="1" applyFont="1" applyBorder="1"/>
    <xf numFmtId="195" fontId="43" fillId="0" borderId="0" xfId="14" applyNumberFormat="1" applyFont="1" applyFill="1" applyBorder="1" applyAlignment="1">
      <alignment horizontal="right"/>
    </xf>
    <xf numFmtId="189" fontId="43" fillId="0" borderId="4" xfId="14" applyNumberFormat="1" applyFont="1" applyFill="1" applyBorder="1"/>
    <xf numFmtId="189" fontId="43" fillId="0" borderId="4" xfId="14" applyNumberFormat="1" applyFont="1" applyBorder="1"/>
    <xf numFmtId="189" fontId="43" fillId="0" borderId="4" xfId="0" applyNumberFormat="1" applyFont="1" applyBorder="1" applyAlignment="1">
      <alignment vertical="center"/>
    </xf>
    <xf numFmtId="195" fontId="43" fillId="0" borderId="2" xfId="14" applyNumberFormat="1" applyFont="1" applyFill="1" applyBorder="1"/>
    <xf numFmtId="189" fontId="43" fillId="0" borderId="2" xfId="14" applyNumberFormat="1" applyFont="1" applyFill="1" applyBorder="1"/>
    <xf numFmtId="189" fontId="43" fillId="0" borderId="2" xfId="14" applyNumberFormat="1" applyFont="1" applyBorder="1"/>
    <xf numFmtId="189" fontId="43" fillId="0" borderId="2" xfId="0" applyNumberFormat="1" applyFont="1" applyBorder="1" applyAlignment="1">
      <alignment vertical="center"/>
    </xf>
    <xf numFmtId="195" fontId="43" fillId="0" borderId="5" xfId="14" applyNumberFormat="1" applyFont="1" applyFill="1" applyBorder="1"/>
    <xf numFmtId="189" fontId="43" fillId="0" borderId="5" xfId="14" applyNumberFormat="1" applyFont="1" applyFill="1" applyBorder="1"/>
    <xf numFmtId="189" fontId="43" fillId="0" borderId="5" xfId="14" applyNumberFormat="1" applyFont="1" applyBorder="1"/>
    <xf numFmtId="189" fontId="43" fillId="0" borderId="5" xfId="0" applyNumberFormat="1" applyFont="1" applyBorder="1" applyAlignment="1">
      <alignment vertical="center"/>
    </xf>
    <xf numFmtId="189" fontId="43" fillId="0" borderId="9" xfId="1" applyNumberFormat="1" applyFont="1" applyBorder="1"/>
    <xf numFmtId="187" fontId="43" fillId="0" borderId="0" xfId="13" applyNumberFormat="1" applyFont="1"/>
    <xf numFmtId="187" fontId="43" fillId="0" borderId="9" xfId="13" applyNumberFormat="1" applyFont="1" applyBorder="1"/>
    <xf numFmtId="0" fontId="43" fillId="0" borderId="0" xfId="13" applyFont="1"/>
    <xf numFmtId="195" fontId="43" fillId="0" borderId="4" xfId="21" applyNumberFormat="1" applyFont="1" applyFill="1" applyBorder="1"/>
    <xf numFmtId="195" fontId="43" fillId="0" borderId="4" xfId="14" applyNumberFormat="1" applyFont="1" applyFill="1" applyBorder="1"/>
    <xf numFmtId="195" fontId="43" fillId="0" borderId="2" xfId="21" applyNumberFormat="1" applyFont="1" applyFill="1" applyBorder="1"/>
    <xf numFmtId="195" fontId="43" fillId="0" borderId="2" xfId="14" applyNumberFormat="1" applyFont="1" applyBorder="1"/>
    <xf numFmtId="195" fontId="43" fillId="0" borderId="5" xfId="14" applyNumberFormat="1" applyFont="1" applyBorder="1"/>
    <xf numFmtId="189" fontId="24" fillId="0" borderId="8" xfId="13" applyNumberFormat="1" applyFont="1" applyBorder="1" applyAlignment="1">
      <alignment vertical="center"/>
    </xf>
    <xf numFmtId="189" fontId="24" fillId="0" borderId="3" xfId="13" applyNumberFormat="1" applyFont="1" applyBorder="1" applyAlignment="1">
      <alignment vertical="center"/>
    </xf>
    <xf numFmtId="39" fontId="9" fillId="0" borderId="0" xfId="13" quotePrefix="1" applyNumberFormat="1" applyFont="1" applyAlignment="1">
      <alignment horizontal="left"/>
    </xf>
    <xf numFmtId="188" fontId="10" fillId="0" borderId="4" xfId="1" applyFont="1" applyBorder="1" applyAlignment="1">
      <alignment horizontal="center"/>
    </xf>
    <xf numFmtId="188" fontId="10" fillId="0" borderId="0" xfId="1" applyFont="1" applyFill="1" applyAlignment="1">
      <alignment vertical="center"/>
    </xf>
    <xf numFmtId="189" fontId="43" fillId="0" borderId="0" xfId="1" applyNumberFormat="1" applyFont="1" applyBorder="1"/>
    <xf numFmtId="43" fontId="24" fillId="0" borderId="10" xfId="14" applyFont="1" applyFill="1" applyBorder="1" applyAlignment="1">
      <alignment vertical="center"/>
    </xf>
    <xf numFmtId="43" fontId="24" fillId="0" borderId="11" xfId="14" applyFont="1" applyFill="1" applyBorder="1" applyAlignment="1">
      <alignment vertical="center"/>
    </xf>
    <xf numFmtId="0" fontId="24" fillId="0" borderId="0" xfId="13" applyFont="1" applyBorder="1" applyAlignment="1">
      <alignment vertical="center"/>
    </xf>
    <xf numFmtId="39" fontId="10" fillId="0" borderId="0" xfId="0" applyFont="1" applyBorder="1"/>
    <xf numFmtId="39" fontId="9" fillId="0" borderId="0" xfId="0" applyFont="1" applyBorder="1"/>
    <xf numFmtId="195" fontId="24" fillId="0" borderId="0" xfId="13" applyNumberFormat="1" applyFont="1" applyBorder="1" applyAlignment="1">
      <alignment vertical="center"/>
    </xf>
    <xf numFmtId="189" fontId="24" fillId="0" borderId="0" xfId="13" applyNumberFormat="1" applyFont="1" applyBorder="1" applyAlignment="1">
      <alignment vertical="center"/>
    </xf>
    <xf numFmtId="195" fontId="24" fillId="0" borderId="0" xfId="0" applyNumberFormat="1" applyFont="1" applyBorder="1" applyAlignment="1">
      <alignment vertical="center"/>
    </xf>
    <xf numFmtId="189" fontId="24" fillId="0" borderId="0" xfId="0" applyNumberFormat="1" applyFont="1" applyBorder="1" applyAlignment="1">
      <alignment vertical="center"/>
    </xf>
    <xf numFmtId="39" fontId="24" fillId="0" borderId="0" xfId="0" applyFont="1" applyBorder="1" applyAlignment="1">
      <alignment vertical="center"/>
    </xf>
    <xf numFmtId="189" fontId="13" fillId="0" borderId="0" xfId="0" applyNumberFormat="1" applyFont="1" applyBorder="1"/>
    <xf numFmtId="39" fontId="17" fillId="0" borderId="0" xfId="0" applyFont="1" applyBorder="1"/>
    <xf numFmtId="39" fontId="17" fillId="0" borderId="0" xfId="0" applyFont="1" applyAlignment="1">
      <alignment horizontal="center" vertical="center"/>
    </xf>
    <xf numFmtId="37" fontId="17" fillId="0" borderId="0" xfId="0" applyNumberFormat="1" applyFont="1" applyAlignment="1">
      <alignment horizontal="center"/>
    </xf>
    <xf numFmtId="37" fontId="17" fillId="0" borderId="3" xfId="0" applyNumberFormat="1" applyFont="1" applyBorder="1" applyAlignment="1">
      <alignment horizontal="center"/>
    </xf>
    <xf numFmtId="39" fontId="13" fillId="0" borderId="0" xfId="0" applyFont="1" applyAlignment="1">
      <alignment horizontal="center"/>
    </xf>
    <xf numFmtId="37" fontId="10" fillId="0" borderId="3" xfId="0" applyNumberFormat="1" applyFont="1" applyBorder="1" applyAlignment="1">
      <alignment horizontal="center"/>
    </xf>
    <xf numFmtId="37" fontId="10" fillId="0" borderId="0" xfId="0" applyNumberFormat="1" applyFont="1" applyAlignment="1">
      <alignment horizontal="center"/>
    </xf>
    <xf numFmtId="37" fontId="10" fillId="0" borderId="8" xfId="0" applyNumberFormat="1" applyFont="1" applyBorder="1" applyAlignment="1">
      <alignment horizontal="center"/>
    </xf>
    <xf numFmtId="0" fontId="13" fillId="0" borderId="0" xfId="13" applyFont="1" applyAlignment="1">
      <alignment horizontal="center"/>
    </xf>
    <xf numFmtId="39" fontId="9" fillId="0" borderId="3" xfId="0" applyFont="1" applyBorder="1" applyAlignment="1">
      <alignment horizontal="center"/>
    </xf>
    <xf numFmtId="38" fontId="13" fillId="0" borderId="0" xfId="0" applyNumberFormat="1" applyFont="1" applyAlignment="1">
      <alignment horizontal="center"/>
    </xf>
    <xf numFmtId="187" fontId="9" fillId="0" borderId="8" xfId="0" applyNumberFormat="1" applyFont="1" applyBorder="1" applyAlignment="1">
      <alignment horizontal="center" vertical="top" wrapText="1"/>
    </xf>
    <xf numFmtId="187" fontId="9" fillId="0" borderId="0" xfId="0" applyNumberFormat="1" applyFont="1" applyAlignment="1">
      <alignment horizontal="center" vertical="top"/>
    </xf>
    <xf numFmtId="187" fontId="9" fillId="0" borderId="3" xfId="0" applyNumberFormat="1" applyFont="1" applyBorder="1" applyAlignment="1">
      <alignment horizontal="center" vertical="top"/>
    </xf>
    <xf numFmtId="187" fontId="9" fillId="0" borderId="8" xfId="0" applyNumberFormat="1" applyFont="1" applyBorder="1" applyAlignment="1">
      <alignment horizontal="center" vertical="top"/>
    </xf>
    <xf numFmtId="187" fontId="9" fillId="0" borderId="8" xfId="0" applyNumberFormat="1" applyFont="1" applyBorder="1" applyAlignment="1">
      <alignment horizontal="center" vertical="center"/>
    </xf>
    <xf numFmtId="187" fontId="9" fillId="0" borderId="0" xfId="0" applyNumberFormat="1" applyFont="1" applyAlignment="1">
      <alignment horizontal="center" vertical="center"/>
    </xf>
    <xf numFmtId="187" fontId="9" fillId="0" borderId="3" xfId="0" applyNumberFormat="1" applyFont="1" applyBorder="1" applyAlignment="1">
      <alignment horizontal="center" vertical="center"/>
    </xf>
    <xf numFmtId="187" fontId="9" fillId="0" borderId="8" xfId="0" applyNumberFormat="1" applyFont="1" applyBorder="1" applyAlignment="1">
      <alignment horizontal="center"/>
    </xf>
    <xf numFmtId="187" fontId="9" fillId="0" borderId="3" xfId="0" applyNumberFormat="1" applyFont="1" applyBorder="1" applyAlignment="1">
      <alignment horizontal="center"/>
    </xf>
    <xf numFmtId="0" fontId="35" fillId="0" borderId="0" xfId="13" applyFont="1" applyAlignment="1">
      <alignment horizontal="left"/>
    </xf>
    <xf numFmtId="0" fontId="39" fillId="0" borderId="0" xfId="13" applyFont="1" applyAlignment="1">
      <alignment horizontal="left"/>
    </xf>
    <xf numFmtId="38" fontId="35" fillId="0" borderId="0" xfId="13" applyNumberFormat="1" applyFont="1" applyAlignment="1">
      <alignment horizontal="center"/>
    </xf>
    <xf numFmtId="0" fontId="39" fillId="0" borderId="0" xfId="13" applyFont="1" applyAlignment="1">
      <alignment horizontal="center" vertical="top"/>
    </xf>
    <xf numFmtId="0" fontId="39" fillId="0" borderId="3" xfId="13" applyFont="1" applyBorder="1" applyAlignment="1">
      <alignment horizontal="center" vertical="top"/>
    </xf>
    <xf numFmtId="0" fontId="39" fillId="0" borderId="0" xfId="13" applyFont="1" applyAlignment="1">
      <alignment horizontal="center"/>
    </xf>
    <xf numFmtId="0" fontId="39" fillId="0" borderId="3" xfId="13" applyFont="1" applyBorder="1" applyAlignment="1">
      <alignment horizontal="center"/>
    </xf>
    <xf numFmtId="0" fontId="39" fillId="0" borderId="6" xfId="13" applyFont="1" applyBorder="1" applyAlignment="1">
      <alignment horizontal="center"/>
    </xf>
    <xf numFmtId="0" fontId="13" fillId="0" borderId="0" xfId="13" applyFont="1" applyAlignment="1">
      <alignment horizontal="center" vertical="center"/>
    </xf>
    <xf numFmtId="0" fontId="31" fillId="0" borderId="0" xfId="13" applyFont="1" applyAlignment="1">
      <alignment horizontal="center"/>
    </xf>
    <xf numFmtId="187" fontId="9" fillId="0" borderId="6" xfId="13" applyNumberFormat="1" applyFont="1" applyBorder="1" applyAlignment="1">
      <alignment horizontal="center" vertical="top"/>
    </xf>
    <xf numFmtId="189" fontId="10" fillId="0" borderId="3" xfId="14" applyNumberFormat="1" applyFont="1" applyFill="1" applyBorder="1" applyAlignment="1">
      <alignment horizontal="center"/>
    </xf>
    <xf numFmtId="187" fontId="10" fillId="0" borderId="3" xfId="0" applyNumberFormat="1" applyFont="1" applyBorder="1" applyAlignment="1">
      <alignment horizontal="center"/>
    </xf>
    <xf numFmtId="189" fontId="10" fillId="0" borderId="8" xfId="14" applyNumberFormat="1" applyFont="1" applyFill="1" applyBorder="1" applyAlignment="1">
      <alignment horizontal="center"/>
    </xf>
  </cellXfs>
  <cellStyles count="27">
    <cellStyle name="Comma" xfId="1" builtinId="3"/>
    <cellStyle name="Comma 10" xfId="22"/>
    <cellStyle name="Comma 2" xfId="14"/>
    <cellStyle name="Comma 2 2" xfId="24"/>
    <cellStyle name="Comma 4" xfId="17"/>
    <cellStyle name="Comma 4 2" xfId="25"/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" xfId="0" builtinId="0"/>
    <cellStyle name="Normal - Style1" xfId="8"/>
    <cellStyle name="Normal 2" xfId="13"/>
    <cellStyle name="Normal 39" xfId="19"/>
    <cellStyle name="Normal 41" xfId="15"/>
    <cellStyle name="Normal 42" xfId="16"/>
    <cellStyle name="Normal 6" xfId="11"/>
    <cellStyle name="Normal 7" xfId="12"/>
    <cellStyle name="Percent [2]" xfId="9"/>
    <cellStyle name="Percent 2" xfId="18"/>
    <cellStyle name="Quantity" xfId="10"/>
    <cellStyle name="จุลภาค 2" xfId="21"/>
    <cellStyle name="จุลภาค 3" xfId="23"/>
    <cellStyle name="ปกติ 2" xfId="20"/>
    <cellStyle name="ปกติ 2 2" xfId="2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66FF"/>
      <color rgb="FFCC99FF"/>
      <color rgb="FFFF6600"/>
      <color rgb="FFFFFF99"/>
      <color rgb="FFCCFF66"/>
      <color rgb="FFFFCCCC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workbookViewId="0"/>
  </sheetViews>
  <sheetFormatPr defaultRowHeight="19.8" x14ac:dyDescent="0.5"/>
  <sheetData/>
  <phoneticPr fontId="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showGridLines="0" showRowColHeaders="0" showZeros="0" showOutlineSymbols="0" topLeftCell="B25444" zoomScaleSheetLayoutView="4" workbookViewId="0"/>
  </sheetViews>
  <sheetFormatPr defaultRowHeight="19.8" x14ac:dyDescent="0.5"/>
  <sheetData/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showGridLines="0" showRowColHeaders="0" showZeros="0" showOutlineSymbols="0" topLeftCell="B25444" zoomScaleSheetLayoutView="68" workbookViewId="0"/>
  </sheetViews>
  <sheetFormatPr defaultRowHeight="19.8" x14ac:dyDescent="0.5"/>
  <sheetData/>
  <phoneticPr fontId="7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"/>
  <sheetViews>
    <sheetView showGridLines="0" showRowColHeaders="0" showZeros="0" showOutlineSymbols="0" topLeftCell="B25444" zoomScaleSheetLayoutView="68" workbookViewId="0"/>
  </sheetViews>
  <sheetFormatPr defaultRowHeight="19.8" x14ac:dyDescent="0.5"/>
  <sheetData/>
  <phoneticPr fontId="7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"/>
  <sheetViews>
    <sheetView showGridLines="0" showRowColHeaders="0" showZeros="0" showOutlineSymbols="0" topLeftCell="B25444" zoomScaleSheetLayoutView="68" workbookViewId="0"/>
  </sheetViews>
  <sheetFormatPr defaultRowHeight="19.8" x14ac:dyDescent="0.5"/>
  <sheetData/>
  <phoneticPr fontId="7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showGridLines="0" showRowColHeaders="0" showZeros="0" showOutlineSymbols="0" topLeftCell="B28262" zoomScaleNormal="6" zoomScaleSheetLayoutView="68" workbookViewId="0"/>
  </sheetViews>
  <sheetFormatPr defaultRowHeight="19.8" x14ac:dyDescent="0.5"/>
  <sheetData/>
  <phoneticPr fontId="7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"/>
  <sheetViews>
    <sheetView showGridLines="0" showRowColHeaders="0" showZeros="0" showOutlineSymbols="0" topLeftCell="B28262" zoomScaleNormal="6" zoomScaleSheetLayoutView="68" workbookViewId="0"/>
  </sheetViews>
  <sheetFormatPr defaultRowHeight="19.8" x14ac:dyDescent="0.5"/>
  <sheetData/>
  <phoneticPr fontId="7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"/>
  <sheetViews>
    <sheetView showGridLines="0" showRowColHeaders="0" showZeros="0" showOutlineSymbols="0" topLeftCell="B29286" zoomScaleNormal="108" zoomScaleSheetLayoutView="68" workbookViewId="0"/>
  </sheetViews>
  <sheetFormatPr defaultRowHeight="19.8" x14ac:dyDescent="0.5"/>
  <sheetData/>
  <phoneticPr fontId="7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showGridLines="0" showRowColHeaders="0" showZeros="0" showOutlineSymbols="0" topLeftCell="B29286" zoomScaleNormal="108" zoomScaleSheetLayoutView="68" workbookViewId="0"/>
  </sheetViews>
  <sheetFormatPr defaultRowHeight="19.8" x14ac:dyDescent="0.5"/>
  <sheetData/>
  <phoneticPr fontId="7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6600"/>
  </sheetPr>
  <dimension ref="A1:Q179"/>
  <sheetViews>
    <sheetView tabSelected="1" view="pageBreakPreview" topLeftCell="A25" zoomScaleNormal="100" zoomScaleSheetLayoutView="100" workbookViewId="0">
      <selection activeCell="N36" sqref="N36"/>
    </sheetView>
  </sheetViews>
  <sheetFormatPr defaultColWidth="12.75" defaultRowHeight="28.5" customHeight="1" x14ac:dyDescent="0.6"/>
  <cols>
    <col min="1" max="3" width="2.625" style="12" customWidth="1"/>
    <col min="4" max="4" width="37.375" style="12" customWidth="1"/>
    <col min="5" max="5" width="10.75" style="12" customWidth="1"/>
    <col min="6" max="6" width="1.125" style="12" customWidth="1"/>
    <col min="7" max="7" width="17.75" style="12" customWidth="1"/>
    <col min="8" max="8" width="1.125" style="12" customWidth="1"/>
    <col min="9" max="9" width="17.75" style="12" customWidth="1"/>
    <col min="10" max="10" width="1.125" style="12" customWidth="1"/>
    <col min="11" max="11" width="17.75" style="24" customWidth="1"/>
    <col min="12" max="12" width="1.125" style="12" customWidth="1"/>
    <col min="13" max="13" width="17.75" style="24" customWidth="1"/>
    <col min="14" max="14" width="16.125" style="12" customWidth="1"/>
    <col min="15" max="15" width="13.625" style="12" bestFit="1" customWidth="1"/>
    <col min="16" max="16384" width="12.75" style="12"/>
  </cols>
  <sheetData>
    <row r="1" spans="1:14" s="7" customFormat="1" ht="23.1" customHeight="1" x14ac:dyDescent="0.7">
      <c r="A1" s="125" t="s">
        <v>0</v>
      </c>
      <c r="B1" s="3"/>
      <c r="C1" s="3"/>
      <c r="D1" s="4"/>
      <c r="E1" s="4"/>
      <c r="F1" s="4"/>
      <c r="G1" s="4"/>
      <c r="H1" s="4"/>
      <c r="I1" s="4"/>
      <c r="J1" s="4"/>
      <c r="K1" s="5"/>
      <c r="L1" s="3"/>
      <c r="M1" s="5"/>
    </row>
    <row r="2" spans="1:14" s="7" customFormat="1" ht="23.1" customHeight="1" x14ac:dyDescent="0.7">
      <c r="A2" s="36" t="s">
        <v>1</v>
      </c>
      <c r="B2" s="3"/>
      <c r="C2" s="3"/>
      <c r="D2" s="4"/>
      <c r="E2" s="4"/>
      <c r="F2" s="4"/>
      <c r="G2" s="4"/>
      <c r="H2" s="4"/>
      <c r="I2" s="4"/>
      <c r="J2" s="4"/>
      <c r="K2" s="5"/>
      <c r="L2" s="3"/>
      <c r="M2" s="5"/>
    </row>
    <row r="3" spans="1:14" s="7" customFormat="1" ht="23.1" customHeight="1" x14ac:dyDescent="0.65">
      <c r="A3" s="340" t="s">
        <v>2</v>
      </c>
      <c r="B3" s="340"/>
      <c r="C3" s="340"/>
      <c r="D3" s="340"/>
      <c r="E3" s="340"/>
      <c r="F3" s="340"/>
      <c r="G3" s="340"/>
      <c r="H3" s="340"/>
      <c r="I3" s="340"/>
      <c r="J3" s="340"/>
      <c r="K3" s="340"/>
      <c r="L3" s="340"/>
      <c r="M3" s="340"/>
    </row>
    <row r="4" spans="1:14" s="7" customFormat="1" ht="23.1" customHeight="1" x14ac:dyDescent="0.65">
      <c r="A4" s="191"/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</row>
    <row r="5" spans="1:14" s="7" customFormat="1" ht="22.5" customHeight="1" x14ac:dyDescent="0.65">
      <c r="G5" s="341" t="s">
        <v>3</v>
      </c>
      <c r="H5" s="341"/>
      <c r="I5" s="341"/>
      <c r="J5" s="341"/>
      <c r="K5" s="341"/>
      <c r="L5" s="341"/>
      <c r="M5" s="341"/>
    </row>
    <row r="6" spans="1:14" s="7" customFormat="1" ht="22.5" customHeight="1" x14ac:dyDescent="0.65">
      <c r="G6" s="342" t="s">
        <v>4</v>
      </c>
      <c r="H6" s="342"/>
      <c r="I6" s="342"/>
      <c r="J6" s="126"/>
      <c r="K6" s="342" t="s">
        <v>5</v>
      </c>
      <c r="L6" s="342"/>
      <c r="M6" s="342"/>
    </row>
    <row r="7" spans="1:14" s="7" customFormat="1" ht="22.5" customHeight="1" x14ac:dyDescent="0.65">
      <c r="G7" s="341"/>
      <c r="H7" s="341"/>
      <c r="I7" s="341"/>
      <c r="J7" s="126"/>
      <c r="K7" s="341" t="s">
        <v>6</v>
      </c>
      <c r="L7" s="341"/>
      <c r="M7" s="341"/>
    </row>
    <row r="8" spans="1:14" s="7" customFormat="1" ht="22.5" customHeight="1" x14ac:dyDescent="0.65">
      <c r="E8" s="337"/>
      <c r="G8" s="34" t="s">
        <v>7</v>
      </c>
      <c r="H8" s="3"/>
      <c r="I8" s="34" t="s">
        <v>8</v>
      </c>
      <c r="K8" s="34" t="s">
        <v>7</v>
      </c>
      <c r="L8" s="3"/>
      <c r="M8" s="34" t="s">
        <v>8</v>
      </c>
    </row>
    <row r="9" spans="1:14" s="7" customFormat="1" ht="22.5" customHeight="1" x14ac:dyDescent="0.65">
      <c r="E9" s="337"/>
      <c r="G9" s="189" t="s">
        <v>9</v>
      </c>
      <c r="H9" s="9"/>
      <c r="I9" s="189" t="s">
        <v>10</v>
      </c>
      <c r="K9" s="189" t="s">
        <v>9</v>
      </c>
      <c r="L9" s="9"/>
      <c r="M9" s="189" t="s">
        <v>10</v>
      </c>
    </row>
    <row r="10" spans="1:14" s="7" customFormat="1" ht="22.5" customHeight="1" x14ac:dyDescent="0.65">
      <c r="E10" s="338" t="s">
        <v>11</v>
      </c>
      <c r="G10" s="34" t="s">
        <v>12</v>
      </c>
      <c r="H10" s="9"/>
      <c r="I10" s="91" t="s">
        <v>13</v>
      </c>
      <c r="K10" s="34" t="s">
        <v>12</v>
      </c>
      <c r="L10" s="9"/>
      <c r="M10" s="91" t="s">
        <v>13</v>
      </c>
    </row>
    <row r="11" spans="1:14" s="7" customFormat="1" ht="22.5" customHeight="1" x14ac:dyDescent="0.65">
      <c r="E11" s="339"/>
      <c r="G11" s="35" t="s">
        <v>14</v>
      </c>
      <c r="H11" s="9"/>
      <c r="I11" s="92"/>
      <c r="K11" s="35" t="s">
        <v>14</v>
      </c>
      <c r="L11" s="9"/>
      <c r="M11" s="92"/>
    </row>
    <row r="12" spans="1:14" s="7" customFormat="1" ht="22.5" customHeight="1" x14ac:dyDescent="0.65">
      <c r="A12" s="89" t="s">
        <v>15</v>
      </c>
      <c r="B12" s="89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</row>
    <row r="13" spans="1:14" ht="22.5" customHeight="1" x14ac:dyDescent="0.65">
      <c r="A13" s="10" t="s">
        <v>16</v>
      </c>
      <c r="B13" s="7"/>
      <c r="C13" s="7"/>
      <c r="D13" s="7"/>
      <c r="E13" s="62"/>
      <c r="F13" s="7"/>
      <c r="G13" s="7"/>
      <c r="H13" s="7"/>
      <c r="I13" s="7"/>
      <c r="J13" s="7"/>
      <c r="K13" s="11"/>
      <c r="L13" s="11"/>
      <c r="M13" s="11"/>
    </row>
    <row r="14" spans="1:14" ht="22.5" customHeight="1" x14ac:dyDescent="0.65">
      <c r="A14" s="7"/>
      <c r="B14" s="10" t="s">
        <v>17</v>
      </c>
      <c r="C14" s="7"/>
      <c r="D14" s="7"/>
      <c r="E14" s="67">
        <v>4</v>
      </c>
      <c r="F14" s="7"/>
      <c r="G14" s="31">
        <v>19409</v>
      </c>
      <c r="H14" s="31"/>
      <c r="I14" s="31">
        <v>184363</v>
      </c>
      <c r="J14" s="31"/>
      <c r="K14" s="31">
        <v>4127</v>
      </c>
      <c r="L14" s="13"/>
      <c r="M14" s="31">
        <v>5714</v>
      </c>
    </row>
    <row r="15" spans="1:14" ht="22.5" customHeight="1" x14ac:dyDescent="0.65">
      <c r="A15" s="7"/>
      <c r="B15" s="14" t="s">
        <v>18</v>
      </c>
      <c r="D15" s="7"/>
      <c r="E15" s="67">
        <v>5</v>
      </c>
      <c r="F15" s="7"/>
      <c r="G15" s="31">
        <v>1164597</v>
      </c>
      <c r="H15" s="31"/>
      <c r="I15" s="31">
        <v>972573</v>
      </c>
      <c r="J15" s="31"/>
      <c r="K15" s="31">
        <v>1068725</v>
      </c>
      <c r="L15" s="13"/>
      <c r="M15" s="31">
        <v>950009</v>
      </c>
      <c r="N15"/>
    </row>
    <row r="16" spans="1:14" ht="22.5" customHeight="1" x14ac:dyDescent="0.65">
      <c r="A16" s="7"/>
      <c r="B16" s="14" t="s">
        <v>19</v>
      </c>
      <c r="C16" s="7"/>
      <c r="D16" s="7"/>
      <c r="E16" s="67">
        <v>6</v>
      </c>
      <c r="F16" s="7"/>
      <c r="G16" s="31">
        <v>1607225</v>
      </c>
      <c r="H16" s="31"/>
      <c r="I16" s="31">
        <v>1653111</v>
      </c>
      <c r="J16" s="31"/>
      <c r="K16" s="31">
        <v>1553747</v>
      </c>
      <c r="L16" s="13"/>
      <c r="M16" s="31">
        <v>1653111</v>
      </c>
    </row>
    <row r="17" spans="1:14" ht="22.5" customHeight="1" x14ac:dyDescent="0.65">
      <c r="A17" s="7"/>
      <c r="B17" s="7" t="s">
        <v>20</v>
      </c>
      <c r="C17" s="7"/>
      <c r="D17" s="7"/>
      <c r="E17" s="67"/>
      <c r="F17" s="7"/>
      <c r="G17" s="31"/>
      <c r="H17" s="31"/>
      <c r="I17" s="31"/>
      <c r="J17" s="31"/>
      <c r="K17" s="31"/>
      <c r="L17" s="13"/>
      <c r="M17" s="31"/>
      <c r="N17"/>
    </row>
    <row r="18" spans="1:14" ht="22.5" customHeight="1" x14ac:dyDescent="0.65">
      <c r="A18" s="7"/>
      <c r="B18" s="106"/>
      <c r="C18" s="7" t="s">
        <v>21</v>
      </c>
      <c r="D18" s="7"/>
      <c r="E18" s="67"/>
      <c r="F18" s="7"/>
      <c r="G18" s="31"/>
      <c r="H18" s="31"/>
      <c r="I18" s="31"/>
      <c r="J18" s="31"/>
      <c r="K18" s="31"/>
      <c r="L18" s="13"/>
      <c r="M18" s="31"/>
      <c r="N18"/>
    </row>
    <row r="19" spans="1:14" ht="22.5" customHeight="1" x14ac:dyDescent="0.65">
      <c r="A19" s="7"/>
      <c r="B19" s="106"/>
      <c r="D19" s="7" t="s">
        <v>22</v>
      </c>
      <c r="E19" s="67"/>
      <c r="F19" s="7"/>
      <c r="G19" s="31">
        <v>1507</v>
      </c>
      <c r="H19" s="31"/>
      <c r="I19" s="31">
        <v>914</v>
      </c>
      <c r="J19" s="31"/>
      <c r="K19" s="31">
        <v>1507</v>
      </c>
      <c r="L19" s="13"/>
      <c r="M19" s="31">
        <v>914</v>
      </c>
      <c r="N19"/>
    </row>
    <row r="20" spans="1:14" ht="22.5" customHeight="1" x14ac:dyDescent="0.65">
      <c r="A20" s="7"/>
      <c r="B20" s="106" t="s">
        <v>23</v>
      </c>
      <c r="D20" s="7"/>
      <c r="E20" s="67"/>
      <c r="F20" s="7"/>
      <c r="G20" s="31">
        <v>0</v>
      </c>
      <c r="H20" s="31"/>
      <c r="I20" s="31">
        <v>22994</v>
      </c>
      <c r="J20" s="31"/>
      <c r="K20" s="31">
        <v>0</v>
      </c>
      <c r="L20" s="13"/>
      <c r="M20" s="31">
        <v>0</v>
      </c>
      <c r="N20"/>
    </row>
    <row r="21" spans="1:14" ht="22.5" customHeight="1" x14ac:dyDescent="0.65">
      <c r="A21" s="10" t="s">
        <v>24</v>
      </c>
      <c r="B21" s="7"/>
      <c r="C21" s="7"/>
      <c r="E21" s="67"/>
      <c r="F21" s="10"/>
      <c r="G21" s="19">
        <v>2792738</v>
      </c>
      <c r="H21" s="13"/>
      <c r="I21" s="19">
        <v>2833955</v>
      </c>
      <c r="J21" s="10"/>
      <c r="K21" s="19">
        <v>2628106</v>
      </c>
      <c r="L21" s="13"/>
      <c r="M21" s="19">
        <v>2609748</v>
      </c>
    </row>
    <row r="22" spans="1:14" ht="15" customHeight="1" x14ac:dyDescent="0.65">
      <c r="A22" s="7"/>
      <c r="B22" s="7"/>
      <c r="C22" s="7"/>
      <c r="D22" s="10"/>
      <c r="E22" s="67"/>
      <c r="F22" s="10"/>
      <c r="G22" s="10"/>
      <c r="H22" s="10"/>
      <c r="I22" s="10"/>
      <c r="J22" s="10"/>
      <c r="K22" s="13"/>
      <c r="L22" s="13"/>
      <c r="M22" s="13"/>
    </row>
    <row r="23" spans="1:14" ht="22.5" customHeight="1" x14ac:dyDescent="0.65">
      <c r="A23" s="7" t="s">
        <v>25</v>
      </c>
      <c r="B23" s="7"/>
      <c r="C23" s="7"/>
      <c r="D23" s="10"/>
      <c r="E23" s="67"/>
      <c r="F23" s="10"/>
      <c r="G23" s="10"/>
      <c r="H23" s="10"/>
      <c r="I23" s="10"/>
      <c r="J23" s="10"/>
      <c r="K23" s="13"/>
      <c r="L23" s="13"/>
      <c r="M23" s="13"/>
    </row>
    <row r="24" spans="1:14" ht="22.5" customHeight="1" x14ac:dyDescent="0.65">
      <c r="A24" s="7"/>
      <c r="B24" s="107" t="s">
        <v>26</v>
      </c>
      <c r="C24" s="7"/>
      <c r="D24" s="10"/>
      <c r="E24" s="67"/>
      <c r="F24" s="10"/>
      <c r="G24" s="10"/>
      <c r="H24" s="10"/>
      <c r="I24" s="10"/>
      <c r="J24" s="10"/>
      <c r="K24" s="13"/>
      <c r="L24" s="13"/>
      <c r="M24" s="13"/>
      <c r="N24"/>
    </row>
    <row r="25" spans="1:14" ht="22.5" customHeight="1" x14ac:dyDescent="0.65">
      <c r="A25" s="7"/>
      <c r="B25" s="107"/>
      <c r="C25" s="47" t="s">
        <v>27</v>
      </c>
      <c r="D25" s="10"/>
      <c r="E25" s="67">
        <v>7</v>
      </c>
      <c r="F25" s="10"/>
      <c r="G25" s="13">
        <v>159480</v>
      </c>
      <c r="H25" s="10"/>
      <c r="I25" s="13">
        <v>159480</v>
      </c>
      <c r="J25" s="10"/>
      <c r="K25" s="13">
        <v>159480</v>
      </c>
      <c r="L25" s="13"/>
      <c r="M25" s="13">
        <v>159480</v>
      </c>
      <c r="N25"/>
    </row>
    <row r="26" spans="1:14" ht="22.5" customHeight="1" x14ac:dyDescent="0.65">
      <c r="A26" s="7"/>
      <c r="B26" s="47" t="s">
        <v>28</v>
      </c>
      <c r="C26" s="47"/>
      <c r="D26" s="10"/>
      <c r="E26" s="67">
        <v>8</v>
      </c>
      <c r="F26" s="10"/>
      <c r="G26" s="13">
        <v>0</v>
      </c>
      <c r="H26" s="10"/>
      <c r="I26" s="13">
        <v>0</v>
      </c>
      <c r="J26" s="10"/>
      <c r="K26" s="13">
        <v>389939</v>
      </c>
      <c r="L26" s="13"/>
      <c r="M26" s="13">
        <v>389939</v>
      </c>
      <c r="N26"/>
    </row>
    <row r="27" spans="1:14" ht="22.5" customHeight="1" x14ac:dyDescent="0.65">
      <c r="A27" s="7"/>
      <c r="B27" s="14" t="s">
        <v>29</v>
      </c>
      <c r="D27" s="7"/>
      <c r="E27" s="67">
        <v>9</v>
      </c>
      <c r="F27" s="7"/>
      <c r="G27" s="13">
        <v>9634206</v>
      </c>
      <c r="H27" s="7"/>
      <c r="I27" s="13">
        <v>9212761</v>
      </c>
      <c r="J27" s="7"/>
      <c r="K27" s="13">
        <v>8818571</v>
      </c>
      <c r="L27" s="13"/>
      <c r="M27" s="31">
        <v>8600752</v>
      </c>
    </row>
    <row r="28" spans="1:14" ht="22.5" customHeight="1" x14ac:dyDescent="0.65">
      <c r="A28" s="7"/>
      <c r="B28" s="14" t="s">
        <v>30</v>
      </c>
      <c r="D28" s="7"/>
      <c r="E28" s="67">
        <v>10</v>
      </c>
      <c r="F28" s="7"/>
      <c r="G28" s="13">
        <v>795709</v>
      </c>
      <c r="H28" s="7"/>
      <c r="I28" s="13">
        <v>811836</v>
      </c>
      <c r="J28" s="7"/>
      <c r="K28" s="13">
        <v>591533</v>
      </c>
      <c r="L28" s="13"/>
      <c r="M28" s="31">
        <v>605297</v>
      </c>
    </row>
    <row r="29" spans="1:14" ht="22.5" customHeight="1" x14ac:dyDescent="0.65">
      <c r="A29" s="7"/>
      <c r="B29" s="1" t="s">
        <v>31</v>
      </c>
      <c r="D29" s="7"/>
      <c r="E29" s="67">
        <v>11</v>
      </c>
      <c r="F29" s="7"/>
      <c r="G29" s="13">
        <v>67855</v>
      </c>
      <c r="H29" s="7"/>
      <c r="I29" s="13">
        <v>21354</v>
      </c>
      <c r="J29" s="7"/>
      <c r="K29" s="13">
        <v>45147</v>
      </c>
      <c r="L29" s="13"/>
      <c r="M29" s="13">
        <v>1409</v>
      </c>
    </row>
    <row r="30" spans="1:14" ht="22.5" customHeight="1" x14ac:dyDescent="0.65">
      <c r="A30" s="7"/>
      <c r="B30" s="249" t="s">
        <v>289</v>
      </c>
      <c r="C30" s="22"/>
      <c r="E30" s="67">
        <v>19</v>
      </c>
      <c r="G30" s="13">
        <v>49904</v>
      </c>
      <c r="I30" s="13">
        <v>0</v>
      </c>
      <c r="K30" s="13">
        <v>50917</v>
      </c>
      <c r="L30" s="13"/>
      <c r="M30" s="31">
        <v>0</v>
      </c>
    </row>
    <row r="31" spans="1:14" ht="22.5" customHeight="1" x14ac:dyDescent="0.65">
      <c r="A31" s="7"/>
      <c r="B31" s="10" t="s">
        <v>32</v>
      </c>
      <c r="C31" s="7"/>
      <c r="D31" s="7"/>
      <c r="E31" s="67"/>
      <c r="F31" s="7"/>
      <c r="G31" s="13"/>
      <c r="H31" s="7"/>
      <c r="I31" s="7"/>
      <c r="J31" s="7"/>
      <c r="K31" s="13"/>
      <c r="L31" s="13"/>
      <c r="M31" s="13"/>
    </row>
    <row r="32" spans="1:14" ht="22.5" customHeight="1" x14ac:dyDescent="0.65">
      <c r="A32" s="7"/>
      <c r="B32" s="7"/>
      <c r="C32" s="7" t="s">
        <v>33</v>
      </c>
      <c r="D32" s="7"/>
      <c r="E32" s="67"/>
      <c r="F32" s="7"/>
      <c r="G32" s="15">
        <v>236222</v>
      </c>
      <c r="H32" s="13"/>
      <c r="I32" s="32">
        <v>171783</v>
      </c>
      <c r="J32" s="7"/>
      <c r="K32" s="15">
        <v>220309</v>
      </c>
      <c r="L32" s="13"/>
      <c r="M32" s="32">
        <v>113497</v>
      </c>
    </row>
    <row r="33" spans="1:17" ht="22.5" customHeight="1" x14ac:dyDescent="0.65">
      <c r="A33" s="7"/>
      <c r="B33" s="7"/>
      <c r="C33" s="7" t="s">
        <v>34</v>
      </c>
      <c r="D33" s="7"/>
      <c r="E33" s="67"/>
      <c r="F33" s="7"/>
      <c r="G33" s="16">
        <v>1227</v>
      </c>
      <c r="H33" s="13"/>
      <c r="I33" s="84">
        <v>1227</v>
      </c>
      <c r="J33" s="7"/>
      <c r="K33" s="16">
        <v>1227</v>
      </c>
      <c r="L33" s="13"/>
      <c r="M33" s="84">
        <v>1227</v>
      </c>
    </row>
    <row r="34" spans="1:17" ht="22.5" customHeight="1" x14ac:dyDescent="0.65">
      <c r="A34" s="7"/>
      <c r="B34" s="7"/>
      <c r="C34" s="7" t="s">
        <v>35</v>
      </c>
      <c r="D34" s="7"/>
      <c r="E34" s="67"/>
      <c r="F34" s="7"/>
      <c r="G34" s="84"/>
      <c r="H34" s="13"/>
      <c r="I34" s="84"/>
      <c r="J34" s="7"/>
      <c r="K34" s="84"/>
      <c r="L34" s="13"/>
      <c r="M34" s="84"/>
    </row>
    <row r="35" spans="1:17" ht="21.6" customHeight="1" x14ac:dyDescent="0.65">
      <c r="A35" s="7"/>
      <c r="B35" s="7"/>
      <c r="C35" s="7"/>
      <c r="D35" s="7" t="s">
        <v>36</v>
      </c>
      <c r="E35" s="67"/>
      <c r="F35" s="7"/>
      <c r="G35" s="84">
        <v>5449</v>
      </c>
      <c r="H35" s="13"/>
      <c r="I35" s="84">
        <v>5477</v>
      </c>
      <c r="J35" s="7"/>
      <c r="K35" s="84">
        <v>5449</v>
      </c>
      <c r="L35" s="13"/>
      <c r="M35" s="84">
        <v>5477</v>
      </c>
    </row>
    <row r="36" spans="1:17" ht="22.5" customHeight="1" x14ac:dyDescent="0.65">
      <c r="A36" s="10"/>
      <c r="B36" s="7"/>
      <c r="C36" s="7" t="s">
        <v>37</v>
      </c>
      <c r="D36" s="7"/>
      <c r="E36" s="67"/>
      <c r="F36" s="7"/>
      <c r="G36" s="85">
        <v>991</v>
      </c>
      <c r="H36" s="13"/>
      <c r="I36" s="85">
        <v>849</v>
      </c>
      <c r="J36" s="7"/>
      <c r="K36" s="85">
        <v>991</v>
      </c>
      <c r="L36" s="13"/>
      <c r="M36" s="85">
        <v>849</v>
      </c>
    </row>
    <row r="37" spans="1:17" ht="22.5" customHeight="1" x14ac:dyDescent="0.65">
      <c r="A37" s="10"/>
      <c r="B37" s="7" t="s">
        <v>38</v>
      </c>
      <c r="D37" s="7"/>
      <c r="E37" s="67"/>
      <c r="F37" s="7"/>
      <c r="G37" s="18">
        <v>243889</v>
      </c>
      <c r="H37" s="13"/>
      <c r="I37" s="18">
        <v>179336</v>
      </c>
      <c r="J37" s="7"/>
      <c r="K37" s="18">
        <v>227976</v>
      </c>
      <c r="L37" s="13"/>
      <c r="M37" s="18">
        <v>121050</v>
      </c>
    </row>
    <row r="38" spans="1:17" ht="22.5" customHeight="1" x14ac:dyDescent="0.65">
      <c r="A38" s="7" t="s">
        <v>39</v>
      </c>
      <c r="B38" s="14"/>
      <c r="C38" s="7"/>
      <c r="E38" s="67"/>
      <c r="F38" s="7"/>
      <c r="G38" s="20">
        <v>10951043</v>
      </c>
      <c r="H38" s="21"/>
      <c r="I38" s="20">
        <v>10384767</v>
      </c>
      <c r="J38" s="7"/>
      <c r="K38" s="20">
        <v>10283563</v>
      </c>
      <c r="L38" s="21"/>
      <c r="M38" s="20">
        <v>9877927</v>
      </c>
    </row>
    <row r="39" spans="1:17" ht="5.55" customHeight="1" x14ac:dyDescent="0.65">
      <c r="A39" s="7"/>
      <c r="B39" s="14"/>
      <c r="C39" s="7"/>
      <c r="E39" s="67"/>
      <c r="F39" s="7"/>
      <c r="G39" s="21"/>
      <c r="H39" s="21"/>
      <c r="I39" s="21"/>
      <c r="J39" s="7"/>
      <c r="K39" s="21"/>
      <c r="L39" s="21"/>
      <c r="M39" s="21"/>
    </row>
    <row r="40" spans="1:17" ht="27" thickBot="1" x14ac:dyDescent="0.75">
      <c r="A40" s="204" t="s">
        <v>40</v>
      </c>
      <c r="B40" s="7"/>
      <c r="C40" s="7"/>
      <c r="D40" s="7"/>
      <c r="E40" s="67"/>
      <c r="F40" s="7"/>
      <c r="G40" s="98">
        <v>13743781</v>
      </c>
      <c r="H40" s="13"/>
      <c r="I40" s="98">
        <v>13218722</v>
      </c>
      <c r="J40" s="7"/>
      <c r="K40" s="98">
        <v>12911669</v>
      </c>
      <c r="L40" s="13"/>
      <c r="M40" s="98">
        <v>12487675</v>
      </c>
      <c r="N40" s="95"/>
      <c r="O40" s="95"/>
      <c r="P40" s="95"/>
      <c r="Q40" s="95"/>
    </row>
    <row r="41" spans="1:17" ht="22.2" customHeight="1" thickTop="1" x14ac:dyDescent="0.7">
      <c r="A41" s="204"/>
      <c r="B41" s="7"/>
      <c r="C41" s="7"/>
      <c r="D41" s="7"/>
      <c r="E41" s="67"/>
      <c r="F41" s="7"/>
      <c r="G41" s="69"/>
      <c r="H41" s="13"/>
      <c r="I41" s="69"/>
      <c r="J41" s="7"/>
      <c r="K41" s="69"/>
      <c r="L41" s="13"/>
      <c r="M41" s="69"/>
      <c r="N41" s="95"/>
      <c r="O41" s="95"/>
      <c r="P41" s="95"/>
      <c r="Q41" s="95"/>
    </row>
    <row r="42" spans="1:17" ht="25.8" x14ac:dyDescent="0.65">
      <c r="A42" s="10" t="s">
        <v>41</v>
      </c>
      <c r="B42" s="7"/>
      <c r="C42" s="7"/>
      <c r="D42" s="7"/>
      <c r="E42" s="67"/>
      <c r="F42" s="7"/>
      <c r="G42" s="7"/>
      <c r="H42" s="7"/>
      <c r="I42" s="7"/>
      <c r="J42" s="7"/>
      <c r="K42" s="13"/>
      <c r="L42" s="13"/>
      <c r="M42" s="88" t="s">
        <v>42</v>
      </c>
      <c r="N42" s="95"/>
      <c r="O42" s="95"/>
      <c r="P42" s="95"/>
      <c r="Q42" s="95"/>
    </row>
    <row r="43" spans="1:17" ht="25.8" x14ac:dyDescent="0.65">
      <c r="A43" s="10"/>
      <c r="B43" s="7"/>
      <c r="C43" s="7"/>
      <c r="D43" s="7"/>
      <c r="E43" s="67"/>
      <c r="F43" s="7"/>
      <c r="G43" s="7"/>
      <c r="H43" s="7"/>
      <c r="I43" s="7"/>
      <c r="J43" s="7"/>
      <c r="K43" s="13"/>
      <c r="L43" s="13"/>
      <c r="M43" s="88"/>
      <c r="N43" s="95"/>
      <c r="O43" s="95"/>
      <c r="P43" s="95"/>
      <c r="Q43" s="95"/>
    </row>
    <row r="44" spans="1:17" ht="23.4" x14ac:dyDescent="0.6">
      <c r="E44" s="67"/>
    </row>
    <row r="45" spans="1:17" ht="22.5" customHeight="1" x14ac:dyDescent="0.6">
      <c r="E45" s="67"/>
      <c r="K45" s="95"/>
      <c r="M45" s="95"/>
    </row>
    <row r="46" spans="1:17" ht="22.5" customHeight="1" x14ac:dyDescent="0.6">
      <c r="A46" s="22"/>
      <c r="E46" s="67"/>
    </row>
    <row r="47" spans="1:17" ht="22.5" customHeight="1" x14ac:dyDescent="0.6">
      <c r="E47" s="67"/>
    </row>
    <row r="48" spans="1:17" ht="22.5" customHeight="1" x14ac:dyDescent="0.6">
      <c r="E48" s="67"/>
    </row>
    <row r="49" spans="5:5" ht="22.5" customHeight="1" x14ac:dyDescent="0.6">
      <c r="E49" s="67"/>
    </row>
    <row r="50" spans="5:5" ht="22.5" customHeight="1" x14ac:dyDescent="0.6">
      <c r="E50" s="67"/>
    </row>
    <row r="51" spans="5:5" ht="22.5" customHeight="1" x14ac:dyDescent="0.6">
      <c r="E51" s="67"/>
    </row>
    <row r="52" spans="5:5" ht="22.5" customHeight="1" x14ac:dyDescent="0.6">
      <c r="E52" s="67"/>
    </row>
    <row r="53" spans="5:5" ht="22.5" customHeight="1" x14ac:dyDescent="0.6">
      <c r="E53" s="67"/>
    </row>
    <row r="54" spans="5:5" ht="22.5" customHeight="1" x14ac:dyDescent="0.6">
      <c r="E54" s="67"/>
    </row>
    <row r="55" spans="5:5" ht="22.5" customHeight="1" x14ac:dyDescent="0.6">
      <c r="E55" s="67"/>
    </row>
    <row r="56" spans="5:5" ht="22.5" customHeight="1" x14ac:dyDescent="0.6">
      <c r="E56" s="67"/>
    </row>
    <row r="57" spans="5:5" ht="22.5" customHeight="1" x14ac:dyDescent="0.6">
      <c r="E57" s="67"/>
    </row>
    <row r="58" spans="5:5" ht="22.5" customHeight="1" x14ac:dyDescent="0.6">
      <c r="E58" s="67"/>
    </row>
    <row r="59" spans="5:5" ht="22.5" customHeight="1" x14ac:dyDescent="0.6">
      <c r="E59" s="67"/>
    </row>
    <row r="60" spans="5:5" ht="22.5" customHeight="1" x14ac:dyDescent="0.6">
      <c r="E60" s="67"/>
    </row>
    <row r="61" spans="5:5" ht="22.5" customHeight="1" x14ac:dyDescent="0.6">
      <c r="E61" s="67"/>
    </row>
    <row r="62" spans="5:5" ht="22.5" customHeight="1" x14ac:dyDescent="0.6">
      <c r="E62" s="67"/>
    </row>
    <row r="63" spans="5:5" ht="22.5" customHeight="1" x14ac:dyDescent="0.6">
      <c r="E63" s="67"/>
    </row>
    <row r="64" spans="5:5" ht="22.5" customHeight="1" x14ac:dyDescent="0.6">
      <c r="E64" s="67"/>
    </row>
    <row r="65" spans="5:5" ht="22.5" customHeight="1" x14ac:dyDescent="0.6">
      <c r="E65" s="67"/>
    </row>
    <row r="66" spans="5:5" ht="22.5" customHeight="1" x14ac:dyDescent="0.6">
      <c r="E66" s="67"/>
    </row>
    <row r="67" spans="5:5" ht="22.5" customHeight="1" x14ac:dyDescent="0.6">
      <c r="E67" s="67"/>
    </row>
    <row r="68" spans="5:5" ht="22.5" customHeight="1" x14ac:dyDescent="0.6">
      <c r="E68" s="67"/>
    </row>
    <row r="69" spans="5:5" ht="22.5" customHeight="1" x14ac:dyDescent="0.6">
      <c r="E69" s="67"/>
    </row>
    <row r="70" spans="5:5" ht="22.5" customHeight="1" x14ac:dyDescent="0.6">
      <c r="E70" s="67"/>
    </row>
    <row r="71" spans="5:5" ht="22.5" customHeight="1" x14ac:dyDescent="0.6">
      <c r="E71" s="67"/>
    </row>
    <row r="72" spans="5:5" ht="28.5" customHeight="1" x14ac:dyDescent="0.6">
      <c r="E72" s="67"/>
    </row>
    <row r="73" spans="5:5" ht="28.5" customHeight="1" x14ac:dyDescent="0.6">
      <c r="E73" s="67"/>
    </row>
    <row r="74" spans="5:5" ht="28.5" customHeight="1" x14ac:dyDescent="0.6">
      <c r="E74" s="67"/>
    </row>
    <row r="75" spans="5:5" ht="28.5" customHeight="1" x14ac:dyDescent="0.6">
      <c r="E75" s="67"/>
    </row>
    <row r="76" spans="5:5" ht="28.5" customHeight="1" x14ac:dyDescent="0.6">
      <c r="E76" s="67"/>
    </row>
    <row r="77" spans="5:5" ht="28.5" customHeight="1" x14ac:dyDescent="0.6">
      <c r="E77" s="67"/>
    </row>
    <row r="78" spans="5:5" ht="28.5" customHeight="1" x14ac:dyDescent="0.6">
      <c r="E78" s="67"/>
    </row>
    <row r="179" spans="13:13" ht="28.5" customHeight="1" x14ac:dyDescent="0.6">
      <c r="M179" s="25" t="s">
        <v>44</v>
      </c>
    </row>
  </sheetData>
  <mergeCells count="8">
    <mergeCell ref="E8:E9"/>
    <mergeCell ref="E10:E11"/>
    <mergeCell ref="A3:M3"/>
    <mergeCell ref="G5:M5"/>
    <mergeCell ref="G6:I6"/>
    <mergeCell ref="K6:M6"/>
    <mergeCell ref="K7:M7"/>
    <mergeCell ref="G7:I7"/>
  </mergeCells>
  <phoneticPr fontId="7" type="noConversion"/>
  <printOptions horizontalCentered="1"/>
  <pageMargins left="0.62992125984251968" right="0.23622047244094491" top="0.51181102362204722" bottom="0.11811023622047245" header="0.19685039370078741" footer="0"/>
  <pageSetup paperSize="9" scale="85" fitToWidth="0" fitToHeight="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6600"/>
  </sheetPr>
  <dimension ref="A1:S124"/>
  <sheetViews>
    <sheetView view="pageBreakPreview" topLeftCell="A25" zoomScale="110" zoomScaleNormal="100" zoomScaleSheetLayoutView="110" workbookViewId="0">
      <selection activeCell="M32" sqref="M32"/>
    </sheetView>
  </sheetViews>
  <sheetFormatPr defaultColWidth="9.375" defaultRowHeight="23.55" customHeight="1" x14ac:dyDescent="0.6"/>
  <cols>
    <col min="1" max="3" width="2.625" style="12" customWidth="1"/>
    <col min="4" max="4" width="37.375" style="12" customWidth="1"/>
    <col min="5" max="5" width="10.75" style="12" customWidth="1"/>
    <col min="6" max="6" width="1.125" style="12" customWidth="1"/>
    <col min="7" max="7" width="17.75" style="12" customWidth="1"/>
    <col min="8" max="8" width="1.125" style="12" customWidth="1"/>
    <col min="9" max="9" width="17.75" style="12" customWidth="1"/>
    <col min="10" max="10" width="1.125" style="12" customWidth="1"/>
    <col min="11" max="11" width="17.75" style="24" customWidth="1"/>
    <col min="12" max="12" width="1.125" style="12" customWidth="1"/>
    <col min="13" max="13" width="17.75" style="12" customWidth="1"/>
    <col min="14" max="14" width="11.375" style="12" bestFit="1" customWidth="1"/>
    <col min="15" max="16384" width="9.375" style="12"/>
  </cols>
  <sheetData>
    <row r="1" spans="1:19" s="7" customFormat="1" ht="23.1" customHeight="1" x14ac:dyDescent="0.7">
      <c r="A1" s="125" t="s">
        <v>0</v>
      </c>
      <c r="B1" s="3"/>
      <c r="C1" s="3"/>
      <c r="D1" s="4"/>
      <c r="E1" s="4"/>
      <c r="F1" s="4"/>
      <c r="G1" s="4"/>
      <c r="H1" s="4"/>
      <c r="I1" s="4"/>
      <c r="J1" s="4"/>
      <c r="K1" s="27"/>
      <c r="L1" s="3"/>
      <c r="M1" s="27"/>
      <c r="N1" s="6"/>
    </row>
    <row r="2" spans="1:19" s="7" customFormat="1" ht="23.1" customHeight="1" x14ac:dyDescent="0.65">
      <c r="A2" s="36" t="s">
        <v>1</v>
      </c>
      <c r="B2" s="3"/>
      <c r="C2" s="3"/>
      <c r="D2" s="3"/>
      <c r="E2" s="3"/>
      <c r="F2" s="3"/>
      <c r="G2" s="3"/>
      <c r="H2" s="3"/>
      <c r="I2" s="3"/>
      <c r="J2" s="3"/>
      <c r="K2" s="27"/>
      <c r="L2" s="3"/>
      <c r="M2" s="27"/>
    </row>
    <row r="3" spans="1:19" s="7" customFormat="1" ht="23.1" customHeight="1" x14ac:dyDescent="0.65">
      <c r="A3" s="340" t="s">
        <v>2</v>
      </c>
      <c r="B3" s="340"/>
      <c r="C3" s="340"/>
      <c r="D3" s="340"/>
      <c r="E3" s="340"/>
      <c r="F3" s="340"/>
      <c r="G3" s="340"/>
      <c r="H3" s="340"/>
      <c r="I3" s="340"/>
      <c r="J3" s="340"/>
      <c r="K3" s="340"/>
      <c r="L3" s="340"/>
      <c r="M3" s="340"/>
    </row>
    <row r="4" spans="1:19" s="7" customFormat="1" ht="23.1" customHeight="1" x14ac:dyDescent="0.65">
      <c r="A4" s="191"/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</row>
    <row r="5" spans="1:19" s="7" customFormat="1" ht="22.5" customHeight="1" x14ac:dyDescent="0.7">
      <c r="A5" s="8"/>
      <c r="B5" s="3"/>
      <c r="C5" s="3"/>
      <c r="D5" s="3"/>
      <c r="E5" s="3"/>
      <c r="F5" s="3"/>
      <c r="G5" s="341" t="s">
        <v>3</v>
      </c>
      <c r="H5" s="341"/>
      <c r="I5" s="341"/>
      <c r="J5" s="341"/>
      <c r="K5" s="341"/>
      <c r="L5" s="341"/>
      <c r="M5" s="341"/>
    </row>
    <row r="6" spans="1:19" s="7" customFormat="1" ht="22.5" customHeight="1" x14ac:dyDescent="0.65">
      <c r="G6" s="342" t="s">
        <v>4</v>
      </c>
      <c r="H6" s="342"/>
      <c r="I6" s="342"/>
      <c r="J6" s="126"/>
      <c r="K6" s="342" t="s">
        <v>5</v>
      </c>
      <c r="L6" s="342"/>
      <c r="M6" s="342"/>
    </row>
    <row r="7" spans="1:19" s="7" customFormat="1" ht="22.5" customHeight="1" x14ac:dyDescent="0.65">
      <c r="G7" s="341"/>
      <c r="H7" s="341"/>
      <c r="I7" s="341"/>
      <c r="J7" s="126"/>
      <c r="K7" s="341" t="s">
        <v>6</v>
      </c>
      <c r="L7" s="341"/>
      <c r="M7" s="341"/>
    </row>
    <row r="8" spans="1:19" s="7" customFormat="1" ht="22.5" customHeight="1" x14ac:dyDescent="0.65">
      <c r="E8" s="337"/>
      <c r="G8" s="34" t="s">
        <v>7</v>
      </c>
      <c r="H8" s="9"/>
      <c r="I8" s="34" t="s">
        <v>8</v>
      </c>
      <c r="K8" s="34" t="s">
        <v>7</v>
      </c>
      <c r="L8" s="9"/>
      <c r="M8" s="34" t="s">
        <v>8</v>
      </c>
    </row>
    <row r="9" spans="1:19" s="7" customFormat="1" ht="22.5" customHeight="1" x14ac:dyDescent="0.65">
      <c r="E9" s="337"/>
      <c r="G9" s="189" t="s">
        <v>9</v>
      </c>
      <c r="H9" s="9"/>
      <c r="I9" s="189" t="s">
        <v>10</v>
      </c>
      <c r="K9" s="189" t="s">
        <v>9</v>
      </c>
      <c r="L9" s="9"/>
      <c r="M9" s="189" t="s">
        <v>10</v>
      </c>
    </row>
    <row r="10" spans="1:19" s="7" customFormat="1" ht="22.5" customHeight="1" x14ac:dyDescent="0.7">
      <c r="A10" s="8"/>
      <c r="B10" s="3"/>
      <c r="C10" s="3"/>
      <c r="D10" s="3"/>
      <c r="E10" s="338" t="s">
        <v>11</v>
      </c>
      <c r="G10" s="34" t="s">
        <v>12</v>
      </c>
      <c r="H10" s="9"/>
      <c r="I10" s="94" t="s">
        <v>13</v>
      </c>
      <c r="K10" s="34" t="s">
        <v>12</v>
      </c>
      <c r="L10" s="9"/>
      <c r="M10" s="94" t="s">
        <v>13</v>
      </c>
    </row>
    <row r="11" spans="1:19" s="7" customFormat="1" ht="22.5" customHeight="1" x14ac:dyDescent="0.65">
      <c r="E11" s="339"/>
      <c r="G11" s="35" t="s">
        <v>14</v>
      </c>
      <c r="H11" s="9"/>
      <c r="I11" s="93"/>
      <c r="K11" s="35" t="s">
        <v>14</v>
      </c>
      <c r="L11" s="9"/>
      <c r="M11" s="93"/>
    </row>
    <row r="12" spans="1:19" s="7" customFormat="1" ht="22.5" customHeight="1" x14ac:dyDescent="0.65">
      <c r="A12" s="89" t="s">
        <v>45</v>
      </c>
      <c r="B12" s="89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</row>
    <row r="13" spans="1:19" ht="22.5" customHeight="1" x14ac:dyDescent="0.65">
      <c r="A13" s="14" t="s">
        <v>46</v>
      </c>
      <c r="B13" s="7"/>
      <c r="C13" s="7"/>
      <c r="D13" s="7"/>
      <c r="E13" s="64"/>
      <c r="F13" s="7"/>
      <c r="G13" s="7"/>
      <c r="H13" s="7"/>
      <c r="I13" s="7"/>
      <c r="J13" s="7"/>
      <c r="K13" s="13"/>
      <c r="L13" s="13"/>
      <c r="M13" s="13"/>
    </row>
    <row r="14" spans="1:19" ht="22.5" customHeight="1" x14ac:dyDescent="0.65">
      <c r="A14" s="7"/>
      <c r="B14" s="14" t="s">
        <v>47</v>
      </c>
      <c r="C14" s="7"/>
      <c r="D14" s="7"/>
      <c r="E14" s="64"/>
      <c r="F14" s="7"/>
      <c r="G14" s="7"/>
      <c r="H14" s="7"/>
      <c r="I14" s="7"/>
      <c r="J14" s="7"/>
      <c r="K14" s="13"/>
      <c r="L14" s="13"/>
      <c r="M14" s="13"/>
      <c r="N14"/>
      <c r="P14" s="26"/>
      <c r="S14" s="24"/>
    </row>
    <row r="15" spans="1:19" ht="22.5" customHeight="1" x14ac:dyDescent="0.65">
      <c r="A15" s="7"/>
      <c r="B15" s="14"/>
      <c r="C15" s="7"/>
      <c r="D15" s="7" t="s">
        <v>48</v>
      </c>
      <c r="E15" s="68">
        <v>12</v>
      </c>
      <c r="F15" s="7"/>
      <c r="G15" s="13">
        <v>2746557</v>
      </c>
      <c r="H15" s="7"/>
      <c r="I15" s="13">
        <v>2030314</v>
      </c>
      <c r="J15" s="7"/>
      <c r="K15" s="13">
        <v>2722753</v>
      </c>
      <c r="L15" s="13"/>
      <c r="M15" s="13">
        <v>2030314</v>
      </c>
      <c r="P15" s="26"/>
      <c r="S15" s="24"/>
    </row>
    <row r="16" spans="1:19" ht="22.5" customHeight="1" x14ac:dyDescent="0.65">
      <c r="A16" s="7"/>
      <c r="B16" s="14" t="s">
        <v>49</v>
      </c>
      <c r="C16" s="7"/>
      <c r="D16" s="7"/>
      <c r="E16" s="68">
        <v>13</v>
      </c>
      <c r="F16" s="7"/>
      <c r="G16" s="13">
        <v>1729758</v>
      </c>
      <c r="H16" s="7"/>
      <c r="I16" s="13">
        <v>1893076</v>
      </c>
      <c r="J16" s="7"/>
      <c r="K16" s="31">
        <v>1632396</v>
      </c>
      <c r="L16" s="13"/>
      <c r="M16" s="31">
        <v>1869488</v>
      </c>
    </row>
    <row r="17" spans="1:14" ht="22.5" customHeight="1" x14ac:dyDescent="0.65">
      <c r="A17" s="7"/>
      <c r="B17" s="14" t="s">
        <v>50</v>
      </c>
      <c r="C17" s="7"/>
      <c r="D17" s="7"/>
      <c r="E17" s="68"/>
      <c r="F17" s="7"/>
      <c r="G17" s="13">
        <v>29550</v>
      </c>
      <c r="H17" s="7"/>
      <c r="I17" s="13">
        <v>5914</v>
      </c>
      <c r="J17" s="7"/>
      <c r="K17" s="31">
        <v>21429</v>
      </c>
      <c r="L17" s="13"/>
      <c r="M17" s="31">
        <v>5914</v>
      </c>
    </row>
    <row r="18" spans="1:14" ht="22.5" customHeight="1" x14ac:dyDescent="0.65">
      <c r="A18" s="7"/>
      <c r="B18" s="14" t="s">
        <v>51</v>
      </c>
      <c r="C18" s="7"/>
      <c r="D18" s="7"/>
      <c r="E18" s="68">
        <v>14</v>
      </c>
      <c r="F18" s="7"/>
      <c r="G18" s="13">
        <v>611329</v>
      </c>
      <c r="H18" s="7"/>
      <c r="I18" s="13">
        <v>419714</v>
      </c>
      <c r="J18" s="7"/>
      <c r="K18" s="13">
        <v>537495</v>
      </c>
      <c r="L18" s="13"/>
      <c r="M18" s="31">
        <v>383934</v>
      </c>
      <c r="N18"/>
    </row>
    <row r="19" spans="1:14" ht="22.5" customHeight="1" x14ac:dyDescent="0.65">
      <c r="A19" s="7"/>
      <c r="B19" s="14" t="s">
        <v>52</v>
      </c>
      <c r="C19" s="7"/>
      <c r="D19" s="7"/>
      <c r="E19" s="67">
        <v>15</v>
      </c>
      <c r="F19" s="7"/>
      <c r="G19" s="13">
        <v>9735</v>
      </c>
      <c r="H19" s="7"/>
      <c r="I19" s="13">
        <v>10092</v>
      </c>
      <c r="J19" s="7"/>
      <c r="K19" s="13">
        <v>9735</v>
      </c>
      <c r="L19" s="13"/>
      <c r="M19" s="31">
        <v>10092</v>
      </c>
    </row>
    <row r="20" spans="1:14" ht="22.5" customHeight="1" x14ac:dyDescent="0.65">
      <c r="A20" s="7"/>
      <c r="B20" s="14" t="s">
        <v>53</v>
      </c>
      <c r="C20" s="7"/>
      <c r="D20" s="7"/>
      <c r="E20" s="68"/>
      <c r="F20" s="7"/>
      <c r="G20" s="7"/>
      <c r="H20" s="7"/>
      <c r="I20" s="13"/>
      <c r="J20" s="7"/>
      <c r="K20" s="12"/>
    </row>
    <row r="21" spans="1:14" ht="22.5" customHeight="1" x14ac:dyDescent="0.65">
      <c r="A21" s="7"/>
      <c r="B21" s="14"/>
      <c r="C21" s="7" t="s">
        <v>54</v>
      </c>
      <c r="D21" s="7"/>
      <c r="E21" s="68"/>
      <c r="F21" s="7"/>
      <c r="G21" s="7"/>
      <c r="H21" s="7"/>
      <c r="I21" s="13"/>
      <c r="J21" s="7"/>
      <c r="K21" s="12"/>
    </row>
    <row r="22" spans="1:14" ht="22.5" customHeight="1" x14ac:dyDescent="0.65">
      <c r="A22" s="7"/>
      <c r="B22" s="14"/>
      <c r="D22" s="7" t="s">
        <v>22</v>
      </c>
      <c r="E22" s="68"/>
      <c r="F22" s="7"/>
      <c r="G22" s="13">
        <v>30</v>
      </c>
      <c r="H22" s="7"/>
      <c r="I22" s="13">
        <v>10853</v>
      </c>
      <c r="J22" s="7"/>
      <c r="K22" s="13">
        <v>30</v>
      </c>
      <c r="L22" s="13"/>
      <c r="M22" s="31">
        <v>10853</v>
      </c>
    </row>
    <row r="23" spans="1:14" ht="22.5" customHeight="1" x14ac:dyDescent="0.65">
      <c r="A23" s="10" t="s">
        <v>55</v>
      </c>
      <c r="B23" s="7"/>
      <c r="C23" s="7"/>
      <c r="E23" s="65"/>
      <c r="F23" s="10"/>
      <c r="G23" s="33">
        <v>5126959</v>
      </c>
      <c r="H23" s="13"/>
      <c r="I23" s="33">
        <v>4369963</v>
      </c>
      <c r="J23" s="10"/>
      <c r="K23" s="33">
        <v>4923838</v>
      </c>
      <c r="L23" s="13"/>
      <c r="M23" s="33">
        <v>4310595</v>
      </c>
    </row>
    <row r="24" spans="1:14" ht="25.8" x14ac:dyDescent="0.65">
      <c r="A24" s="7"/>
      <c r="B24" s="7"/>
      <c r="C24" s="7"/>
      <c r="D24" s="10"/>
      <c r="E24" s="65"/>
      <c r="F24" s="10"/>
      <c r="G24" s="10"/>
      <c r="H24" s="10"/>
      <c r="I24" s="10"/>
      <c r="J24" s="10"/>
      <c r="K24" s="13"/>
      <c r="L24" s="13"/>
      <c r="M24" s="13"/>
    </row>
    <row r="25" spans="1:14" ht="22.5" customHeight="1" x14ac:dyDescent="0.65">
      <c r="A25" s="7" t="s">
        <v>56</v>
      </c>
      <c r="B25" s="7"/>
      <c r="C25" s="7"/>
      <c r="D25" s="10"/>
      <c r="E25" s="65"/>
      <c r="F25" s="10"/>
      <c r="G25" s="10"/>
      <c r="H25" s="10"/>
      <c r="I25" s="10"/>
      <c r="J25" s="10"/>
      <c r="K25" s="13"/>
      <c r="L25" s="13"/>
      <c r="M25" s="13"/>
    </row>
    <row r="26" spans="1:14" ht="22.5" customHeight="1" x14ac:dyDescent="0.65">
      <c r="A26" s="7"/>
      <c r="B26" s="10" t="s">
        <v>57</v>
      </c>
      <c r="C26" s="7"/>
      <c r="D26" s="7"/>
      <c r="E26" s="67">
        <v>14</v>
      </c>
      <c r="F26" s="7"/>
      <c r="G26" s="31">
        <v>3349411</v>
      </c>
      <c r="H26" s="7"/>
      <c r="I26" s="31">
        <v>3256337</v>
      </c>
      <c r="J26" s="7"/>
      <c r="K26" s="13">
        <v>2999789</v>
      </c>
      <c r="L26" s="13"/>
      <c r="M26" s="31">
        <v>2916427</v>
      </c>
    </row>
    <row r="27" spans="1:14" ht="22.5" customHeight="1" x14ac:dyDescent="0.65">
      <c r="A27" s="7"/>
      <c r="B27" s="105" t="s">
        <v>58</v>
      </c>
      <c r="C27" s="7"/>
      <c r="D27" s="10"/>
      <c r="E27" s="67">
        <v>15</v>
      </c>
      <c r="F27" s="10"/>
      <c r="G27" s="31">
        <v>670865</v>
      </c>
      <c r="H27" s="10"/>
      <c r="I27" s="31">
        <v>675528</v>
      </c>
      <c r="J27" s="10"/>
      <c r="K27" s="13">
        <v>632937</v>
      </c>
      <c r="L27" s="13"/>
      <c r="M27" s="31">
        <v>637600</v>
      </c>
    </row>
    <row r="28" spans="1:14" ht="22.5" customHeight="1" x14ac:dyDescent="0.65">
      <c r="A28" s="7"/>
      <c r="B28" s="1" t="s">
        <v>59</v>
      </c>
      <c r="D28" s="7"/>
      <c r="F28" s="7"/>
      <c r="G28" s="31"/>
      <c r="H28" s="7"/>
      <c r="I28" s="31"/>
      <c r="J28" s="7"/>
      <c r="K28" s="13"/>
      <c r="L28" s="13"/>
      <c r="M28" s="31"/>
    </row>
    <row r="29" spans="1:14" ht="22.5" customHeight="1" x14ac:dyDescent="0.65">
      <c r="A29" s="7"/>
      <c r="B29" s="1"/>
      <c r="C29" s="1" t="s">
        <v>60</v>
      </c>
      <c r="D29" s="7"/>
      <c r="E29" s="68">
        <v>16</v>
      </c>
      <c r="F29" s="7"/>
      <c r="G29" s="86">
        <v>86340</v>
      </c>
      <c r="H29" s="7"/>
      <c r="I29" s="86">
        <v>81662</v>
      </c>
      <c r="J29" s="7"/>
      <c r="K29" s="18">
        <v>86340</v>
      </c>
      <c r="L29" s="13"/>
      <c r="M29" s="86">
        <v>81662</v>
      </c>
    </row>
    <row r="30" spans="1:14" ht="22.5" customHeight="1" x14ac:dyDescent="0.65">
      <c r="A30" s="7" t="s">
        <v>61</v>
      </c>
      <c r="B30" s="14"/>
      <c r="D30" s="7"/>
      <c r="E30" s="64"/>
      <c r="F30" s="7"/>
      <c r="G30" s="18">
        <v>4106616</v>
      </c>
      <c r="H30" s="13"/>
      <c r="I30" s="18">
        <v>4013527</v>
      </c>
      <c r="J30" s="7"/>
      <c r="K30" s="18">
        <v>3719066</v>
      </c>
      <c r="L30" s="13"/>
      <c r="M30" s="18">
        <v>3635689</v>
      </c>
    </row>
    <row r="31" spans="1:14" ht="10.050000000000001" customHeight="1" x14ac:dyDescent="0.65">
      <c r="A31" s="7"/>
      <c r="B31" s="14"/>
      <c r="D31" s="7"/>
      <c r="E31" s="64"/>
      <c r="F31" s="7"/>
      <c r="G31" s="13"/>
      <c r="H31" s="13"/>
      <c r="I31" s="13"/>
      <c r="J31" s="7"/>
      <c r="K31" s="13"/>
      <c r="L31" s="13"/>
      <c r="M31" s="13"/>
    </row>
    <row r="32" spans="1:14" ht="25.8" x14ac:dyDescent="0.65">
      <c r="A32" s="10" t="s">
        <v>62</v>
      </c>
      <c r="B32" s="7"/>
      <c r="C32" s="7"/>
      <c r="D32" s="7"/>
      <c r="E32" s="7"/>
      <c r="F32" s="7"/>
      <c r="G32" s="18">
        <v>9233575</v>
      </c>
      <c r="H32" s="13"/>
      <c r="I32" s="18">
        <v>8383490</v>
      </c>
      <c r="J32" s="7"/>
      <c r="K32" s="18">
        <v>8642904</v>
      </c>
      <c r="L32" s="13"/>
      <c r="M32" s="18">
        <v>7946284</v>
      </c>
    </row>
    <row r="33" spans="1:13" ht="25.8" x14ac:dyDescent="0.65">
      <c r="A33" s="22"/>
      <c r="B33" s="7"/>
      <c r="C33" s="7"/>
      <c r="D33" s="7"/>
      <c r="E33" s="7"/>
      <c r="F33" s="7"/>
      <c r="G33" s="7"/>
      <c r="H33" s="7"/>
      <c r="I33" s="7"/>
      <c r="J33" s="7"/>
      <c r="K33" s="13"/>
      <c r="L33" s="13"/>
      <c r="M33" s="13"/>
    </row>
    <row r="34" spans="1:13" ht="25.8" x14ac:dyDescent="0.65">
      <c r="A34" s="22"/>
      <c r="B34" s="7"/>
      <c r="C34" s="7"/>
      <c r="D34" s="7"/>
      <c r="E34" s="7"/>
      <c r="F34" s="7"/>
      <c r="G34" s="7"/>
      <c r="H34" s="7"/>
      <c r="I34" s="7"/>
      <c r="J34" s="7"/>
      <c r="K34" s="13"/>
      <c r="L34" s="13"/>
      <c r="M34" s="13"/>
    </row>
    <row r="35" spans="1:13" ht="25.8" x14ac:dyDescent="0.65">
      <c r="A35" s="22"/>
      <c r="B35" s="7"/>
      <c r="C35" s="7"/>
      <c r="D35" s="7"/>
      <c r="E35" s="7"/>
      <c r="F35" s="7"/>
      <c r="G35" s="7"/>
      <c r="H35" s="7"/>
      <c r="I35" s="7"/>
      <c r="J35" s="7"/>
      <c r="K35" s="13"/>
      <c r="L35" s="13"/>
      <c r="M35" s="13"/>
    </row>
    <row r="36" spans="1:13" ht="25.8" x14ac:dyDescent="0.65">
      <c r="A36" s="22"/>
      <c r="B36" s="7"/>
      <c r="C36" s="7"/>
      <c r="D36" s="7"/>
      <c r="E36" s="7"/>
      <c r="F36" s="7"/>
      <c r="G36" s="7"/>
      <c r="H36" s="7"/>
      <c r="I36" s="7"/>
      <c r="J36" s="7"/>
      <c r="K36" s="13"/>
      <c r="L36" s="13"/>
      <c r="M36" s="13"/>
    </row>
    <row r="37" spans="1:13" ht="25.8" x14ac:dyDescent="0.65">
      <c r="A37" s="22"/>
      <c r="B37" s="7"/>
      <c r="C37" s="7"/>
      <c r="D37" s="7"/>
      <c r="E37" s="7"/>
      <c r="F37" s="7"/>
      <c r="G37" s="7"/>
      <c r="H37" s="7"/>
      <c r="I37" s="7"/>
      <c r="J37" s="7"/>
      <c r="K37" s="13"/>
      <c r="L37" s="13"/>
      <c r="M37" s="13"/>
    </row>
    <row r="38" spans="1:13" ht="25.8" x14ac:dyDescent="0.65">
      <c r="A38" s="22"/>
      <c r="B38" s="7"/>
      <c r="C38" s="7"/>
      <c r="D38" s="7"/>
      <c r="E38" s="7"/>
      <c r="F38" s="7"/>
      <c r="G38" s="7"/>
      <c r="H38" s="7"/>
      <c r="I38" s="7"/>
      <c r="J38" s="7"/>
      <c r="K38" s="13"/>
      <c r="L38" s="13"/>
      <c r="M38" s="13"/>
    </row>
    <row r="39" spans="1:13" ht="25.8" x14ac:dyDescent="0.65">
      <c r="A39" s="22"/>
      <c r="B39" s="7"/>
      <c r="C39" s="7"/>
      <c r="D39" s="7"/>
      <c r="E39" s="7"/>
      <c r="F39" s="7"/>
      <c r="G39" s="7"/>
      <c r="H39" s="7"/>
      <c r="I39" s="7"/>
      <c r="J39" s="7"/>
      <c r="K39" s="13"/>
      <c r="L39" s="13"/>
      <c r="M39" s="13"/>
    </row>
    <row r="40" spans="1:13" ht="25.8" x14ac:dyDescent="0.65">
      <c r="A40" s="10" t="s">
        <v>41</v>
      </c>
      <c r="M40" s="88" t="s">
        <v>63</v>
      </c>
    </row>
    <row r="41" spans="1:13" ht="19.5" customHeight="1" x14ac:dyDescent="0.65">
      <c r="A41" s="22"/>
      <c r="B41" s="7"/>
      <c r="C41" s="7"/>
      <c r="D41" s="7"/>
      <c r="E41" s="7"/>
      <c r="F41" s="7"/>
      <c r="G41" s="7"/>
      <c r="H41" s="7"/>
      <c r="I41" s="7"/>
      <c r="J41" s="7"/>
      <c r="K41" s="13"/>
      <c r="L41" s="13"/>
      <c r="M41" s="13"/>
    </row>
    <row r="42" spans="1:13" ht="29.25" customHeight="1" x14ac:dyDescent="0.65">
      <c r="A42" s="22"/>
      <c r="B42" s="7"/>
      <c r="C42" s="7"/>
      <c r="D42" s="7"/>
      <c r="E42" s="7"/>
      <c r="F42" s="7"/>
      <c r="G42" s="7"/>
      <c r="H42" s="7"/>
      <c r="I42" s="7"/>
      <c r="J42" s="7"/>
      <c r="K42" s="13"/>
      <c r="L42" s="13"/>
      <c r="M42" s="13"/>
    </row>
    <row r="43" spans="1:13" ht="36" customHeight="1" x14ac:dyDescent="0.65">
      <c r="A43" s="22"/>
      <c r="B43" s="7"/>
      <c r="C43" s="7"/>
      <c r="D43" s="7"/>
      <c r="E43" s="7"/>
      <c r="F43" s="7"/>
      <c r="G43" s="7"/>
      <c r="H43" s="7"/>
      <c r="I43" s="7"/>
      <c r="J43" s="7"/>
      <c r="K43" s="13"/>
      <c r="L43" s="13"/>
      <c r="M43" s="13"/>
    </row>
    <row r="44" spans="1:13" ht="25.8" x14ac:dyDescent="0.65">
      <c r="A44" s="22"/>
      <c r="B44" s="7"/>
      <c r="C44" s="7"/>
      <c r="D44" s="7"/>
      <c r="E44" s="7"/>
      <c r="F44" s="7"/>
      <c r="G44" s="7"/>
      <c r="H44" s="7"/>
      <c r="I44" s="7"/>
      <c r="J44" s="7"/>
      <c r="K44" s="13"/>
      <c r="L44" s="13"/>
      <c r="M44" s="13"/>
    </row>
    <row r="46" spans="1:13" ht="21.75" customHeight="1" x14ac:dyDescent="0.6">
      <c r="D46" s="22"/>
      <c r="E46" s="22"/>
      <c r="F46" s="22"/>
      <c r="G46" s="22"/>
      <c r="H46" s="22"/>
      <c r="I46" s="22"/>
      <c r="J46" s="22"/>
      <c r="K46" s="13"/>
      <c r="L46" s="13"/>
      <c r="M46" s="13"/>
    </row>
    <row r="47" spans="1:13" ht="21.75" customHeight="1" x14ac:dyDescent="0.6">
      <c r="D47" s="22"/>
      <c r="E47" s="22"/>
      <c r="F47" s="22"/>
      <c r="G47" s="22"/>
      <c r="H47" s="22"/>
      <c r="I47" s="22"/>
      <c r="J47" s="22"/>
      <c r="K47" s="13"/>
      <c r="L47" s="13"/>
      <c r="M47" s="13"/>
    </row>
    <row r="48" spans="1:13" ht="24" customHeight="1" x14ac:dyDescent="0.6">
      <c r="K48" s="13"/>
      <c r="L48" s="13"/>
      <c r="M48" s="13"/>
    </row>
    <row r="49" spans="13:13" ht="24" customHeight="1" x14ac:dyDescent="0.6"/>
    <row r="50" spans="13:13" ht="22.5" customHeight="1" x14ac:dyDescent="0.6"/>
    <row r="51" spans="13:13" ht="22.5" customHeight="1" x14ac:dyDescent="0.6">
      <c r="M51" s="24"/>
    </row>
    <row r="52" spans="13:13" ht="22.5" customHeight="1" x14ac:dyDescent="0.6"/>
    <row r="53" spans="13:13" ht="22.5" customHeight="1" x14ac:dyDescent="0.6"/>
    <row r="54" spans="13:13" ht="22.5" customHeight="1" x14ac:dyDescent="0.6"/>
    <row r="55" spans="13:13" ht="22.5" customHeight="1" x14ac:dyDescent="0.6"/>
    <row r="56" spans="13:13" ht="22.5" customHeight="1" x14ac:dyDescent="0.6"/>
    <row r="57" spans="13:13" ht="22.5" customHeight="1" x14ac:dyDescent="0.6"/>
    <row r="58" spans="13:13" ht="22.5" customHeight="1" x14ac:dyDescent="0.6"/>
    <row r="59" spans="13:13" ht="22.5" customHeight="1" x14ac:dyDescent="0.6"/>
    <row r="60" spans="13:13" ht="22.5" customHeight="1" x14ac:dyDescent="0.6"/>
    <row r="61" spans="13:13" ht="22.5" customHeight="1" x14ac:dyDescent="0.6"/>
    <row r="62" spans="13:13" ht="22.5" customHeight="1" x14ac:dyDescent="0.6"/>
    <row r="63" spans="13:13" ht="22.5" customHeight="1" x14ac:dyDescent="0.6"/>
    <row r="64" spans="13:13" ht="22.5" customHeight="1" x14ac:dyDescent="0.6"/>
    <row r="65" ht="22.5" customHeight="1" x14ac:dyDescent="0.6"/>
    <row r="66" ht="22.5" customHeight="1" x14ac:dyDescent="0.6"/>
    <row r="67" ht="22.5" customHeight="1" x14ac:dyDescent="0.6"/>
    <row r="68" ht="22.5" customHeight="1" x14ac:dyDescent="0.6"/>
    <row r="69" ht="22.5" customHeight="1" x14ac:dyDescent="0.6"/>
    <row r="70" ht="22.5" customHeight="1" x14ac:dyDescent="0.6"/>
    <row r="71" ht="22.5" customHeight="1" x14ac:dyDescent="0.6"/>
    <row r="72" ht="22.5" customHeight="1" x14ac:dyDescent="0.6"/>
    <row r="73" ht="23.25" customHeight="1" x14ac:dyDescent="0.6"/>
    <row r="74" ht="23.25" customHeight="1" x14ac:dyDescent="0.6"/>
    <row r="75" ht="23.25" customHeight="1" x14ac:dyDescent="0.6"/>
    <row r="76" ht="23.25" customHeight="1" x14ac:dyDescent="0.6"/>
    <row r="77" ht="23.25" customHeight="1" x14ac:dyDescent="0.6"/>
    <row r="78" ht="23.25" customHeight="1" x14ac:dyDescent="0.6"/>
    <row r="79" ht="23.25" customHeight="1" x14ac:dyDescent="0.6"/>
    <row r="80" ht="23.25" customHeight="1" x14ac:dyDescent="0.6"/>
    <row r="81" ht="23.25" customHeight="1" x14ac:dyDescent="0.6"/>
    <row r="82" ht="23.25" customHeight="1" x14ac:dyDescent="0.6"/>
    <row r="83" ht="23.25" customHeight="1" x14ac:dyDescent="0.6"/>
    <row r="84" ht="23.25" customHeight="1" x14ac:dyDescent="0.6"/>
    <row r="85" ht="23.25" customHeight="1" x14ac:dyDescent="0.6"/>
    <row r="86" ht="23.25" customHeight="1" x14ac:dyDescent="0.6"/>
    <row r="87" ht="23.25" customHeight="1" x14ac:dyDescent="0.6"/>
    <row r="88" ht="23.25" customHeight="1" x14ac:dyDescent="0.6"/>
    <row r="89" ht="23.25" customHeight="1" x14ac:dyDescent="0.6"/>
    <row r="90" ht="23.25" customHeight="1" x14ac:dyDescent="0.6"/>
    <row r="91" ht="23.25" customHeight="1" x14ac:dyDescent="0.6"/>
    <row r="92" ht="23.25" customHeight="1" x14ac:dyDescent="0.6"/>
    <row r="93" ht="25.5" customHeight="1" x14ac:dyDescent="0.6"/>
    <row r="94" ht="25.5" customHeight="1" x14ac:dyDescent="0.6"/>
    <row r="95" ht="25.5" customHeight="1" x14ac:dyDescent="0.6"/>
    <row r="96" ht="25.5" customHeight="1" x14ac:dyDescent="0.6"/>
    <row r="97" ht="25.5" customHeight="1" x14ac:dyDescent="0.6"/>
    <row r="102" ht="24.75" customHeight="1" x14ac:dyDescent="0.6"/>
    <row r="103" ht="24.75" customHeight="1" x14ac:dyDescent="0.6"/>
    <row r="104" ht="24.75" customHeight="1" x14ac:dyDescent="0.6"/>
    <row r="105" ht="24.75" customHeight="1" x14ac:dyDescent="0.6"/>
    <row r="106" ht="24.75" customHeight="1" x14ac:dyDescent="0.6"/>
    <row r="107" ht="24.75" customHeight="1" x14ac:dyDescent="0.6"/>
    <row r="108" ht="24.75" customHeight="1" x14ac:dyDescent="0.6"/>
    <row r="109" ht="24.75" customHeight="1" x14ac:dyDescent="0.6"/>
    <row r="110" ht="24.75" customHeight="1" x14ac:dyDescent="0.6"/>
    <row r="111" ht="24.75" customHeight="1" x14ac:dyDescent="0.6"/>
    <row r="112" ht="24.75" customHeight="1" x14ac:dyDescent="0.6"/>
    <row r="113" ht="24.75" customHeight="1" x14ac:dyDescent="0.6"/>
    <row r="114" ht="24.75" customHeight="1" x14ac:dyDescent="0.6"/>
    <row r="115" ht="24.75" customHeight="1" x14ac:dyDescent="0.6"/>
    <row r="116" ht="24.75" customHeight="1" x14ac:dyDescent="0.6"/>
    <row r="117" ht="24.75" customHeight="1" x14ac:dyDescent="0.6"/>
    <row r="118" ht="24.75" customHeight="1" x14ac:dyDescent="0.6"/>
    <row r="119" ht="24.75" customHeight="1" x14ac:dyDescent="0.6"/>
    <row r="120" ht="24.75" customHeight="1" x14ac:dyDescent="0.6"/>
    <row r="121" ht="24.75" customHeight="1" x14ac:dyDescent="0.6"/>
    <row r="122" ht="24.75" customHeight="1" x14ac:dyDescent="0.6"/>
    <row r="123" ht="24.75" customHeight="1" x14ac:dyDescent="0.6"/>
    <row r="124" ht="24.75" customHeight="1" x14ac:dyDescent="0.6"/>
  </sheetData>
  <mergeCells count="8">
    <mergeCell ref="E8:E9"/>
    <mergeCell ref="E10:E11"/>
    <mergeCell ref="A3:M3"/>
    <mergeCell ref="G5:M5"/>
    <mergeCell ref="G6:I6"/>
    <mergeCell ref="K6:M6"/>
    <mergeCell ref="G7:I7"/>
    <mergeCell ref="K7:M7"/>
  </mergeCells>
  <phoneticPr fontId="7" type="noConversion"/>
  <pageMargins left="0.62992125984251968" right="0.23622047244094491" top="0.51181102362204722" bottom="0.23622047244094491" header="0" footer="0"/>
  <pageSetup paperSize="9" scale="85" orientation="portrait" r:id="rId1"/>
  <headerFooter alignWithMargins="0"/>
  <rowBreaks count="1" manualBreakCount="1">
    <brk id="4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6600"/>
  </sheetPr>
  <dimension ref="A1:Q47"/>
  <sheetViews>
    <sheetView view="pageBreakPreview" topLeftCell="A13" zoomScale="88" zoomScaleNormal="100" zoomScaleSheetLayoutView="88" workbookViewId="0">
      <selection activeCell="R43" sqref="R43"/>
    </sheetView>
  </sheetViews>
  <sheetFormatPr defaultColWidth="9.375" defaultRowHeight="19.8" x14ac:dyDescent="0.5"/>
  <cols>
    <col min="1" max="3" width="2.625" style="28" customWidth="1"/>
    <col min="4" max="4" width="39.75" style="28" customWidth="1"/>
    <col min="5" max="5" width="10.75" style="28" customWidth="1"/>
    <col min="6" max="6" width="1.125" style="28" customWidth="1"/>
    <col min="7" max="7" width="17.75" style="28" customWidth="1"/>
    <col min="8" max="8" width="1.125" style="28" customWidth="1"/>
    <col min="9" max="9" width="17.75" style="28" customWidth="1"/>
    <col min="10" max="10" width="1.125" style="28" customWidth="1"/>
    <col min="11" max="11" width="17.75" style="28" customWidth="1"/>
    <col min="12" max="12" width="1.125" style="28" customWidth="1"/>
    <col min="13" max="13" width="17.75" style="28" customWidth="1"/>
    <col min="14" max="14" width="13.125" style="28" customWidth="1"/>
    <col min="15" max="15" width="12" style="28" bestFit="1" customWidth="1"/>
    <col min="16" max="16384" width="9.375" style="28"/>
  </cols>
  <sheetData>
    <row r="1" spans="1:14" s="7" customFormat="1" ht="23.1" customHeight="1" x14ac:dyDescent="0.7">
      <c r="A1" s="125" t="s">
        <v>0</v>
      </c>
      <c r="B1" s="3"/>
      <c r="C1" s="3"/>
      <c r="D1" s="4"/>
      <c r="E1" s="4"/>
      <c r="F1" s="4"/>
      <c r="G1" s="4"/>
      <c r="H1" s="4"/>
      <c r="I1" s="4"/>
      <c r="J1" s="4"/>
      <c r="K1" s="27"/>
      <c r="L1" s="3"/>
      <c r="M1" s="27"/>
      <c r="N1" s="6"/>
    </row>
    <row r="2" spans="1:14" s="7" customFormat="1" ht="23.1" customHeight="1" x14ac:dyDescent="0.65">
      <c r="A2" s="36" t="str">
        <f>+ASSETS!A2</f>
        <v>STATEMENTS OF FINANCIAL POSITION</v>
      </c>
      <c r="B2" s="3"/>
      <c r="C2" s="3"/>
      <c r="D2" s="3"/>
      <c r="E2" s="3"/>
      <c r="F2" s="3"/>
      <c r="G2" s="3"/>
      <c r="H2" s="3"/>
      <c r="I2" s="3"/>
      <c r="J2" s="3"/>
      <c r="K2" s="27"/>
      <c r="L2" s="3"/>
      <c r="M2" s="27"/>
    </row>
    <row r="3" spans="1:14" s="7" customFormat="1" ht="23.1" customHeight="1" x14ac:dyDescent="0.65">
      <c r="A3" s="340" t="s">
        <v>2</v>
      </c>
      <c r="B3" s="340"/>
      <c r="C3" s="340"/>
      <c r="D3" s="340"/>
      <c r="E3" s="340"/>
      <c r="F3" s="340"/>
      <c r="G3" s="340"/>
      <c r="H3" s="340"/>
      <c r="I3" s="340"/>
      <c r="J3" s="340"/>
      <c r="K3" s="340"/>
      <c r="L3" s="340"/>
      <c r="M3" s="340"/>
    </row>
    <row r="4" spans="1:14" s="7" customFormat="1" ht="26.4" x14ac:dyDescent="0.7">
      <c r="A4" s="8"/>
      <c r="B4" s="3"/>
      <c r="C4" s="3"/>
      <c r="D4" s="3"/>
      <c r="E4" s="3"/>
      <c r="F4" s="3"/>
      <c r="G4" s="3"/>
      <c r="H4" s="3"/>
      <c r="I4" s="3"/>
      <c r="J4" s="3"/>
      <c r="K4" s="27"/>
      <c r="L4" s="3"/>
      <c r="M4" s="27"/>
    </row>
    <row r="5" spans="1:14" s="7" customFormat="1" ht="22.5" customHeight="1" x14ac:dyDescent="0.7">
      <c r="A5" s="8"/>
      <c r="B5" s="3"/>
      <c r="C5" s="3"/>
      <c r="D5" s="3"/>
      <c r="E5" s="3"/>
      <c r="F5" s="3"/>
      <c r="G5" s="341" t="s">
        <v>3</v>
      </c>
      <c r="H5" s="341"/>
      <c r="I5" s="341"/>
      <c r="J5" s="341"/>
      <c r="K5" s="341"/>
      <c r="L5" s="341"/>
      <c r="M5" s="341"/>
    </row>
    <row r="6" spans="1:14" s="7" customFormat="1" ht="22.5" customHeight="1" x14ac:dyDescent="0.65">
      <c r="G6" s="342" t="s">
        <v>4</v>
      </c>
      <c r="H6" s="342"/>
      <c r="I6" s="342"/>
      <c r="J6" s="126"/>
      <c r="K6" s="342" t="s">
        <v>5</v>
      </c>
      <c r="L6" s="342"/>
      <c r="M6" s="342"/>
    </row>
    <row r="7" spans="1:14" s="7" customFormat="1" ht="22.5" customHeight="1" x14ac:dyDescent="0.65">
      <c r="G7" s="341"/>
      <c r="H7" s="341"/>
      <c r="I7" s="341"/>
      <c r="J7" s="126"/>
      <c r="K7" s="341" t="s">
        <v>6</v>
      </c>
      <c r="L7" s="341"/>
      <c r="M7" s="341"/>
    </row>
    <row r="8" spans="1:14" s="7" customFormat="1" ht="22.5" customHeight="1" x14ac:dyDescent="0.65">
      <c r="E8" s="337"/>
      <c r="G8" s="34" t="s">
        <v>7</v>
      </c>
      <c r="H8" s="9"/>
      <c r="I8" s="34" t="s">
        <v>8</v>
      </c>
      <c r="K8" s="34" t="s">
        <v>7</v>
      </c>
      <c r="L8" s="9"/>
      <c r="M8" s="34" t="s">
        <v>8</v>
      </c>
    </row>
    <row r="9" spans="1:14" s="7" customFormat="1" ht="22.5" customHeight="1" x14ac:dyDescent="0.65">
      <c r="E9" s="337"/>
      <c r="G9" s="189" t="s">
        <v>9</v>
      </c>
      <c r="H9" s="9"/>
      <c r="I9" s="189" t="s">
        <v>10</v>
      </c>
      <c r="K9" s="189" t="s">
        <v>9</v>
      </c>
      <c r="L9" s="9"/>
      <c r="M9" s="189" t="s">
        <v>10</v>
      </c>
    </row>
    <row r="10" spans="1:14" s="7" customFormat="1" ht="22.5" customHeight="1" x14ac:dyDescent="0.7">
      <c r="A10" s="8"/>
      <c r="B10" s="3"/>
      <c r="C10" s="3"/>
      <c r="D10" s="3"/>
      <c r="E10" s="190"/>
      <c r="F10" s="73"/>
      <c r="G10" s="34" t="s">
        <v>12</v>
      </c>
      <c r="H10" s="9"/>
      <c r="I10" s="94" t="s">
        <v>13</v>
      </c>
      <c r="K10" s="34" t="s">
        <v>12</v>
      </c>
      <c r="L10" s="9"/>
      <c r="M10" s="94" t="s">
        <v>13</v>
      </c>
    </row>
    <row r="11" spans="1:14" s="7" customFormat="1" ht="22.5" customHeight="1" x14ac:dyDescent="0.7">
      <c r="A11" s="8"/>
      <c r="B11" s="3"/>
      <c r="C11" s="3"/>
      <c r="D11" s="3"/>
      <c r="E11" s="190"/>
      <c r="F11" s="73"/>
      <c r="G11" s="35" t="s">
        <v>14</v>
      </c>
      <c r="H11" s="9"/>
      <c r="I11" s="35"/>
      <c r="K11" s="35" t="s">
        <v>14</v>
      </c>
      <c r="L11" s="9"/>
      <c r="M11" s="35"/>
    </row>
    <row r="12" spans="1:14" s="7" customFormat="1" ht="22.5" customHeight="1" x14ac:dyDescent="0.65">
      <c r="A12" s="89" t="s">
        <v>64</v>
      </c>
      <c r="B12" s="89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</row>
    <row r="13" spans="1:14" ht="22.5" customHeight="1" x14ac:dyDescent="0.65">
      <c r="A13" s="10" t="s">
        <v>65</v>
      </c>
      <c r="B13" s="7"/>
      <c r="C13" s="7"/>
      <c r="D13" s="7"/>
      <c r="E13" s="6"/>
      <c r="F13" s="6"/>
      <c r="G13" s="6"/>
      <c r="H13" s="6"/>
      <c r="I13" s="6"/>
      <c r="J13" s="7"/>
      <c r="K13" s="13"/>
      <c r="L13" s="13"/>
      <c r="M13" s="13"/>
    </row>
    <row r="14" spans="1:14" ht="22.5" customHeight="1" x14ac:dyDescent="0.65">
      <c r="A14" s="7"/>
      <c r="B14" s="10" t="s">
        <v>66</v>
      </c>
      <c r="C14" s="7"/>
      <c r="D14" s="7"/>
      <c r="E14" s="104"/>
      <c r="F14" s="104"/>
      <c r="G14" s="104"/>
      <c r="H14" s="104"/>
      <c r="I14" s="104"/>
      <c r="J14" s="7"/>
      <c r="K14" s="13"/>
      <c r="L14" s="13"/>
      <c r="M14" s="13"/>
    </row>
    <row r="15" spans="1:14" ht="22.5" customHeight="1" x14ac:dyDescent="0.65">
      <c r="A15" s="7"/>
      <c r="B15" s="7"/>
      <c r="C15" s="14" t="s">
        <v>67</v>
      </c>
      <c r="D15" s="7"/>
      <c r="E15" s="61"/>
      <c r="F15" s="61"/>
      <c r="G15" s="61"/>
      <c r="H15" s="61"/>
      <c r="I15" s="61"/>
      <c r="J15" s="7"/>
      <c r="K15" s="13"/>
      <c r="L15" s="13"/>
      <c r="M15" s="13"/>
    </row>
    <row r="16" spans="1:14" ht="22.5" customHeight="1" thickBot="1" x14ac:dyDescent="0.7">
      <c r="A16" s="7"/>
      <c r="B16" s="7"/>
      <c r="C16" s="14"/>
      <c r="D16" s="12" t="s">
        <v>68</v>
      </c>
      <c r="E16" s="61"/>
      <c r="F16" s="61"/>
      <c r="G16" s="23">
        <v>440000</v>
      </c>
      <c r="H16" s="13"/>
      <c r="I16" s="23">
        <v>440000</v>
      </c>
      <c r="J16" s="7"/>
      <c r="K16" s="23">
        <v>440000</v>
      </c>
      <c r="L16" s="13"/>
      <c r="M16" s="23">
        <v>440000</v>
      </c>
    </row>
    <row r="17" spans="1:17" ht="22.5" customHeight="1" thickTop="1" x14ac:dyDescent="0.65">
      <c r="A17" s="7"/>
      <c r="B17" s="7"/>
      <c r="C17" s="14"/>
      <c r="D17" s="12"/>
      <c r="E17" s="62"/>
      <c r="F17" s="62"/>
      <c r="G17" s="62"/>
      <c r="H17" s="62"/>
      <c r="I17" s="62"/>
      <c r="J17" s="12"/>
      <c r="K17" s="13"/>
      <c r="L17" s="13"/>
      <c r="M17" s="13"/>
    </row>
    <row r="18" spans="1:17" ht="22.5" customHeight="1" x14ac:dyDescent="0.65">
      <c r="A18" s="7"/>
      <c r="B18" s="7"/>
      <c r="C18" s="14" t="s">
        <v>69</v>
      </c>
      <c r="D18" s="7"/>
      <c r="E18" s="72"/>
      <c r="F18" s="72"/>
      <c r="G18" s="72"/>
      <c r="H18" s="72"/>
      <c r="I18" s="72"/>
      <c r="J18" s="7"/>
      <c r="K18" s="13"/>
      <c r="L18" s="29" t="s">
        <v>43</v>
      </c>
      <c r="M18" s="13"/>
    </row>
    <row r="19" spans="1:17" ht="22.5" customHeight="1" x14ac:dyDescent="0.65">
      <c r="A19" s="7"/>
      <c r="B19" s="7"/>
      <c r="C19" s="14"/>
      <c r="D19" s="7" t="s">
        <v>70</v>
      </c>
      <c r="E19" s="61"/>
      <c r="F19" s="61"/>
      <c r="G19" s="13">
        <v>440000</v>
      </c>
      <c r="H19" s="61"/>
      <c r="I19" s="13">
        <v>440000</v>
      </c>
      <c r="J19" s="7"/>
      <c r="K19" s="13">
        <v>440000</v>
      </c>
      <c r="L19" s="29"/>
      <c r="M19" s="13">
        <v>440000</v>
      </c>
    </row>
    <row r="20" spans="1:17" ht="22.5" customHeight="1" x14ac:dyDescent="0.65">
      <c r="A20" s="7"/>
      <c r="B20" s="7" t="s">
        <v>71</v>
      </c>
      <c r="C20" s="7"/>
      <c r="D20" s="30"/>
      <c r="E20" s="104"/>
      <c r="F20" s="104"/>
      <c r="G20" s="13">
        <f>SHARE!I24</f>
        <v>1531673</v>
      </c>
      <c r="H20" s="104"/>
      <c r="I20" s="13">
        <v>1531673</v>
      </c>
      <c r="J20" s="30"/>
      <c r="K20" s="13">
        <f>SHARE2!I25</f>
        <v>1531673</v>
      </c>
      <c r="L20" s="13"/>
      <c r="M20" s="13">
        <v>1531673</v>
      </c>
    </row>
    <row r="21" spans="1:17" ht="22.5" customHeight="1" x14ac:dyDescent="0.65">
      <c r="A21" s="7"/>
      <c r="B21" s="10" t="s">
        <v>72</v>
      </c>
      <c r="C21" s="7"/>
      <c r="D21" s="7"/>
      <c r="E21" s="73"/>
      <c r="F21" s="73"/>
      <c r="G21" s="73"/>
      <c r="H21" s="73"/>
      <c r="I21" s="13"/>
      <c r="J21" s="7"/>
      <c r="K21" s="13"/>
      <c r="L21" s="13"/>
      <c r="M21" s="13"/>
    </row>
    <row r="22" spans="1:17" ht="22.5" customHeight="1" x14ac:dyDescent="0.65">
      <c r="A22" s="7"/>
      <c r="B22" s="7"/>
      <c r="C22" s="10" t="s">
        <v>73</v>
      </c>
      <c r="D22" s="7"/>
      <c r="E22" s="61"/>
      <c r="F22" s="61"/>
      <c r="G22" s="61"/>
      <c r="H22" s="61"/>
      <c r="I22" s="13"/>
      <c r="J22" s="7"/>
      <c r="K22" s="13"/>
      <c r="L22" s="13"/>
      <c r="M22" s="13"/>
    </row>
    <row r="23" spans="1:17" ht="22.5" customHeight="1" x14ac:dyDescent="0.65">
      <c r="A23" s="7"/>
      <c r="B23" s="7"/>
      <c r="C23" s="7"/>
      <c r="D23" s="10" t="s">
        <v>74</v>
      </c>
      <c r="E23" s="104"/>
      <c r="F23" s="104"/>
      <c r="G23" s="13">
        <v>60000</v>
      </c>
      <c r="H23" s="104"/>
      <c r="I23" s="13">
        <v>60000</v>
      </c>
      <c r="J23" s="10"/>
      <c r="K23" s="13">
        <v>60000</v>
      </c>
      <c r="L23" s="13"/>
      <c r="M23" s="13">
        <v>60000</v>
      </c>
    </row>
    <row r="24" spans="1:17" ht="22.5" customHeight="1" x14ac:dyDescent="0.65">
      <c r="A24" s="7"/>
      <c r="B24" s="7"/>
      <c r="C24" s="10" t="s">
        <v>75</v>
      </c>
      <c r="D24" s="7"/>
      <c r="E24" s="61"/>
      <c r="F24" s="61"/>
      <c r="G24" s="13">
        <v>2206337</v>
      </c>
      <c r="H24" s="61"/>
      <c r="I24" s="13">
        <v>2504741</v>
      </c>
      <c r="J24" s="7"/>
      <c r="K24" s="13">
        <v>2261285</v>
      </c>
      <c r="L24" s="13"/>
      <c r="M24" s="31">
        <v>2530795</v>
      </c>
    </row>
    <row r="25" spans="1:17" ht="22.5" customHeight="1" x14ac:dyDescent="0.65">
      <c r="A25" s="7"/>
      <c r="B25" s="127" t="s">
        <v>76</v>
      </c>
      <c r="C25" s="10"/>
      <c r="D25" s="7"/>
      <c r="E25" s="61"/>
      <c r="F25" s="61"/>
      <c r="G25" s="13">
        <v>-21756</v>
      </c>
      <c r="H25" s="61"/>
      <c r="I25" s="13">
        <v>-12116</v>
      </c>
      <c r="J25" s="7"/>
      <c r="K25" s="13">
        <v>-24193</v>
      </c>
      <c r="L25" s="13"/>
      <c r="M25" s="86">
        <v>-21077</v>
      </c>
    </row>
    <row r="26" spans="1:17" ht="22.5" customHeight="1" x14ac:dyDescent="0.65">
      <c r="A26" s="7"/>
      <c r="B26" s="128" t="s">
        <v>77</v>
      </c>
      <c r="C26" s="7"/>
      <c r="D26" s="10"/>
      <c r="E26" s="61"/>
      <c r="F26" s="61"/>
      <c r="G26" s="112">
        <f>SUM(G19:G25)</f>
        <v>4216254</v>
      </c>
      <c r="H26" s="13"/>
      <c r="I26" s="112">
        <f>SUM(I19:I25)</f>
        <v>4524298</v>
      </c>
      <c r="J26" s="10"/>
      <c r="K26" s="112">
        <f>SUM(K19:K25)</f>
        <v>4268765</v>
      </c>
      <c r="L26" s="13"/>
      <c r="M26" s="112">
        <f>SUM(M19:M25)</f>
        <v>4541391</v>
      </c>
    </row>
    <row r="27" spans="1:17" ht="22.5" customHeight="1" x14ac:dyDescent="0.65">
      <c r="A27" s="7"/>
      <c r="B27" s="128" t="s">
        <v>78</v>
      </c>
      <c r="C27" s="7"/>
      <c r="D27" s="10"/>
      <c r="E27" s="61"/>
      <c r="F27" s="61"/>
      <c r="G27" s="13">
        <f>SHARE!W24</f>
        <v>293952</v>
      </c>
      <c r="H27" s="13"/>
      <c r="I27" s="13">
        <f>SHARE!W16</f>
        <v>310934</v>
      </c>
      <c r="J27" s="10"/>
      <c r="K27" s="13">
        <v>0</v>
      </c>
      <c r="L27" s="13"/>
      <c r="M27" s="13">
        <v>0</v>
      </c>
    </row>
    <row r="28" spans="1:17" ht="22.5" customHeight="1" x14ac:dyDescent="0.65">
      <c r="A28" s="10" t="s">
        <v>79</v>
      </c>
      <c r="B28" s="128"/>
      <c r="C28" s="7"/>
      <c r="D28" s="10"/>
      <c r="E28" s="61"/>
      <c r="F28" s="61"/>
      <c r="G28" s="19">
        <f>SUM(G26:G27)</f>
        <v>4510206</v>
      </c>
      <c r="H28" s="13"/>
      <c r="I28" s="19">
        <f>SUM(I26:I27)</f>
        <v>4835232</v>
      </c>
      <c r="J28" s="10"/>
      <c r="K28" s="19">
        <f>SUM(K26:K27)</f>
        <v>4268765</v>
      </c>
      <c r="L28" s="13"/>
      <c r="M28" s="19">
        <f>SUM(M26:M27)</f>
        <v>4541391</v>
      </c>
    </row>
    <row r="29" spans="1:17" ht="22.5" customHeight="1" x14ac:dyDescent="0.65">
      <c r="A29" s="10"/>
      <c r="B29" s="128"/>
      <c r="C29" s="7"/>
      <c r="D29" s="10"/>
      <c r="E29" s="61"/>
      <c r="F29" s="61"/>
      <c r="G29" s="13"/>
      <c r="H29" s="13"/>
      <c r="I29" s="13"/>
      <c r="J29" s="10"/>
      <c r="K29" s="13"/>
      <c r="L29" s="13"/>
      <c r="M29" s="13"/>
    </row>
    <row r="30" spans="1:17" s="99" customFormat="1" ht="22.5" customHeight="1" thickBot="1" x14ac:dyDescent="0.75">
      <c r="A30" s="90" t="s">
        <v>80</v>
      </c>
      <c r="B30" s="96"/>
      <c r="C30" s="96"/>
      <c r="D30" s="96"/>
      <c r="E30" s="97"/>
      <c r="F30" s="97"/>
      <c r="G30" s="98">
        <f>+LIABILITES!G32+EQUITY!G28</f>
        <v>13743781</v>
      </c>
      <c r="H30" s="69"/>
      <c r="I30" s="98">
        <f>+LIABILITES!I32+EQUITY!I28</f>
        <v>13218722</v>
      </c>
      <c r="J30" s="96"/>
      <c r="K30" s="98">
        <f>+LIABILITES!K32+EQUITY!K26</f>
        <v>12911669</v>
      </c>
      <c r="L30" s="69"/>
      <c r="M30" s="98">
        <f>+LIABILITES!M32+EQUITY!M26</f>
        <v>12487675</v>
      </c>
      <c r="N30" s="203"/>
      <c r="O30" s="203"/>
      <c r="P30" s="203"/>
      <c r="Q30" s="203"/>
    </row>
    <row r="31" spans="1:17" ht="21.75" customHeight="1" thickTop="1" x14ac:dyDescent="0.65">
      <c r="A31" s="10"/>
      <c r="B31" s="7"/>
      <c r="C31" s="7"/>
      <c r="D31" s="7"/>
      <c r="E31" s="6"/>
      <c r="F31" s="6"/>
      <c r="G31" s="6"/>
      <c r="H31" s="6"/>
      <c r="I31" s="6"/>
      <c r="J31" s="7"/>
      <c r="K31" s="13"/>
      <c r="L31" s="13"/>
      <c r="M31" s="13"/>
    </row>
    <row r="32" spans="1:17" ht="21.75" customHeight="1" x14ac:dyDescent="0.65">
      <c r="A32" s="10"/>
      <c r="B32" s="7"/>
      <c r="C32" s="7"/>
      <c r="D32" s="7"/>
      <c r="E32" s="6"/>
      <c r="F32" s="6"/>
      <c r="G32" s="6"/>
      <c r="H32" s="6"/>
      <c r="I32" s="6"/>
      <c r="J32" s="7"/>
      <c r="K32" s="13"/>
      <c r="L32" s="13"/>
      <c r="M32" s="13"/>
    </row>
    <row r="33" spans="1:13" ht="25.8" x14ac:dyDescent="0.65">
      <c r="A33" s="10"/>
      <c r="B33" s="7"/>
      <c r="C33" s="7"/>
      <c r="D33" s="7"/>
      <c r="E33" s="6"/>
      <c r="F33" s="6"/>
      <c r="G33" s="6"/>
      <c r="H33" s="6"/>
      <c r="I33" s="6"/>
      <c r="J33" s="7"/>
      <c r="K33" s="13"/>
      <c r="L33" s="13"/>
      <c r="M33" s="13"/>
    </row>
    <row r="34" spans="1:13" ht="25.8" x14ac:dyDescent="0.65">
      <c r="A34" s="10"/>
      <c r="B34" s="7"/>
      <c r="C34" s="7"/>
      <c r="D34" s="7"/>
      <c r="E34" s="6"/>
      <c r="F34" s="6"/>
      <c r="G34" s="6"/>
      <c r="H34" s="6"/>
      <c r="I34" s="6"/>
      <c r="J34" s="7"/>
      <c r="K34" s="13"/>
      <c r="L34" s="13"/>
      <c r="M34" s="13"/>
    </row>
    <row r="35" spans="1:13" ht="25.8" x14ac:dyDescent="0.65">
      <c r="A35" s="10"/>
      <c r="B35" s="7"/>
      <c r="C35" s="7"/>
      <c r="D35" s="7"/>
      <c r="E35" s="6"/>
      <c r="F35" s="6"/>
      <c r="G35" s="6"/>
      <c r="H35" s="6"/>
      <c r="I35" s="6"/>
      <c r="J35" s="7"/>
      <c r="K35" s="13"/>
      <c r="L35" s="13"/>
      <c r="M35" s="13"/>
    </row>
    <row r="36" spans="1:13" ht="25.8" x14ac:dyDescent="0.65">
      <c r="A36" s="10"/>
      <c r="B36" s="7"/>
      <c r="C36" s="7"/>
      <c r="D36" s="7"/>
      <c r="E36" s="6"/>
      <c r="F36" s="6"/>
      <c r="G36" s="6"/>
      <c r="H36" s="6"/>
      <c r="I36" s="6"/>
      <c r="J36" s="7"/>
      <c r="K36" s="13"/>
      <c r="L36" s="13"/>
      <c r="M36" s="13"/>
    </row>
    <row r="37" spans="1:13" ht="25.8" x14ac:dyDescent="0.65">
      <c r="A37" s="10"/>
      <c r="B37" s="7"/>
      <c r="C37" s="7"/>
      <c r="D37" s="7"/>
      <c r="E37" s="6"/>
      <c r="F37" s="6"/>
      <c r="G37" s="6"/>
      <c r="H37" s="6"/>
      <c r="I37" s="6"/>
      <c r="J37" s="7"/>
      <c r="K37" s="13"/>
      <c r="L37" s="13"/>
      <c r="M37" s="13"/>
    </row>
    <row r="38" spans="1:13" ht="25.8" x14ac:dyDescent="0.65">
      <c r="A38" s="10"/>
      <c r="B38" s="7"/>
      <c r="C38" s="7"/>
      <c r="D38" s="7"/>
      <c r="E38" s="6"/>
      <c r="F38" s="6"/>
      <c r="G38" s="6"/>
      <c r="H38" s="6"/>
      <c r="I38" s="6"/>
      <c r="J38" s="7"/>
      <c r="K38" s="13"/>
      <c r="L38" s="13"/>
      <c r="M38" s="13"/>
    </row>
    <row r="39" spans="1:13" ht="16.8" customHeight="1" x14ac:dyDescent="0.65">
      <c r="A39" s="10"/>
      <c r="B39" s="7"/>
      <c r="C39" s="7"/>
      <c r="D39" s="7"/>
      <c r="E39" s="6"/>
      <c r="F39" s="6"/>
      <c r="G39" s="6"/>
      <c r="H39" s="6"/>
      <c r="I39" s="6"/>
      <c r="J39" s="7"/>
      <c r="K39" s="13"/>
      <c r="L39" s="13"/>
      <c r="M39" s="13"/>
    </row>
    <row r="40" spans="1:13" ht="25.8" x14ac:dyDescent="0.65">
      <c r="A40" s="10" t="s">
        <v>41</v>
      </c>
      <c r="B40" s="7"/>
      <c r="C40" s="7"/>
      <c r="D40" s="7"/>
      <c r="E40" s="6"/>
      <c r="F40" s="6"/>
      <c r="G40" s="6"/>
      <c r="H40" s="6"/>
      <c r="I40" s="6"/>
      <c r="J40" s="7"/>
      <c r="K40" s="13"/>
      <c r="L40" s="13"/>
      <c r="M40" s="88" t="s">
        <v>81</v>
      </c>
    </row>
    <row r="41" spans="1:13" ht="23.1" customHeight="1" x14ac:dyDescent="0.65">
      <c r="A41" s="10"/>
      <c r="B41" s="7"/>
      <c r="C41" s="7"/>
      <c r="D41" s="7"/>
      <c r="E41" s="6"/>
      <c r="F41" s="6"/>
      <c r="G41" s="6"/>
      <c r="H41" s="6"/>
      <c r="I41" s="6"/>
      <c r="J41" s="7"/>
      <c r="K41" s="13"/>
      <c r="L41" s="13"/>
      <c r="M41" s="13"/>
    </row>
    <row r="43" spans="1:13" ht="21.75" customHeight="1" x14ac:dyDescent="0.65">
      <c r="B43" s="7"/>
      <c r="C43" s="7"/>
      <c r="D43" s="7"/>
      <c r="E43" s="6"/>
      <c r="F43" s="6"/>
      <c r="G43" s="6"/>
      <c r="H43" s="6"/>
      <c r="I43" s="6"/>
      <c r="J43" s="7"/>
      <c r="K43" s="13"/>
      <c r="L43" s="13"/>
      <c r="M43" s="13"/>
    </row>
    <row r="44" spans="1:13" ht="21.75" customHeight="1" x14ac:dyDescent="0.65">
      <c r="B44" s="7"/>
      <c r="C44" s="7"/>
      <c r="D44" s="7"/>
      <c r="E44" s="6"/>
      <c r="F44" s="6"/>
      <c r="G44" s="6"/>
      <c r="H44" s="6"/>
      <c r="I44" s="6"/>
      <c r="J44" s="7"/>
      <c r="K44" s="13"/>
      <c r="L44" s="13"/>
      <c r="M44" s="13"/>
    </row>
    <row r="45" spans="1:13" ht="25.8" x14ac:dyDescent="0.65">
      <c r="B45" s="7"/>
      <c r="C45" s="7"/>
      <c r="D45" s="7"/>
      <c r="E45" s="6"/>
      <c r="F45" s="6"/>
      <c r="G45" s="6"/>
      <c r="H45" s="6"/>
      <c r="I45" s="6"/>
      <c r="J45" s="7"/>
      <c r="K45" s="13"/>
      <c r="L45" s="13"/>
      <c r="M45" s="13"/>
    </row>
    <row r="46" spans="1:13" ht="14.25" customHeight="1" x14ac:dyDescent="0.65">
      <c r="A46" s="10"/>
      <c r="B46" s="7"/>
      <c r="C46" s="7"/>
      <c r="D46" s="7"/>
      <c r="E46" s="6"/>
      <c r="F46" s="6"/>
      <c r="G46" s="6"/>
      <c r="H46" s="6"/>
      <c r="I46" s="6"/>
      <c r="J46" s="7"/>
      <c r="K46" s="13"/>
      <c r="L46" s="13"/>
      <c r="M46" s="13"/>
    </row>
    <row r="47" spans="1:13" ht="25.8" x14ac:dyDescent="0.65">
      <c r="B47" s="7"/>
      <c r="C47" s="7"/>
      <c r="D47" s="7"/>
      <c r="E47" s="7"/>
      <c r="F47" s="7"/>
      <c r="G47" s="7"/>
      <c r="H47" s="7"/>
      <c r="I47" s="7"/>
      <c r="J47" s="7"/>
      <c r="K47" s="13"/>
      <c r="L47" s="13"/>
      <c r="M47" s="13"/>
    </row>
  </sheetData>
  <mergeCells count="7">
    <mergeCell ref="E8:E9"/>
    <mergeCell ref="A3:M3"/>
    <mergeCell ref="G5:M5"/>
    <mergeCell ref="G6:I6"/>
    <mergeCell ref="K6:M6"/>
    <mergeCell ref="G7:I7"/>
    <mergeCell ref="K7:M7"/>
  </mergeCells>
  <phoneticPr fontId="7" type="noConversion"/>
  <pageMargins left="0.62992125984251968" right="0.23622047244094491" top="0.51181102362204722" bottom="0.23622047244094491" header="0" footer="0"/>
  <pageSetup paperSize="9" scale="85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autoPageBreaks="0"/>
  </sheetPr>
  <dimension ref="A1:O72"/>
  <sheetViews>
    <sheetView view="pageBreakPreview" topLeftCell="A31" zoomScaleNormal="100" zoomScaleSheetLayoutView="100" workbookViewId="0">
      <selection activeCell="H14" sqref="H14"/>
    </sheetView>
  </sheetViews>
  <sheetFormatPr defaultColWidth="12.75" defaultRowHeight="23.1" customHeight="1" x14ac:dyDescent="0.6"/>
  <cols>
    <col min="1" max="3" width="2.375" style="12" customWidth="1"/>
    <col min="4" max="4" width="41.75" style="12" customWidth="1"/>
    <col min="5" max="5" width="7.375" style="12" customWidth="1"/>
    <col min="6" max="6" width="1.75" style="12" customWidth="1"/>
    <col min="7" max="7" width="17.375" style="12" customWidth="1"/>
    <col min="8" max="8" width="1.75" style="12" customWidth="1"/>
    <col min="9" max="9" width="17.375" style="12" customWidth="1"/>
    <col min="10" max="10" width="1.75" style="12" customWidth="1"/>
    <col min="11" max="11" width="17.375" style="12" customWidth="1"/>
    <col min="12" max="12" width="1.75" style="12" customWidth="1"/>
    <col min="13" max="13" width="17.375" style="24" customWidth="1"/>
    <col min="14" max="16384" width="12.75" style="12"/>
  </cols>
  <sheetData>
    <row r="1" spans="1:13" ht="21.75" customHeight="1" x14ac:dyDescent="0.6">
      <c r="M1" s="38" t="s">
        <v>82</v>
      </c>
    </row>
    <row r="2" spans="1:13" ht="23.1" customHeight="1" x14ac:dyDescent="0.6">
      <c r="A2" s="340" t="s">
        <v>0</v>
      </c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</row>
    <row r="3" spans="1:13" ht="23.1" customHeight="1" x14ac:dyDescent="0.6">
      <c r="A3" s="340" t="s">
        <v>254</v>
      </c>
      <c r="B3" s="340"/>
      <c r="C3" s="340"/>
      <c r="D3" s="340"/>
      <c r="E3" s="340"/>
      <c r="F3" s="340"/>
      <c r="G3" s="340"/>
      <c r="H3" s="340"/>
      <c r="I3" s="340"/>
      <c r="J3" s="340"/>
      <c r="K3" s="340"/>
      <c r="L3" s="340"/>
      <c r="M3" s="340"/>
    </row>
    <row r="4" spans="1:13" ht="23.1" customHeight="1" x14ac:dyDescent="0.6">
      <c r="A4" s="340" t="s">
        <v>83</v>
      </c>
      <c r="B4" s="340"/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</row>
    <row r="5" spans="1:13" ht="23.1" customHeight="1" x14ac:dyDescent="0.6">
      <c r="A5" s="191"/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191"/>
    </row>
    <row r="6" spans="1:13" ht="21.6" customHeight="1" x14ac:dyDescent="0.7">
      <c r="A6" s="4"/>
      <c r="B6" s="9"/>
      <c r="C6" s="9"/>
      <c r="D6" s="9"/>
      <c r="E6" s="9"/>
      <c r="F6" s="9"/>
      <c r="G6" s="342" t="s">
        <v>3</v>
      </c>
      <c r="H6" s="342"/>
      <c r="I6" s="342"/>
      <c r="J6" s="342"/>
      <c r="K6" s="342"/>
      <c r="L6" s="342"/>
      <c r="M6" s="342"/>
    </row>
    <row r="7" spans="1:13" ht="21.6" customHeight="1" x14ac:dyDescent="0.7">
      <c r="A7" s="4"/>
      <c r="B7" s="9"/>
      <c r="C7" s="9"/>
      <c r="G7" s="341" t="s">
        <v>256</v>
      </c>
      <c r="H7" s="341"/>
      <c r="I7" s="341"/>
      <c r="J7" s="341"/>
      <c r="K7" s="341"/>
      <c r="L7" s="341"/>
      <c r="M7" s="341"/>
    </row>
    <row r="8" spans="1:13" s="7" customFormat="1" ht="22.5" customHeight="1" x14ac:dyDescent="0.65">
      <c r="G8" s="343" t="s">
        <v>4</v>
      </c>
      <c r="H8" s="343"/>
      <c r="I8" s="343"/>
      <c r="J8" s="232"/>
      <c r="K8" s="343" t="s">
        <v>5</v>
      </c>
      <c r="L8" s="343"/>
      <c r="M8" s="343"/>
    </row>
    <row r="9" spans="1:13" s="7" customFormat="1" ht="22.5" customHeight="1" x14ac:dyDescent="0.65">
      <c r="G9" s="234"/>
      <c r="H9" s="234"/>
      <c r="I9" s="235"/>
      <c r="J9" s="24"/>
      <c r="K9" s="341" t="s">
        <v>6</v>
      </c>
      <c r="L9" s="341"/>
      <c r="M9" s="341"/>
    </row>
    <row r="10" spans="1:13" ht="21.6" customHeight="1" x14ac:dyDescent="0.65">
      <c r="E10" s="63" t="s">
        <v>11</v>
      </c>
      <c r="F10" s="61"/>
      <c r="G10" s="233" t="s">
        <v>84</v>
      </c>
      <c r="H10" s="61"/>
      <c r="I10" s="233" t="s">
        <v>85</v>
      </c>
      <c r="J10" s="61"/>
      <c r="K10" s="78" t="s">
        <v>84</v>
      </c>
      <c r="L10" s="37"/>
      <c r="M10" s="78" t="s">
        <v>85</v>
      </c>
    </row>
    <row r="11" spans="1:13" ht="21.6" customHeight="1" x14ac:dyDescent="0.65">
      <c r="A11" s="10" t="s">
        <v>86</v>
      </c>
      <c r="D11" s="22"/>
      <c r="E11" s="66"/>
      <c r="F11" s="66"/>
      <c r="G11" s="66"/>
      <c r="H11" s="66"/>
      <c r="I11" s="66"/>
      <c r="J11" s="66"/>
      <c r="K11" s="22"/>
      <c r="L11" s="22"/>
      <c r="M11" s="13"/>
    </row>
    <row r="12" spans="1:13" ht="21.6" customHeight="1" x14ac:dyDescent="0.65">
      <c r="A12" s="7"/>
      <c r="B12" s="10" t="s">
        <v>87</v>
      </c>
      <c r="C12" s="7"/>
      <c r="D12" s="7"/>
      <c r="E12" s="64"/>
      <c r="F12" s="64"/>
      <c r="G12" s="13">
        <v>1968287</v>
      </c>
      <c r="H12" s="64"/>
      <c r="I12" s="13">
        <v>2608996</v>
      </c>
      <c r="J12" s="64"/>
      <c r="K12" s="13">
        <v>1968287</v>
      </c>
      <c r="M12" s="212">
        <v>2608996</v>
      </c>
    </row>
    <row r="13" spans="1:13" ht="21.6" customHeight="1" x14ac:dyDescent="0.65">
      <c r="A13" s="7"/>
      <c r="B13" s="10" t="s">
        <v>88</v>
      </c>
      <c r="C13" s="7"/>
      <c r="D13" s="7"/>
      <c r="E13" s="64"/>
      <c r="F13" s="64"/>
      <c r="G13" s="13"/>
      <c r="H13" s="64"/>
      <c r="I13" s="13"/>
      <c r="J13" s="64"/>
      <c r="K13" s="13"/>
      <c r="M13" s="212" t="s">
        <v>43</v>
      </c>
    </row>
    <row r="14" spans="1:13" ht="21.6" customHeight="1" x14ac:dyDescent="0.65">
      <c r="A14" s="7"/>
      <c r="B14" s="10"/>
      <c r="C14" s="7" t="s">
        <v>89</v>
      </c>
      <c r="D14" s="7"/>
      <c r="E14" s="64"/>
      <c r="F14" s="64"/>
      <c r="G14" s="15">
        <v>5426</v>
      </c>
      <c r="H14" s="64"/>
      <c r="I14" s="15">
        <v>9770</v>
      </c>
      <c r="J14" s="64"/>
      <c r="K14" s="15">
        <v>5426</v>
      </c>
      <c r="M14" s="213">
        <v>9770</v>
      </c>
    </row>
    <row r="15" spans="1:13" ht="21.6" customHeight="1" x14ac:dyDescent="0.65">
      <c r="A15" s="7"/>
      <c r="B15" s="10"/>
      <c r="C15" s="7" t="s">
        <v>255</v>
      </c>
      <c r="D15" s="7"/>
      <c r="E15" s="64"/>
      <c r="F15" s="64"/>
      <c r="G15" s="16">
        <v>2515</v>
      </c>
      <c r="H15" s="64"/>
      <c r="I15" s="16">
        <v>3127</v>
      </c>
      <c r="J15" s="64"/>
      <c r="K15" s="16">
        <v>2515</v>
      </c>
      <c r="M15" s="214">
        <v>3127</v>
      </c>
    </row>
    <row r="16" spans="1:13" ht="21.6" customHeight="1" x14ac:dyDescent="0.65">
      <c r="A16" s="7"/>
      <c r="B16" s="10"/>
      <c r="C16" s="7" t="s">
        <v>234</v>
      </c>
      <c r="D16" s="7"/>
      <c r="E16" s="64"/>
      <c r="F16" s="64"/>
      <c r="G16" s="16">
        <v>647</v>
      </c>
      <c r="H16" s="64"/>
      <c r="I16" s="16">
        <v>0</v>
      </c>
      <c r="J16" s="64"/>
      <c r="K16" s="16">
        <v>1021</v>
      </c>
      <c r="M16" s="214">
        <v>0</v>
      </c>
    </row>
    <row r="17" spans="1:15" ht="21.6" customHeight="1" x14ac:dyDescent="0.65">
      <c r="A17" s="7"/>
      <c r="B17" s="10"/>
      <c r="C17" s="7" t="s">
        <v>37</v>
      </c>
      <c r="D17" s="7"/>
      <c r="E17" s="64"/>
      <c r="F17" s="64"/>
      <c r="G17" s="17">
        <v>13213</v>
      </c>
      <c r="H17" s="64"/>
      <c r="I17" s="17">
        <v>3998</v>
      </c>
      <c r="J17" s="64"/>
      <c r="K17" s="17">
        <v>19920</v>
      </c>
      <c r="M17" s="215">
        <v>4377</v>
      </c>
    </row>
    <row r="18" spans="1:15" ht="21.6" customHeight="1" x14ac:dyDescent="0.65">
      <c r="A18" s="7"/>
      <c r="B18" s="10" t="s">
        <v>90</v>
      </c>
      <c r="D18" s="7"/>
      <c r="E18" s="64"/>
      <c r="F18" s="64"/>
      <c r="G18" s="19">
        <v>21801</v>
      </c>
      <c r="H18" s="64"/>
      <c r="I18" s="19">
        <v>16895</v>
      </c>
      <c r="J18" s="64"/>
      <c r="K18" s="19">
        <v>28882</v>
      </c>
      <c r="M18" s="19">
        <v>17274</v>
      </c>
    </row>
    <row r="19" spans="1:15" ht="21.6" customHeight="1" x14ac:dyDescent="0.65">
      <c r="A19" s="10" t="s">
        <v>91</v>
      </c>
      <c r="B19" s="7"/>
      <c r="E19" s="65"/>
      <c r="F19" s="65"/>
      <c r="G19" s="19">
        <v>1990088</v>
      </c>
      <c r="H19" s="65"/>
      <c r="I19" s="19">
        <v>2625891</v>
      </c>
      <c r="J19" s="65"/>
      <c r="K19" s="19">
        <v>1997169</v>
      </c>
      <c r="L19" s="22"/>
      <c r="M19" s="19">
        <v>2626270</v>
      </c>
    </row>
    <row r="20" spans="1:15" ht="21.6" customHeight="1" x14ac:dyDescent="0.65">
      <c r="A20" s="10"/>
      <c r="B20" s="7"/>
      <c r="E20" s="65"/>
      <c r="F20" s="65"/>
      <c r="G20" s="13"/>
      <c r="H20" s="65"/>
      <c r="I20" s="13"/>
      <c r="J20" s="65"/>
      <c r="K20" s="13"/>
      <c r="L20" s="22"/>
      <c r="M20" s="13"/>
    </row>
    <row r="21" spans="1:15" ht="21.6" customHeight="1" x14ac:dyDescent="0.65">
      <c r="A21" s="10" t="s">
        <v>92</v>
      </c>
      <c r="B21" s="7"/>
      <c r="C21" s="7"/>
      <c r="D21" s="7"/>
      <c r="E21" s="67"/>
      <c r="F21" s="67"/>
      <c r="G21" s="67"/>
      <c r="H21" s="67"/>
      <c r="I21" s="67"/>
      <c r="J21" s="67"/>
      <c r="K21" s="24"/>
    </row>
    <row r="22" spans="1:15" ht="21.6" customHeight="1" x14ac:dyDescent="0.65">
      <c r="A22" s="7"/>
      <c r="B22" s="10" t="s">
        <v>93</v>
      </c>
      <c r="C22" s="7"/>
      <c r="D22" s="7"/>
      <c r="E22" s="64"/>
      <c r="F22" s="64"/>
      <c r="G22" s="13">
        <v>1965541</v>
      </c>
      <c r="H22" s="64"/>
      <c r="I22" s="13">
        <v>2292286</v>
      </c>
      <c r="J22" s="64"/>
      <c r="K22" s="13">
        <v>1965541</v>
      </c>
      <c r="M22" s="212">
        <v>2292286</v>
      </c>
    </row>
    <row r="23" spans="1:15" ht="21.6" customHeight="1" x14ac:dyDescent="0.65">
      <c r="A23" s="7"/>
      <c r="B23" s="10" t="s">
        <v>94</v>
      </c>
      <c r="C23" s="7"/>
      <c r="D23" s="7"/>
      <c r="E23" s="61"/>
      <c r="F23" s="61"/>
      <c r="G23" s="13">
        <v>71915</v>
      </c>
      <c r="H23" s="61"/>
      <c r="I23" s="13">
        <v>105948</v>
      </c>
      <c r="J23" s="61"/>
      <c r="K23" s="13">
        <v>71915</v>
      </c>
      <c r="M23" s="212">
        <v>105948</v>
      </c>
    </row>
    <row r="24" spans="1:15" ht="21.6" customHeight="1" x14ac:dyDescent="0.65">
      <c r="A24" s="7"/>
      <c r="B24" s="10" t="s">
        <v>95</v>
      </c>
      <c r="C24" s="7"/>
      <c r="D24" s="7"/>
      <c r="E24" s="61"/>
      <c r="F24" s="61"/>
      <c r="G24" s="13">
        <v>90437</v>
      </c>
      <c r="H24" s="61"/>
      <c r="I24" s="13">
        <v>69261</v>
      </c>
      <c r="J24" s="61"/>
      <c r="K24" s="13">
        <v>75139</v>
      </c>
      <c r="M24" s="212">
        <v>64493</v>
      </c>
    </row>
    <row r="25" spans="1:15" ht="21.6" customHeight="1" x14ac:dyDescent="0.65">
      <c r="A25" s="7"/>
      <c r="B25" s="14" t="s">
        <v>96</v>
      </c>
      <c r="C25" s="7"/>
      <c r="D25" s="7"/>
      <c r="E25" s="67">
        <v>17</v>
      </c>
      <c r="F25" s="67"/>
      <c r="G25" s="13">
        <v>1560</v>
      </c>
      <c r="H25" s="67"/>
      <c r="I25" s="13">
        <v>2820</v>
      </c>
      <c r="J25" s="67"/>
      <c r="K25" s="13">
        <v>1560</v>
      </c>
      <c r="M25" s="216">
        <v>2820</v>
      </c>
    </row>
    <row r="26" spans="1:15" ht="21.6" customHeight="1" x14ac:dyDescent="0.65">
      <c r="A26" s="7"/>
      <c r="B26" s="14" t="s">
        <v>97</v>
      </c>
      <c r="C26" s="7"/>
      <c r="D26" s="7"/>
      <c r="E26" s="64"/>
      <c r="F26" s="13"/>
      <c r="G26" s="31"/>
      <c r="H26" s="13"/>
      <c r="I26" s="31"/>
      <c r="J26" s="31"/>
      <c r="K26" s="31"/>
      <c r="L26" s="31"/>
      <c r="M26" s="216"/>
      <c r="N26" s="31"/>
      <c r="O26" s="31"/>
    </row>
    <row r="27" spans="1:15" ht="21.6" customHeight="1" x14ac:dyDescent="0.65">
      <c r="A27" s="7"/>
      <c r="B27" s="211"/>
      <c r="C27" s="7" t="s">
        <v>250</v>
      </c>
      <c r="D27" s="108"/>
      <c r="E27" s="64"/>
      <c r="F27" s="13"/>
      <c r="G27" s="31">
        <v>0</v>
      </c>
      <c r="H27" s="13"/>
      <c r="I27" s="31">
        <v>19370</v>
      </c>
      <c r="J27" s="31"/>
      <c r="K27" s="31">
        <v>0</v>
      </c>
      <c r="L27" s="31"/>
      <c r="M27" s="216">
        <v>23676</v>
      </c>
      <c r="N27" s="31"/>
      <c r="O27" s="31"/>
    </row>
    <row r="28" spans="1:15" s="111" customFormat="1" ht="21.6" customHeight="1" x14ac:dyDescent="0.65">
      <c r="A28" s="108"/>
      <c r="B28" s="10" t="s">
        <v>235</v>
      </c>
      <c r="C28" s="10"/>
      <c r="D28" s="7"/>
      <c r="E28" s="109"/>
      <c r="F28" s="109"/>
      <c r="G28" s="110"/>
      <c r="H28" s="109"/>
      <c r="I28" s="110"/>
      <c r="J28" s="109"/>
      <c r="K28" s="110"/>
      <c r="M28" s="217"/>
    </row>
    <row r="29" spans="1:15" s="111" customFormat="1" ht="21.6" customHeight="1" x14ac:dyDescent="0.65">
      <c r="A29" s="108"/>
      <c r="B29" s="43"/>
      <c r="C29" s="10" t="s">
        <v>236</v>
      </c>
      <c r="D29" s="7"/>
      <c r="E29" s="109"/>
      <c r="F29" s="109"/>
      <c r="G29" s="110"/>
      <c r="H29" s="109"/>
      <c r="I29" s="110"/>
      <c r="J29" s="109"/>
      <c r="K29" s="110"/>
      <c r="M29" s="218"/>
    </row>
    <row r="30" spans="1:15" s="111" customFormat="1" ht="21.6" customHeight="1" x14ac:dyDescent="0.65">
      <c r="A30" s="108"/>
      <c r="B30" s="43"/>
      <c r="C30" s="43"/>
      <c r="D30" s="7" t="s">
        <v>98</v>
      </c>
      <c r="E30" s="109"/>
      <c r="F30" s="109"/>
      <c r="G30" s="110">
        <v>-8040</v>
      </c>
      <c r="H30" s="109"/>
      <c r="I30" s="110">
        <v>-6968</v>
      </c>
      <c r="J30" s="109"/>
      <c r="K30" s="110">
        <v>-8040</v>
      </c>
      <c r="M30" s="86">
        <v>-6968</v>
      </c>
    </row>
    <row r="31" spans="1:15" ht="21.6" customHeight="1" x14ac:dyDescent="0.65">
      <c r="A31" s="10" t="s">
        <v>99</v>
      </c>
      <c r="B31" s="7"/>
      <c r="E31" s="67"/>
      <c r="F31" s="67"/>
      <c r="G31" s="19">
        <v>2121413</v>
      </c>
      <c r="H31" s="67"/>
      <c r="I31" s="19">
        <v>2482717</v>
      </c>
      <c r="J31" s="67"/>
      <c r="K31" s="19">
        <v>2106115</v>
      </c>
      <c r="M31" s="19">
        <v>2482255</v>
      </c>
    </row>
    <row r="32" spans="1:15" ht="21.6" customHeight="1" x14ac:dyDescent="0.65">
      <c r="A32" s="7" t="s">
        <v>290</v>
      </c>
      <c r="B32" s="7"/>
      <c r="D32" s="10"/>
      <c r="E32" s="67"/>
      <c r="F32" s="67"/>
      <c r="G32" s="112">
        <v>-131325</v>
      </c>
      <c r="H32" s="67"/>
      <c r="I32" s="112">
        <v>143174</v>
      </c>
      <c r="J32" s="67"/>
      <c r="K32" s="112">
        <v>-108946</v>
      </c>
      <c r="M32" s="112">
        <v>144015</v>
      </c>
    </row>
    <row r="33" spans="1:13" ht="21.6" customHeight="1" x14ac:dyDescent="0.65">
      <c r="A33" s="7" t="s">
        <v>257</v>
      </c>
      <c r="B33" s="7"/>
      <c r="C33" s="10"/>
      <c r="E33" s="67"/>
      <c r="F33" s="67"/>
      <c r="G33" s="13">
        <v>7</v>
      </c>
      <c r="H33" s="67"/>
      <c r="I33" s="13">
        <v>0</v>
      </c>
      <c r="J33" s="67"/>
      <c r="K33" s="13">
        <v>0</v>
      </c>
      <c r="M33" s="13">
        <v>0</v>
      </c>
    </row>
    <row r="34" spans="1:13" ht="21.6" customHeight="1" x14ac:dyDescent="0.65">
      <c r="A34" s="7" t="s">
        <v>100</v>
      </c>
      <c r="C34" s="7"/>
      <c r="D34" s="7"/>
      <c r="E34" s="67"/>
      <c r="F34" s="67"/>
      <c r="G34" s="13">
        <v>-31033</v>
      </c>
      <c r="H34" s="67"/>
      <c r="I34" s="13">
        <v>-18308</v>
      </c>
      <c r="J34" s="67"/>
      <c r="K34" s="13">
        <v>-30546</v>
      </c>
      <c r="M34" s="31">
        <v>-17808</v>
      </c>
    </row>
    <row r="35" spans="1:13" ht="21.6" customHeight="1" x14ac:dyDescent="0.6">
      <c r="A35" s="123" t="s">
        <v>271</v>
      </c>
      <c r="B35" s="124"/>
      <c r="C35" s="124"/>
      <c r="D35" s="124"/>
      <c r="E35" s="67"/>
      <c r="F35" s="67"/>
      <c r="G35" s="13"/>
      <c r="H35" s="67"/>
      <c r="I35" s="13"/>
      <c r="J35" s="67"/>
      <c r="K35" s="13"/>
      <c r="M35" s="217"/>
    </row>
    <row r="36" spans="1:13" ht="21.6" customHeight="1" x14ac:dyDescent="0.6">
      <c r="A36" s="123"/>
      <c r="B36" s="124" t="s">
        <v>101</v>
      </c>
      <c r="C36" s="124" t="s">
        <v>291</v>
      </c>
      <c r="D36" s="124"/>
      <c r="E36" s="67"/>
      <c r="F36" s="67"/>
      <c r="G36" s="18">
        <v>-198</v>
      </c>
      <c r="H36" s="67"/>
      <c r="I36" s="18">
        <v>-258</v>
      </c>
      <c r="J36" s="67"/>
      <c r="K36" s="18">
        <v>-198</v>
      </c>
      <c r="M36" s="86">
        <v>-258</v>
      </c>
    </row>
    <row r="37" spans="1:13" ht="21.6" customHeight="1" x14ac:dyDescent="0.6">
      <c r="A37" s="123" t="s">
        <v>292</v>
      </c>
      <c r="C37" s="129"/>
      <c r="D37" s="129"/>
      <c r="E37" s="67"/>
      <c r="F37" s="67"/>
      <c r="G37" s="13">
        <v>-162549</v>
      </c>
      <c r="H37" s="67"/>
      <c r="I37" s="13">
        <v>124608</v>
      </c>
      <c r="J37" s="67"/>
      <c r="K37" s="13">
        <v>-139690</v>
      </c>
      <c r="M37" s="13">
        <v>125949</v>
      </c>
    </row>
    <row r="38" spans="1:13" ht="21.6" customHeight="1" x14ac:dyDescent="0.6">
      <c r="A38" s="123" t="s">
        <v>293</v>
      </c>
      <c r="B38" s="123"/>
      <c r="C38" s="129"/>
      <c r="D38" s="129"/>
      <c r="E38" s="67">
        <v>19</v>
      </c>
      <c r="F38" s="67"/>
      <c r="G38" s="13">
        <v>49672</v>
      </c>
      <c r="H38" s="67"/>
      <c r="I38" s="13">
        <v>0</v>
      </c>
      <c r="J38" s="67"/>
      <c r="K38" s="13">
        <v>50685</v>
      </c>
      <c r="M38" s="13">
        <v>0</v>
      </c>
    </row>
    <row r="39" spans="1:13" ht="26.4" x14ac:dyDescent="0.6">
      <c r="A39" s="250" t="s">
        <v>237</v>
      </c>
      <c r="B39" s="123"/>
      <c r="C39" s="129"/>
      <c r="D39" s="129"/>
      <c r="E39" s="67"/>
      <c r="F39" s="67"/>
      <c r="G39" s="112">
        <v>-112877</v>
      </c>
      <c r="H39" s="67"/>
      <c r="I39" s="112">
        <v>124608</v>
      </c>
      <c r="J39" s="67"/>
      <c r="K39" s="112">
        <v>-89005</v>
      </c>
      <c r="M39" s="112">
        <v>125949</v>
      </c>
    </row>
    <row r="40" spans="1:13" ht="21.6" customHeight="1" x14ac:dyDescent="0.65">
      <c r="A40" s="7"/>
      <c r="C40" s="10"/>
      <c r="D40" s="7"/>
      <c r="E40" s="64"/>
      <c r="F40" s="64"/>
      <c r="G40" s="13"/>
      <c r="H40" s="64"/>
      <c r="I40" s="13"/>
      <c r="J40" s="64"/>
      <c r="K40" s="13"/>
      <c r="M40" s="13"/>
    </row>
    <row r="41" spans="1:13" ht="16.2" customHeight="1" x14ac:dyDescent="0.65">
      <c r="A41" s="7"/>
      <c r="C41" s="10"/>
      <c r="D41" s="7"/>
      <c r="E41" s="64"/>
      <c r="F41" s="64"/>
      <c r="G41" s="69"/>
      <c r="H41" s="64"/>
      <c r="I41" s="69"/>
      <c r="J41" s="64"/>
      <c r="K41" s="69"/>
      <c r="M41" s="69"/>
    </row>
    <row r="42" spans="1:13" ht="27" customHeight="1" x14ac:dyDescent="0.65">
      <c r="A42" s="10" t="s">
        <v>41</v>
      </c>
      <c r="B42" s="14"/>
      <c r="C42" s="10"/>
      <c r="D42" s="10"/>
      <c r="E42" s="10"/>
      <c r="F42" s="10"/>
      <c r="G42" s="10"/>
      <c r="H42" s="10"/>
      <c r="I42" s="10"/>
      <c r="J42" s="10"/>
      <c r="K42" s="13"/>
      <c r="L42" s="10"/>
      <c r="M42" s="88" t="s">
        <v>102</v>
      </c>
    </row>
    <row r="43" spans="1:13" ht="27" customHeight="1" x14ac:dyDescent="0.65">
      <c r="A43" s="10"/>
      <c r="B43" s="14"/>
      <c r="C43" s="10"/>
      <c r="D43" s="10"/>
      <c r="E43" s="10"/>
      <c r="F43" s="10"/>
      <c r="G43" s="10"/>
      <c r="H43" s="10"/>
      <c r="I43" s="10"/>
      <c r="J43" s="10"/>
      <c r="K43" s="13"/>
      <c r="L43" s="10"/>
      <c r="M43" s="88"/>
    </row>
    <row r="44" spans="1:13" ht="23.4" x14ac:dyDescent="0.6">
      <c r="M44" s="12"/>
    </row>
    <row r="45" spans="1:13" ht="21.75" customHeight="1" x14ac:dyDescent="0.6">
      <c r="K45" s="13"/>
      <c r="M45" s="13"/>
    </row>
    <row r="46" spans="1:13" ht="22.5" customHeight="1" x14ac:dyDescent="0.6">
      <c r="M46" s="13"/>
    </row>
    <row r="49" ht="28.5" customHeight="1" x14ac:dyDescent="0.6"/>
    <row r="50" ht="28.5" customHeight="1" x14ac:dyDescent="0.6"/>
    <row r="51" ht="28.5" customHeight="1" x14ac:dyDescent="0.6"/>
    <row r="52" ht="28.5" customHeight="1" x14ac:dyDescent="0.6"/>
    <row r="53" ht="28.5" customHeight="1" x14ac:dyDescent="0.6"/>
    <row r="54" ht="28.5" customHeight="1" x14ac:dyDescent="0.6"/>
    <row r="55" ht="28.5" customHeight="1" x14ac:dyDescent="0.6"/>
    <row r="56" ht="28.5" customHeight="1" x14ac:dyDescent="0.6"/>
    <row r="57" ht="28.5" customHeight="1" x14ac:dyDescent="0.6"/>
    <row r="58" ht="28.5" customHeight="1" x14ac:dyDescent="0.6"/>
    <row r="59" ht="28.5" customHeight="1" x14ac:dyDescent="0.6"/>
    <row r="60" ht="28.5" customHeight="1" x14ac:dyDescent="0.6"/>
    <row r="61" ht="28.5" customHeight="1" x14ac:dyDescent="0.6"/>
    <row r="62" ht="28.5" customHeight="1" x14ac:dyDescent="0.6"/>
    <row r="63" ht="28.5" customHeight="1" x14ac:dyDescent="0.6"/>
    <row r="64" ht="28.5" customHeight="1" x14ac:dyDescent="0.6"/>
    <row r="65" ht="28.5" customHeight="1" x14ac:dyDescent="0.6"/>
    <row r="66" ht="28.5" customHeight="1" x14ac:dyDescent="0.6"/>
    <row r="67" ht="28.5" customHeight="1" x14ac:dyDescent="0.6"/>
    <row r="68" ht="28.5" customHeight="1" x14ac:dyDescent="0.6"/>
    <row r="69" ht="28.5" customHeight="1" x14ac:dyDescent="0.6"/>
    <row r="70" ht="28.5" customHeight="1" x14ac:dyDescent="0.6"/>
    <row r="71" ht="28.5" customHeight="1" x14ac:dyDescent="0.6"/>
    <row r="72" ht="28.5" customHeight="1" x14ac:dyDescent="0.6"/>
  </sheetData>
  <mergeCells count="8">
    <mergeCell ref="K9:M9"/>
    <mergeCell ref="A2:M2"/>
    <mergeCell ref="A3:M3"/>
    <mergeCell ref="A4:M4"/>
    <mergeCell ref="K8:M8"/>
    <mergeCell ref="G8:I8"/>
    <mergeCell ref="G6:M6"/>
    <mergeCell ref="G7:M7"/>
  </mergeCells>
  <pageMargins left="0.62992125984251968" right="0.23622047244094491" top="0.51181102362204722" bottom="0.23622047244094491" header="0" footer="0"/>
  <pageSetup paperSize="9" scale="85" fitToWidth="0" fitToHeight="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P417"/>
  <sheetViews>
    <sheetView view="pageBreakPreview" topLeftCell="A19" zoomScaleNormal="110" zoomScaleSheetLayoutView="100" workbookViewId="0">
      <selection activeCell="Q37" sqref="Q37"/>
    </sheetView>
  </sheetViews>
  <sheetFormatPr defaultColWidth="12.75" defaultRowHeight="23.4" x14ac:dyDescent="0.5"/>
  <cols>
    <col min="1" max="3" width="2.375" style="133" customWidth="1"/>
    <col min="4" max="4" width="43.75" style="133" customWidth="1"/>
    <col min="5" max="5" width="7.125" style="133" customWidth="1"/>
    <col min="6" max="6" width="1.75" style="133" customWidth="1"/>
    <col min="7" max="7" width="17" style="133" customWidth="1"/>
    <col min="8" max="8" width="1.75" style="133" customWidth="1"/>
    <col min="9" max="9" width="17" style="133" customWidth="1"/>
    <col min="10" max="10" width="1.75" style="133" customWidth="1"/>
    <col min="11" max="11" width="17" style="133" customWidth="1"/>
    <col min="12" max="12" width="1.75" style="133" customWidth="1"/>
    <col min="13" max="13" width="17" style="133" customWidth="1"/>
    <col min="14" max="14" width="18.625" style="133" bestFit="1" customWidth="1"/>
    <col min="15" max="15" width="15.375" style="133" customWidth="1"/>
    <col min="16" max="16" width="20.625" style="133" bestFit="1" customWidth="1"/>
    <col min="17" max="16384" width="12.75" style="133"/>
  </cols>
  <sheetData>
    <row r="1" spans="1:16" x14ac:dyDescent="0.6">
      <c r="M1" s="38" t="s">
        <v>82</v>
      </c>
    </row>
    <row r="2" spans="1:16" ht="22.5" customHeight="1" x14ac:dyDescent="0.5">
      <c r="A2" s="130" t="s">
        <v>0</v>
      </c>
      <c r="B2" s="131"/>
      <c r="C2" s="131"/>
      <c r="D2" s="132"/>
      <c r="E2" s="132"/>
      <c r="F2" s="132"/>
      <c r="G2" s="132"/>
      <c r="H2" s="132"/>
      <c r="I2" s="132"/>
      <c r="J2" s="132"/>
      <c r="K2" s="132"/>
      <c r="L2" s="132"/>
      <c r="M2" s="132"/>
    </row>
    <row r="3" spans="1:16" ht="22.5" customHeight="1" x14ac:dyDescent="0.6">
      <c r="A3" s="344" t="s">
        <v>258</v>
      </c>
      <c r="B3" s="344"/>
      <c r="C3" s="344"/>
      <c r="D3" s="344"/>
      <c r="E3" s="344"/>
      <c r="F3" s="344"/>
      <c r="G3" s="344"/>
      <c r="H3" s="344"/>
      <c r="I3" s="344"/>
      <c r="J3" s="344"/>
      <c r="K3" s="344"/>
      <c r="L3" s="344"/>
      <c r="M3" s="344"/>
    </row>
    <row r="4" spans="1:16" ht="22.5" customHeight="1" x14ac:dyDescent="0.6">
      <c r="A4" s="340" t="s">
        <v>83</v>
      </c>
      <c r="B4" s="340"/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</row>
    <row r="5" spans="1:16" ht="22.5" customHeight="1" x14ac:dyDescent="0.6">
      <c r="A5" s="191"/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191"/>
    </row>
    <row r="6" spans="1:16" s="12" customFormat="1" ht="21.6" customHeight="1" x14ac:dyDescent="0.7">
      <c r="A6" s="4"/>
      <c r="B6" s="9"/>
      <c r="C6" s="9"/>
      <c r="D6" s="9"/>
      <c r="E6" s="9"/>
      <c r="F6" s="9"/>
      <c r="G6" s="342" t="s">
        <v>3</v>
      </c>
      <c r="H6" s="342"/>
      <c r="I6" s="342"/>
      <c r="J6" s="342"/>
      <c r="K6" s="342"/>
      <c r="L6" s="342"/>
      <c r="M6" s="342"/>
    </row>
    <row r="7" spans="1:16" s="12" customFormat="1" ht="21.6" customHeight="1" x14ac:dyDescent="0.7">
      <c r="A7" s="4"/>
      <c r="B7" s="9"/>
      <c r="C7" s="9"/>
      <c r="G7" s="341" t="s">
        <v>256</v>
      </c>
      <c r="H7" s="341"/>
      <c r="I7" s="341"/>
      <c r="J7" s="341"/>
      <c r="K7" s="341"/>
      <c r="L7" s="341"/>
      <c r="M7" s="341"/>
    </row>
    <row r="8" spans="1:16" s="7" customFormat="1" ht="22.5" customHeight="1" x14ac:dyDescent="0.65">
      <c r="G8" s="343" t="s">
        <v>4</v>
      </c>
      <c r="H8" s="343"/>
      <c r="I8" s="343"/>
      <c r="J8" s="24"/>
      <c r="K8" s="343" t="s">
        <v>5</v>
      </c>
      <c r="L8" s="343"/>
      <c r="M8" s="343"/>
    </row>
    <row r="9" spans="1:16" s="7" customFormat="1" ht="22.5" customHeight="1" x14ac:dyDescent="0.65">
      <c r="G9" s="234"/>
      <c r="H9" s="234"/>
      <c r="I9" s="235"/>
      <c r="J9" s="24"/>
      <c r="K9" s="341" t="s">
        <v>6</v>
      </c>
      <c r="L9" s="341"/>
      <c r="M9" s="341"/>
    </row>
    <row r="10" spans="1:16" s="12" customFormat="1" ht="21.6" customHeight="1" x14ac:dyDescent="0.65">
      <c r="E10" s="61"/>
      <c r="F10" s="61"/>
      <c r="G10" s="233" t="s">
        <v>84</v>
      </c>
      <c r="H10" s="61"/>
      <c r="I10" s="233" t="s">
        <v>85</v>
      </c>
      <c r="J10" s="61"/>
      <c r="K10" s="78" t="s">
        <v>84</v>
      </c>
      <c r="L10" s="37"/>
      <c r="M10" s="78" t="s">
        <v>85</v>
      </c>
    </row>
    <row r="11" spans="1:16" ht="23.85" customHeight="1" x14ac:dyDescent="0.65">
      <c r="A11" s="137" t="s">
        <v>259</v>
      </c>
      <c r="B11" s="138"/>
      <c r="C11" s="138"/>
      <c r="D11" s="138"/>
      <c r="E11" s="139"/>
      <c r="G11" s="140"/>
      <c r="I11" s="140"/>
      <c r="J11" s="141"/>
      <c r="K11" s="140"/>
      <c r="L11" s="141"/>
      <c r="M11" s="140"/>
      <c r="N11" s="142"/>
      <c r="O11" s="143"/>
      <c r="P11" s="142"/>
    </row>
    <row r="12" spans="1:16" ht="23.85" customHeight="1" x14ac:dyDescent="0.65">
      <c r="A12" s="137" t="s">
        <v>264</v>
      </c>
      <c r="B12" s="144"/>
      <c r="C12" s="144"/>
      <c r="D12" s="145"/>
      <c r="E12" s="139"/>
      <c r="G12" s="140"/>
      <c r="I12" s="140"/>
      <c r="J12" s="141"/>
      <c r="K12" s="140"/>
      <c r="L12" s="141"/>
      <c r="M12" s="140"/>
      <c r="N12" s="142"/>
      <c r="O12" s="143"/>
      <c r="P12" s="142"/>
    </row>
    <row r="13" spans="1:16" ht="23.85" customHeight="1" x14ac:dyDescent="0.65">
      <c r="A13" s="137"/>
      <c r="B13" s="146" t="s">
        <v>104</v>
      </c>
      <c r="C13" s="144"/>
      <c r="D13" s="145"/>
      <c r="N13" s="142"/>
      <c r="O13" s="143"/>
      <c r="P13" s="142"/>
    </row>
    <row r="14" spans="1:16" ht="23.85" customHeight="1" x14ac:dyDescent="0.65">
      <c r="A14" s="137"/>
      <c r="B14" s="146" t="s">
        <v>105</v>
      </c>
      <c r="C14" s="144"/>
      <c r="D14" s="145"/>
      <c r="N14" s="142"/>
      <c r="O14" s="143"/>
      <c r="P14" s="142"/>
    </row>
    <row r="15" spans="1:16" ht="23.85" customHeight="1" x14ac:dyDescent="0.65">
      <c r="A15" s="137"/>
      <c r="B15" s="146"/>
      <c r="C15" s="146" t="s">
        <v>106</v>
      </c>
      <c r="D15" s="145"/>
      <c r="G15" s="31">
        <v>522</v>
      </c>
      <c r="I15" s="31">
        <v>14600</v>
      </c>
      <c r="K15" s="147">
        <v>0</v>
      </c>
      <c r="M15" s="147">
        <v>0</v>
      </c>
      <c r="N15" s="142"/>
      <c r="O15" s="143"/>
      <c r="P15" s="142"/>
    </row>
    <row r="16" spans="1:16" ht="23.85" customHeight="1" thickBot="1" x14ac:dyDescent="0.55000000000000004">
      <c r="A16" s="161" t="s">
        <v>243</v>
      </c>
      <c r="B16" s="149"/>
      <c r="C16" s="149"/>
      <c r="D16" s="149"/>
      <c r="E16" s="139"/>
      <c r="G16" s="150">
        <v>-112355</v>
      </c>
      <c r="I16" s="150">
        <v>139208</v>
      </c>
      <c r="J16" s="141"/>
      <c r="K16" s="150">
        <v>-89005</v>
      </c>
      <c r="L16" s="141"/>
      <c r="M16" s="150">
        <v>125949</v>
      </c>
      <c r="N16" s="142"/>
      <c r="O16" s="143"/>
      <c r="P16" s="142"/>
    </row>
    <row r="17" spans="1:16" ht="23.85" customHeight="1" thickTop="1" x14ac:dyDescent="0.65">
      <c r="A17" s="137"/>
      <c r="B17" s="149"/>
      <c r="C17" s="149"/>
      <c r="D17" s="149"/>
      <c r="E17" s="139"/>
      <c r="G17" s="151"/>
      <c r="I17" s="151"/>
      <c r="J17" s="141"/>
      <c r="K17" s="151"/>
      <c r="L17" s="141"/>
      <c r="M17" s="151"/>
      <c r="N17" s="142"/>
      <c r="O17" s="143"/>
      <c r="P17" s="142"/>
    </row>
    <row r="18" spans="1:16" s="129" customFormat="1" ht="23.85" customHeight="1" x14ac:dyDescent="0.65">
      <c r="A18" s="193" t="s">
        <v>294</v>
      </c>
      <c r="B18" s="194"/>
      <c r="C18" s="194"/>
      <c r="D18" s="194"/>
      <c r="E18" s="195"/>
      <c r="N18" s="196"/>
      <c r="O18" s="197"/>
      <c r="P18" s="196"/>
    </row>
    <row r="19" spans="1:16" s="129" customFormat="1" ht="23.85" customHeight="1" x14ac:dyDescent="0.65">
      <c r="A19" s="12"/>
      <c r="B19" s="193" t="s">
        <v>107</v>
      </c>
      <c r="C19" s="194"/>
      <c r="D19" s="194"/>
      <c r="E19" s="195"/>
      <c r="G19" s="198">
        <v>-104811</v>
      </c>
      <c r="I19" s="198">
        <v>125036</v>
      </c>
      <c r="J19" s="199"/>
      <c r="K19" s="198">
        <v>-89005</v>
      </c>
      <c r="L19" s="199"/>
      <c r="M19" s="198">
        <v>125949</v>
      </c>
      <c r="N19" s="196"/>
      <c r="O19" s="197"/>
      <c r="P19" s="196"/>
    </row>
    <row r="20" spans="1:16" s="129" customFormat="1" ht="23.85" customHeight="1" x14ac:dyDescent="0.65">
      <c r="A20" s="12"/>
      <c r="B20" s="193" t="s">
        <v>108</v>
      </c>
      <c r="C20" s="194"/>
      <c r="D20" s="194"/>
      <c r="E20" s="195"/>
      <c r="G20" s="151">
        <v>-8066</v>
      </c>
      <c r="I20" s="151">
        <v>-428</v>
      </c>
      <c r="J20" s="31"/>
      <c r="K20" s="151">
        <v>0</v>
      </c>
      <c r="L20" s="31"/>
      <c r="M20" s="151">
        <v>0</v>
      </c>
      <c r="N20" s="196"/>
      <c r="O20" s="197"/>
      <c r="P20" s="196"/>
    </row>
    <row r="21" spans="1:16" s="129" customFormat="1" ht="23.85" customHeight="1" thickBot="1" x14ac:dyDescent="0.7">
      <c r="A21" s="12"/>
      <c r="B21" s="193"/>
      <c r="C21" s="194"/>
      <c r="D21" s="194"/>
      <c r="E21" s="195"/>
      <c r="G21" s="150">
        <v>-112877</v>
      </c>
      <c r="I21" s="150">
        <v>124608</v>
      </c>
      <c r="J21" s="31"/>
      <c r="K21" s="150">
        <v>-89005</v>
      </c>
      <c r="L21" s="31"/>
      <c r="M21" s="150">
        <v>125949</v>
      </c>
      <c r="N21" s="196"/>
      <c r="O21" s="197"/>
      <c r="P21" s="196"/>
    </row>
    <row r="22" spans="1:16" s="129" customFormat="1" ht="23.85" customHeight="1" thickTop="1" x14ac:dyDescent="0.65">
      <c r="A22" s="7"/>
      <c r="B22" s="43"/>
      <c r="C22" s="43"/>
      <c r="D22" s="43"/>
      <c r="E22" s="195"/>
      <c r="G22" s="151"/>
      <c r="I22" s="151"/>
      <c r="J22" s="31"/>
      <c r="K22" s="151"/>
      <c r="L22" s="31"/>
      <c r="M22" s="151"/>
      <c r="N22" s="196"/>
      <c r="O22" s="197"/>
      <c r="P22" s="196"/>
    </row>
    <row r="23" spans="1:16" s="129" customFormat="1" ht="23.85" customHeight="1" x14ac:dyDescent="0.5">
      <c r="A23" s="200" t="s">
        <v>109</v>
      </c>
      <c r="B23" s="43"/>
      <c r="C23" s="43"/>
      <c r="D23" s="43"/>
      <c r="E23" s="195"/>
      <c r="N23" s="196"/>
      <c r="O23" s="197"/>
      <c r="P23" s="196"/>
    </row>
    <row r="24" spans="1:16" s="129" customFormat="1" ht="23.85" customHeight="1" x14ac:dyDescent="0.65">
      <c r="A24" s="7"/>
      <c r="B24" s="193" t="s">
        <v>107</v>
      </c>
      <c r="C24" s="43"/>
      <c r="D24" s="43"/>
      <c r="E24" s="195"/>
      <c r="G24" s="151">
        <v>-104623</v>
      </c>
      <c r="I24" s="151">
        <v>133067</v>
      </c>
      <c r="J24" s="31"/>
      <c r="K24" s="151">
        <v>-89005</v>
      </c>
      <c r="L24" s="31"/>
      <c r="M24" s="151">
        <v>125949</v>
      </c>
      <c r="N24" s="196"/>
      <c r="O24" s="197"/>
      <c r="P24" s="196"/>
    </row>
    <row r="25" spans="1:16" s="129" customFormat="1" ht="23.85" customHeight="1" x14ac:dyDescent="0.65">
      <c r="A25" s="7"/>
      <c r="B25" s="193" t="s">
        <v>108</v>
      </c>
      <c r="C25" s="43"/>
      <c r="D25" s="43"/>
      <c r="E25" s="195"/>
      <c r="G25" s="151">
        <v>-7732</v>
      </c>
      <c r="I25" s="151">
        <v>6141</v>
      </c>
      <c r="J25" s="31"/>
      <c r="K25" s="151">
        <v>0</v>
      </c>
      <c r="L25" s="31"/>
      <c r="M25" s="151">
        <v>0</v>
      </c>
      <c r="N25" s="196"/>
      <c r="O25" s="197"/>
      <c r="P25" s="196"/>
    </row>
    <row r="26" spans="1:16" s="129" customFormat="1" ht="23.85" customHeight="1" thickBot="1" x14ac:dyDescent="0.7">
      <c r="A26" s="7"/>
      <c r="B26" s="193"/>
      <c r="C26" s="43"/>
      <c r="D26" s="43"/>
      <c r="E26" s="195"/>
      <c r="G26" s="150">
        <v>-112355</v>
      </c>
      <c r="I26" s="150">
        <v>139208</v>
      </c>
      <c r="J26" s="31"/>
      <c r="K26" s="150">
        <v>-89005</v>
      </c>
      <c r="L26" s="31"/>
      <c r="M26" s="150">
        <v>125949</v>
      </c>
      <c r="N26" s="196"/>
      <c r="O26" s="197"/>
      <c r="P26" s="196"/>
    </row>
    <row r="27" spans="1:16" ht="23.85" customHeight="1" thickTop="1" x14ac:dyDescent="0.5">
      <c r="A27" s="123" t="s">
        <v>260</v>
      </c>
      <c r="B27" s="129"/>
      <c r="C27" s="129"/>
      <c r="D27" s="129"/>
      <c r="E27" s="152"/>
      <c r="G27" s="153"/>
      <c r="I27" s="153"/>
      <c r="J27" s="149"/>
      <c r="K27" s="153"/>
      <c r="L27" s="149"/>
      <c r="M27" s="153"/>
    </row>
    <row r="28" spans="1:16" ht="23.85" customHeight="1" x14ac:dyDescent="0.5">
      <c r="A28" s="123"/>
      <c r="B28" s="124" t="s">
        <v>261</v>
      </c>
      <c r="C28" s="129"/>
      <c r="D28" s="129"/>
      <c r="E28" s="139"/>
      <c r="G28" s="154">
        <v>-0.24</v>
      </c>
      <c r="I28" s="154">
        <v>0.28000000000000003</v>
      </c>
      <c r="J28" s="155"/>
      <c r="K28" s="154">
        <v>-0.2</v>
      </c>
      <c r="L28" s="155"/>
      <c r="M28" s="154">
        <v>0.28999999999999998</v>
      </c>
    </row>
    <row r="29" spans="1:16" ht="23.85" customHeight="1" x14ac:dyDescent="0.5">
      <c r="A29" s="158"/>
      <c r="B29" s="123" t="s">
        <v>110</v>
      </c>
      <c r="C29" s="129"/>
      <c r="D29" s="159"/>
      <c r="E29" s="139"/>
    </row>
    <row r="30" spans="1:16" ht="23.85" customHeight="1" x14ac:dyDescent="0.5">
      <c r="A30" s="123"/>
      <c r="B30" s="159"/>
      <c r="C30" s="160" t="s">
        <v>111</v>
      </c>
      <c r="D30" s="159"/>
      <c r="E30" s="139"/>
      <c r="G30" s="141">
        <v>440000000</v>
      </c>
      <c r="I30" s="141">
        <v>440000000</v>
      </c>
      <c r="J30" s="156"/>
      <c r="K30" s="141">
        <v>440000000</v>
      </c>
      <c r="L30" s="156"/>
      <c r="M30" s="141">
        <v>440000000</v>
      </c>
    </row>
    <row r="31" spans="1:16" ht="23.85" customHeight="1" x14ac:dyDescent="0.5">
      <c r="A31" s="149"/>
      <c r="B31" s="149"/>
      <c r="C31" s="149"/>
      <c r="D31" s="149"/>
      <c r="E31" s="139"/>
      <c r="G31" s="141"/>
      <c r="I31" s="141"/>
      <c r="J31" s="156"/>
      <c r="K31" s="141"/>
      <c r="L31" s="156"/>
      <c r="M31" s="141"/>
    </row>
    <row r="32" spans="1:16" ht="23.85" customHeight="1" x14ac:dyDescent="0.5">
      <c r="A32" s="149"/>
      <c r="B32" s="149"/>
      <c r="C32" s="149"/>
      <c r="D32" s="149"/>
      <c r="E32" s="139"/>
      <c r="G32" s="141"/>
      <c r="I32" s="141"/>
      <c r="J32" s="156"/>
      <c r="K32" s="141"/>
      <c r="L32" s="156"/>
      <c r="M32" s="141"/>
    </row>
    <row r="33" spans="1:13" ht="23.85" customHeight="1" x14ac:dyDescent="0.5">
      <c r="A33" s="149"/>
      <c r="B33" s="149"/>
      <c r="C33" s="149"/>
      <c r="D33" s="149"/>
      <c r="E33" s="139"/>
      <c r="G33" s="141"/>
      <c r="I33" s="141"/>
      <c r="J33" s="156"/>
      <c r="K33" s="141"/>
      <c r="L33" s="156"/>
      <c r="M33" s="141"/>
    </row>
    <row r="34" spans="1:13" ht="23.85" customHeight="1" x14ac:dyDescent="0.5">
      <c r="A34" s="149"/>
      <c r="B34" s="149"/>
      <c r="C34" s="149"/>
      <c r="D34" s="149"/>
      <c r="E34" s="139"/>
      <c r="G34" s="141"/>
      <c r="I34" s="141"/>
      <c r="J34" s="156"/>
      <c r="K34" s="141"/>
      <c r="L34" s="156"/>
      <c r="M34" s="141"/>
    </row>
    <row r="35" spans="1:13" ht="23.85" customHeight="1" x14ac:dyDescent="0.5">
      <c r="A35" s="149"/>
      <c r="B35" s="149"/>
      <c r="C35" s="149"/>
      <c r="D35" s="149"/>
      <c r="E35" s="139"/>
      <c r="G35" s="141"/>
      <c r="I35" s="141"/>
      <c r="J35" s="156"/>
      <c r="K35" s="141"/>
      <c r="L35" s="156"/>
      <c r="M35" s="141"/>
    </row>
    <row r="36" spans="1:13" ht="23.85" customHeight="1" x14ac:dyDescent="0.5">
      <c r="A36" s="149"/>
      <c r="B36" s="149"/>
      <c r="C36" s="149"/>
      <c r="D36" s="149"/>
      <c r="E36" s="139"/>
      <c r="G36" s="141"/>
      <c r="I36" s="141"/>
      <c r="J36" s="156"/>
      <c r="K36" s="141"/>
      <c r="L36" s="156"/>
      <c r="M36" s="141"/>
    </row>
    <row r="37" spans="1:13" ht="23.85" customHeight="1" x14ac:dyDescent="0.5">
      <c r="A37" s="149"/>
      <c r="B37" s="149"/>
      <c r="C37" s="149"/>
      <c r="D37" s="149"/>
      <c r="E37" s="139"/>
      <c r="G37" s="141"/>
      <c r="I37" s="141"/>
      <c r="J37" s="156"/>
      <c r="K37" s="141"/>
      <c r="L37" s="156"/>
      <c r="M37" s="141"/>
    </row>
    <row r="38" spans="1:13" ht="23.85" customHeight="1" x14ac:dyDescent="0.5">
      <c r="A38" s="149"/>
      <c r="B38" s="149"/>
      <c r="C38" s="149"/>
      <c r="D38" s="149"/>
      <c r="E38" s="139"/>
      <c r="G38" s="141"/>
      <c r="I38" s="141"/>
      <c r="J38" s="156"/>
      <c r="K38" s="141"/>
      <c r="L38" s="156"/>
      <c r="M38" s="141"/>
    </row>
    <row r="39" spans="1:13" ht="25.8" x14ac:dyDescent="0.65">
      <c r="A39" s="10" t="s">
        <v>41</v>
      </c>
      <c r="B39" s="149"/>
      <c r="C39" s="149"/>
      <c r="D39" s="149"/>
      <c r="M39" s="157" t="s">
        <v>112</v>
      </c>
    </row>
    <row r="40" spans="1:13" ht="22.5" customHeight="1" x14ac:dyDescent="0.5"/>
    <row r="41" spans="1:13" ht="28.5" customHeight="1" x14ac:dyDescent="0.5"/>
    <row r="42" spans="1:13" ht="28.5" customHeight="1" x14ac:dyDescent="0.5"/>
    <row r="43" spans="1:13" ht="28.5" customHeight="1" x14ac:dyDescent="0.5"/>
    <row r="44" spans="1:13" ht="28.5" customHeight="1" x14ac:dyDescent="0.5"/>
    <row r="45" spans="1:13" ht="28.5" customHeight="1" x14ac:dyDescent="0.5"/>
    <row r="46" spans="1:13" ht="28.5" customHeight="1" x14ac:dyDescent="0.5"/>
    <row r="47" spans="1:13" ht="28.5" customHeight="1" x14ac:dyDescent="0.5"/>
    <row r="48" spans="1:13" ht="28.5" customHeight="1" x14ac:dyDescent="0.5"/>
    <row r="49" ht="28.5" customHeight="1" x14ac:dyDescent="0.5"/>
    <row r="50" ht="28.5" customHeight="1" x14ac:dyDescent="0.5"/>
    <row r="51" ht="28.5" customHeight="1" x14ac:dyDescent="0.5"/>
    <row r="52" ht="28.5" customHeight="1" x14ac:dyDescent="0.5"/>
    <row r="53" ht="28.5" customHeight="1" x14ac:dyDescent="0.5"/>
    <row r="54" ht="28.5" customHeight="1" x14ac:dyDescent="0.5"/>
    <row r="55" ht="28.5" customHeight="1" x14ac:dyDescent="0.5"/>
    <row r="56" ht="28.5" customHeight="1" x14ac:dyDescent="0.5"/>
    <row r="57" ht="28.5" customHeight="1" x14ac:dyDescent="0.5"/>
    <row r="58" ht="28.5" customHeight="1" x14ac:dyDescent="0.5"/>
    <row r="59" ht="28.5" customHeight="1" x14ac:dyDescent="0.5"/>
    <row r="60" ht="28.5" customHeight="1" x14ac:dyDescent="0.5"/>
    <row r="61" ht="23.1" customHeight="1" x14ac:dyDescent="0.5"/>
    <row r="62" ht="23.1" customHeight="1" x14ac:dyDescent="0.5"/>
    <row r="63" ht="23.1" customHeight="1" x14ac:dyDescent="0.5"/>
    <row r="64" ht="23.1" customHeight="1" x14ac:dyDescent="0.5"/>
    <row r="65" ht="23.1" customHeight="1" x14ac:dyDescent="0.5"/>
    <row r="66" ht="23.1" customHeight="1" x14ac:dyDescent="0.5"/>
    <row r="67" ht="23.1" customHeight="1" x14ac:dyDescent="0.5"/>
    <row r="68" ht="23.1" customHeight="1" x14ac:dyDescent="0.5"/>
    <row r="69" ht="23.1" customHeight="1" x14ac:dyDescent="0.5"/>
    <row r="70" ht="23.1" customHeight="1" x14ac:dyDescent="0.5"/>
    <row r="71" ht="23.1" customHeight="1" x14ac:dyDescent="0.5"/>
    <row r="72" ht="23.1" customHeight="1" x14ac:dyDescent="0.5"/>
    <row r="73" ht="23.1" customHeight="1" x14ac:dyDescent="0.5"/>
    <row r="74" ht="23.1" customHeight="1" x14ac:dyDescent="0.5"/>
    <row r="75" ht="23.1" customHeight="1" x14ac:dyDescent="0.5"/>
    <row r="76" ht="23.1" customHeight="1" x14ac:dyDescent="0.5"/>
    <row r="77" ht="23.1" customHeight="1" x14ac:dyDescent="0.5"/>
    <row r="78" ht="23.1" customHeight="1" x14ac:dyDescent="0.5"/>
    <row r="79" ht="23.1" customHeight="1" x14ac:dyDescent="0.5"/>
    <row r="80" ht="23.1" customHeight="1" x14ac:dyDescent="0.5"/>
    <row r="81" ht="23.1" customHeight="1" x14ac:dyDescent="0.5"/>
    <row r="82" ht="23.1" customHeight="1" x14ac:dyDescent="0.5"/>
    <row r="83" ht="23.1" customHeight="1" x14ac:dyDescent="0.5"/>
    <row r="84" ht="23.1" customHeight="1" x14ac:dyDescent="0.5"/>
    <row r="85" ht="23.1" customHeight="1" x14ac:dyDescent="0.5"/>
    <row r="86" ht="23.1" customHeight="1" x14ac:dyDescent="0.5"/>
    <row r="87" ht="23.1" customHeight="1" x14ac:dyDescent="0.5"/>
    <row r="88" ht="23.1" customHeight="1" x14ac:dyDescent="0.5"/>
    <row r="89" ht="23.1" customHeight="1" x14ac:dyDescent="0.5"/>
    <row r="90" ht="23.1" customHeight="1" x14ac:dyDescent="0.5"/>
    <row r="91" ht="23.1" customHeight="1" x14ac:dyDescent="0.5"/>
    <row r="92" ht="23.1" customHeight="1" x14ac:dyDescent="0.5"/>
    <row r="93" ht="23.1" customHeight="1" x14ac:dyDescent="0.5"/>
    <row r="94" ht="23.1" customHeight="1" x14ac:dyDescent="0.5"/>
    <row r="95" ht="23.1" customHeight="1" x14ac:dyDescent="0.5"/>
    <row r="96" ht="23.1" customHeight="1" x14ac:dyDescent="0.5"/>
    <row r="97" ht="23.1" customHeight="1" x14ac:dyDescent="0.5"/>
    <row r="98" ht="23.1" customHeight="1" x14ac:dyDescent="0.5"/>
    <row r="99" ht="23.1" customHeight="1" x14ac:dyDescent="0.5"/>
    <row r="100" ht="23.1" customHeight="1" x14ac:dyDescent="0.5"/>
    <row r="101" ht="23.1" customHeight="1" x14ac:dyDescent="0.5"/>
    <row r="102" ht="23.1" customHeight="1" x14ac:dyDescent="0.5"/>
    <row r="103" ht="23.1" customHeight="1" x14ac:dyDescent="0.5"/>
    <row r="104" ht="23.1" customHeight="1" x14ac:dyDescent="0.5"/>
    <row r="105" ht="23.1" customHeight="1" x14ac:dyDescent="0.5"/>
    <row r="106" ht="23.1" customHeight="1" x14ac:dyDescent="0.5"/>
    <row r="107" ht="23.1" customHeight="1" x14ac:dyDescent="0.5"/>
    <row r="108" ht="23.1" customHeight="1" x14ac:dyDescent="0.5"/>
    <row r="109" ht="23.1" customHeight="1" x14ac:dyDescent="0.5"/>
    <row r="110" ht="23.1" customHeight="1" x14ac:dyDescent="0.5"/>
    <row r="111" ht="23.1" customHeight="1" x14ac:dyDescent="0.5"/>
    <row r="112" ht="23.1" customHeight="1" x14ac:dyDescent="0.5"/>
    <row r="113" ht="23.1" customHeight="1" x14ac:dyDescent="0.5"/>
    <row r="114" ht="23.1" customHeight="1" x14ac:dyDescent="0.5"/>
    <row r="115" ht="23.1" customHeight="1" x14ac:dyDescent="0.5"/>
    <row r="116" ht="23.1" customHeight="1" x14ac:dyDescent="0.5"/>
    <row r="117" ht="23.1" customHeight="1" x14ac:dyDescent="0.5"/>
    <row r="118" ht="23.1" customHeight="1" x14ac:dyDescent="0.5"/>
    <row r="119" ht="23.1" customHeight="1" x14ac:dyDescent="0.5"/>
    <row r="120" ht="23.1" customHeight="1" x14ac:dyDescent="0.5"/>
    <row r="121" ht="23.1" customHeight="1" x14ac:dyDescent="0.5"/>
    <row r="122" ht="23.1" customHeight="1" x14ac:dyDescent="0.5"/>
    <row r="123" ht="23.1" customHeight="1" x14ac:dyDescent="0.5"/>
    <row r="124" ht="23.1" customHeight="1" x14ac:dyDescent="0.5"/>
    <row r="125" ht="23.1" customHeight="1" x14ac:dyDescent="0.5"/>
    <row r="126" ht="23.1" customHeight="1" x14ac:dyDescent="0.5"/>
    <row r="127" ht="23.1" customHeight="1" x14ac:dyDescent="0.5"/>
    <row r="128" ht="23.1" customHeight="1" x14ac:dyDescent="0.5"/>
    <row r="129" ht="23.1" customHeight="1" x14ac:dyDescent="0.5"/>
    <row r="130" ht="23.1" customHeight="1" x14ac:dyDescent="0.5"/>
    <row r="131" ht="23.1" customHeight="1" x14ac:dyDescent="0.5"/>
    <row r="132" ht="23.1" customHeight="1" x14ac:dyDescent="0.5"/>
    <row r="133" ht="23.1" customHeight="1" x14ac:dyDescent="0.5"/>
    <row r="134" ht="23.1" customHeight="1" x14ac:dyDescent="0.5"/>
    <row r="135" ht="23.1" customHeight="1" x14ac:dyDescent="0.5"/>
    <row r="136" ht="23.1" customHeight="1" x14ac:dyDescent="0.5"/>
    <row r="137" ht="23.1" customHeight="1" x14ac:dyDescent="0.5"/>
    <row r="138" ht="23.1" customHeight="1" x14ac:dyDescent="0.5"/>
    <row r="139" ht="23.1" customHeight="1" x14ac:dyDescent="0.5"/>
    <row r="140" ht="23.1" customHeight="1" x14ac:dyDescent="0.5"/>
    <row r="141" ht="23.1" customHeight="1" x14ac:dyDescent="0.5"/>
    <row r="142" ht="23.1" customHeight="1" x14ac:dyDescent="0.5"/>
    <row r="143" ht="23.1" customHeight="1" x14ac:dyDescent="0.5"/>
    <row r="144" ht="23.1" customHeight="1" x14ac:dyDescent="0.5"/>
    <row r="145" ht="23.1" customHeight="1" x14ac:dyDescent="0.5"/>
    <row r="146" ht="23.1" customHeight="1" x14ac:dyDescent="0.5"/>
    <row r="147" ht="23.1" customHeight="1" x14ac:dyDescent="0.5"/>
    <row r="148" ht="23.1" customHeight="1" x14ac:dyDescent="0.5"/>
    <row r="149" ht="23.1" customHeight="1" x14ac:dyDescent="0.5"/>
    <row r="150" ht="23.1" customHeight="1" x14ac:dyDescent="0.5"/>
    <row r="151" ht="23.1" customHeight="1" x14ac:dyDescent="0.5"/>
    <row r="152" ht="23.1" customHeight="1" x14ac:dyDescent="0.5"/>
    <row r="153" ht="23.1" customHeight="1" x14ac:dyDescent="0.5"/>
    <row r="154" ht="23.1" customHeight="1" x14ac:dyDescent="0.5"/>
    <row r="155" ht="23.1" customHeight="1" x14ac:dyDescent="0.5"/>
    <row r="156" ht="23.1" customHeight="1" x14ac:dyDescent="0.5"/>
    <row r="157" ht="23.1" customHeight="1" x14ac:dyDescent="0.5"/>
    <row r="158" ht="23.1" customHeight="1" x14ac:dyDescent="0.5"/>
    <row r="159" ht="23.1" customHeight="1" x14ac:dyDescent="0.5"/>
    <row r="160" ht="23.1" customHeight="1" x14ac:dyDescent="0.5"/>
    <row r="161" ht="23.1" customHeight="1" x14ac:dyDescent="0.5"/>
    <row r="162" ht="23.1" customHeight="1" x14ac:dyDescent="0.5"/>
    <row r="163" ht="23.1" customHeight="1" x14ac:dyDescent="0.5"/>
    <row r="164" ht="23.1" customHeight="1" x14ac:dyDescent="0.5"/>
    <row r="165" ht="23.1" customHeight="1" x14ac:dyDescent="0.5"/>
    <row r="166" ht="23.1" customHeight="1" x14ac:dyDescent="0.5"/>
    <row r="167" ht="23.1" customHeight="1" x14ac:dyDescent="0.5"/>
    <row r="168" ht="23.1" customHeight="1" x14ac:dyDescent="0.5"/>
    <row r="169" ht="23.1" customHeight="1" x14ac:dyDescent="0.5"/>
    <row r="170" ht="23.1" customHeight="1" x14ac:dyDescent="0.5"/>
    <row r="171" ht="23.1" customHeight="1" x14ac:dyDescent="0.5"/>
    <row r="172" ht="23.1" customHeight="1" x14ac:dyDescent="0.5"/>
    <row r="173" ht="23.1" customHeight="1" x14ac:dyDescent="0.5"/>
    <row r="174" ht="23.1" customHeight="1" x14ac:dyDescent="0.5"/>
    <row r="175" ht="23.1" customHeight="1" x14ac:dyDescent="0.5"/>
    <row r="176" ht="23.1" customHeight="1" x14ac:dyDescent="0.5"/>
    <row r="177" ht="23.1" customHeight="1" x14ac:dyDescent="0.5"/>
    <row r="178" ht="23.1" customHeight="1" x14ac:dyDescent="0.5"/>
    <row r="179" ht="23.1" customHeight="1" x14ac:dyDescent="0.5"/>
    <row r="180" ht="23.1" customHeight="1" x14ac:dyDescent="0.5"/>
    <row r="181" ht="23.1" customHeight="1" x14ac:dyDescent="0.5"/>
    <row r="182" ht="23.1" customHeight="1" x14ac:dyDescent="0.5"/>
    <row r="183" ht="23.1" customHeight="1" x14ac:dyDescent="0.5"/>
    <row r="184" ht="23.1" customHeight="1" x14ac:dyDescent="0.5"/>
    <row r="185" ht="23.1" customHeight="1" x14ac:dyDescent="0.5"/>
    <row r="186" ht="23.1" customHeight="1" x14ac:dyDescent="0.5"/>
    <row r="187" ht="23.1" customHeight="1" x14ac:dyDescent="0.5"/>
    <row r="188" ht="23.1" customHeight="1" x14ac:dyDescent="0.5"/>
    <row r="189" ht="23.1" customHeight="1" x14ac:dyDescent="0.5"/>
    <row r="190" ht="23.1" customHeight="1" x14ac:dyDescent="0.5"/>
    <row r="191" ht="23.1" customHeight="1" x14ac:dyDescent="0.5"/>
    <row r="192" ht="23.1" customHeight="1" x14ac:dyDescent="0.5"/>
    <row r="193" ht="23.1" customHeight="1" x14ac:dyDescent="0.5"/>
    <row r="194" ht="23.1" customHeight="1" x14ac:dyDescent="0.5"/>
    <row r="195" ht="23.1" customHeight="1" x14ac:dyDescent="0.5"/>
    <row r="196" ht="23.1" customHeight="1" x14ac:dyDescent="0.5"/>
    <row r="197" ht="23.1" customHeight="1" x14ac:dyDescent="0.5"/>
    <row r="198" ht="23.1" customHeight="1" x14ac:dyDescent="0.5"/>
    <row r="199" ht="23.1" customHeight="1" x14ac:dyDescent="0.5"/>
    <row r="200" ht="23.1" customHeight="1" x14ac:dyDescent="0.5"/>
    <row r="201" ht="23.1" customHeight="1" x14ac:dyDescent="0.5"/>
    <row r="202" ht="23.1" customHeight="1" x14ac:dyDescent="0.5"/>
    <row r="203" ht="23.1" customHeight="1" x14ac:dyDescent="0.5"/>
    <row r="204" ht="23.1" customHeight="1" x14ac:dyDescent="0.5"/>
    <row r="205" ht="23.1" customHeight="1" x14ac:dyDescent="0.5"/>
    <row r="206" ht="23.1" customHeight="1" x14ac:dyDescent="0.5"/>
    <row r="207" ht="23.1" customHeight="1" x14ac:dyDescent="0.5"/>
    <row r="208" ht="23.1" customHeight="1" x14ac:dyDescent="0.5"/>
    <row r="209" ht="23.1" customHeight="1" x14ac:dyDescent="0.5"/>
    <row r="210" ht="23.1" customHeight="1" x14ac:dyDescent="0.5"/>
    <row r="211" ht="23.1" customHeight="1" x14ac:dyDescent="0.5"/>
    <row r="212" ht="23.1" customHeight="1" x14ac:dyDescent="0.5"/>
    <row r="213" ht="23.1" customHeight="1" x14ac:dyDescent="0.5"/>
    <row r="214" ht="23.1" customHeight="1" x14ac:dyDescent="0.5"/>
    <row r="215" ht="23.1" customHeight="1" x14ac:dyDescent="0.5"/>
    <row r="216" ht="23.1" customHeight="1" x14ac:dyDescent="0.5"/>
    <row r="217" ht="23.1" customHeight="1" x14ac:dyDescent="0.5"/>
    <row r="218" ht="23.1" customHeight="1" x14ac:dyDescent="0.5"/>
    <row r="219" ht="23.1" customHeight="1" x14ac:dyDescent="0.5"/>
    <row r="220" ht="23.1" customHeight="1" x14ac:dyDescent="0.5"/>
    <row r="221" ht="23.1" customHeight="1" x14ac:dyDescent="0.5"/>
    <row r="222" ht="23.1" customHeight="1" x14ac:dyDescent="0.5"/>
    <row r="223" ht="23.1" customHeight="1" x14ac:dyDescent="0.5"/>
    <row r="224" ht="23.1" customHeight="1" x14ac:dyDescent="0.5"/>
    <row r="225" ht="23.1" customHeight="1" x14ac:dyDescent="0.5"/>
    <row r="226" ht="23.1" customHeight="1" x14ac:dyDescent="0.5"/>
    <row r="227" ht="23.1" customHeight="1" x14ac:dyDescent="0.5"/>
    <row r="228" ht="23.1" customHeight="1" x14ac:dyDescent="0.5"/>
    <row r="229" ht="23.1" customHeight="1" x14ac:dyDescent="0.5"/>
    <row r="230" ht="23.1" customHeight="1" x14ac:dyDescent="0.5"/>
    <row r="231" ht="23.1" customHeight="1" x14ac:dyDescent="0.5"/>
    <row r="232" ht="23.1" customHeight="1" x14ac:dyDescent="0.5"/>
    <row r="233" ht="23.1" customHeight="1" x14ac:dyDescent="0.5"/>
    <row r="234" ht="23.1" customHeight="1" x14ac:dyDescent="0.5"/>
    <row r="235" ht="23.1" customHeight="1" x14ac:dyDescent="0.5"/>
    <row r="236" ht="23.1" customHeight="1" x14ac:dyDescent="0.5"/>
    <row r="237" ht="23.1" customHeight="1" x14ac:dyDescent="0.5"/>
    <row r="238" ht="23.1" customHeight="1" x14ac:dyDescent="0.5"/>
    <row r="239" ht="23.1" customHeight="1" x14ac:dyDescent="0.5"/>
    <row r="240" ht="23.1" customHeight="1" x14ac:dyDescent="0.5"/>
    <row r="241" ht="23.1" customHeight="1" x14ac:dyDescent="0.5"/>
    <row r="242" ht="23.1" customHeight="1" x14ac:dyDescent="0.5"/>
    <row r="243" ht="23.1" customHeight="1" x14ac:dyDescent="0.5"/>
    <row r="244" ht="23.1" customHeight="1" x14ac:dyDescent="0.5"/>
    <row r="245" ht="23.1" customHeight="1" x14ac:dyDescent="0.5"/>
    <row r="246" ht="23.1" customHeight="1" x14ac:dyDescent="0.5"/>
    <row r="247" ht="23.1" customHeight="1" x14ac:dyDescent="0.5"/>
    <row r="248" ht="23.1" customHeight="1" x14ac:dyDescent="0.5"/>
    <row r="249" ht="23.1" customHeight="1" x14ac:dyDescent="0.5"/>
    <row r="250" ht="23.1" customHeight="1" x14ac:dyDescent="0.5"/>
    <row r="251" ht="23.1" customHeight="1" x14ac:dyDescent="0.5"/>
    <row r="252" ht="23.1" customHeight="1" x14ac:dyDescent="0.5"/>
    <row r="253" ht="23.1" customHeight="1" x14ac:dyDescent="0.5"/>
    <row r="254" ht="23.1" customHeight="1" x14ac:dyDescent="0.5"/>
    <row r="255" ht="23.1" customHeight="1" x14ac:dyDescent="0.5"/>
    <row r="256" ht="23.1" customHeight="1" x14ac:dyDescent="0.5"/>
    <row r="257" ht="23.1" customHeight="1" x14ac:dyDescent="0.5"/>
    <row r="258" ht="23.1" customHeight="1" x14ac:dyDescent="0.5"/>
    <row r="259" ht="23.1" customHeight="1" x14ac:dyDescent="0.5"/>
    <row r="260" ht="23.1" customHeight="1" x14ac:dyDescent="0.5"/>
    <row r="261" ht="23.1" customHeight="1" x14ac:dyDescent="0.5"/>
    <row r="262" ht="23.1" customHeight="1" x14ac:dyDescent="0.5"/>
    <row r="263" ht="23.1" customHeight="1" x14ac:dyDescent="0.5"/>
    <row r="264" ht="23.1" customHeight="1" x14ac:dyDescent="0.5"/>
    <row r="265" ht="23.1" customHeight="1" x14ac:dyDescent="0.5"/>
    <row r="266" ht="23.1" customHeight="1" x14ac:dyDescent="0.5"/>
    <row r="267" ht="23.1" customHeight="1" x14ac:dyDescent="0.5"/>
    <row r="268" ht="23.1" customHeight="1" x14ac:dyDescent="0.5"/>
    <row r="269" ht="23.1" customHeight="1" x14ac:dyDescent="0.5"/>
    <row r="270" ht="23.1" customHeight="1" x14ac:dyDescent="0.5"/>
    <row r="271" ht="23.1" customHeight="1" x14ac:dyDescent="0.5"/>
    <row r="272" ht="23.1" customHeight="1" x14ac:dyDescent="0.5"/>
    <row r="273" ht="23.1" customHeight="1" x14ac:dyDescent="0.5"/>
    <row r="274" ht="23.1" customHeight="1" x14ac:dyDescent="0.5"/>
    <row r="275" ht="23.1" customHeight="1" x14ac:dyDescent="0.5"/>
    <row r="276" ht="23.1" customHeight="1" x14ac:dyDescent="0.5"/>
    <row r="277" ht="23.1" customHeight="1" x14ac:dyDescent="0.5"/>
    <row r="278" ht="23.1" customHeight="1" x14ac:dyDescent="0.5"/>
    <row r="279" ht="23.1" customHeight="1" x14ac:dyDescent="0.5"/>
    <row r="280" ht="23.1" customHeight="1" x14ac:dyDescent="0.5"/>
    <row r="281" ht="23.1" customHeight="1" x14ac:dyDescent="0.5"/>
    <row r="282" ht="23.1" customHeight="1" x14ac:dyDescent="0.5"/>
    <row r="283" ht="23.1" customHeight="1" x14ac:dyDescent="0.5"/>
    <row r="284" ht="23.1" customHeight="1" x14ac:dyDescent="0.5"/>
    <row r="285" ht="23.1" customHeight="1" x14ac:dyDescent="0.5"/>
    <row r="286" ht="23.1" customHeight="1" x14ac:dyDescent="0.5"/>
    <row r="287" ht="23.1" customHeight="1" x14ac:dyDescent="0.5"/>
    <row r="288" ht="23.1" customHeight="1" x14ac:dyDescent="0.5"/>
    <row r="289" ht="23.1" customHeight="1" x14ac:dyDescent="0.5"/>
    <row r="290" ht="23.1" customHeight="1" x14ac:dyDescent="0.5"/>
    <row r="291" ht="23.1" customHeight="1" x14ac:dyDescent="0.5"/>
    <row r="292" ht="23.1" customHeight="1" x14ac:dyDescent="0.5"/>
    <row r="293" ht="23.1" customHeight="1" x14ac:dyDescent="0.5"/>
    <row r="294" ht="23.1" customHeight="1" x14ac:dyDescent="0.5"/>
    <row r="295" ht="23.1" customHeight="1" x14ac:dyDescent="0.5"/>
    <row r="296" ht="23.1" customHeight="1" x14ac:dyDescent="0.5"/>
    <row r="297" ht="23.1" customHeight="1" x14ac:dyDescent="0.5"/>
    <row r="298" ht="23.1" customHeight="1" x14ac:dyDescent="0.5"/>
    <row r="299" ht="23.1" customHeight="1" x14ac:dyDescent="0.5"/>
    <row r="300" ht="23.1" customHeight="1" x14ac:dyDescent="0.5"/>
    <row r="301" ht="23.1" customHeight="1" x14ac:dyDescent="0.5"/>
    <row r="302" ht="23.1" customHeight="1" x14ac:dyDescent="0.5"/>
    <row r="303" ht="23.1" customHeight="1" x14ac:dyDescent="0.5"/>
    <row r="304" ht="23.1" customHeight="1" x14ac:dyDescent="0.5"/>
    <row r="305" ht="23.1" customHeight="1" x14ac:dyDescent="0.5"/>
    <row r="306" ht="23.1" customHeight="1" x14ac:dyDescent="0.5"/>
    <row r="307" ht="23.1" customHeight="1" x14ac:dyDescent="0.5"/>
    <row r="308" ht="23.1" customHeight="1" x14ac:dyDescent="0.5"/>
    <row r="309" ht="23.1" customHeight="1" x14ac:dyDescent="0.5"/>
    <row r="310" ht="23.1" customHeight="1" x14ac:dyDescent="0.5"/>
    <row r="311" ht="23.1" customHeight="1" x14ac:dyDescent="0.5"/>
    <row r="312" ht="23.1" customHeight="1" x14ac:dyDescent="0.5"/>
    <row r="313" ht="23.1" customHeight="1" x14ac:dyDescent="0.5"/>
    <row r="314" ht="23.1" customHeight="1" x14ac:dyDescent="0.5"/>
    <row r="315" ht="23.1" customHeight="1" x14ac:dyDescent="0.5"/>
    <row r="316" ht="23.1" customHeight="1" x14ac:dyDescent="0.5"/>
    <row r="317" ht="23.1" customHeight="1" x14ac:dyDescent="0.5"/>
    <row r="318" ht="23.1" customHeight="1" x14ac:dyDescent="0.5"/>
    <row r="319" ht="23.1" customHeight="1" x14ac:dyDescent="0.5"/>
    <row r="320" ht="23.1" customHeight="1" x14ac:dyDescent="0.5"/>
    <row r="321" ht="23.1" customHeight="1" x14ac:dyDescent="0.5"/>
    <row r="322" ht="23.1" customHeight="1" x14ac:dyDescent="0.5"/>
    <row r="323" ht="23.1" customHeight="1" x14ac:dyDescent="0.5"/>
    <row r="324" ht="23.1" customHeight="1" x14ac:dyDescent="0.5"/>
    <row r="325" ht="23.1" customHeight="1" x14ac:dyDescent="0.5"/>
    <row r="326" ht="23.1" customHeight="1" x14ac:dyDescent="0.5"/>
    <row r="327" ht="23.1" customHeight="1" x14ac:dyDescent="0.5"/>
    <row r="328" ht="23.1" customHeight="1" x14ac:dyDescent="0.5"/>
    <row r="329" ht="23.1" customHeight="1" x14ac:dyDescent="0.5"/>
    <row r="330" ht="23.1" customHeight="1" x14ac:dyDescent="0.5"/>
    <row r="331" ht="23.1" customHeight="1" x14ac:dyDescent="0.5"/>
    <row r="332" ht="23.1" customHeight="1" x14ac:dyDescent="0.5"/>
    <row r="333" ht="23.1" customHeight="1" x14ac:dyDescent="0.5"/>
    <row r="334" ht="23.1" customHeight="1" x14ac:dyDescent="0.5"/>
    <row r="335" ht="23.1" customHeight="1" x14ac:dyDescent="0.5"/>
    <row r="336" ht="23.1" customHeight="1" x14ac:dyDescent="0.5"/>
    <row r="337" ht="23.1" customHeight="1" x14ac:dyDescent="0.5"/>
    <row r="338" ht="23.1" customHeight="1" x14ac:dyDescent="0.5"/>
    <row r="339" ht="23.1" customHeight="1" x14ac:dyDescent="0.5"/>
    <row r="340" ht="23.1" customHeight="1" x14ac:dyDescent="0.5"/>
    <row r="341" ht="23.1" customHeight="1" x14ac:dyDescent="0.5"/>
    <row r="342" ht="23.1" customHeight="1" x14ac:dyDescent="0.5"/>
    <row r="343" ht="23.1" customHeight="1" x14ac:dyDescent="0.5"/>
    <row r="344" ht="23.1" customHeight="1" x14ac:dyDescent="0.5"/>
    <row r="345" ht="23.1" customHeight="1" x14ac:dyDescent="0.5"/>
    <row r="346" ht="23.1" customHeight="1" x14ac:dyDescent="0.5"/>
    <row r="347" ht="23.1" customHeight="1" x14ac:dyDescent="0.5"/>
    <row r="348" ht="23.1" customHeight="1" x14ac:dyDescent="0.5"/>
    <row r="349" ht="23.1" customHeight="1" x14ac:dyDescent="0.5"/>
    <row r="350" ht="23.1" customHeight="1" x14ac:dyDescent="0.5"/>
    <row r="351" ht="23.1" customHeight="1" x14ac:dyDescent="0.5"/>
    <row r="352" ht="23.1" customHeight="1" x14ac:dyDescent="0.5"/>
    <row r="353" ht="23.1" customHeight="1" x14ac:dyDescent="0.5"/>
    <row r="354" ht="23.1" customHeight="1" x14ac:dyDescent="0.5"/>
    <row r="355" ht="23.1" customHeight="1" x14ac:dyDescent="0.5"/>
    <row r="356" ht="23.1" customHeight="1" x14ac:dyDescent="0.5"/>
    <row r="357" ht="23.1" customHeight="1" x14ac:dyDescent="0.5"/>
    <row r="358" ht="23.1" customHeight="1" x14ac:dyDescent="0.5"/>
    <row r="359" ht="23.1" customHeight="1" x14ac:dyDescent="0.5"/>
    <row r="360" ht="23.1" customHeight="1" x14ac:dyDescent="0.5"/>
    <row r="361" ht="23.1" customHeight="1" x14ac:dyDescent="0.5"/>
    <row r="362" ht="23.1" customHeight="1" x14ac:dyDescent="0.5"/>
    <row r="363" ht="23.1" customHeight="1" x14ac:dyDescent="0.5"/>
    <row r="364" ht="23.1" customHeight="1" x14ac:dyDescent="0.5"/>
    <row r="365" ht="23.1" customHeight="1" x14ac:dyDescent="0.5"/>
    <row r="366" ht="23.1" customHeight="1" x14ac:dyDescent="0.5"/>
    <row r="367" ht="23.1" customHeight="1" x14ac:dyDescent="0.5"/>
    <row r="368" ht="23.1" customHeight="1" x14ac:dyDescent="0.5"/>
    <row r="369" ht="23.1" customHeight="1" x14ac:dyDescent="0.5"/>
    <row r="370" ht="23.1" customHeight="1" x14ac:dyDescent="0.5"/>
    <row r="371" ht="23.1" customHeight="1" x14ac:dyDescent="0.5"/>
    <row r="372" ht="23.1" customHeight="1" x14ac:dyDescent="0.5"/>
    <row r="373" ht="23.1" customHeight="1" x14ac:dyDescent="0.5"/>
    <row r="374" ht="23.1" customHeight="1" x14ac:dyDescent="0.5"/>
    <row r="375" ht="23.1" customHeight="1" x14ac:dyDescent="0.5"/>
    <row r="376" ht="23.1" customHeight="1" x14ac:dyDescent="0.5"/>
    <row r="377" ht="23.1" customHeight="1" x14ac:dyDescent="0.5"/>
    <row r="378" ht="23.1" customHeight="1" x14ac:dyDescent="0.5"/>
    <row r="379" ht="23.1" customHeight="1" x14ac:dyDescent="0.5"/>
    <row r="380" ht="23.1" customHeight="1" x14ac:dyDescent="0.5"/>
    <row r="381" ht="23.1" customHeight="1" x14ac:dyDescent="0.5"/>
    <row r="382" ht="23.1" customHeight="1" x14ac:dyDescent="0.5"/>
    <row r="383" ht="23.1" customHeight="1" x14ac:dyDescent="0.5"/>
    <row r="384" ht="23.1" customHeight="1" x14ac:dyDescent="0.5"/>
    <row r="385" ht="23.1" customHeight="1" x14ac:dyDescent="0.5"/>
    <row r="386" ht="23.1" customHeight="1" x14ac:dyDescent="0.5"/>
    <row r="387" ht="23.1" customHeight="1" x14ac:dyDescent="0.5"/>
    <row r="388" ht="23.1" customHeight="1" x14ac:dyDescent="0.5"/>
    <row r="389" ht="23.1" customHeight="1" x14ac:dyDescent="0.5"/>
    <row r="390" ht="23.1" customHeight="1" x14ac:dyDescent="0.5"/>
    <row r="391" ht="23.1" customHeight="1" x14ac:dyDescent="0.5"/>
    <row r="392" ht="23.1" customHeight="1" x14ac:dyDescent="0.5"/>
    <row r="393" ht="23.1" customHeight="1" x14ac:dyDescent="0.5"/>
    <row r="394" ht="23.1" customHeight="1" x14ac:dyDescent="0.5"/>
    <row r="395" ht="23.1" customHeight="1" x14ac:dyDescent="0.5"/>
    <row r="396" ht="23.1" customHeight="1" x14ac:dyDescent="0.5"/>
    <row r="397" ht="23.1" customHeight="1" x14ac:dyDescent="0.5"/>
    <row r="398" ht="23.1" customHeight="1" x14ac:dyDescent="0.5"/>
    <row r="399" ht="23.1" customHeight="1" x14ac:dyDescent="0.5"/>
    <row r="400" ht="23.1" customHeight="1" x14ac:dyDescent="0.5"/>
    <row r="401" ht="23.1" customHeight="1" x14ac:dyDescent="0.5"/>
    <row r="402" ht="23.1" customHeight="1" x14ac:dyDescent="0.5"/>
    <row r="403" ht="23.1" customHeight="1" x14ac:dyDescent="0.5"/>
    <row r="404" ht="23.1" customHeight="1" x14ac:dyDescent="0.5"/>
    <row r="405" ht="23.1" customHeight="1" x14ac:dyDescent="0.5"/>
    <row r="406" ht="23.1" customHeight="1" x14ac:dyDescent="0.5"/>
    <row r="407" ht="23.1" customHeight="1" x14ac:dyDescent="0.5"/>
    <row r="408" ht="23.1" customHeight="1" x14ac:dyDescent="0.5"/>
    <row r="409" ht="23.1" customHeight="1" x14ac:dyDescent="0.5"/>
    <row r="410" ht="23.1" customHeight="1" x14ac:dyDescent="0.5"/>
    <row r="411" ht="23.1" customHeight="1" x14ac:dyDescent="0.5"/>
    <row r="412" ht="23.1" customHeight="1" x14ac:dyDescent="0.5"/>
    <row r="413" ht="23.1" customHeight="1" x14ac:dyDescent="0.5"/>
    <row r="414" ht="23.1" customHeight="1" x14ac:dyDescent="0.5"/>
    <row r="415" ht="23.1" customHeight="1" x14ac:dyDescent="0.5"/>
    <row r="416" ht="23.1" customHeight="1" x14ac:dyDescent="0.5"/>
    <row r="417" ht="23.1" customHeight="1" x14ac:dyDescent="0.5"/>
  </sheetData>
  <mergeCells count="7">
    <mergeCell ref="K9:M9"/>
    <mergeCell ref="A3:M3"/>
    <mergeCell ref="A4:M4"/>
    <mergeCell ref="K8:M8"/>
    <mergeCell ref="G8:I8"/>
    <mergeCell ref="G7:M7"/>
    <mergeCell ref="G6:M6"/>
  </mergeCells>
  <pageMargins left="0.62992125984251968" right="0.23622047244094491" top="0.51181102362204722" bottom="0.11811023622047245" header="0" footer="0"/>
  <pageSetup paperSize="9" scale="85" fitToWidth="0" fitToHeight="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  <pageSetUpPr autoPageBreaks="0"/>
  </sheetPr>
  <dimension ref="A1:O71"/>
  <sheetViews>
    <sheetView view="pageBreakPreview" topLeftCell="A31" zoomScaleNormal="100" zoomScaleSheetLayoutView="100" workbookViewId="0">
      <selection activeCell="M21" sqref="M21"/>
    </sheetView>
  </sheetViews>
  <sheetFormatPr defaultColWidth="12.75" defaultRowHeight="23.1" customHeight="1" x14ac:dyDescent="0.6"/>
  <cols>
    <col min="1" max="3" width="2.375" style="12" customWidth="1"/>
    <col min="4" max="4" width="43.75" style="12" customWidth="1"/>
    <col min="5" max="5" width="8.625" style="12" customWidth="1"/>
    <col min="6" max="6" width="1.75" style="12" customWidth="1"/>
    <col min="7" max="7" width="16.375" style="12" customWidth="1"/>
    <col min="8" max="8" width="1.75" style="12" customWidth="1"/>
    <col min="9" max="9" width="16.375" style="12" customWidth="1"/>
    <col min="10" max="10" width="1.125" style="12" customWidth="1"/>
    <col min="11" max="11" width="16.375" style="12" customWidth="1"/>
    <col min="12" max="12" width="1.75" style="12" customWidth="1"/>
    <col min="13" max="13" width="16.375" style="24" customWidth="1"/>
    <col min="14" max="16384" width="12.75" style="12"/>
  </cols>
  <sheetData>
    <row r="1" spans="1:13" ht="21.75" customHeight="1" x14ac:dyDescent="0.6">
      <c r="M1" s="38" t="s">
        <v>82</v>
      </c>
    </row>
    <row r="2" spans="1:13" ht="23.1" customHeight="1" x14ac:dyDescent="0.6">
      <c r="A2" s="340" t="s">
        <v>0</v>
      </c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</row>
    <row r="3" spans="1:13" ht="23.1" customHeight="1" x14ac:dyDescent="0.6">
      <c r="A3" s="340" t="s">
        <v>254</v>
      </c>
      <c r="B3" s="340"/>
      <c r="C3" s="340"/>
      <c r="D3" s="340"/>
      <c r="E3" s="340"/>
      <c r="F3" s="340"/>
      <c r="G3" s="340"/>
      <c r="H3" s="340"/>
      <c r="I3" s="340"/>
      <c r="J3" s="340"/>
      <c r="K3" s="340"/>
      <c r="L3" s="340"/>
      <c r="M3" s="340"/>
    </row>
    <row r="4" spans="1:13" ht="23.1" customHeight="1" x14ac:dyDescent="0.6">
      <c r="A4" s="340" t="s">
        <v>262</v>
      </c>
      <c r="B4" s="340"/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</row>
    <row r="5" spans="1:13" ht="23.1" customHeight="1" x14ac:dyDescent="0.6">
      <c r="A5" s="191"/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191"/>
    </row>
    <row r="6" spans="1:13" ht="21.6" customHeight="1" x14ac:dyDescent="0.7">
      <c r="A6" s="4"/>
      <c r="B6" s="9"/>
      <c r="C6" s="9"/>
      <c r="D6" s="9"/>
      <c r="E6" s="9"/>
      <c r="F6" s="9"/>
      <c r="G6" s="342" t="s">
        <v>3</v>
      </c>
      <c r="H6" s="342"/>
      <c r="I6" s="342"/>
      <c r="J6" s="342"/>
      <c r="K6" s="342"/>
      <c r="L6" s="342"/>
      <c r="M6" s="342"/>
    </row>
    <row r="7" spans="1:13" ht="21.6" customHeight="1" x14ac:dyDescent="0.7">
      <c r="A7" s="4"/>
      <c r="B7" s="9"/>
      <c r="C7" s="9"/>
      <c r="G7" s="341" t="s">
        <v>256</v>
      </c>
      <c r="H7" s="341"/>
      <c r="I7" s="341"/>
      <c r="J7" s="341"/>
      <c r="K7" s="341"/>
      <c r="L7" s="341"/>
      <c r="M7" s="341"/>
    </row>
    <row r="8" spans="1:13" s="7" customFormat="1" ht="22.5" customHeight="1" x14ac:dyDescent="0.65">
      <c r="G8" s="342" t="s">
        <v>4</v>
      </c>
      <c r="H8" s="342"/>
      <c r="I8" s="342"/>
      <c r="J8" s="24"/>
      <c r="K8" s="342" t="s">
        <v>5</v>
      </c>
      <c r="L8" s="342"/>
      <c r="M8" s="342"/>
    </row>
    <row r="9" spans="1:13" s="7" customFormat="1" ht="22.5" customHeight="1" x14ac:dyDescent="0.65">
      <c r="G9" s="345"/>
      <c r="H9" s="345"/>
      <c r="I9" s="345"/>
      <c r="K9" s="341" t="s">
        <v>6</v>
      </c>
      <c r="L9" s="341"/>
      <c r="M9" s="341"/>
    </row>
    <row r="10" spans="1:13" ht="21.6" customHeight="1" x14ac:dyDescent="0.65">
      <c r="E10" s="63" t="s">
        <v>11</v>
      </c>
      <c r="F10" s="61"/>
      <c r="G10" s="233" t="s">
        <v>84</v>
      </c>
      <c r="H10" s="61"/>
      <c r="I10" s="233" t="s">
        <v>85</v>
      </c>
      <c r="J10" s="61"/>
      <c r="K10" s="78" t="s">
        <v>84</v>
      </c>
      <c r="L10" s="37"/>
      <c r="M10" s="78" t="s">
        <v>85</v>
      </c>
    </row>
    <row r="11" spans="1:13" ht="21.6" customHeight="1" x14ac:dyDescent="0.65">
      <c r="A11" s="10" t="s">
        <v>86</v>
      </c>
      <c r="D11" s="22"/>
      <c r="E11" s="66"/>
      <c r="F11" s="66"/>
      <c r="G11" s="66"/>
      <c r="H11" s="66"/>
      <c r="I11" s="66"/>
      <c r="J11" s="66"/>
      <c r="K11" s="22"/>
      <c r="L11" s="22"/>
      <c r="M11" s="13"/>
    </row>
    <row r="12" spans="1:13" ht="21.6" customHeight="1" x14ac:dyDescent="0.65">
      <c r="A12" s="7"/>
      <c r="B12" s="10" t="s">
        <v>87</v>
      </c>
      <c r="C12" s="7"/>
      <c r="D12" s="7"/>
      <c r="E12" s="64"/>
      <c r="F12" s="64"/>
      <c r="G12" s="13">
        <v>3783322</v>
      </c>
      <c r="H12" s="64"/>
      <c r="I12" s="13">
        <v>5166306</v>
      </c>
      <c r="J12" s="64"/>
      <c r="K12" s="13">
        <v>3783322</v>
      </c>
      <c r="M12" s="212">
        <v>5166306</v>
      </c>
    </row>
    <row r="13" spans="1:13" ht="21.6" customHeight="1" x14ac:dyDescent="0.65">
      <c r="A13" s="7"/>
      <c r="B13" s="10" t="s">
        <v>88</v>
      </c>
      <c r="C13" s="7"/>
      <c r="D13" s="7"/>
      <c r="E13" s="64"/>
      <c r="F13" s="64"/>
      <c r="G13" s="13"/>
      <c r="H13" s="64"/>
      <c r="I13" s="13"/>
      <c r="J13" s="64"/>
      <c r="K13" s="13"/>
      <c r="M13" s="212" t="s">
        <v>43</v>
      </c>
    </row>
    <row r="14" spans="1:13" ht="21.6" customHeight="1" x14ac:dyDescent="0.65">
      <c r="A14" s="7"/>
      <c r="B14" s="10"/>
      <c r="C14" s="7" t="s">
        <v>89</v>
      </c>
      <c r="D14" s="7"/>
      <c r="E14" s="64"/>
      <c r="F14" s="64"/>
      <c r="G14" s="15">
        <v>9907</v>
      </c>
      <c r="H14" s="64"/>
      <c r="I14" s="15">
        <v>12337</v>
      </c>
      <c r="J14" s="64"/>
      <c r="K14" s="15">
        <v>9907</v>
      </c>
      <c r="M14" s="213">
        <v>12337</v>
      </c>
    </row>
    <row r="15" spans="1:13" ht="21.6" customHeight="1" x14ac:dyDescent="0.65">
      <c r="A15" s="7"/>
      <c r="B15" s="10"/>
      <c r="C15" s="7" t="s">
        <v>255</v>
      </c>
      <c r="D15" s="7"/>
      <c r="E15" s="64"/>
      <c r="F15" s="64"/>
      <c r="G15" s="16">
        <v>4536</v>
      </c>
      <c r="H15" s="64"/>
      <c r="I15" s="16">
        <v>6369</v>
      </c>
      <c r="J15" s="64"/>
      <c r="K15" s="16">
        <v>4536</v>
      </c>
      <c r="M15" s="214">
        <v>6369</v>
      </c>
    </row>
    <row r="16" spans="1:13" ht="21.6" customHeight="1" x14ac:dyDescent="0.65">
      <c r="A16" s="7"/>
      <c r="B16" s="10"/>
      <c r="C16" s="7" t="s">
        <v>37</v>
      </c>
      <c r="D16" s="7"/>
      <c r="E16" s="64"/>
      <c r="F16" s="64"/>
      <c r="G16" s="17">
        <v>23678</v>
      </c>
      <c r="H16" s="64"/>
      <c r="I16" s="17">
        <v>16737</v>
      </c>
      <c r="J16" s="64"/>
      <c r="K16" s="17">
        <v>38337</v>
      </c>
      <c r="M16" s="215">
        <v>17115</v>
      </c>
    </row>
    <row r="17" spans="1:15" ht="21.6" customHeight="1" x14ac:dyDescent="0.65">
      <c r="A17" s="7"/>
      <c r="B17" s="10" t="s">
        <v>90</v>
      </c>
      <c r="D17" s="7"/>
      <c r="E17" s="64"/>
      <c r="F17" s="64"/>
      <c r="G17" s="19">
        <v>38121</v>
      </c>
      <c r="H17" s="64"/>
      <c r="I17" s="19">
        <v>35443</v>
      </c>
      <c r="J17" s="64"/>
      <c r="K17" s="19">
        <v>52780</v>
      </c>
      <c r="M17" s="19">
        <v>35821</v>
      </c>
    </row>
    <row r="18" spans="1:15" ht="21.6" customHeight="1" x14ac:dyDescent="0.65">
      <c r="A18" s="10" t="s">
        <v>91</v>
      </c>
      <c r="B18" s="7"/>
      <c r="E18" s="65"/>
      <c r="F18" s="65"/>
      <c r="G18" s="19">
        <v>3821443</v>
      </c>
      <c r="H18" s="65"/>
      <c r="I18" s="19">
        <v>5201749</v>
      </c>
      <c r="J18" s="65"/>
      <c r="K18" s="19">
        <v>3836102</v>
      </c>
      <c r="L18" s="22"/>
      <c r="M18" s="19">
        <v>5202127</v>
      </c>
    </row>
    <row r="19" spans="1:15" ht="21.6" customHeight="1" x14ac:dyDescent="0.65">
      <c r="A19" s="10"/>
      <c r="B19" s="7"/>
      <c r="E19" s="65"/>
      <c r="F19" s="65"/>
      <c r="G19" s="13"/>
      <c r="H19" s="65"/>
      <c r="I19" s="13"/>
      <c r="J19" s="65"/>
      <c r="K19" s="13"/>
      <c r="L19" s="22"/>
      <c r="M19" s="13"/>
    </row>
    <row r="20" spans="1:15" ht="21.6" customHeight="1" x14ac:dyDescent="0.65">
      <c r="A20" s="10" t="s">
        <v>92</v>
      </c>
      <c r="B20" s="7"/>
      <c r="C20" s="7"/>
      <c r="D20" s="7"/>
      <c r="E20" s="67"/>
      <c r="F20" s="67"/>
      <c r="G20" s="67"/>
      <c r="H20" s="67"/>
      <c r="I20" s="67"/>
      <c r="J20" s="67"/>
      <c r="K20" s="24"/>
    </row>
    <row r="21" spans="1:15" ht="21.6" customHeight="1" x14ac:dyDescent="0.65">
      <c r="A21" s="7"/>
      <c r="B21" s="10" t="s">
        <v>93</v>
      </c>
      <c r="C21" s="7"/>
      <c r="D21" s="7"/>
      <c r="E21" s="64"/>
      <c r="F21" s="64"/>
      <c r="G21" s="13">
        <v>3806588</v>
      </c>
      <c r="H21" s="64"/>
      <c r="I21" s="13">
        <v>4536673</v>
      </c>
      <c r="J21" s="64"/>
      <c r="K21" s="13">
        <v>3806588</v>
      </c>
      <c r="M21" s="212">
        <v>4536673</v>
      </c>
    </row>
    <row r="22" spans="1:15" ht="21.6" customHeight="1" x14ac:dyDescent="0.65">
      <c r="A22" s="7"/>
      <c r="B22" s="10" t="s">
        <v>94</v>
      </c>
      <c r="C22" s="7"/>
      <c r="D22" s="7"/>
      <c r="E22" s="61"/>
      <c r="F22" s="61"/>
      <c r="G22" s="13">
        <v>138014</v>
      </c>
      <c r="H22" s="61"/>
      <c r="I22" s="13">
        <v>218845</v>
      </c>
      <c r="J22" s="61"/>
      <c r="K22" s="13">
        <v>138014</v>
      </c>
      <c r="M22" s="212">
        <v>218845</v>
      </c>
    </row>
    <row r="23" spans="1:15" ht="21.6" customHeight="1" x14ac:dyDescent="0.65">
      <c r="A23" s="7"/>
      <c r="B23" s="10" t="s">
        <v>95</v>
      </c>
      <c r="C23" s="7"/>
      <c r="D23" s="7"/>
      <c r="E23" s="61"/>
      <c r="F23" s="61"/>
      <c r="G23" s="13">
        <v>179421</v>
      </c>
      <c r="H23" s="61"/>
      <c r="I23" s="13">
        <v>145447</v>
      </c>
      <c r="J23" s="61"/>
      <c r="K23" s="13">
        <v>155254</v>
      </c>
      <c r="M23" s="212">
        <v>133878</v>
      </c>
    </row>
    <row r="24" spans="1:15" ht="21.6" customHeight="1" x14ac:dyDescent="0.65">
      <c r="A24" s="7"/>
      <c r="B24" s="14" t="s">
        <v>96</v>
      </c>
      <c r="C24" s="7"/>
      <c r="D24" s="7"/>
      <c r="E24" s="67">
        <v>17</v>
      </c>
      <c r="F24" s="67"/>
      <c r="G24" s="13">
        <v>3210</v>
      </c>
      <c r="H24" s="67"/>
      <c r="I24" s="13">
        <v>2930</v>
      </c>
      <c r="J24" s="67"/>
      <c r="K24" s="13">
        <v>3210</v>
      </c>
      <c r="M24" s="216">
        <v>2930</v>
      </c>
    </row>
    <row r="25" spans="1:15" ht="21.6" customHeight="1" x14ac:dyDescent="0.65">
      <c r="A25" s="7"/>
      <c r="B25" s="14" t="s">
        <v>97</v>
      </c>
      <c r="C25" s="7"/>
      <c r="D25" s="7"/>
      <c r="E25" s="64"/>
      <c r="F25" s="13"/>
      <c r="G25" s="31"/>
      <c r="H25" s="13"/>
      <c r="I25" s="31"/>
      <c r="J25" s="31"/>
      <c r="K25" s="31"/>
      <c r="L25" s="31"/>
      <c r="M25" s="216"/>
      <c r="N25" s="31"/>
      <c r="O25" s="31"/>
    </row>
    <row r="26" spans="1:15" ht="21.6" customHeight="1" x14ac:dyDescent="0.65">
      <c r="A26" s="7"/>
      <c r="B26" s="211"/>
      <c r="C26" s="7" t="s">
        <v>250</v>
      </c>
      <c r="D26" s="108"/>
      <c r="E26" s="64"/>
      <c r="F26" s="13"/>
      <c r="G26" s="31">
        <v>4131</v>
      </c>
      <c r="H26" s="13"/>
      <c r="I26" s="31">
        <v>15169</v>
      </c>
      <c r="J26" s="31"/>
      <c r="K26" s="31">
        <v>4368</v>
      </c>
      <c r="L26" s="31"/>
      <c r="M26" s="216">
        <v>20352</v>
      </c>
      <c r="N26" s="31"/>
      <c r="O26" s="31"/>
    </row>
    <row r="27" spans="1:15" s="111" customFormat="1" ht="21.6" customHeight="1" x14ac:dyDescent="0.65">
      <c r="A27" s="108"/>
      <c r="B27" s="10" t="s">
        <v>263</v>
      </c>
      <c r="C27" s="10"/>
      <c r="D27" s="7"/>
      <c r="E27" s="109"/>
      <c r="F27" s="109"/>
      <c r="G27" s="110"/>
      <c r="H27" s="109"/>
      <c r="I27" s="110"/>
      <c r="J27" s="109"/>
      <c r="K27" s="110"/>
      <c r="M27" s="217"/>
    </row>
    <row r="28" spans="1:15" s="111" customFormat="1" ht="21.6" customHeight="1" x14ac:dyDescent="0.65">
      <c r="A28" s="108"/>
      <c r="B28" s="43"/>
      <c r="C28" s="10" t="s">
        <v>236</v>
      </c>
      <c r="D28" s="7"/>
      <c r="E28" s="109"/>
      <c r="F28" s="109"/>
      <c r="G28" s="110"/>
      <c r="H28" s="109"/>
      <c r="I28" s="110"/>
      <c r="J28" s="109"/>
      <c r="K28" s="110"/>
      <c r="M28" s="218"/>
    </row>
    <row r="29" spans="1:15" s="111" customFormat="1" ht="21.6" customHeight="1" x14ac:dyDescent="0.65">
      <c r="A29" s="108"/>
      <c r="B29" s="43"/>
      <c r="C29" s="43"/>
      <c r="D29" s="7" t="s">
        <v>98</v>
      </c>
      <c r="E29" s="109"/>
      <c r="F29" s="109"/>
      <c r="G29" s="110">
        <v>-22249</v>
      </c>
      <c r="H29" s="109"/>
      <c r="I29" s="110">
        <v>-17199</v>
      </c>
      <c r="J29" s="109"/>
      <c r="K29" s="110">
        <v>-22249</v>
      </c>
      <c r="M29" s="31">
        <v>-17199</v>
      </c>
    </row>
    <row r="30" spans="1:15" ht="21.6" customHeight="1" x14ac:dyDescent="0.65">
      <c r="A30" s="10" t="s">
        <v>99</v>
      </c>
      <c r="B30" s="7"/>
      <c r="E30" s="67"/>
      <c r="F30" s="67"/>
      <c r="G30" s="19">
        <v>4109115</v>
      </c>
      <c r="H30" s="67"/>
      <c r="I30" s="19">
        <v>4901865</v>
      </c>
      <c r="J30" s="67"/>
      <c r="K30" s="19">
        <v>4085185</v>
      </c>
      <c r="M30" s="19">
        <v>4895479</v>
      </c>
    </row>
    <row r="31" spans="1:15" ht="21.6" customHeight="1" x14ac:dyDescent="0.65">
      <c r="A31" s="7" t="s">
        <v>290</v>
      </c>
      <c r="B31" s="7"/>
      <c r="D31" s="10"/>
      <c r="E31" s="67"/>
      <c r="F31" s="67"/>
      <c r="G31" s="112">
        <v>-287672</v>
      </c>
      <c r="H31" s="67"/>
      <c r="I31" s="112">
        <v>299884</v>
      </c>
      <c r="J31" s="67"/>
      <c r="K31" s="112">
        <v>-249083</v>
      </c>
      <c r="M31" s="112">
        <v>306648</v>
      </c>
    </row>
    <row r="32" spans="1:15" ht="21.6" customHeight="1" x14ac:dyDescent="0.65">
      <c r="A32" s="7" t="s">
        <v>247</v>
      </c>
      <c r="B32" s="7"/>
      <c r="D32" s="10"/>
      <c r="E32" s="67"/>
      <c r="F32" s="67"/>
      <c r="G32" s="13">
        <v>7</v>
      </c>
      <c r="H32" s="67"/>
      <c r="I32" s="13">
        <v>0</v>
      </c>
      <c r="J32" s="67"/>
      <c r="K32" s="13">
        <v>0</v>
      </c>
      <c r="M32" s="13">
        <v>0</v>
      </c>
    </row>
    <row r="33" spans="1:13" ht="21.6" customHeight="1" x14ac:dyDescent="0.65">
      <c r="A33" s="7" t="s">
        <v>100</v>
      </c>
      <c r="C33" s="7"/>
      <c r="D33" s="7"/>
      <c r="E33" s="67">
        <v>18</v>
      </c>
      <c r="F33" s="67"/>
      <c r="G33" s="13">
        <v>-72443</v>
      </c>
      <c r="H33" s="67"/>
      <c r="I33" s="13">
        <v>-35166</v>
      </c>
      <c r="J33" s="67"/>
      <c r="K33" s="13">
        <v>-71499</v>
      </c>
      <c r="M33" s="31">
        <v>-34256</v>
      </c>
    </row>
    <row r="34" spans="1:13" ht="21.6" customHeight="1" x14ac:dyDescent="0.6">
      <c r="A34" s="123" t="s">
        <v>295</v>
      </c>
      <c r="B34" s="124"/>
      <c r="C34" s="124"/>
      <c r="D34" s="124"/>
      <c r="E34" s="67"/>
      <c r="F34" s="67"/>
      <c r="G34" s="13"/>
      <c r="H34" s="67"/>
      <c r="I34" s="13"/>
      <c r="J34" s="67"/>
      <c r="K34" s="13"/>
      <c r="M34" s="217"/>
    </row>
    <row r="35" spans="1:13" ht="21.6" customHeight="1" x14ac:dyDescent="0.6">
      <c r="A35" s="123"/>
      <c r="B35" s="124" t="s">
        <v>101</v>
      </c>
      <c r="C35" s="124" t="s">
        <v>301</v>
      </c>
      <c r="D35" s="124"/>
      <c r="E35" s="67"/>
      <c r="F35" s="67"/>
      <c r="G35" s="18">
        <v>387</v>
      </c>
      <c r="H35" s="67"/>
      <c r="I35" s="18">
        <v>-244</v>
      </c>
      <c r="J35" s="67"/>
      <c r="K35" s="18">
        <v>387</v>
      </c>
      <c r="M35" s="86">
        <v>-244</v>
      </c>
    </row>
    <row r="36" spans="1:13" ht="7.8" customHeight="1" x14ac:dyDescent="0.6">
      <c r="A36" s="123"/>
      <c r="B36" s="123"/>
      <c r="C36" s="129"/>
      <c r="D36" s="129"/>
      <c r="E36" s="67"/>
      <c r="F36" s="67"/>
      <c r="G36" s="13"/>
      <c r="H36" s="67"/>
      <c r="I36" s="13"/>
      <c r="J36" s="67"/>
      <c r="K36" s="13"/>
      <c r="M36" s="13"/>
    </row>
    <row r="37" spans="1:13" ht="25.8" x14ac:dyDescent="0.6">
      <c r="A37" s="123" t="s">
        <v>292</v>
      </c>
      <c r="B37" s="123"/>
      <c r="C37" s="129"/>
      <c r="D37" s="129"/>
      <c r="E37" s="67"/>
      <c r="F37" s="67"/>
      <c r="G37" s="13">
        <v>-359721</v>
      </c>
      <c r="H37" s="67"/>
      <c r="I37" s="13">
        <v>264474</v>
      </c>
      <c r="J37" s="67"/>
      <c r="K37" s="13">
        <v>-320195</v>
      </c>
      <c r="M37" s="13">
        <v>272148</v>
      </c>
    </row>
    <row r="38" spans="1:13" ht="25.8" x14ac:dyDescent="0.6">
      <c r="A38" s="123" t="s">
        <v>293</v>
      </c>
      <c r="B38" s="123"/>
      <c r="C38" s="129"/>
      <c r="D38" s="129"/>
      <c r="E38" s="67">
        <v>19</v>
      </c>
      <c r="F38" s="67"/>
      <c r="G38" s="18">
        <v>49672</v>
      </c>
      <c r="H38" s="67"/>
      <c r="I38" s="18">
        <v>0</v>
      </c>
      <c r="J38" s="67"/>
      <c r="K38" s="18">
        <v>50685</v>
      </c>
      <c r="M38" s="18">
        <v>0</v>
      </c>
    </row>
    <row r="39" spans="1:13" ht="26.4" x14ac:dyDescent="0.7">
      <c r="A39" s="96" t="s">
        <v>237</v>
      </c>
      <c r="C39" s="10"/>
      <c r="D39" s="7"/>
      <c r="E39" s="64"/>
      <c r="F39" s="64"/>
      <c r="G39" s="13">
        <v>-310049</v>
      </c>
      <c r="H39" s="64"/>
      <c r="I39" s="13">
        <v>264474</v>
      </c>
      <c r="J39" s="64"/>
      <c r="K39" s="13">
        <v>-269510</v>
      </c>
      <c r="M39" s="13">
        <v>272148</v>
      </c>
    </row>
    <row r="40" spans="1:13" ht="25.8" x14ac:dyDescent="0.65">
      <c r="A40" s="7"/>
      <c r="C40" s="10"/>
      <c r="D40" s="7"/>
      <c r="E40" s="64"/>
      <c r="F40" s="64"/>
      <c r="G40" s="69"/>
      <c r="H40" s="64"/>
      <c r="I40" s="69"/>
      <c r="J40" s="64"/>
      <c r="K40" s="69"/>
      <c r="M40" s="69"/>
    </row>
    <row r="41" spans="1:13" ht="18" customHeight="1" x14ac:dyDescent="0.65">
      <c r="A41" s="7"/>
      <c r="C41" s="10"/>
      <c r="D41" s="7"/>
      <c r="E41" s="64"/>
      <c r="F41" s="64"/>
      <c r="G41" s="69"/>
      <c r="H41" s="64"/>
      <c r="I41" s="69"/>
      <c r="J41" s="64"/>
      <c r="K41" s="69"/>
      <c r="M41" s="69"/>
    </row>
    <row r="42" spans="1:13" ht="25.8" x14ac:dyDescent="0.65">
      <c r="A42" s="10" t="s">
        <v>41</v>
      </c>
      <c r="B42" s="14"/>
      <c r="C42" s="10"/>
      <c r="D42" s="10"/>
      <c r="E42" s="10"/>
      <c r="F42" s="10"/>
      <c r="G42" s="10"/>
      <c r="H42" s="10"/>
      <c r="I42" s="10"/>
      <c r="J42" s="10"/>
      <c r="K42" s="13"/>
      <c r="L42" s="10"/>
      <c r="M42" s="88" t="s">
        <v>249</v>
      </c>
    </row>
    <row r="43" spans="1:13" ht="23.4" x14ac:dyDescent="0.6">
      <c r="M43" s="12"/>
    </row>
    <row r="44" spans="1:13" ht="21.75" customHeight="1" x14ac:dyDescent="0.6">
      <c r="K44" s="13"/>
      <c r="M44" s="13"/>
    </row>
    <row r="45" spans="1:13" ht="22.5" customHeight="1" x14ac:dyDescent="0.6">
      <c r="M45" s="13"/>
    </row>
    <row r="48" spans="1:13" ht="28.5" customHeight="1" x14ac:dyDescent="0.6"/>
    <row r="49" ht="28.5" customHeight="1" x14ac:dyDescent="0.6"/>
    <row r="50" ht="28.5" customHeight="1" x14ac:dyDescent="0.6"/>
    <row r="51" ht="28.5" customHeight="1" x14ac:dyDescent="0.6"/>
    <row r="52" ht="28.5" customHeight="1" x14ac:dyDescent="0.6"/>
    <row r="53" ht="28.5" customHeight="1" x14ac:dyDescent="0.6"/>
    <row r="54" ht="28.5" customHeight="1" x14ac:dyDescent="0.6"/>
    <row r="55" ht="28.5" customHeight="1" x14ac:dyDescent="0.6"/>
    <row r="56" ht="28.5" customHeight="1" x14ac:dyDescent="0.6"/>
    <row r="57" ht="28.5" customHeight="1" x14ac:dyDescent="0.6"/>
    <row r="58" ht="28.5" customHeight="1" x14ac:dyDescent="0.6"/>
    <row r="59" ht="28.5" customHeight="1" x14ac:dyDescent="0.6"/>
    <row r="60" ht="28.5" customHeight="1" x14ac:dyDescent="0.6"/>
    <row r="61" ht="28.5" customHeight="1" x14ac:dyDescent="0.6"/>
    <row r="62" ht="28.5" customHeight="1" x14ac:dyDescent="0.6"/>
    <row r="63" ht="28.5" customHeight="1" x14ac:dyDescent="0.6"/>
    <row r="64" ht="28.5" customHeight="1" x14ac:dyDescent="0.6"/>
    <row r="65" ht="28.5" customHeight="1" x14ac:dyDescent="0.6"/>
    <row r="66" ht="28.5" customHeight="1" x14ac:dyDescent="0.6"/>
    <row r="67" ht="28.5" customHeight="1" x14ac:dyDescent="0.6"/>
    <row r="68" ht="28.5" customHeight="1" x14ac:dyDescent="0.6"/>
    <row r="69" ht="28.5" customHeight="1" x14ac:dyDescent="0.6"/>
    <row r="70" ht="28.5" customHeight="1" x14ac:dyDescent="0.6"/>
    <row r="71" ht="28.5" customHeight="1" x14ac:dyDescent="0.6"/>
  </sheetData>
  <mergeCells count="9">
    <mergeCell ref="K8:M8"/>
    <mergeCell ref="K9:M9"/>
    <mergeCell ref="A2:M2"/>
    <mergeCell ref="A3:M3"/>
    <mergeCell ref="A4:M4"/>
    <mergeCell ref="G7:M7"/>
    <mergeCell ref="G6:M6"/>
    <mergeCell ref="G9:I9"/>
    <mergeCell ref="G8:I8"/>
  </mergeCells>
  <phoneticPr fontId="7" type="noConversion"/>
  <pageMargins left="0.62992125984251968" right="0.23622047244094491" top="0.51181102362204722" bottom="0.23622047244094491" header="0" footer="0"/>
  <pageSetup paperSize="9" scale="85" fitToWidth="0" fitToHeight="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theme="7"/>
  </sheetPr>
  <dimension ref="A1:M43"/>
  <sheetViews>
    <sheetView view="pageBreakPreview" topLeftCell="A7" zoomScaleSheetLayoutView="100" workbookViewId="0">
      <selection activeCell="G20" sqref="G20"/>
    </sheetView>
  </sheetViews>
  <sheetFormatPr defaultColWidth="9.375" defaultRowHeight="20.100000000000001" customHeight="1" x14ac:dyDescent="0.6"/>
  <cols>
    <col min="1" max="1" width="3.375" style="12" customWidth="1"/>
    <col min="2" max="2" width="58" style="12" customWidth="1"/>
    <col min="3" max="3" width="15.375" style="12" customWidth="1"/>
    <col min="4" max="4" width="1.625" style="12" customWidth="1"/>
    <col min="5" max="5" width="14.375" style="39" customWidth="1"/>
    <col min="6" max="6" width="1.75" style="39" customWidth="1"/>
    <col min="7" max="7" width="14.375" style="39" customWidth="1"/>
    <col min="8" max="8" width="1.75" style="39" customWidth="1"/>
    <col min="9" max="9" width="15" style="39" customWidth="1"/>
    <col min="10" max="10" width="1.75" style="39" customWidth="1"/>
    <col min="11" max="11" width="17.375" style="39" customWidth="1"/>
    <col min="12" max="12" width="1.75" style="39" customWidth="1"/>
    <col min="13" max="13" width="13.375" style="39" customWidth="1"/>
    <col min="14" max="16384" width="9.375" style="12"/>
  </cols>
  <sheetData>
    <row r="1" spans="1:13" ht="23.25" customHeight="1" x14ac:dyDescent="0.6">
      <c r="M1" s="38" t="s">
        <v>113</v>
      </c>
    </row>
    <row r="2" spans="1:13" ht="21.75" customHeight="1" x14ac:dyDescent="0.6">
      <c r="K2" s="38"/>
      <c r="L2" s="38"/>
      <c r="M2" s="38" t="s">
        <v>114</v>
      </c>
    </row>
    <row r="3" spans="1:13" ht="21.75" customHeight="1" x14ac:dyDescent="0.6"/>
    <row r="4" spans="1:13" s="42" customFormat="1" ht="21.75" customHeight="1" x14ac:dyDescent="0.6">
      <c r="A4" s="346" t="s">
        <v>115</v>
      </c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46"/>
    </row>
    <row r="5" spans="1:13" s="42" customFormat="1" ht="21.75" customHeight="1" x14ac:dyDescent="0.6">
      <c r="A5" s="346" t="s">
        <v>116</v>
      </c>
      <c r="B5" s="346"/>
      <c r="C5" s="346"/>
      <c r="D5" s="346"/>
      <c r="E5" s="346"/>
      <c r="F5" s="346"/>
      <c r="G5" s="346"/>
      <c r="H5" s="346"/>
      <c r="I5" s="346"/>
      <c r="J5" s="346"/>
      <c r="K5" s="346"/>
      <c r="L5" s="346"/>
      <c r="M5" s="346"/>
    </row>
    <row r="6" spans="1:13" s="42" customFormat="1" ht="21.75" customHeight="1" x14ac:dyDescent="0.6">
      <c r="A6" s="340" t="s">
        <v>117</v>
      </c>
      <c r="B6" s="340"/>
      <c r="C6" s="340"/>
      <c r="D6" s="340"/>
      <c r="E6" s="340"/>
      <c r="F6" s="340"/>
      <c r="G6" s="340"/>
      <c r="H6" s="340"/>
      <c r="I6" s="340"/>
      <c r="J6" s="340"/>
      <c r="K6" s="340"/>
      <c r="L6" s="340"/>
      <c r="M6" s="340"/>
    </row>
    <row r="7" spans="1:13" s="42" customFormat="1" ht="15" customHeight="1" x14ac:dyDescent="0.6">
      <c r="A7" s="40"/>
      <c r="B7" s="40"/>
      <c r="C7" s="40"/>
      <c r="D7" s="40"/>
      <c r="E7" s="41"/>
      <c r="F7" s="41"/>
      <c r="G7" s="41"/>
      <c r="H7" s="41"/>
      <c r="I7" s="41"/>
      <c r="J7" s="41"/>
      <c r="K7" s="41"/>
      <c r="L7" s="41"/>
      <c r="M7" s="41"/>
    </row>
    <row r="8" spans="1:13" s="43" customFormat="1" ht="20.100000000000001" customHeight="1" x14ac:dyDescent="0.5">
      <c r="E8" s="44" t="s">
        <v>3</v>
      </c>
      <c r="F8" s="44"/>
      <c r="G8" s="44"/>
      <c r="H8" s="44"/>
      <c r="I8" s="44"/>
      <c r="J8" s="44"/>
      <c r="K8" s="44"/>
      <c r="L8" s="44"/>
      <c r="M8" s="44"/>
    </row>
    <row r="9" spans="1:13" s="43" customFormat="1" ht="20.100000000000001" customHeight="1" x14ac:dyDescent="0.5">
      <c r="D9" s="47"/>
      <c r="E9" s="347" t="s">
        <v>118</v>
      </c>
      <c r="F9" s="79"/>
      <c r="G9" s="347" t="s">
        <v>119</v>
      </c>
      <c r="H9" s="79"/>
      <c r="I9" s="350" t="s">
        <v>120</v>
      </c>
      <c r="J9" s="350"/>
      <c r="K9" s="350"/>
      <c r="L9" s="79"/>
      <c r="M9" s="351" t="s">
        <v>121</v>
      </c>
    </row>
    <row r="10" spans="1:13" s="43" customFormat="1" ht="20.100000000000001" customHeight="1" x14ac:dyDescent="0.5">
      <c r="D10" s="47"/>
      <c r="E10" s="348"/>
      <c r="F10" s="79"/>
      <c r="G10" s="348"/>
      <c r="H10" s="79"/>
      <c r="I10" s="349"/>
      <c r="J10" s="349"/>
      <c r="K10" s="349"/>
      <c r="L10" s="79"/>
      <c r="M10" s="352"/>
    </row>
    <row r="11" spans="1:13" s="45" customFormat="1" ht="20.100000000000001" customHeight="1" x14ac:dyDescent="0.5">
      <c r="D11" s="80"/>
      <c r="E11" s="348"/>
      <c r="F11" s="81"/>
      <c r="G11" s="348"/>
      <c r="H11" s="80"/>
      <c r="I11" s="354" t="s">
        <v>74</v>
      </c>
      <c r="J11" s="82"/>
      <c r="K11" s="354" t="s">
        <v>75</v>
      </c>
      <c r="L11" s="81"/>
      <c r="M11" s="352"/>
    </row>
    <row r="12" spans="1:13" s="45" customFormat="1" ht="20.100000000000001" customHeight="1" x14ac:dyDescent="0.5">
      <c r="C12" s="116" t="s">
        <v>11</v>
      </c>
      <c r="D12" s="80"/>
      <c r="E12" s="349"/>
      <c r="F12" s="81"/>
      <c r="G12" s="349"/>
      <c r="H12" s="81"/>
      <c r="I12" s="355"/>
      <c r="J12" s="81"/>
      <c r="K12" s="355"/>
      <c r="L12" s="81"/>
      <c r="M12" s="353"/>
    </row>
    <row r="13" spans="1:13" s="43" customFormat="1" ht="23.25" customHeight="1" x14ac:dyDescent="0.5">
      <c r="A13" s="46" t="s">
        <v>122</v>
      </c>
      <c r="B13" s="47"/>
      <c r="C13" s="47"/>
      <c r="D13" s="47"/>
      <c r="E13" s="48"/>
      <c r="F13" s="48"/>
      <c r="G13" s="48"/>
      <c r="H13" s="48"/>
      <c r="I13" s="48"/>
      <c r="J13" s="48"/>
      <c r="K13" s="48"/>
      <c r="L13" s="48"/>
      <c r="M13" s="48"/>
    </row>
    <row r="14" spans="1:13" s="43" customFormat="1" ht="23.25" customHeight="1" x14ac:dyDescent="0.6">
      <c r="A14" s="77" t="s">
        <v>123</v>
      </c>
      <c r="B14" s="48"/>
      <c r="C14" s="48"/>
      <c r="D14" s="48"/>
      <c r="E14" s="39">
        <v>399439</v>
      </c>
      <c r="F14" s="39"/>
      <c r="G14" s="74">
        <v>876616</v>
      </c>
      <c r="H14" s="39"/>
      <c r="I14" s="39">
        <v>60000</v>
      </c>
      <c r="J14" s="39"/>
      <c r="K14" s="39">
        <v>2259762</v>
      </c>
      <c r="L14" s="39"/>
      <c r="M14" s="48">
        <f>SUM(E14:K14)</f>
        <v>3595817</v>
      </c>
    </row>
    <row r="15" spans="1:13" s="43" customFormat="1" ht="23.25" customHeight="1" x14ac:dyDescent="0.6">
      <c r="A15" s="77" t="s">
        <v>124</v>
      </c>
      <c r="B15" s="48"/>
      <c r="C15" s="117">
        <v>3</v>
      </c>
      <c r="D15" s="48"/>
      <c r="E15" s="113"/>
      <c r="F15" s="39"/>
      <c r="G15" s="114"/>
      <c r="H15" s="39"/>
      <c r="I15" s="113"/>
      <c r="J15" s="39"/>
      <c r="K15" s="113">
        <v>55788</v>
      </c>
      <c r="L15" s="39"/>
      <c r="M15" s="115">
        <f>SUM(E15:K15)</f>
        <v>55788</v>
      </c>
    </row>
    <row r="16" spans="1:13" s="43" customFormat="1" ht="23.25" customHeight="1" x14ac:dyDescent="0.6">
      <c r="A16" s="118" t="s">
        <v>125</v>
      </c>
      <c r="B16" s="119"/>
      <c r="C16" s="48"/>
      <c r="D16" s="48"/>
      <c r="E16" s="39">
        <f>SUM(E14:E15)</f>
        <v>399439</v>
      </c>
      <c r="F16" s="39"/>
      <c r="G16" s="74">
        <f>SUM(G14:G15)</f>
        <v>876616</v>
      </c>
      <c r="H16" s="39"/>
      <c r="I16" s="39">
        <f>SUM(I14:I15)</f>
        <v>60000</v>
      </c>
      <c r="J16" s="39"/>
      <c r="K16" s="39">
        <f>SUM(K14:K15)</f>
        <v>2315550</v>
      </c>
      <c r="L16" s="39"/>
      <c r="M16" s="48">
        <f>SUM(M14:M15)</f>
        <v>3651605</v>
      </c>
    </row>
    <row r="17" spans="1:13" s="43" customFormat="1" ht="23.25" customHeight="1" x14ac:dyDescent="0.5">
      <c r="A17" s="77" t="s">
        <v>126</v>
      </c>
      <c r="B17" s="47"/>
      <c r="C17" s="47"/>
      <c r="D17" s="47"/>
      <c r="E17" s="49">
        <v>0</v>
      </c>
      <c r="F17" s="48"/>
      <c r="G17" s="49">
        <v>0</v>
      </c>
      <c r="H17" s="48"/>
      <c r="I17" s="51">
        <v>0</v>
      </c>
      <c r="J17" s="48"/>
      <c r="K17" s="50" t="e">
        <f>'INCOME 6M'!#REF!</f>
        <v>#REF!</v>
      </c>
      <c r="L17" s="48"/>
      <c r="M17" s="50" t="e">
        <f>SUM(E17:K17)</f>
        <v>#REF!</v>
      </c>
    </row>
    <row r="18" spans="1:13" s="43" customFormat="1" ht="23.25" customHeight="1" thickBot="1" x14ac:dyDescent="0.55000000000000004">
      <c r="A18" s="77" t="s">
        <v>127</v>
      </c>
      <c r="B18" s="47"/>
      <c r="C18" s="47"/>
      <c r="D18" s="47"/>
      <c r="E18" s="71">
        <f>SUM(E16:E17)</f>
        <v>399439</v>
      </c>
      <c r="F18" s="48"/>
      <c r="G18" s="71">
        <f>SUM(G16:G17)</f>
        <v>876616</v>
      </c>
      <c r="H18" s="48"/>
      <c r="I18" s="71">
        <f>SUM(I16:I17)</f>
        <v>60000</v>
      </c>
      <c r="J18" s="48"/>
      <c r="K18" s="71" t="e">
        <f>SUM(K16:K17)</f>
        <v>#REF!</v>
      </c>
      <c r="L18" s="48"/>
      <c r="M18" s="71" t="e">
        <f>SUM(M16:M17)</f>
        <v>#REF!</v>
      </c>
    </row>
    <row r="19" spans="1:13" s="43" customFormat="1" ht="23.25" customHeight="1" thickTop="1" x14ac:dyDescent="0.5">
      <c r="A19" s="47"/>
      <c r="B19" s="47"/>
      <c r="C19" s="47"/>
      <c r="D19" s="47"/>
      <c r="E19" s="60"/>
      <c r="F19" s="48"/>
      <c r="G19" s="60"/>
      <c r="H19" s="48"/>
      <c r="I19" s="49"/>
      <c r="J19" s="48"/>
      <c r="K19" s="49"/>
      <c r="L19" s="48"/>
      <c r="M19" s="60"/>
    </row>
    <row r="20" spans="1:13" s="43" customFormat="1" ht="23.25" customHeight="1" x14ac:dyDescent="0.5">
      <c r="A20" s="46" t="s">
        <v>128</v>
      </c>
      <c r="B20" s="47"/>
      <c r="C20" s="47"/>
      <c r="D20" s="47"/>
      <c r="E20" s="48"/>
      <c r="F20" s="48"/>
      <c r="G20" s="48"/>
      <c r="H20" s="48"/>
      <c r="I20" s="48"/>
      <c r="J20" s="48"/>
      <c r="K20" s="48"/>
      <c r="L20" s="48"/>
      <c r="M20" s="48"/>
    </row>
    <row r="21" spans="1:13" s="43" customFormat="1" ht="23.25" customHeight="1" x14ac:dyDescent="0.6">
      <c r="A21" s="77" t="s">
        <v>129</v>
      </c>
      <c r="B21" s="100"/>
      <c r="C21" s="100"/>
      <c r="D21" s="100"/>
      <c r="E21" s="39">
        <v>399439</v>
      </c>
      <c r="F21" s="39"/>
      <c r="G21" s="74">
        <v>876616</v>
      </c>
      <c r="H21" s="39"/>
      <c r="I21" s="39">
        <v>60000</v>
      </c>
      <c r="J21" s="39"/>
      <c r="K21" s="39">
        <v>2073471</v>
      </c>
      <c r="L21" s="39"/>
      <c r="M21" s="48">
        <f>+SUM(E21:K21)</f>
        <v>3409526</v>
      </c>
    </row>
    <row r="22" spans="1:13" s="43" customFormat="1" ht="23.25" customHeight="1" x14ac:dyDescent="0.5">
      <c r="A22" s="77" t="s">
        <v>126</v>
      </c>
      <c r="B22" s="47"/>
      <c r="C22" s="47"/>
      <c r="D22" s="47"/>
      <c r="E22" s="70">
        <v>0</v>
      </c>
      <c r="F22" s="101"/>
      <c r="G22" s="70">
        <v>0</v>
      </c>
      <c r="H22" s="101"/>
      <c r="I22" s="70">
        <v>0</v>
      </c>
      <c r="J22" s="101"/>
      <c r="K22" s="31" t="e">
        <f>+'INCOME 6M'!#REF!</f>
        <v>#REF!</v>
      </c>
      <c r="L22" s="102"/>
      <c r="M22" s="48" t="e">
        <f>+SUM(E22:K22)</f>
        <v>#REF!</v>
      </c>
    </row>
    <row r="23" spans="1:13" ht="23.25" customHeight="1" thickBot="1" x14ac:dyDescent="0.65">
      <c r="A23" s="77" t="s">
        <v>130</v>
      </c>
      <c r="B23" s="47"/>
      <c r="C23" s="47"/>
      <c r="D23" s="47"/>
      <c r="E23" s="103">
        <v>399439</v>
      </c>
      <c r="F23" s="48"/>
      <c r="G23" s="103">
        <v>876616</v>
      </c>
      <c r="H23" s="48"/>
      <c r="I23" s="103">
        <v>60000</v>
      </c>
      <c r="J23" s="48"/>
      <c r="K23" s="103" t="e">
        <f>SUM(K21:K22)</f>
        <v>#REF!</v>
      </c>
      <c r="L23" s="48"/>
      <c r="M23" s="103" t="e">
        <f>SUM(M21:M22)</f>
        <v>#REF!</v>
      </c>
    </row>
    <row r="24" spans="1:13" ht="21.75" customHeight="1" thickTop="1" x14ac:dyDescent="0.6">
      <c r="A24" s="47"/>
      <c r="B24" s="47"/>
      <c r="C24" s="47"/>
      <c r="D24" s="47"/>
      <c r="E24" s="48"/>
      <c r="F24" s="48"/>
      <c r="G24" s="48"/>
      <c r="H24" s="48"/>
      <c r="I24" s="48"/>
      <c r="J24" s="48"/>
      <c r="K24" s="48"/>
      <c r="L24" s="48"/>
      <c r="M24" s="48"/>
    </row>
    <row r="25" spans="1:13" ht="21.75" customHeight="1" x14ac:dyDescent="0.6">
      <c r="A25" s="47"/>
      <c r="B25" s="47"/>
      <c r="C25" s="47"/>
      <c r="D25" s="47"/>
      <c r="E25" s="48"/>
      <c r="F25" s="48"/>
      <c r="G25" s="48"/>
      <c r="H25" s="48"/>
      <c r="I25" s="48"/>
      <c r="J25" s="48"/>
      <c r="K25" s="48"/>
      <c r="L25" s="48"/>
      <c r="M25" s="48"/>
    </row>
    <row r="26" spans="1:13" ht="25.8" x14ac:dyDescent="0.6">
      <c r="A26" s="77"/>
      <c r="B26" s="47"/>
      <c r="C26" s="47"/>
      <c r="D26" s="47"/>
      <c r="E26" s="48"/>
      <c r="F26" s="48"/>
      <c r="G26" s="48"/>
      <c r="H26" s="48"/>
      <c r="I26" s="48"/>
      <c r="J26" s="48"/>
      <c r="K26" s="48"/>
      <c r="L26" s="48"/>
      <c r="M26" s="48"/>
    </row>
    <row r="27" spans="1:13" ht="25.8" x14ac:dyDescent="0.6">
      <c r="A27" s="47"/>
      <c r="B27" s="47"/>
      <c r="C27" s="47"/>
      <c r="D27" s="47"/>
      <c r="E27" s="48"/>
      <c r="F27" s="48"/>
      <c r="G27" s="48"/>
      <c r="H27" s="48"/>
      <c r="I27" s="48"/>
      <c r="J27" s="48"/>
      <c r="K27" s="48"/>
      <c r="L27" s="48"/>
      <c r="M27" s="48"/>
    </row>
    <row r="28" spans="1:13" ht="25.8" x14ac:dyDescent="0.6">
      <c r="B28" s="47"/>
      <c r="C28" s="47"/>
      <c r="D28" s="47"/>
      <c r="E28" s="48"/>
      <c r="F28" s="48"/>
      <c r="G28" s="48"/>
      <c r="H28" s="48"/>
      <c r="I28" s="48"/>
      <c r="J28" s="48"/>
      <c r="K28" s="48"/>
      <c r="L28" s="48"/>
      <c r="M28" s="48"/>
    </row>
    <row r="29" spans="1:13" ht="25.8" x14ac:dyDescent="0.65">
      <c r="B29" s="7"/>
      <c r="C29" s="7"/>
      <c r="D29" s="7"/>
    </row>
    <row r="30" spans="1:13" ht="23.4" x14ac:dyDescent="0.6"/>
    <row r="31" spans="1:13" ht="23.4" x14ac:dyDescent="0.6"/>
    <row r="32" spans="1:13" ht="23.4" x14ac:dyDescent="0.6"/>
    <row r="33" spans="1:13" ht="23.4" x14ac:dyDescent="0.6"/>
    <row r="34" spans="1:13" ht="23.4" x14ac:dyDescent="0.6"/>
    <row r="35" spans="1:13" ht="23.4" x14ac:dyDescent="0.6"/>
    <row r="36" spans="1:13" ht="23.4" x14ac:dyDescent="0.6"/>
    <row r="37" spans="1:13" ht="23.4" x14ac:dyDescent="0.6"/>
    <row r="38" spans="1:13" ht="23.4" x14ac:dyDescent="0.6"/>
    <row r="39" spans="1:13" ht="23.4" x14ac:dyDescent="0.6"/>
    <row r="40" spans="1:13" ht="23.4" x14ac:dyDescent="0.6"/>
    <row r="41" spans="1:13" ht="25.8" x14ac:dyDescent="0.65">
      <c r="A41" s="10" t="s">
        <v>41</v>
      </c>
      <c r="M41" s="88" t="s">
        <v>131</v>
      </c>
    </row>
    <row r="42" spans="1:13" ht="23.4" x14ac:dyDescent="0.6"/>
    <row r="43" spans="1:13" ht="23.4" x14ac:dyDescent="0.6"/>
  </sheetData>
  <mergeCells count="9">
    <mergeCell ref="A4:M4"/>
    <mergeCell ref="A5:M5"/>
    <mergeCell ref="A6:M6"/>
    <mergeCell ref="E9:E12"/>
    <mergeCell ref="G9:G12"/>
    <mergeCell ref="I9:K10"/>
    <mergeCell ref="M9:M12"/>
    <mergeCell ref="I11:I12"/>
    <mergeCell ref="K11:K12"/>
  </mergeCells>
  <pageMargins left="0.6692913385826772" right="0.19685039370078741" top="0.47244094488188981" bottom="0" header="1.4960629921259843" footer="0"/>
  <pageSetup paperSize="9" scale="87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U418"/>
  <sheetViews>
    <sheetView view="pageBreakPreview" topLeftCell="A25" zoomScale="90" zoomScaleNormal="94" zoomScaleSheetLayoutView="90" workbookViewId="0">
      <selection activeCell="N28" sqref="N28"/>
    </sheetView>
  </sheetViews>
  <sheetFormatPr defaultColWidth="12.75" defaultRowHeight="23.4" x14ac:dyDescent="0.5"/>
  <cols>
    <col min="1" max="3" width="2.375" style="133" customWidth="1"/>
    <col min="4" max="4" width="46.625" style="133" customWidth="1"/>
    <col min="5" max="5" width="8.625" style="133" customWidth="1"/>
    <col min="6" max="6" width="1.75" style="133" customWidth="1"/>
    <col min="7" max="7" width="15.75" style="133" customWidth="1"/>
    <col min="8" max="8" width="1.75" style="133" customWidth="1"/>
    <col min="9" max="9" width="15.75" style="133" customWidth="1"/>
    <col min="10" max="10" width="1.75" style="133" customWidth="1"/>
    <col min="11" max="11" width="15.75" style="133" customWidth="1"/>
    <col min="12" max="12" width="1.75" style="133" customWidth="1"/>
    <col min="13" max="13" width="15.75" style="133" customWidth="1"/>
    <col min="14" max="14" width="18.625" style="327" bestFit="1" customWidth="1"/>
    <col min="15" max="15" width="15.375" style="327" customWidth="1"/>
    <col min="16" max="16" width="20.625" style="327" bestFit="1" customWidth="1"/>
    <col min="17" max="21" width="12.75" style="327"/>
    <col min="22" max="16384" width="12.75" style="133"/>
  </cols>
  <sheetData>
    <row r="1" spans="1:21" x14ac:dyDescent="0.6">
      <c r="M1" s="38" t="s">
        <v>82</v>
      </c>
    </row>
    <row r="2" spans="1:21" ht="22.5" customHeight="1" x14ac:dyDescent="0.5">
      <c r="A2" s="130" t="s">
        <v>0</v>
      </c>
      <c r="B2" s="131"/>
      <c r="C2" s="131"/>
      <c r="D2" s="132"/>
      <c r="E2" s="132"/>
      <c r="F2" s="132"/>
      <c r="G2" s="132"/>
      <c r="H2" s="132"/>
      <c r="I2" s="132"/>
      <c r="J2" s="132"/>
      <c r="K2" s="132"/>
      <c r="L2" s="132"/>
      <c r="M2" s="132"/>
    </row>
    <row r="3" spans="1:21" ht="22.5" customHeight="1" x14ac:dyDescent="0.6">
      <c r="A3" s="344" t="s">
        <v>258</v>
      </c>
      <c r="B3" s="344"/>
      <c r="C3" s="344"/>
      <c r="D3" s="344"/>
      <c r="E3" s="344"/>
      <c r="F3" s="344"/>
      <c r="G3" s="344"/>
      <c r="H3" s="344"/>
      <c r="I3" s="344"/>
      <c r="J3" s="344"/>
      <c r="K3" s="344"/>
      <c r="L3" s="344"/>
      <c r="M3" s="344"/>
    </row>
    <row r="4" spans="1:21" ht="22.5" customHeight="1" x14ac:dyDescent="0.6">
      <c r="A4" s="340" t="s">
        <v>262</v>
      </c>
      <c r="B4" s="340"/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</row>
    <row r="5" spans="1:21" ht="22.5" customHeight="1" x14ac:dyDescent="0.6">
      <c r="A5" s="191"/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191"/>
    </row>
    <row r="6" spans="1:21" s="12" customFormat="1" ht="21.6" customHeight="1" x14ac:dyDescent="0.7">
      <c r="A6" s="4"/>
      <c r="B6" s="9"/>
      <c r="C6" s="9"/>
      <c r="D6" s="9"/>
      <c r="E6" s="9"/>
      <c r="F6" s="9"/>
      <c r="G6" s="342" t="s">
        <v>3</v>
      </c>
      <c r="H6" s="342"/>
      <c r="I6" s="342"/>
      <c r="J6" s="342"/>
      <c r="K6" s="342"/>
      <c r="L6" s="342"/>
      <c r="M6" s="342"/>
      <c r="N6" s="328"/>
      <c r="O6" s="328"/>
      <c r="P6" s="328"/>
      <c r="Q6" s="328"/>
      <c r="R6" s="328"/>
      <c r="S6" s="328"/>
      <c r="T6" s="328"/>
      <c r="U6" s="328"/>
    </row>
    <row r="7" spans="1:21" s="12" customFormat="1" ht="21.6" customHeight="1" x14ac:dyDescent="0.7">
      <c r="A7" s="4"/>
      <c r="B7" s="9"/>
      <c r="C7" s="9"/>
      <c r="G7" s="341" t="s">
        <v>256</v>
      </c>
      <c r="H7" s="341"/>
      <c r="I7" s="341"/>
      <c r="J7" s="341"/>
      <c r="K7" s="341"/>
      <c r="L7" s="341"/>
      <c r="M7" s="341"/>
      <c r="N7" s="328"/>
      <c r="O7" s="328"/>
      <c r="P7" s="328"/>
      <c r="Q7" s="328"/>
      <c r="R7" s="328"/>
      <c r="S7" s="328"/>
      <c r="T7" s="328"/>
      <c r="U7" s="328"/>
    </row>
    <row r="8" spans="1:21" s="7" customFormat="1" ht="22.5" customHeight="1" x14ac:dyDescent="0.65">
      <c r="G8" s="342" t="s">
        <v>4</v>
      </c>
      <c r="H8" s="342"/>
      <c r="I8" s="342"/>
      <c r="J8" s="342"/>
      <c r="K8" s="342" t="s">
        <v>5</v>
      </c>
      <c r="L8" s="342"/>
      <c r="M8" s="342"/>
      <c r="N8" s="329"/>
      <c r="O8" s="329"/>
      <c r="P8" s="329"/>
      <c r="Q8" s="329"/>
      <c r="R8" s="329"/>
      <c r="S8" s="329"/>
      <c r="T8" s="329"/>
      <c r="U8" s="329"/>
    </row>
    <row r="9" spans="1:21" s="7" customFormat="1" ht="22.5" customHeight="1" x14ac:dyDescent="0.65">
      <c r="G9" s="234"/>
      <c r="H9" s="234"/>
      <c r="I9" s="234"/>
      <c r="K9" s="341" t="s">
        <v>6</v>
      </c>
      <c r="L9" s="341"/>
      <c r="M9" s="341"/>
      <c r="N9" s="329"/>
      <c r="O9" s="329"/>
      <c r="P9" s="329"/>
      <c r="Q9" s="329"/>
      <c r="R9" s="329"/>
      <c r="S9" s="329"/>
      <c r="T9" s="329"/>
      <c r="U9" s="329"/>
    </row>
    <row r="10" spans="1:21" s="12" customFormat="1" ht="21.6" customHeight="1" x14ac:dyDescent="0.65">
      <c r="E10" s="63" t="s">
        <v>157</v>
      </c>
      <c r="F10" s="61"/>
      <c r="G10" s="233" t="s">
        <v>84</v>
      </c>
      <c r="H10" s="61"/>
      <c r="I10" s="233" t="s">
        <v>85</v>
      </c>
      <c r="J10" s="61"/>
      <c r="K10" s="233" t="s">
        <v>84</v>
      </c>
      <c r="L10" s="37"/>
      <c r="M10" s="233" t="s">
        <v>85</v>
      </c>
      <c r="N10" s="328"/>
      <c r="O10" s="328"/>
      <c r="P10" s="328"/>
      <c r="Q10" s="328"/>
      <c r="R10" s="328"/>
      <c r="S10" s="328"/>
      <c r="T10" s="328"/>
      <c r="U10" s="328"/>
    </row>
    <row r="11" spans="1:21" ht="23.85" customHeight="1" x14ac:dyDescent="0.65">
      <c r="A11" s="137" t="s">
        <v>259</v>
      </c>
      <c r="B11" s="138"/>
      <c r="C11" s="138"/>
      <c r="D11" s="138"/>
      <c r="E11" s="139"/>
      <c r="G11" s="140"/>
      <c r="I11" s="140"/>
      <c r="J11" s="141"/>
      <c r="K11" s="140"/>
      <c r="L11" s="141"/>
      <c r="M11" s="140"/>
      <c r="N11" s="330"/>
      <c r="O11" s="331"/>
      <c r="P11" s="330"/>
    </row>
    <row r="12" spans="1:21" ht="23.85" customHeight="1" x14ac:dyDescent="0.65">
      <c r="A12" s="137" t="s">
        <v>103</v>
      </c>
      <c r="B12" s="144"/>
      <c r="C12" s="144"/>
      <c r="D12" s="145"/>
      <c r="E12" s="139"/>
      <c r="G12" s="140"/>
      <c r="I12" s="140"/>
      <c r="J12" s="141"/>
      <c r="K12" s="140"/>
      <c r="L12" s="141"/>
      <c r="M12" s="140"/>
      <c r="N12" s="330"/>
      <c r="O12" s="331"/>
      <c r="P12" s="330"/>
    </row>
    <row r="13" spans="1:21" ht="23.85" customHeight="1" x14ac:dyDescent="0.65">
      <c r="A13" s="137"/>
      <c r="B13" s="146" t="s">
        <v>104</v>
      </c>
      <c r="C13" s="144"/>
      <c r="D13" s="145"/>
      <c r="N13" s="330"/>
      <c r="O13" s="331"/>
      <c r="P13" s="330"/>
    </row>
    <row r="14" spans="1:21" ht="23.85" customHeight="1" x14ac:dyDescent="0.65">
      <c r="A14" s="137"/>
      <c r="B14" s="146" t="s">
        <v>105</v>
      </c>
      <c r="C14" s="144"/>
      <c r="D14" s="145"/>
      <c r="N14" s="330"/>
      <c r="O14" s="331"/>
      <c r="P14" s="330"/>
    </row>
    <row r="15" spans="1:21" ht="23.85" customHeight="1" x14ac:dyDescent="0.65">
      <c r="A15" s="137"/>
      <c r="B15" s="146"/>
      <c r="C15" s="146" t="s">
        <v>106</v>
      </c>
      <c r="D15" s="145"/>
      <c r="G15" s="143">
        <v>-11861</v>
      </c>
      <c r="I15" s="143">
        <v>16708</v>
      </c>
      <c r="K15" s="147">
        <v>0</v>
      </c>
      <c r="M15" s="147">
        <v>0</v>
      </c>
      <c r="N15" s="330"/>
      <c r="O15" s="331"/>
      <c r="P15" s="330"/>
    </row>
    <row r="16" spans="1:21" ht="23.85" customHeight="1" x14ac:dyDescent="0.65">
      <c r="A16" s="137" t="s">
        <v>103</v>
      </c>
      <c r="B16" s="146"/>
      <c r="C16" s="146"/>
      <c r="D16" s="145"/>
      <c r="G16" s="143"/>
      <c r="I16" s="143"/>
      <c r="K16" s="147"/>
      <c r="M16" s="147"/>
      <c r="N16" s="330"/>
      <c r="O16" s="331"/>
      <c r="P16" s="330"/>
    </row>
    <row r="17" spans="1:21" ht="23.85" customHeight="1" x14ac:dyDescent="0.65">
      <c r="A17" s="137"/>
      <c r="B17" s="146" t="s">
        <v>226</v>
      </c>
      <c r="C17" s="146"/>
      <c r="D17" s="145"/>
      <c r="G17" s="143"/>
      <c r="I17" s="143"/>
      <c r="K17" s="147"/>
      <c r="M17" s="147"/>
      <c r="N17" s="330"/>
      <c r="O17" s="331"/>
      <c r="P17" s="330"/>
    </row>
    <row r="18" spans="1:21" ht="23.85" customHeight="1" x14ac:dyDescent="0.65">
      <c r="A18" s="137"/>
      <c r="B18" s="146"/>
      <c r="C18" s="146" t="s">
        <v>227</v>
      </c>
      <c r="D18" s="145"/>
      <c r="E18" s="252">
        <v>16</v>
      </c>
      <c r="G18" s="247">
        <v>-3348</v>
      </c>
      <c r="I18" s="247">
        <v>0</v>
      </c>
      <c r="K18" s="247">
        <v>-3348</v>
      </c>
      <c r="M18" s="325">
        <v>0</v>
      </c>
      <c r="N18" s="330"/>
      <c r="O18" s="331"/>
      <c r="P18" s="330"/>
    </row>
    <row r="19" spans="1:21" ht="23.85" customHeight="1" x14ac:dyDescent="0.65">
      <c r="A19" s="137"/>
      <c r="B19" s="146" t="s">
        <v>269</v>
      </c>
      <c r="C19" s="146"/>
      <c r="D19" s="145"/>
      <c r="E19" s="236"/>
      <c r="G19" s="248">
        <v>232</v>
      </c>
      <c r="I19" s="248">
        <v>0</v>
      </c>
      <c r="K19" s="251">
        <v>232</v>
      </c>
      <c r="M19" s="326">
        <v>0</v>
      </c>
      <c r="N19" s="330"/>
      <c r="O19" s="331"/>
      <c r="P19" s="330"/>
    </row>
    <row r="20" spans="1:21" ht="23.85" customHeight="1" x14ac:dyDescent="0.65">
      <c r="A20" s="137"/>
      <c r="B20" s="146" t="s">
        <v>227</v>
      </c>
      <c r="C20" s="146"/>
      <c r="D20" s="145"/>
      <c r="E20" s="236"/>
      <c r="N20" s="151"/>
      <c r="O20" s="331"/>
      <c r="P20" s="330"/>
    </row>
    <row r="21" spans="1:21" ht="23.85" customHeight="1" x14ac:dyDescent="0.65">
      <c r="A21" s="137"/>
      <c r="B21" s="146"/>
      <c r="C21" s="321" t="s">
        <v>287</v>
      </c>
      <c r="D21" s="145"/>
      <c r="E21" s="236"/>
      <c r="G21" s="143">
        <v>-3116</v>
      </c>
      <c r="I21" s="143">
        <v>0</v>
      </c>
      <c r="K21" s="143">
        <v>-3116</v>
      </c>
      <c r="M21" s="147">
        <v>0</v>
      </c>
      <c r="N21" s="151"/>
      <c r="O21" s="331"/>
      <c r="P21" s="330"/>
    </row>
    <row r="22" spans="1:21" ht="23.85" customHeight="1" x14ac:dyDescent="0.65">
      <c r="A22" s="137" t="s">
        <v>259</v>
      </c>
      <c r="B22" s="146"/>
      <c r="C22" s="146"/>
      <c r="D22" s="145"/>
      <c r="E22" s="236"/>
      <c r="G22" s="319"/>
      <c r="I22" s="319"/>
      <c r="K22" s="319"/>
      <c r="M22" s="319"/>
      <c r="N22" s="330"/>
      <c r="O22" s="331"/>
      <c r="P22" s="330"/>
    </row>
    <row r="23" spans="1:21" ht="23.85" customHeight="1" x14ac:dyDescent="0.65">
      <c r="A23" s="137"/>
      <c r="B23" s="146" t="s">
        <v>286</v>
      </c>
      <c r="C23" s="146"/>
      <c r="D23" s="145"/>
      <c r="E23" s="236"/>
      <c r="G23" s="320">
        <v>-14977</v>
      </c>
      <c r="I23" s="320">
        <v>16708</v>
      </c>
      <c r="K23" s="320">
        <v>-3116</v>
      </c>
      <c r="M23" s="320">
        <v>0</v>
      </c>
      <c r="N23" s="330"/>
      <c r="O23" s="331"/>
      <c r="P23" s="330"/>
    </row>
    <row r="24" spans="1:21" ht="23.85" customHeight="1" thickBot="1" x14ac:dyDescent="0.55000000000000004">
      <c r="A24" s="161" t="s">
        <v>243</v>
      </c>
      <c r="B24" s="149"/>
      <c r="C24" s="149"/>
      <c r="D24" s="149"/>
      <c r="E24" s="139"/>
      <c r="G24" s="150">
        <v>-325026</v>
      </c>
      <c r="I24" s="150">
        <v>281182</v>
      </c>
      <c r="J24" s="141"/>
      <c r="K24" s="150">
        <v>-272626</v>
      </c>
      <c r="L24" s="141"/>
      <c r="M24" s="150">
        <v>272148</v>
      </c>
      <c r="N24" s="330"/>
      <c r="O24" s="331"/>
      <c r="P24" s="330"/>
    </row>
    <row r="25" spans="1:21" ht="23.85" customHeight="1" thickTop="1" x14ac:dyDescent="0.65">
      <c r="A25" s="137"/>
      <c r="B25" s="149"/>
      <c r="C25" s="149"/>
      <c r="D25" s="149"/>
      <c r="E25" s="139"/>
      <c r="G25" s="151"/>
      <c r="I25" s="151"/>
      <c r="J25" s="141"/>
      <c r="K25" s="151"/>
      <c r="L25" s="141"/>
      <c r="M25" s="151"/>
      <c r="N25" s="330"/>
      <c r="O25" s="331"/>
      <c r="P25" s="330"/>
    </row>
    <row r="26" spans="1:21" s="129" customFormat="1" ht="23.85" customHeight="1" x14ac:dyDescent="0.65">
      <c r="A26" s="193" t="s">
        <v>294</v>
      </c>
      <c r="B26" s="194"/>
      <c r="C26" s="194"/>
      <c r="D26" s="194"/>
      <c r="E26" s="195"/>
      <c r="N26" s="332"/>
      <c r="O26" s="333"/>
      <c r="P26" s="332"/>
      <c r="Q26" s="334"/>
      <c r="R26" s="334"/>
      <c r="S26" s="334"/>
      <c r="T26" s="334"/>
      <c r="U26" s="334"/>
    </row>
    <row r="27" spans="1:21" s="129" customFormat="1" ht="23.85" customHeight="1" x14ac:dyDescent="0.65">
      <c r="A27" s="12"/>
      <c r="B27" s="193" t="s">
        <v>107</v>
      </c>
      <c r="C27" s="194"/>
      <c r="D27" s="194"/>
      <c r="E27" s="195"/>
      <c r="G27" s="198">
        <v>-298404</v>
      </c>
      <c r="I27" s="198">
        <v>267751</v>
      </c>
      <c r="J27" s="199"/>
      <c r="K27" s="198">
        <v>-269510</v>
      </c>
      <c r="L27" s="199"/>
      <c r="M27" s="198">
        <v>272148</v>
      </c>
      <c r="N27" s="332"/>
      <c r="O27" s="333"/>
      <c r="P27" s="332"/>
      <c r="Q27" s="334"/>
      <c r="R27" s="334"/>
      <c r="S27" s="334"/>
      <c r="T27" s="334"/>
      <c r="U27" s="334"/>
    </row>
    <row r="28" spans="1:21" s="129" customFormat="1" ht="23.85" customHeight="1" x14ac:dyDescent="0.65">
      <c r="A28" s="12"/>
      <c r="B28" s="193" t="s">
        <v>108</v>
      </c>
      <c r="C28" s="194"/>
      <c r="D28" s="194"/>
      <c r="E28" s="195"/>
      <c r="G28" s="151">
        <v>-11645</v>
      </c>
      <c r="I28" s="151">
        <v>-3277</v>
      </c>
      <c r="J28" s="31"/>
      <c r="K28" s="151">
        <v>0</v>
      </c>
      <c r="L28" s="31"/>
      <c r="M28" s="151">
        <v>0</v>
      </c>
      <c r="N28" s="332"/>
      <c r="O28" s="333"/>
      <c r="P28" s="332"/>
      <c r="Q28" s="334"/>
      <c r="R28" s="334"/>
      <c r="S28" s="334"/>
      <c r="T28" s="334"/>
      <c r="U28" s="334"/>
    </row>
    <row r="29" spans="1:21" s="129" customFormat="1" ht="23.85" customHeight="1" thickBot="1" x14ac:dyDescent="0.7">
      <c r="A29" s="12"/>
      <c r="B29" s="193"/>
      <c r="C29" s="194"/>
      <c r="D29" s="194"/>
      <c r="E29" s="195"/>
      <c r="G29" s="150">
        <v>-310049</v>
      </c>
      <c r="I29" s="150">
        <v>264474</v>
      </c>
      <c r="J29" s="31"/>
      <c r="K29" s="150">
        <v>-269510</v>
      </c>
      <c r="L29" s="31"/>
      <c r="M29" s="150">
        <v>272148</v>
      </c>
      <c r="N29" s="335"/>
      <c r="O29" s="336"/>
      <c r="P29" s="335"/>
      <c r="Q29" s="336"/>
      <c r="R29" s="335"/>
      <c r="S29" s="328"/>
      <c r="T29" s="335"/>
      <c r="U29" s="334"/>
    </row>
    <row r="30" spans="1:21" s="129" customFormat="1" ht="23.85" customHeight="1" thickTop="1" x14ac:dyDescent="0.65">
      <c r="A30" s="7"/>
      <c r="B30" s="43"/>
      <c r="C30" s="43"/>
      <c r="D30" s="43"/>
      <c r="E30" s="195"/>
      <c r="G30" s="151"/>
      <c r="I30" s="151"/>
      <c r="J30" s="31"/>
      <c r="K30" s="151"/>
      <c r="L30" s="31"/>
      <c r="M30" s="151"/>
      <c r="N30" s="332"/>
      <c r="O30" s="333"/>
      <c r="P30" s="332"/>
      <c r="Q30" s="334"/>
      <c r="R30" s="334"/>
      <c r="S30" s="334"/>
      <c r="T30" s="334"/>
      <c r="U30" s="334"/>
    </row>
    <row r="31" spans="1:21" s="129" customFormat="1" ht="23.85" customHeight="1" x14ac:dyDescent="0.5">
      <c r="A31" s="200" t="s">
        <v>109</v>
      </c>
      <c r="B31" s="43"/>
      <c r="C31" s="43"/>
      <c r="D31" s="43"/>
      <c r="E31" s="195"/>
      <c r="N31" s="332"/>
      <c r="O31" s="333"/>
      <c r="P31" s="332"/>
      <c r="Q31" s="334"/>
      <c r="R31" s="334"/>
      <c r="S31" s="334"/>
      <c r="T31" s="334"/>
      <c r="U31" s="334"/>
    </row>
    <row r="32" spans="1:21" s="129" customFormat="1" ht="23.85" customHeight="1" x14ac:dyDescent="0.65">
      <c r="A32" s="7"/>
      <c r="B32" s="193" t="s">
        <v>108</v>
      </c>
      <c r="C32" s="43"/>
      <c r="D32" s="43"/>
      <c r="E32" s="195"/>
      <c r="G32" s="151">
        <v>-308044</v>
      </c>
      <c r="I32" s="151">
        <v>276941</v>
      </c>
      <c r="J32" s="31"/>
      <c r="K32" s="151">
        <v>-272626</v>
      </c>
      <c r="L32" s="31"/>
      <c r="M32" s="151">
        <v>272148</v>
      </c>
      <c r="N32" s="332"/>
      <c r="O32" s="333"/>
      <c r="P32" s="332"/>
      <c r="Q32" s="334"/>
      <c r="R32" s="334"/>
      <c r="S32" s="334"/>
      <c r="T32" s="334"/>
      <c r="U32" s="334"/>
    </row>
    <row r="33" spans="1:21" s="129" customFormat="1" ht="23.85" customHeight="1" x14ac:dyDescent="0.65">
      <c r="A33" s="7"/>
      <c r="B33" s="193" t="s">
        <v>107</v>
      </c>
      <c r="C33" s="43"/>
      <c r="D33" s="43"/>
      <c r="E33" s="195"/>
      <c r="G33" s="151">
        <v>-16982</v>
      </c>
      <c r="I33" s="151">
        <v>4241</v>
      </c>
      <c r="J33" s="31"/>
      <c r="K33" s="151">
        <v>0</v>
      </c>
      <c r="L33" s="31"/>
      <c r="M33" s="151">
        <v>0</v>
      </c>
      <c r="N33" s="332"/>
      <c r="O33" s="333"/>
      <c r="P33" s="332"/>
      <c r="Q33" s="334"/>
      <c r="R33" s="334"/>
      <c r="S33" s="334"/>
      <c r="T33" s="334"/>
      <c r="U33" s="334"/>
    </row>
    <row r="34" spans="1:21" s="129" customFormat="1" ht="23.85" customHeight="1" thickBot="1" x14ac:dyDescent="0.7">
      <c r="A34" s="7"/>
      <c r="B34" s="193"/>
      <c r="C34" s="43"/>
      <c r="D34" s="43"/>
      <c r="E34" s="195"/>
      <c r="G34" s="150">
        <v>-325026</v>
      </c>
      <c r="I34" s="150">
        <v>281182</v>
      </c>
      <c r="J34" s="31"/>
      <c r="K34" s="150">
        <v>-272626</v>
      </c>
      <c r="L34" s="31"/>
      <c r="M34" s="150">
        <v>272148</v>
      </c>
      <c r="N34" s="332"/>
      <c r="O34" s="333"/>
      <c r="P34" s="332"/>
      <c r="Q34" s="334"/>
      <c r="R34" s="334"/>
      <c r="S34" s="334"/>
      <c r="T34" s="334"/>
      <c r="U34" s="334"/>
    </row>
    <row r="35" spans="1:21" ht="23.85" customHeight="1" thickTop="1" x14ac:dyDescent="0.5">
      <c r="A35" s="123" t="s">
        <v>260</v>
      </c>
      <c r="B35" s="129"/>
      <c r="C35" s="129"/>
      <c r="D35" s="129"/>
      <c r="E35" s="152"/>
      <c r="G35" s="153"/>
      <c r="I35" s="153"/>
      <c r="J35" s="149"/>
      <c r="K35" s="153"/>
      <c r="L35" s="149"/>
      <c r="M35" s="153"/>
    </row>
    <row r="36" spans="1:21" ht="23.85" customHeight="1" x14ac:dyDescent="0.5">
      <c r="A36" s="123"/>
      <c r="B36" s="124" t="s">
        <v>261</v>
      </c>
      <c r="C36" s="129"/>
      <c r="D36" s="129"/>
      <c r="E36" s="139"/>
      <c r="G36" s="154">
        <v>-0.68</v>
      </c>
      <c r="I36" s="154">
        <v>0.60107727272727274</v>
      </c>
      <c r="J36" s="155"/>
      <c r="K36" s="154">
        <v>-0.61252272727272727</v>
      </c>
      <c r="L36" s="155"/>
      <c r="M36" s="154">
        <v>0.61851818181818186</v>
      </c>
    </row>
    <row r="37" spans="1:21" ht="23.85" customHeight="1" x14ac:dyDescent="0.5">
      <c r="A37" s="158"/>
      <c r="B37" s="123" t="s">
        <v>110</v>
      </c>
      <c r="C37" s="129"/>
      <c r="D37" s="159"/>
      <c r="E37" s="139"/>
    </row>
    <row r="38" spans="1:21" ht="23.85" customHeight="1" x14ac:dyDescent="0.5">
      <c r="A38" s="123"/>
      <c r="B38" s="159"/>
      <c r="C38" s="160" t="s">
        <v>111</v>
      </c>
      <c r="D38" s="159"/>
      <c r="E38" s="139"/>
      <c r="G38" s="141">
        <v>440000000</v>
      </c>
      <c r="I38" s="141">
        <v>440000000</v>
      </c>
      <c r="J38" s="156"/>
      <c r="K38" s="141">
        <v>440000000</v>
      </c>
      <c r="L38" s="156"/>
      <c r="M38" s="141">
        <v>440000000</v>
      </c>
    </row>
    <row r="39" spans="1:21" ht="5.4" customHeight="1" x14ac:dyDescent="0.5">
      <c r="A39" s="123"/>
      <c r="B39" s="159"/>
      <c r="C39" s="160"/>
      <c r="D39" s="159"/>
      <c r="E39" s="139"/>
      <c r="G39" s="141"/>
      <c r="I39" s="141"/>
      <c r="J39" s="156"/>
      <c r="K39" s="141"/>
      <c r="L39" s="156"/>
      <c r="M39" s="141"/>
    </row>
    <row r="40" spans="1:21" ht="23.85" customHeight="1" x14ac:dyDescent="0.65">
      <c r="A40" s="10" t="s">
        <v>41</v>
      </c>
      <c r="B40" s="14"/>
      <c r="C40" s="10"/>
      <c r="D40" s="10"/>
      <c r="E40" s="10"/>
      <c r="F40" s="10"/>
      <c r="G40" s="10"/>
      <c r="H40" s="10"/>
      <c r="I40" s="10"/>
      <c r="J40" s="10"/>
      <c r="K40" s="13"/>
      <c r="L40" s="10"/>
      <c r="M40" s="88" t="s">
        <v>272</v>
      </c>
    </row>
    <row r="41" spans="1:21" ht="22.5" customHeight="1" x14ac:dyDescent="0.5"/>
    <row r="42" spans="1:21" ht="28.5" customHeight="1" x14ac:dyDescent="0.5"/>
    <row r="43" spans="1:21" ht="28.5" customHeight="1" x14ac:dyDescent="0.5"/>
    <row r="44" spans="1:21" ht="28.5" customHeight="1" x14ac:dyDescent="0.5"/>
    <row r="45" spans="1:21" ht="28.5" customHeight="1" x14ac:dyDescent="0.5"/>
    <row r="46" spans="1:21" ht="28.5" customHeight="1" x14ac:dyDescent="0.5"/>
    <row r="47" spans="1:21" ht="28.5" customHeight="1" x14ac:dyDescent="0.5"/>
    <row r="48" spans="1:21" ht="28.5" customHeight="1" x14ac:dyDescent="0.5"/>
    <row r="49" ht="28.5" customHeight="1" x14ac:dyDescent="0.5"/>
    <row r="50" ht="28.5" customHeight="1" x14ac:dyDescent="0.5"/>
    <row r="51" ht="28.5" customHeight="1" x14ac:dyDescent="0.5"/>
    <row r="52" ht="28.5" customHeight="1" x14ac:dyDescent="0.5"/>
    <row r="53" ht="28.5" customHeight="1" x14ac:dyDescent="0.5"/>
    <row r="54" ht="28.5" customHeight="1" x14ac:dyDescent="0.5"/>
    <row r="55" ht="28.5" customHeight="1" x14ac:dyDescent="0.5"/>
    <row r="56" ht="28.5" customHeight="1" x14ac:dyDescent="0.5"/>
    <row r="57" ht="28.5" customHeight="1" x14ac:dyDescent="0.5"/>
    <row r="58" ht="28.5" customHeight="1" x14ac:dyDescent="0.5"/>
    <row r="59" ht="28.5" customHeight="1" x14ac:dyDescent="0.5"/>
    <row r="60" ht="28.5" customHeight="1" x14ac:dyDescent="0.5"/>
    <row r="61" ht="28.5" customHeight="1" x14ac:dyDescent="0.5"/>
    <row r="62" ht="23.1" customHeight="1" x14ac:dyDescent="0.5"/>
    <row r="63" ht="23.1" customHeight="1" x14ac:dyDescent="0.5"/>
    <row r="64" ht="23.1" customHeight="1" x14ac:dyDescent="0.5"/>
    <row r="65" ht="23.1" customHeight="1" x14ac:dyDescent="0.5"/>
    <row r="66" ht="23.1" customHeight="1" x14ac:dyDescent="0.5"/>
    <row r="67" ht="23.1" customHeight="1" x14ac:dyDescent="0.5"/>
    <row r="68" ht="23.1" customHeight="1" x14ac:dyDescent="0.5"/>
    <row r="69" ht="23.1" customHeight="1" x14ac:dyDescent="0.5"/>
    <row r="70" ht="23.1" customHeight="1" x14ac:dyDescent="0.5"/>
    <row r="71" ht="23.1" customHeight="1" x14ac:dyDescent="0.5"/>
    <row r="72" ht="23.1" customHeight="1" x14ac:dyDescent="0.5"/>
    <row r="73" ht="23.1" customHeight="1" x14ac:dyDescent="0.5"/>
    <row r="74" ht="23.1" customHeight="1" x14ac:dyDescent="0.5"/>
    <row r="75" ht="23.1" customHeight="1" x14ac:dyDescent="0.5"/>
    <row r="76" ht="23.1" customHeight="1" x14ac:dyDescent="0.5"/>
    <row r="77" ht="23.1" customHeight="1" x14ac:dyDescent="0.5"/>
    <row r="78" ht="23.1" customHeight="1" x14ac:dyDescent="0.5"/>
    <row r="79" ht="23.1" customHeight="1" x14ac:dyDescent="0.5"/>
    <row r="80" ht="23.1" customHeight="1" x14ac:dyDescent="0.5"/>
    <row r="81" ht="23.1" customHeight="1" x14ac:dyDescent="0.5"/>
    <row r="82" ht="23.1" customHeight="1" x14ac:dyDescent="0.5"/>
    <row r="83" ht="23.1" customHeight="1" x14ac:dyDescent="0.5"/>
    <row r="84" ht="23.1" customHeight="1" x14ac:dyDescent="0.5"/>
    <row r="85" ht="23.1" customHeight="1" x14ac:dyDescent="0.5"/>
    <row r="86" ht="23.1" customHeight="1" x14ac:dyDescent="0.5"/>
    <row r="87" ht="23.1" customHeight="1" x14ac:dyDescent="0.5"/>
    <row r="88" ht="23.1" customHeight="1" x14ac:dyDescent="0.5"/>
    <row r="89" ht="23.1" customHeight="1" x14ac:dyDescent="0.5"/>
    <row r="90" ht="23.1" customHeight="1" x14ac:dyDescent="0.5"/>
    <row r="91" ht="23.1" customHeight="1" x14ac:dyDescent="0.5"/>
    <row r="92" ht="23.1" customHeight="1" x14ac:dyDescent="0.5"/>
    <row r="93" ht="23.1" customHeight="1" x14ac:dyDescent="0.5"/>
    <row r="94" ht="23.1" customHeight="1" x14ac:dyDescent="0.5"/>
    <row r="95" ht="23.1" customHeight="1" x14ac:dyDescent="0.5"/>
    <row r="96" ht="23.1" customHeight="1" x14ac:dyDescent="0.5"/>
    <row r="97" ht="23.1" customHeight="1" x14ac:dyDescent="0.5"/>
    <row r="98" ht="23.1" customHeight="1" x14ac:dyDescent="0.5"/>
    <row r="99" ht="23.1" customHeight="1" x14ac:dyDescent="0.5"/>
    <row r="100" ht="23.1" customHeight="1" x14ac:dyDescent="0.5"/>
    <row r="101" ht="23.1" customHeight="1" x14ac:dyDescent="0.5"/>
    <row r="102" ht="23.1" customHeight="1" x14ac:dyDescent="0.5"/>
    <row r="103" ht="23.1" customHeight="1" x14ac:dyDescent="0.5"/>
    <row r="104" ht="23.1" customHeight="1" x14ac:dyDescent="0.5"/>
    <row r="105" ht="23.1" customHeight="1" x14ac:dyDescent="0.5"/>
    <row r="106" ht="23.1" customHeight="1" x14ac:dyDescent="0.5"/>
    <row r="107" ht="23.1" customHeight="1" x14ac:dyDescent="0.5"/>
    <row r="108" ht="23.1" customHeight="1" x14ac:dyDescent="0.5"/>
    <row r="109" ht="23.1" customHeight="1" x14ac:dyDescent="0.5"/>
    <row r="110" ht="23.1" customHeight="1" x14ac:dyDescent="0.5"/>
    <row r="111" ht="23.1" customHeight="1" x14ac:dyDescent="0.5"/>
    <row r="112" ht="23.1" customHeight="1" x14ac:dyDescent="0.5"/>
    <row r="113" ht="23.1" customHeight="1" x14ac:dyDescent="0.5"/>
    <row r="114" ht="23.1" customHeight="1" x14ac:dyDescent="0.5"/>
    <row r="115" ht="23.1" customHeight="1" x14ac:dyDescent="0.5"/>
    <row r="116" ht="23.1" customHeight="1" x14ac:dyDescent="0.5"/>
    <row r="117" ht="23.1" customHeight="1" x14ac:dyDescent="0.5"/>
    <row r="118" ht="23.1" customHeight="1" x14ac:dyDescent="0.5"/>
    <row r="119" ht="23.1" customHeight="1" x14ac:dyDescent="0.5"/>
    <row r="120" ht="23.1" customHeight="1" x14ac:dyDescent="0.5"/>
    <row r="121" ht="23.1" customHeight="1" x14ac:dyDescent="0.5"/>
    <row r="122" ht="23.1" customHeight="1" x14ac:dyDescent="0.5"/>
    <row r="123" ht="23.1" customHeight="1" x14ac:dyDescent="0.5"/>
    <row r="124" ht="23.1" customHeight="1" x14ac:dyDescent="0.5"/>
    <row r="125" ht="23.1" customHeight="1" x14ac:dyDescent="0.5"/>
    <row r="126" ht="23.1" customHeight="1" x14ac:dyDescent="0.5"/>
    <row r="127" ht="23.1" customHeight="1" x14ac:dyDescent="0.5"/>
    <row r="128" ht="23.1" customHeight="1" x14ac:dyDescent="0.5"/>
    <row r="129" ht="23.1" customHeight="1" x14ac:dyDescent="0.5"/>
    <row r="130" ht="23.1" customHeight="1" x14ac:dyDescent="0.5"/>
    <row r="131" ht="23.1" customHeight="1" x14ac:dyDescent="0.5"/>
    <row r="132" ht="23.1" customHeight="1" x14ac:dyDescent="0.5"/>
    <row r="133" ht="23.1" customHeight="1" x14ac:dyDescent="0.5"/>
    <row r="134" ht="23.1" customHeight="1" x14ac:dyDescent="0.5"/>
    <row r="135" ht="23.1" customHeight="1" x14ac:dyDescent="0.5"/>
    <row r="136" ht="23.1" customHeight="1" x14ac:dyDescent="0.5"/>
    <row r="137" ht="23.1" customHeight="1" x14ac:dyDescent="0.5"/>
    <row r="138" ht="23.1" customHeight="1" x14ac:dyDescent="0.5"/>
    <row r="139" ht="23.1" customHeight="1" x14ac:dyDescent="0.5"/>
    <row r="140" ht="23.1" customHeight="1" x14ac:dyDescent="0.5"/>
    <row r="141" ht="23.1" customHeight="1" x14ac:dyDescent="0.5"/>
    <row r="142" ht="23.1" customHeight="1" x14ac:dyDescent="0.5"/>
    <row r="143" ht="23.1" customHeight="1" x14ac:dyDescent="0.5"/>
    <row r="144" ht="23.1" customHeight="1" x14ac:dyDescent="0.5"/>
    <row r="145" ht="23.1" customHeight="1" x14ac:dyDescent="0.5"/>
    <row r="146" ht="23.1" customHeight="1" x14ac:dyDescent="0.5"/>
    <row r="147" ht="23.1" customHeight="1" x14ac:dyDescent="0.5"/>
    <row r="148" ht="23.1" customHeight="1" x14ac:dyDescent="0.5"/>
    <row r="149" ht="23.1" customHeight="1" x14ac:dyDescent="0.5"/>
    <row r="150" ht="23.1" customHeight="1" x14ac:dyDescent="0.5"/>
    <row r="151" ht="23.1" customHeight="1" x14ac:dyDescent="0.5"/>
    <row r="152" ht="23.1" customHeight="1" x14ac:dyDescent="0.5"/>
    <row r="153" ht="23.1" customHeight="1" x14ac:dyDescent="0.5"/>
    <row r="154" ht="23.1" customHeight="1" x14ac:dyDescent="0.5"/>
    <row r="155" ht="23.1" customHeight="1" x14ac:dyDescent="0.5"/>
    <row r="156" ht="23.1" customHeight="1" x14ac:dyDescent="0.5"/>
    <row r="157" ht="23.1" customHeight="1" x14ac:dyDescent="0.5"/>
    <row r="158" ht="23.1" customHeight="1" x14ac:dyDescent="0.5"/>
    <row r="159" ht="23.1" customHeight="1" x14ac:dyDescent="0.5"/>
    <row r="160" ht="23.1" customHeight="1" x14ac:dyDescent="0.5"/>
    <row r="161" ht="23.1" customHeight="1" x14ac:dyDescent="0.5"/>
    <row r="162" ht="23.1" customHeight="1" x14ac:dyDescent="0.5"/>
    <row r="163" ht="23.1" customHeight="1" x14ac:dyDescent="0.5"/>
    <row r="164" ht="23.1" customHeight="1" x14ac:dyDescent="0.5"/>
    <row r="165" ht="23.1" customHeight="1" x14ac:dyDescent="0.5"/>
    <row r="166" ht="23.1" customHeight="1" x14ac:dyDescent="0.5"/>
    <row r="167" ht="23.1" customHeight="1" x14ac:dyDescent="0.5"/>
    <row r="168" ht="23.1" customHeight="1" x14ac:dyDescent="0.5"/>
    <row r="169" ht="23.1" customHeight="1" x14ac:dyDescent="0.5"/>
    <row r="170" ht="23.1" customHeight="1" x14ac:dyDescent="0.5"/>
    <row r="171" ht="23.1" customHeight="1" x14ac:dyDescent="0.5"/>
    <row r="172" ht="23.1" customHeight="1" x14ac:dyDescent="0.5"/>
    <row r="173" ht="23.1" customHeight="1" x14ac:dyDescent="0.5"/>
    <row r="174" ht="23.1" customHeight="1" x14ac:dyDescent="0.5"/>
    <row r="175" ht="23.1" customHeight="1" x14ac:dyDescent="0.5"/>
    <row r="176" ht="23.1" customHeight="1" x14ac:dyDescent="0.5"/>
    <row r="177" ht="23.1" customHeight="1" x14ac:dyDescent="0.5"/>
    <row r="178" ht="23.1" customHeight="1" x14ac:dyDescent="0.5"/>
    <row r="179" ht="23.1" customHeight="1" x14ac:dyDescent="0.5"/>
    <row r="180" ht="23.1" customHeight="1" x14ac:dyDescent="0.5"/>
    <row r="181" ht="23.1" customHeight="1" x14ac:dyDescent="0.5"/>
    <row r="182" ht="23.1" customHeight="1" x14ac:dyDescent="0.5"/>
    <row r="183" ht="23.1" customHeight="1" x14ac:dyDescent="0.5"/>
    <row r="184" ht="23.1" customHeight="1" x14ac:dyDescent="0.5"/>
    <row r="185" ht="23.1" customHeight="1" x14ac:dyDescent="0.5"/>
    <row r="186" ht="23.1" customHeight="1" x14ac:dyDescent="0.5"/>
    <row r="187" ht="23.1" customHeight="1" x14ac:dyDescent="0.5"/>
    <row r="188" ht="23.1" customHeight="1" x14ac:dyDescent="0.5"/>
    <row r="189" ht="23.1" customHeight="1" x14ac:dyDescent="0.5"/>
    <row r="190" ht="23.1" customHeight="1" x14ac:dyDescent="0.5"/>
    <row r="191" ht="23.1" customHeight="1" x14ac:dyDescent="0.5"/>
    <row r="192" ht="23.1" customHeight="1" x14ac:dyDescent="0.5"/>
    <row r="193" ht="23.1" customHeight="1" x14ac:dyDescent="0.5"/>
    <row r="194" ht="23.1" customHeight="1" x14ac:dyDescent="0.5"/>
    <row r="195" ht="23.1" customHeight="1" x14ac:dyDescent="0.5"/>
    <row r="196" ht="23.1" customHeight="1" x14ac:dyDescent="0.5"/>
    <row r="197" ht="23.1" customHeight="1" x14ac:dyDescent="0.5"/>
    <row r="198" ht="23.1" customHeight="1" x14ac:dyDescent="0.5"/>
    <row r="199" ht="23.1" customHeight="1" x14ac:dyDescent="0.5"/>
    <row r="200" ht="23.1" customHeight="1" x14ac:dyDescent="0.5"/>
    <row r="201" ht="23.1" customHeight="1" x14ac:dyDescent="0.5"/>
    <row r="202" ht="23.1" customHeight="1" x14ac:dyDescent="0.5"/>
    <row r="203" ht="23.1" customHeight="1" x14ac:dyDescent="0.5"/>
    <row r="204" ht="23.1" customHeight="1" x14ac:dyDescent="0.5"/>
    <row r="205" ht="23.1" customHeight="1" x14ac:dyDescent="0.5"/>
    <row r="206" ht="23.1" customHeight="1" x14ac:dyDescent="0.5"/>
    <row r="207" ht="23.1" customHeight="1" x14ac:dyDescent="0.5"/>
    <row r="208" ht="23.1" customHeight="1" x14ac:dyDescent="0.5"/>
    <row r="209" ht="23.1" customHeight="1" x14ac:dyDescent="0.5"/>
    <row r="210" ht="23.1" customHeight="1" x14ac:dyDescent="0.5"/>
    <row r="211" ht="23.1" customHeight="1" x14ac:dyDescent="0.5"/>
    <row r="212" ht="23.1" customHeight="1" x14ac:dyDescent="0.5"/>
    <row r="213" ht="23.1" customHeight="1" x14ac:dyDescent="0.5"/>
    <row r="214" ht="23.1" customHeight="1" x14ac:dyDescent="0.5"/>
    <row r="215" ht="23.1" customHeight="1" x14ac:dyDescent="0.5"/>
    <row r="216" ht="23.1" customHeight="1" x14ac:dyDescent="0.5"/>
    <row r="217" ht="23.1" customHeight="1" x14ac:dyDescent="0.5"/>
    <row r="218" ht="23.1" customHeight="1" x14ac:dyDescent="0.5"/>
    <row r="219" ht="23.1" customHeight="1" x14ac:dyDescent="0.5"/>
    <row r="220" ht="23.1" customHeight="1" x14ac:dyDescent="0.5"/>
    <row r="221" ht="23.1" customHeight="1" x14ac:dyDescent="0.5"/>
    <row r="222" ht="23.1" customHeight="1" x14ac:dyDescent="0.5"/>
    <row r="223" ht="23.1" customHeight="1" x14ac:dyDescent="0.5"/>
    <row r="224" ht="23.1" customHeight="1" x14ac:dyDescent="0.5"/>
    <row r="225" ht="23.1" customHeight="1" x14ac:dyDescent="0.5"/>
    <row r="226" ht="23.1" customHeight="1" x14ac:dyDescent="0.5"/>
    <row r="227" ht="23.1" customHeight="1" x14ac:dyDescent="0.5"/>
    <row r="228" ht="23.1" customHeight="1" x14ac:dyDescent="0.5"/>
    <row r="229" ht="23.1" customHeight="1" x14ac:dyDescent="0.5"/>
    <row r="230" ht="23.1" customHeight="1" x14ac:dyDescent="0.5"/>
    <row r="231" ht="23.1" customHeight="1" x14ac:dyDescent="0.5"/>
    <row r="232" ht="23.1" customHeight="1" x14ac:dyDescent="0.5"/>
    <row r="233" ht="23.1" customHeight="1" x14ac:dyDescent="0.5"/>
    <row r="234" ht="23.1" customHeight="1" x14ac:dyDescent="0.5"/>
    <row r="235" ht="23.1" customHeight="1" x14ac:dyDescent="0.5"/>
    <row r="236" ht="23.1" customHeight="1" x14ac:dyDescent="0.5"/>
    <row r="237" ht="23.1" customHeight="1" x14ac:dyDescent="0.5"/>
    <row r="238" ht="23.1" customHeight="1" x14ac:dyDescent="0.5"/>
    <row r="239" ht="23.1" customHeight="1" x14ac:dyDescent="0.5"/>
    <row r="240" ht="23.1" customHeight="1" x14ac:dyDescent="0.5"/>
    <row r="241" ht="23.1" customHeight="1" x14ac:dyDescent="0.5"/>
    <row r="242" ht="23.1" customHeight="1" x14ac:dyDescent="0.5"/>
    <row r="243" ht="23.1" customHeight="1" x14ac:dyDescent="0.5"/>
    <row r="244" ht="23.1" customHeight="1" x14ac:dyDescent="0.5"/>
    <row r="245" ht="23.1" customHeight="1" x14ac:dyDescent="0.5"/>
    <row r="246" ht="23.1" customHeight="1" x14ac:dyDescent="0.5"/>
    <row r="247" ht="23.1" customHeight="1" x14ac:dyDescent="0.5"/>
    <row r="248" ht="23.1" customHeight="1" x14ac:dyDescent="0.5"/>
    <row r="249" ht="23.1" customHeight="1" x14ac:dyDescent="0.5"/>
    <row r="250" ht="23.1" customHeight="1" x14ac:dyDescent="0.5"/>
    <row r="251" ht="23.1" customHeight="1" x14ac:dyDescent="0.5"/>
    <row r="252" ht="23.1" customHeight="1" x14ac:dyDescent="0.5"/>
    <row r="253" ht="23.1" customHeight="1" x14ac:dyDescent="0.5"/>
    <row r="254" ht="23.1" customHeight="1" x14ac:dyDescent="0.5"/>
    <row r="255" ht="23.1" customHeight="1" x14ac:dyDescent="0.5"/>
    <row r="256" ht="23.1" customHeight="1" x14ac:dyDescent="0.5"/>
    <row r="257" ht="23.1" customHeight="1" x14ac:dyDescent="0.5"/>
    <row r="258" ht="23.1" customHeight="1" x14ac:dyDescent="0.5"/>
    <row r="259" ht="23.1" customHeight="1" x14ac:dyDescent="0.5"/>
    <row r="260" ht="23.1" customHeight="1" x14ac:dyDescent="0.5"/>
    <row r="261" ht="23.1" customHeight="1" x14ac:dyDescent="0.5"/>
    <row r="262" ht="23.1" customHeight="1" x14ac:dyDescent="0.5"/>
    <row r="263" ht="23.1" customHeight="1" x14ac:dyDescent="0.5"/>
    <row r="264" ht="23.1" customHeight="1" x14ac:dyDescent="0.5"/>
    <row r="265" ht="23.1" customHeight="1" x14ac:dyDescent="0.5"/>
    <row r="266" ht="23.1" customHeight="1" x14ac:dyDescent="0.5"/>
    <row r="267" ht="23.1" customHeight="1" x14ac:dyDescent="0.5"/>
    <row r="268" ht="23.1" customHeight="1" x14ac:dyDescent="0.5"/>
    <row r="269" ht="23.1" customHeight="1" x14ac:dyDescent="0.5"/>
    <row r="270" ht="23.1" customHeight="1" x14ac:dyDescent="0.5"/>
    <row r="271" ht="23.1" customHeight="1" x14ac:dyDescent="0.5"/>
    <row r="272" ht="23.1" customHeight="1" x14ac:dyDescent="0.5"/>
    <row r="273" ht="23.1" customHeight="1" x14ac:dyDescent="0.5"/>
    <row r="274" ht="23.1" customHeight="1" x14ac:dyDescent="0.5"/>
    <row r="275" ht="23.1" customHeight="1" x14ac:dyDescent="0.5"/>
    <row r="276" ht="23.1" customHeight="1" x14ac:dyDescent="0.5"/>
    <row r="277" ht="23.1" customHeight="1" x14ac:dyDescent="0.5"/>
    <row r="278" ht="23.1" customHeight="1" x14ac:dyDescent="0.5"/>
    <row r="279" ht="23.1" customHeight="1" x14ac:dyDescent="0.5"/>
    <row r="280" ht="23.1" customHeight="1" x14ac:dyDescent="0.5"/>
    <row r="281" ht="23.1" customHeight="1" x14ac:dyDescent="0.5"/>
    <row r="282" ht="23.1" customHeight="1" x14ac:dyDescent="0.5"/>
    <row r="283" ht="23.1" customHeight="1" x14ac:dyDescent="0.5"/>
    <row r="284" ht="23.1" customHeight="1" x14ac:dyDescent="0.5"/>
    <row r="285" ht="23.1" customHeight="1" x14ac:dyDescent="0.5"/>
    <row r="286" ht="23.1" customHeight="1" x14ac:dyDescent="0.5"/>
    <row r="287" ht="23.1" customHeight="1" x14ac:dyDescent="0.5"/>
    <row r="288" ht="23.1" customHeight="1" x14ac:dyDescent="0.5"/>
    <row r="289" ht="23.1" customHeight="1" x14ac:dyDescent="0.5"/>
    <row r="290" ht="23.1" customHeight="1" x14ac:dyDescent="0.5"/>
    <row r="291" ht="23.1" customHeight="1" x14ac:dyDescent="0.5"/>
    <row r="292" ht="23.1" customHeight="1" x14ac:dyDescent="0.5"/>
    <row r="293" ht="23.1" customHeight="1" x14ac:dyDescent="0.5"/>
    <row r="294" ht="23.1" customHeight="1" x14ac:dyDescent="0.5"/>
    <row r="295" ht="23.1" customHeight="1" x14ac:dyDescent="0.5"/>
    <row r="296" ht="23.1" customHeight="1" x14ac:dyDescent="0.5"/>
    <row r="297" ht="23.1" customHeight="1" x14ac:dyDescent="0.5"/>
    <row r="298" ht="23.1" customHeight="1" x14ac:dyDescent="0.5"/>
    <row r="299" ht="23.1" customHeight="1" x14ac:dyDescent="0.5"/>
    <row r="300" ht="23.1" customHeight="1" x14ac:dyDescent="0.5"/>
    <row r="301" ht="23.1" customHeight="1" x14ac:dyDescent="0.5"/>
    <row r="302" ht="23.1" customHeight="1" x14ac:dyDescent="0.5"/>
    <row r="303" ht="23.1" customHeight="1" x14ac:dyDescent="0.5"/>
    <row r="304" ht="23.1" customHeight="1" x14ac:dyDescent="0.5"/>
    <row r="305" ht="23.1" customHeight="1" x14ac:dyDescent="0.5"/>
    <row r="306" ht="23.1" customHeight="1" x14ac:dyDescent="0.5"/>
    <row r="307" ht="23.1" customHeight="1" x14ac:dyDescent="0.5"/>
    <row r="308" ht="23.1" customHeight="1" x14ac:dyDescent="0.5"/>
    <row r="309" ht="23.1" customHeight="1" x14ac:dyDescent="0.5"/>
    <row r="310" ht="23.1" customHeight="1" x14ac:dyDescent="0.5"/>
    <row r="311" ht="23.1" customHeight="1" x14ac:dyDescent="0.5"/>
    <row r="312" ht="23.1" customHeight="1" x14ac:dyDescent="0.5"/>
    <row r="313" ht="23.1" customHeight="1" x14ac:dyDescent="0.5"/>
    <row r="314" ht="23.1" customHeight="1" x14ac:dyDescent="0.5"/>
    <row r="315" ht="23.1" customHeight="1" x14ac:dyDescent="0.5"/>
    <row r="316" ht="23.1" customHeight="1" x14ac:dyDescent="0.5"/>
    <row r="317" ht="23.1" customHeight="1" x14ac:dyDescent="0.5"/>
    <row r="318" ht="23.1" customHeight="1" x14ac:dyDescent="0.5"/>
    <row r="319" ht="23.1" customHeight="1" x14ac:dyDescent="0.5"/>
    <row r="320" ht="23.1" customHeight="1" x14ac:dyDescent="0.5"/>
    <row r="321" ht="23.1" customHeight="1" x14ac:dyDescent="0.5"/>
    <row r="322" ht="23.1" customHeight="1" x14ac:dyDescent="0.5"/>
    <row r="323" ht="23.1" customHeight="1" x14ac:dyDescent="0.5"/>
    <row r="324" ht="23.1" customHeight="1" x14ac:dyDescent="0.5"/>
    <row r="325" ht="23.1" customHeight="1" x14ac:dyDescent="0.5"/>
    <row r="326" ht="23.1" customHeight="1" x14ac:dyDescent="0.5"/>
    <row r="327" ht="23.1" customHeight="1" x14ac:dyDescent="0.5"/>
    <row r="328" ht="23.1" customHeight="1" x14ac:dyDescent="0.5"/>
    <row r="329" ht="23.1" customHeight="1" x14ac:dyDescent="0.5"/>
    <row r="330" ht="23.1" customHeight="1" x14ac:dyDescent="0.5"/>
    <row r="331" ht="23.1" customHeight="1" x14ac:dyDescent="0.5"/>
    <row r="332" ht="23.1" customHeight="1" x14ac:dyDescent="0.5"/>
    <row r="333" ht="23.1" customHeight="1" x14ac:dyDescent="0.5"/>
    <row r="334" ht="23.1" customHeight="1" x14ac:dyDescent="0.5"/>
    <row r="335" ht="23.1" customHeight="1" x14ac:dyDescent="0.5"/>
    <row r="336" ht="23.1" customHeight="1" x14ac:dyDescent="0.5"/>
    <row r="337" ht="23.1" customHeight="1" x14ac:dyDescent="0.5"/>
    <row r="338" ht="23.1" customHeight="1" x14ac:dyDescent="0.5"/>
    <row r="339" ht="23.1" customHeight="1" x14ac:dyDescent="0.5"/>
    <row r="340" ht="23.1" customHeight="1" x14ac:dyDescent="0.5"/>
    <row r="341" ht="23.1" customHeight="1" x14ac:dyDescent="0.5"/>
    <row r="342" ht="23.1" customHeight="1" x14ac:dyDescent="0.5"/>
    <row r="343" ht="23.1" customHeight="1" x14ac:dyDescent="0.5"/>
    <row r="344" ht="23.1" customHeight="1" x14ac:dyDescent="0.5"/>
    <row r="345" ht="23.1" customHeight="1" x14ac:dyDescent="0.5"/>
    <row r="346" ht="23.1" customHeight="1" x14ac:dyDescent="0.5"/>
    <row r="347" ht="23.1" customHeight="1" x14ac:dyDescent="0.5"/>
    <row r="348" ht="23.1" customHeight="1" x14ac:dyDescent="0.5"/>
    <row r="349" ht="23.1" customHeight="1" x14ac:dyDescent="0.5"/>
    <row r="350" ht="23.1" customHeight="1" x14ac:dyDescent="0.5"/>
    <row r="351" ht="23.1" customHeight="1" x14ac:dyDescent="0.5"/>
    <row r="352" ht="23.1" customHeight="1" x14ac:dyDescent="0.5"/>
    <row r="353" ht="23.1" customHeight="1" x14ac:dyDescent="0.5"/>
    <row r="354" ht="23.1" customHeight="1" x14ac:dyDescent="0.5"/>
    <row r="355" ht="23.1" customHeight="1" x14ac:dyDescent="0.5"/>
    <row r="356" ht="23.1" customHeight="1" x14ac:dyDescent="0.5"/>
    <row r="357" ht="23.1" customHeight="1" x14ac:dyDescent="0.5"/>
    <row r="358" ht="23.1" customHeight="1" x14ac:dyDescent="0.5"/>
    <row r="359" ht="23.1" customHeight="1" x14ac:dyDescent="0.5"/>
    <row r="360" ht="23.1" customHeight="1" x14ac:dyDescent="0.5"/>
    <row r="361" ht="23.1" customHeight="1" x14ac:dyDescent="0.5"/>
    <row r="362" ht="23.1" customHeight="1" x14ac:dyDescent="0.5"/>
    <row r="363" ht="23.1" customHeight="1" x14ac:dyDescent="0.5"/>
    <row r="364" ht="23.1" customHeight="1" x14ac:dyDescent="0.5"/>
    <row r="365" ht="23.1" customHeight="1" x14ac:dyDescent="0.5"/>
    <row r="366" ht="23.1" customHeight="1" x14ac:dyDescent="0.5"/>
    <row r="367" ht="23.1" customHeight="1" x14ac:dyDescent="0.5"/>
    <row r="368" ht="23.1" customHeight="1" x14ac:dyDescent="0.5"/>
    <row r="369" ht="23.1" customHeight="1" x14ac:dyDescent="0.5"/>
    <row r="370" ht="23.1" customHeight="1" x14ac:dyDescent="0.5"/>
    <row r="371" ht="23.1" customHeight="1" x14ac:dyDescent="0.5"/>
    <row r="372" ht="23.1" customHeight="1" x14ac:dyDescent="0.5"/>
    <row r="373" ht="23.1" customHeight="1" x14ac:dyDescent="0.5"/>
    <row r="374" ht="23.1" customHeight="1" x14ac:dyDescent="0.5"/>
    <row r="375" ht="23.1" customHeight="1" x14ac:dyDescent="0.5"/>
    <row r="376" ht="23.1" customHeight="1" x14ac:dyDescent="0.5"/>
    <row r="377" ht="23.1" customHeight="1" x14ac:dyDescent="0.5"/>
    <row r="378" ht="23.1" customHeight="1" x14ac:dyDescent="0.5"/>
    <row r="379" ht="23.1" customHeight="1" x14ac:dyDescent="0.5"/>
    <row r="380" ht="23.1" customHeight="1" x14ac:dyDescent="0.5"/>
    <row r="381" ht="23.1" customHeight="1" x14ac:dyDescent="0.5"/>
    <row r="382" ht="23.1" customHeight="1" x14ac:dyDescent="0.5"/>
    <row r="383" ht="23.1" customHeight="1" x14ac:dyDescent="0.5"/>
    <row r="384" ht="23.1" customHeight="1" x14ac:dyDescent="0.5"/>
    <row r="385" ht="23.1" customHeight="1" x14ac:dyDescent="0.5"/>
    <row r="386" ht="23.1" customHeight="1" x14ac:dyDescent="0.5"/>
    <row r="387" ht="23.1" customHeight="1" x14ac:dyDescent="0.5"/>
    <row r="388" ht="23.1" customHeight="1" x14ac:dyDescent="0.5"/>
    <row r="389" ht="23.1" customHeight="1" x14ac:dyDescent="0.5"/>
    <row r="390" ht="23.1" customHeight="1" x14ac:dyDescent="0.5"/>
    <row r="391" ht="23.1" customHeight="1" x14ac:dyDescent="0.5"/>
    <row r="392" ht="23.1" customHeight="1" x14ac:dyDescent="0.5"/>
    <row r="393" ht="23.1" customHeight="1" x14ac:dyDescent="0.5"/>
    <row r="394" ht="23.1" customHeight="1" x14ac:dyDescent="0.5"/>
    <row r="395" ht="23.1" customHeight="1" x14ac:dyDescent="0.5"/>
    <row r="396" ht="23.1" customHeight="1" x14ac:dyDescent="0.5"/>
    <row r="397" ht="23.1" customHeight="1" x14ac:dyDescent="0.5"/>
    <row r="398" ht="23.1" customHeight="1" x14ac:dyDescent="0.5"/>
    <row r="399" ht="23.1" customHeight="1" x14ac:dyDescent="0.5"/>
    <row r="400" ht="23.1" customHeight="1" x14ac:dyDescent="0.5"/>
    <row r="401" ht="23.1" customHeight="1" x14ac:dyDescent="0.5"/>
    <row r="402" ht="23.1" customHeight="1" x14ac:dyDescent="0.5"/>
    <row r="403" ht="23.1" customHeight="1" x14ac:dyDescent="0.5"/>
    <row r="404" ht="23.1" customHeight="1" x14ac:dyDescent="0.5"/>
    <row r="405" ht="23.1" customHeight="1" x14ac:dyDescent="0.5"/>
    <row r="406" ht="23.1" customHeight="1" x14ac:dyDescent="0.5"/>
    <row r="407" ht="23.1" customHeight="1" x14ac:dyDescent="0.5"/>
    <row r="408" ht="23.1" customHeight="1" x14ac:dyDescent="0.5"/>
    <row r="409" ht="23.1" customHeight="1" x14ac:dyDescent="0.5"/>
    <row r="410" ht="23.1" customHeight="1" x14ac:dyDescent="0.5"/>
    <row r="411" ht="23.1" customHeight="1" x14ac:dyDescent="0.5"/>
    <row r="412" ht="23.1" customHeight="1" x14ac:dyDescent="0.5"/>
    <row r="413" ht="23.1" customHeight="1" x14ac:dyDescent="0.5"/>
    <row r="414" ht="23.1" customHeight="1" x14ac:dyDescent="0.5"/>
    <row r="415" ht="23.1" customHeight="1" x14ac:dyDescent="0.5"/>
    <row r="416" ht="23.1" customHeight="1" x14ac:dyDescent="0.5"/>
    <row r="417" ht="23.1" customHeight="1" x14ac:dyDescent="0.5"/>
    <row r="418" ht="23.1" customHeight="1" x14ac:dyDescent="0.5"/>
  </sheetData>
  <mergeCells count="7">
    <mergeCell ref="K9:M9"/>
    <mergeCell ref="A3:M3"/>
    <mergeCell ref="A4:M4"/>
    <mergeCell ref="K8:M8"/>
    <mergeCell ref="G6:M6"/>
    <mergeCell ref="G7:M7"/>
    <mergeCell ref="G8:J8"/>
  </mergeCells>
  <pageMargins left="0.62992125984251968" right="0.23622047244094491" top="0.51181102362204722" bottom="0.23622047244094491" header="0" footer="0"/>
  <pageSetup paperSize="9" scale="85" fitToWidth="0" fitToHeight="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</sheetPr>
  <dimension ref="A1:Z44"/>
  <sheetViews>
    <sheetView view="pageBreakPreview" topLeftCell="A25" zoomScale="80" zoomScaleNormal="66" zoomScaleSheetLayoutView="80" workbookViewId="0">
      <selection activeCell="W33" sqref="W33"/>
    </sheetView>
  </sheetViews>
  <sheetFormatPr defaultColWidth="12.125" defaultRowHeight="25.8" x14ac:dyDescent="0.65"/>
  <cols>
    <col min="1" max="3" width="2.375" style="254" customWidth="1"/>
    <col min="4" max="4" width="43.75" style="254" customWidth="1"/>
    <col min="5" max="5" width="10.75" style="255" customWidth="1"/>
    <col min="6" max="6" width="1.125" style="255" customWidth="1"/>
    <col min="7" max="7" width="18.75" style="254" customWidth="1"/>
    <col min="8" max="8" width="1.125" style="254" customWidth="1"/>
    <col min="9" max="9" width="18.75" style="254" customWidth="1"/>
    <col min="10" max="10" width="1.125" style="254" customWidth="1"/>
    <col min="11" max="11" width="18.75" style="254" customWidth="1"/>
    <col min="12" max="12" width="1.125" style="254" customWidth="1"/>
    <col min="13" max="13" width="18.75" style="254" customWidth="1"/>
    <col min="14" max="14" width="1.125" style="254" customWidth="1"/>
    <col min="15" max="15" width="18.75" style="254" customWidth="1"/>
    <col min="16" max="16" width="1.125" style="254" customWidth="1"/>
    <col min="17" max="17" width="18.75" style="254" customWidth="1"/>
    <col min="18" max="18" width="1.125" style="254" customWidth="1"/>
    <col min="19" max="19" width="18.75" style="254" customWidth="1"/>
    <col min="20" max="20" width="1.125" style="254" customWidth="1"/>
    <col min="21" max="21" width="18.75" style="254" customWidth="1"/>
    <col min="22" max="22" width="1.125" style="254" customWidth="1"/>
    <col min="23" max="23" width="18.75" style="254" customWidth="1"/>
    <col min="24" max="24" width="1.125" style="254" customWidth="1"/>
    <col min="25" max="25" width="18.75" style="254" customWidth="1"/>
    <col min="26" max="26" width="23.625" style="254" customWidth="1"/>
    <col min="27" max="27" width="17.375" style="254" bestFit="1" customWidth="1"/>
    <col min="28" max="16384" width="12.125" style="254"/>
  </cols>
  <sheetData>
    <row r="1" spans="1:26" x14ac:dyDescent="0.65">
      <c r="Y1" s="256" t="s">
        <v>132</v>
      </c>
    </row>
    <row r="2" spans="1:26" ht="23.25" customHeight="1" x14ac:dyDescent="0.7">
      <c r="A2" s="257" t="s">
        <v>0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  <c r="Q2" s="258"/>
      <c r="R2" s="258"/>
      <c r="S2" s="258"/>
      <c r="T2" s="258"/>
      <c r="U2" s="258"/>
      <c r="V2" s="258"/>
      <c r="W2" s="258"/>
      <c r="X2" s="258"/>
      <c r="Y2" s="258"/>
    </row>
    <row r="3" spans="1:26" ht="23.25" customHeight="1" x14ac:dyDescent="0.7">
      <c r="A3" s="358" t="s">
        <v>116</v>
      </c>
      <c r="B3" s="358"/>
      <c r="C3" s="358"/>
      <c r="D3" s="358"/>
      <c r="E3" s="358"/>
      <c r="F3" s="358"/>
      <c r="G3" s="358"/>
      <c r="H3" s="358"/>
      <c r="I3" s="358"/>
      <c r="J3" s="358"/>
      <c r="K3" s="358"/>
      <c r="L3" s="358"/>
      <c r="M3" s="358"/>
      <c r="N3" s="358"/>
      <c r="O3" s="358"/>
      <c r="P3" s="358"/>
      <c r="Q3" s="358"/>
      <c r="R3" s="358"/>
      <c r="S3" s="358"/>
      <c r="T3" s="358"/>
      <c r="U3" s="358"/>
      <c r="V3" s="358"/>
      <c r="W3" s="358"/>
      <c r="X3" s="358"/>
      <c r="Y3" s="358"/>
    </row>
    <row r="4" spans="1:26" ht="23.25" customHeight="1" x14ac:dyDescent="0.7">
      <c r="A4" s="259" t="s">
        <v>262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258"/>
      <c r="T4" s="258"/>
      <c r="U4" s="258"/>
      <c r="V4" s="258"/>
      <c r="W4" s="258"/>
      <c r="X4" s="258"/>
      <c r="Y4" s="258"/>
    </row>
    <row r="5" spans="1:26" ht="23.25" customHeight="1" x14ac:dyDescent="0.7">
      <c r="A5" s="258" t="s">
        <v>4</v>
      </c>
      <c r="B5" s="258"/>
      <c r="C5" s="258"/>
      <c r="D5" s="258"/>
      <c r="E5" s="258"/>
      <c r="F5" s="258"/>
      <c r="G5" s="258"/>
      <c r="H5" s="258"/>
      <c r="I5" s="258"/>
      <c r="J5" s="258"/>
      <c r="K5" s="258"/>
      <c r="L5" s="258"/>
      <c r="M5" s="258"/>
      <c r="N5" s="258"/>
      <c r="O5" s="258"/>
      <c r="P5" s="258"/>
      <c r="Q5" s="258"/>
      <c r="R5" s="258"/>
      <c r="S5" s="258"/>
      <c r="T5" s="258"/>
      <c r="U5" s="258"/>
      <c r="V5" s="258"/>
      <c r="W5" s="258"/>
      <c r="X5" s="258"/>
      <c r="Y5" s="258"/>
    </row>
    <row r="6" spans="1:26" ht="6" customHeight="1" x14ac:dyDescent="0.7">
      <c r="A6" s="258"/>
      <c r="B6" s="258"/>
      <c r="C6" s="258"/>
      <c r="D6" s="258"/>
      <c r="E6" s="258"/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  <c r="Q6" s="258"/>
      <c r="R6" s="258"/>
      <c r="S6" s="258"/>
      <c r="T6" s="258"/>
      <c r="U6" s="258"/>
      <c r="V6" s="258"/>
      <c r="W6" s="258"/>
      <c r="X6" s="258"/>
      <c r="Y6" s="258"/>
    </row>
    <row r="7" spans="1:26" ht="23.25" customHeight="1" x14ac:dyDescent="0.65">
      <c r="G7" s="260" t="s">
        <v>133</v>
      </c>
      <c r="H7" s="260"/>
      <c r="I7" s="260"/>
      <c r="J7" s="260"/>
      <c r="K7" s="260"/>
      <c r="L7" s="260"/>
      <c r="M7" s="260"/>
      <c r="N7" s="260"/>
      <c r="O7" s="260"/>
      <c r="P7" s="260"/>
      <c r="Q7" s="260"/>
      <c r="R7" s="260"/>
      <c r="S7" s="260"/>
      <c r="T7" s="260"/>
      <c r="U7" s="260"/>
      <c r="V7" s="260"/>
      <c r="W7" s="260"/>
      <c r="X7" s="260"/>
      <c r="Y7" s="260"/>
    </row>
    <row r="8" spans="1:26" ht="23.25" customHeight="1" x14ac:dyDescent="0.65">
      <c r="G8" s="261" t="s">
        <v>107</v>
      </c>
      <c r="H8" s="261"/>
      <c r="I8" s="261"/>
      <c r="J8" s="261"/>
      <c r="K8" s="261"/>
      <c r="L8" s="261"/>
      <c r="M8" s="261"/>
      <c r="N8" s="261"/>
      <c r="O8" s="261"/>
      <c r="P8" s="261"/>
      <c r="Q8" s="261"/>
      <c r="R8" s="261"/>
      <c r="S8" s="261"/>
      <c r="T8" s="261"/>
      <c r="U8" s="261"/>
      <c r="V8" s="262"/>
      <c r="W8" s="263" t="s">
        <v>134</v>
      </c>
      <c r="X8" s="264"/>
      <c r="Y8" s="263" t="s">
        <v>135</v>
      </c>
    </row>
    <row r="9" spans="1:26" s="265" customFormat="1" ht="23.25" customHeight="1" x14ac:dyDescent="0.65">
      <c r="E9" s="255"/>
      <c r="F9" s="255"/>
      <c r="G9" s="266" t="s">
        <v>136</v>
      </c>
      <c r="I9" s="267" t="s">
        <v>137</v>
      </c>
      <c r="K9" s="359" t="s">
        <v>120</v>
      </c>
      <c r="L9" s="359"/>
      <c r="M9" s="359"/>
      <c r="O9" s="361" t="s">
        <v>238</v>
      </c>
      <c r="P9" s="361"/>
      <c r="Q9" s="361"/>
      <c r="R9" s="361"/>
      <c r="S9" s="361"/>
      <c r="U9" s="263" t="s">
        <v>138</v>
      </c>
      <c r="W9" s="263" t="s">
        <v>139</v>
      </c>
      <c r="Y9" s="263" t="s">
        <v>140</v>
      </c>
    </row>
    <row r="10" spans="1:26" s="265" customFormat="1" ht="23.25" customHeight="1" x14ac:dyDescent="0.65">
      <c r="E10" s="255"/>
      <c r="F10" s="255"/>
      <c r="G10" s="268" t="s">
        <v>141</v>
      </c>
      <c r="I10" s="269" t="s">
        <v>142</v>
      </c>
      <c r="K10" s="360"/>
      <c r="L10" s="360"/>
      <c r="M10" s="360"/>
      <c r="O10" s="362" t="s">
        <v>239</v>
      </c>
      <c r="P10" s="362"/>
      <c r="Q10" s="362"/>
      <c r="R10" s="362"/>
      <c r="S10" s="362"/>
      <c r="U10" s="263" t="s">
        <v>144</v>
      </c>
      <c r="W10" s="271" t="s">
        <v>145</v>
      </c>
      <c r="Y10" s="271" t="s">
        <v>146</v>
      </c>
    </row>
    <row r="11" spans="1:26" s="265" customFormat="1" ht="23.25" customHeight="1" x14ac:dyDescent="0.65">
      <c r="E11" s="255"/>
      <c r="F11" s="255"/>
      <c r="G11" s="268" t="s">
        <v>147</v>
      </c>
      <c r="I11" s="272"/>
      <c r="K11" s="273" t="s">
        <v>74</v>
      </c>
      <c r="L11" s="274"/>
      <c r="M11" s="273" t="s">
        <v>75</v>
      </c>
      <c r="O11" s="363" t="s">
        <v>274</v>
      </c>
      <c r="P11" s="363"/>
      <c r="Q11" s="363"/>
      <c r="S11" s="265" t="s">
        <v>273</v>
      </c>
      <c r="U11" s="271"/>
      <c r="W11" s="275"/>
      <c r="Y11" s="275"/>
    </row>
    <row r="12" spans="1:26" s="265" customFormat="1" ht="23.25" customHeight="1" x14ac:dyDescent="0.65">
      <c r="E12" s="255"/>
      <c r="F12" s="255"/>
      <c r="G12" s="268"/>
      <c r="I12" s="272"/>
      <c r="K12" s="273"/>
      <c r="M12" s="273"/>
      <c r="O12" s="265" t="s">
        <v>148</v>
      </c>
      <c r="Q12" s="265" t="s">
        <v>149</v>
      </c>
      <c r="S12" s="265" t="s">
        <v>150</v>
      </c>
      <c r="U12" s="263"/>
      <c r="W12" s="275"/>
      <c r="Y12" s="275"/>
    </row>
    <row r="13" spans="1:26" s="265" customFormat="1" ht="23.25" customHeight="1" x14ac:dyDescent="0.65">
      <c r="E13" s="255"/>
      <c r="F13" s="255"/>
      <c r="G13" s="272"/>
      <c r="I13" s="272"/>
      <c r="K13" s="267"/>
      <c r="M13" s="267"/>
      <c r="O13" s="265" t="s">
        <v>151</v>
      </c>
      <c r="Q13" s="265" t="s">
        <v>152</v>
      </c>
      <c r="S13" s="265" t="s">
        <v>153</v>
      </c>
      <c r="U13" s="263"/>
      <c r="W13" s="275"/>
      <c r="Y13" s="275"/>
    </row>
    <row r="14" spans="1:26" s="265" customFormat="1" ht="26.4" x14ac:dyDescent="0.7">
      <c r="A14" s="356" t="s">
        <v>169</v>
      </c>
      <c r="B14" s="356"/>
      <c r="C14" s="356"/>
      <c r="D14" s="356"/>
      <c r="E14" s="276" t="s">
        <v>157</v>
      </c>
      <c r="F14" s="277"/>
      <c r="G14" s="278"/>
      <c r="I14" s="278"/>
      <c r="K14" s="279"/>
      <c r="M14" s="279"/>
      <c r="O14" s="270" t="s">
        <v>154</v>
      </c>
      <c r="Q14" s="270" t="s">
        <v>155</v>
      </c>
      <c r="S14" s="270" t="s">
        <v>156</v>
      </c>
      <c r="U14" s="280"/>
      <c r="W14" s="270"/>
      <c r="Y14" s="281"/>
    </row>
    <row r="15" spans="1:26" ht="10.35" customHeight="1" x14ac:dyDescent="0.7">
      <c r="A15" s="208"/>
    </row>
    <row r="16" spans="1:26" ht="23.85" customHeight="1" x14ac:dyDescent="0.65">
      <c r="A16" s="275" t="s">
        <v>275</v>
      </c>
      <c r="G16" s="291">
        <v>440000</v>
      </c>
      <c r="H16" s="292"/>
      <c r="I16" s="291">
        <v>1531673</v>
      </c>
      <c r="J16" s="292"/>
      <c r="K16" s="291">
        <v>60000</v>
      </c>
      <c r="L16" s="292"/>
      <c r="M16" s="293">
        <v>2504741</v>
      </c>
      <c r="N16" s="294"/>
      <c r="O16" s="295">
        <v>8961</v>
      </c>
      <c r="P16" s="294"/>
      <c r="Q16" s="296">
        <v>-21077</v>
      </c>
      <c r="R16" s="297"/>
      <c r="S16" s="296">
        <v>-12116</v>
      </c>
      <c r="T16" s="297"/>
      <c r="U16" s="295">
        <v>4524298</v>
      </c>
      <c r="V16" s="294"/>
      <c r="W16" s="291">
        <v>310934</v>
      </c>
      <c r="X16" s="294"/>
      <c r="Y16" s="291">
        <v>4835232</v>
      </c>
      <c r="Z16" s="282"/>
    </row>
    <row r="17" spans="1:26" ht="23.85" customHeight="1" x14ac:dyDescent="0.65">
      <c r="A17" s="283" t="s">
        <v>240</v>
      </c>
      <c r="B17" s="284"/>
      <c r="C17" s="284"/>
      <c r="D17" s="284"/>
      <c r="G17" s="298">
        <v>0</v>
      </c>
      <c r="H17" s="294"/>
      <c r="I17" s="291">
        <v>0</v>
      </c>
      <c r="J17" s="294"/>
      <c r="K17" s="291">
        <v>0</v>
      </c>
      <c r="L17" s="294"/>
      <c r="M17" s="299">
        <v>-298404</v>
      </c>
      <c r="N17" s="294"/>
      <c r="O17" s="299">
        <v>0</v>
      </c>
      <c r="P17" s="294"/>
      <c r="Q17" s="300">
        <v>0</v>
      </c>
      <c r="R17" s="297"/>
      <c r="S17" s="301">
        <v>0</v>
      </c>
      <c r="T17" s="297"/>
      <c r="U17" s="299">
        <v>-298404</v>
      </c>
      <c r="V17" s="294"/>
      <c r="W17" s="299">
        <v>-11645</v>
      </c>
      <c r="X17" s="294"/>
      <c r="Y17" s="299">
        <v>-310049</v>
      </c>
    </row>
    <row r="18" spans="1:26" ht="23.85" customHeight="1" x14ac:dyDescent="0.65">
      <c r="A18" s="283" t="s">
        <v>245</v>
      </c>
      <c r="B18" s="284"/>
      <c r="C18" s="284"/>
      <c r="D18" s="284"/>
      <c r="G18" s="291"/>
      <c r="H18" s="294"/>
      <c r="I18" s="291"/>
      <c r="J18" s="294"/>
      <c r="K18" s="291"/>
      <c r="L18" s="294"/>
      <c r="M18" s="302"/>
      <c r="N18" s="294"/>
      <c r="O18" s="303"/>
      <c r="P18" s="294"/>
      <c r="Q18" s="304"/>
      <c r="R18" s="297"/>
      <c r="S18" s="305"/>
      <c r="T18" s="297"/>
      <c r="U18" s="303"/>
      <c r="V18" s="294"/>
      <c r="W18" s="303"/>
      <c r="X18" s="294"/>
      <c r="Y18" s="303"/>
      <c r="Z18" s="282"/>
    </row>
    <row r="19" spans="1:26" ht="23.85" customHeight="1" x14ac:dyDescent="0.65">
      <c r="A19" s="284"/>
      <c r="B19" s="283" t="s">
        <v>160</v>
      </c>
      <c r="C19" s="284"/>
      <c r="D19" s="284"/>
      <c r="G19" s="291"/>
      <c r="H19" s="294"/>
      <c r="I19" s="291"/>
      <c r="J19" s="294"/>
      <c r="K19" s="291"/>
      <c r="L19" s="294"/>
      <c r="M19" s="302"/>
      <c r="N19" s="294"/>
      <c r="O19" s="303"/>
      <c r="P19" s="294"/>
      <c r="Q19" s="304"/>
      <c r="R19" s="297"/>
      <c r="S19" s="305"/>
      <c r="T19" s="297"/>
      <c r="U19" s="303"/>
      <c r="V19" s="294"/>
      <c r="W19" s="303"/>
      <c r="X19" s="294"/>
      <c r="Y19" s="303"/>
      <c r="Z19" s="282"/>
    </row>
    <row r="20" spans="1:26" ht="23.85" customHeight="1" x14ac:dyDescent="0.65">
      <c r="A20" s="284"/>
      <c r="B20" s="283"/>
      <c r="C20" s="283" t="s">
        <v>161</v>
      </c>
      <c r="D20" s="284"/>
      <c r="G20" s="291">
        <v>0</v>
      </c>
      <c r="H20" s="294"/>
      <c r="I20" s="291">
        <v>0</v>
      </c>
      <c r="J20" s="294"/>
      <c r="K20" s="291">
        <v>0</v>
      </c>
      <c r="L20" s="294"/>
      <c r="M20" s="302">
        <v>0</v>
      </c>
      <c r="N20" s="294"/>
      <c r="O20" s="303">
        <v>-6524</v>
      </c>
      <c r="P20" s="294"/>
      <c r="Q20" s="304">
        <v>0</v>
      </c>
      <c r="R20" s="297"/>
      <c r="S20" s="305">
        <v>-6524</v>
      </c>
      <c r="T20" s="297"/>
      <c r="U20" s="303">
        <v>-6524</v>
      </c>
      <c r="V20" s="294"/>
      <c r="W20" s="303">
        <v>-5337</v>
      </c>
      <c r="X20" s="294"/>
      <c r="Y20" s="303">
        <v>-11861</v>
      </c>
      <c r="Z20" s="282"/>
    </row>
    <row r="21" spans="1:26" ht="23.85" customHeight="1" x14ac:dyDescent="0.65">
      <c r="A21" s="284"/>
      <c r="B21" s="283" t="s">
        <v>251</v>
      </c>
      <c r="C21" s="283"/>
      <c r="D21" s="284"/>
      <c r="G21" s="291">
        <v>0</v>
      </c>
      <c r="H21" s="294"/>
      <c r="I21" s="291">
        <v>0</v>
      </c>
      <c r="J21" s="294"/>
      <c r="K21" s="291">
        <v>0</v>
      </c>
      <c r="L21" s="294"/>
      <c r="M21" s="306">
        <v>0</v>
      </c>
      <c r="N21" s="294"/>
      <c r="O21" s="307">
        <v>0</v>
      </c>
      <c r="P21" s="294"/>
      <c r="Q21" s="308">
        <v>-3116</v>
      </c>
      <c r="R21" s="297"/>
      <c r="S21" s="309">
        <v>-3116</v>
      </c>
      <c r="T21" s="297"/>
      <c r="U21" s="307">
        <v>-3116</v>
      </c>
      <c r="V21" s="294"/>
      <c r="W21" s="307">
        <v>0</v>
      </c>
      <c r="X21" s="294"/>
      <c r="Y21" s="307">
        <v>-3116</v>
      </c>
      <c r="Z21" s="282"/>
    </row>
    <row r="22" spans="1:26" ht="23.85" customHeight="1" x14ac:dyDescent="0.65">
      <c r="A22" s="283" t="s">
        <v>241</v>
      </c>
      <c r="B22" s="284"/>
      <c r="C22" s="284"/>
      <c r="D22" s="284"/>
      <c r="G22" s="291">
        <v>0</v>
      </c>
      <c r="H22" s="292"/>
      <c r="I22" s="291">
        <v>0</v>
      </c>
      <c r="J22" s="292"/>
      <c r="K22" s="291">
        <v>0</v>
      </c>
      <c r="L22" s="292"/>
      <c r="M22" s="295">
        <v>-298404</v>
      </c>
      <c r="N22" s="295">
        <v>0</v>
      </c>
      <c r="O22" s="295">
        <v>-6524</v>
      </c>
      <c r="P22" s="295">
        <v>0</v>
      </c>
      <c r="Q22" s="295">
        <v>-3116</v>
      </c>
      <c r="R22" s="295">
        <v>0</v>
      </c>
      <c r="S22" s="295">
        <v>-9640</v>
      </c>
      <c r="T22" s="295">
        <v>0</v>
      </c>
      <c r="U22" s="295">
        <v>-308044</v>
      </c>
      <c r="V22" s="295">
        <v>0</v>
      </c>
      <c r="W22" s="295">
        <v>-16982</v>
      </c>
      <c r="X22" s="295">
        <v>0</v>
      </c>
      <c r="Y22" s="295">
        <v>-325026</v>
      </c>
      <c r="Z22" s="282"/>
    </row>
    <row r="23" spans="1:26" ht="23.85" hidden="1" customHeight="1" x14ac:dyDescent="0.65">
      <c r="A23" s="283" t="s">
        <v>241</v>
      </c>
      <c r="B23" s="284"/>
      <c r="C23" s="284"/>
      <c r="D23" s="284"/>
      <c r="G23" s="291"/>
      <c r="H23" s="292"/>
      <c r="I23" s="291"/>
      <c r="J23" s="292"/>
      <c r="K23" s="291"/>
      <c r="L23" s="292"/>
      <c r="M23" s="295">
        <v>-298404</v>
      </c>
      <c r="N23" s="295"/>
      <c r="O23" s="295">
        <v>-6524</v>
      </c>
      <c r="P23" s="295"/>
      <c r="Q23" s="295">
        <v>-3116</v>
      </c>
      <c r="R23" s="295"/>
      <c r="S23" s="295">
        <v>-9640</v>
      </c>
      <c r="T23" s="295"/>
      <c r="U23" s="295">
        <v>-308044</v>
      </c>
      <c r="V23" s="295"/>
      <c r="W23" s="295">
        <v>-16982</v>
      </c>
      <c r="X23" s="295"/>
      <c r="Y23" s="295">
        <v>-325026</v>
      </c>
      <c r="Z23" s="282"/>
    </row>
    <row r="24" spans="1:26" ht="23.85" customHeight="1" thickBot="1" x14ac:dyDescent="0.7">
      <c r="A24" s="207" t="s">
        <v>162</v>
      </c>
      <c r="G24" s="310">
        <v>440000</v>
      </c>
      <c r="H24" s="311"/>
      <c r="I24" s="312">
        <v>1531673</v>
      </c>
      <c r="J24" s="311"/>
      <c r="K24" s="312">
        <v>60000</v>
      </c>
      <c r="L24" s="311"/>
      <c r="M24" s="312">
        <v>2206337</v>
      </c>
      <c r="N24" s="311">
        <v>0</v>
      </c>
      <c r="O24" s="312">
        <v>2437</v>
      </c>
      <c r="P24" s="311">
        <v>0</v>
      </c>
      <c r="Q24" s="312">
        <v>-24193</v>
      </c>
      <c r="R24" s="311">
        <v>0</v>
      </c>
      <c r="S24" s="312">
        <v>-21756</v>
      </c>
      <c r="T24" s="311">
        <v>0</v>
      </c>
      <c r="U24" s="312">
        <v>4216254</v>
      </c>
      <c r="V24" s="311">
        <v>0</v>
      </c>
      <c r="W24" s="312">
        <v>293952</v>
      </c>
      <c r="X24" s="311">
        <v>0</v>
      </c>
      <c r="Y24" s="312">
        <v>4510206</v>
      </c>
      <c r="Z24" s="282"/>
    </row>
    <row r="25" spans="1:26" ht="10.35" customHeight="1" thickTop="1" x14ac:dyDescent="0.7">
      <c r="A25" s="208"/>
      <c r="G25" s="313"/>
      <c r="H25" s="313"/>
      <c r="I25" s="313"/>
      <c r="J25" s="313"/>
      <c r="K25" s="313"/>
      <c r="L25" s="313"/>
      <c r="M25" s="313"/>
      <c r="N25" s="313"/>
      <c r="O25" s="313"/>
      <c r="P25" s="313"/>
      <c r="Q25" s="313"/>
      <c r="R25" s="313"/>
      <c r="S25" s="313"/>
      <c r="T25" s="313"/>
      <c r="U25" s="313"/>
      <c r="V25" s="313"/>
      <c r="W25" s="313"/>
      <c r="X25" s="313"/>
      <c r="Y25" s="313"/>
    </row>
    <row r="26" spans="1:26" ht="23.55" customHeight="1" x14ac:dyDescent="0.7">
      <c r="A26" s="356" t="s">
        <v>173</v>
      </c>
      <c r="B26" s="357"/>
      <c r="C26" s="357"/>
      <c r="D26" s="357"/>
      <c r="G26" s="311"/>
      <c r="H26" s="311"/>
      <c r="I26" s="311"/>
      <c r="J26" s="311"/>
      <c r="K26" s="311"/>
      <c r="L26" s="311"/>
      <c r="M26" s="311"/>
      <c r="N26" s="311"/>
      <c r="O26" s="311"/>
      <c r="P26" s="311"/>
      <c r="Q26" s="311"/>
      <c r="R26" s="311"/>
      <c r="S26" s="311"/>
      <c r="T26" s="311"/>
      <c r="U26" s="311"/>
      <c r="V26" s="311"/>
      <c r="W26" s="311"/>
      <c r="X26" s="311"/>
      <c r="Y26" s="311"/>
    </row>
    <row r="27" spans="1:26" ht="23.85" customHeight="1" x14ac:dyDescent="0.65">
      <c r="A27" s="275" t="s">
        <v>276</v>
      </c>
      <c r="G27" s="291">
        <v>440000</v>
      </c>
      <c r="H27" s="292"/>
      <c r="I27" s="291">
        <v>1531673</v>
      </c>
      <c r="J27" s="292"/>
      <c r="K27" s="291">
        <v>60000</v>
      </c>
      <c r="L27" s="292"/>
      <c r="M27" s="293">
        <v>2752329</v>
      </c>
      <c r="N27" s="294"/>
      <c r="O27" s="295">
        <v>-1830</v>
      </c>
      <c r="P27" s="294"/>
      <c r="Q27" s="296">
        <v>-21077</v>
      </c>
      <c r="R27" s="294"/>
      <c r="S27" s="296">
        <v>-22907</v>
      </c>
      <c r="T27" s="294"/>
      <c r="U27" s="291">
        <v>4761095</v>
      </c>
      <c r="V27" s="294"/>
      <c r="W27" s="291">
        <v>126023</v>
      </c>
      <c r="X27" s="294"/>
      <c r="Y27" s="291">
        <v>4887118</v>
      </c>
      <c r="Z27" s="282"/>
    </row>
    <row r="28" spans="1:26" ht="23.85" customHeight="1" x14ac:dyDescent="0.65">
      <c r="A28" s="283" t="s">
        <v>158</v>
      </c>
      <c r="B28" s="284"/>
      <c r="C28" s="284"/>
      <c r="D28" s="284"/>
      <c r="G28" s="291"/>
      <c r="H28" s="292"/>
      <c r="I28" s="291"/>
      <c r="J28" s="292"/>
      <c r="K28" s="291"/>
      <c r="L28" s="292"/>
      <c r="M28" s="291"/>
      <c r="N28" s="294"/>
      <c r="O28" s="295"/>
      <c r="P28" s="294"/>
      <c r="Q28" s="294"/>
      <c r="R28" s="294"/>
      <c r="S28" s="294"/>
      <c r="T28" s="294"/>
      <c r="U28" s="291"/>
      <c r="V28" s="294"/>
      <c r="W28" s="291"/>
      <c r="X28" s="294"/>
      <c r="Y28" s="291"/>
      <c r="Z28" s="282"/>
    </row>
    <row r="29" spans="1:26" ht="23.85" customHeight="1" x14ac:dyDescent="0.65">
      <c r="A29" s="283"/>
      <c r="B29" s="286" t="s">
        <v>159</v>
      </c>
      <c r="C29" s="284"/>
      <c r="D29" s="284"/>
      <c r="G29" s="291">
        <v>0</v>
      </c>
      <c r="H29" s="294"/>
      <c r="I29" s="291">
        <v>0</v>
      </c>
      <c r="J29" s="294"/>
      <c r="K29" s="291">
        <v>0</v>
      </c>
      <c r="L29" s="294"/>
      <c r="M29" s="291">
        <v>0</v>
      </c>
      <c r="N29" s="294"/>
      <c r="O29" s="295">
        <v>0</v>
      </c>
      <c r="P29" s="294"/>
      <c r="Q29" s="294">
        <v>0</v>
      </c>
      <c r="R29" s="294"/>
      <c r="S29" s="294">
        <v>0</v>
      </c>
      <c r="T29" s="294"/>
      <c r="U29" s="291">
        <v>0</v>
      </c>
      <c r="V29" s="294"/>
      <c r="W29" s="291">
        <v>181967</v>
      </c>
      <c r="X29" s="291"/>
      <c r="Y29" s="291">
        <v>181967</v>
      </c>
      <c r="Z29" s="282"/>
    </row>
    <row r="30" spans="1:26" ht="23.85" customHeight="1" x14ac:dyDescent="0.65">
      <c r="A30" s="283" t="s">
        <v>242</v>
      </c>
      <c r="G30" s="291">
        <v>0</v>
      </c>
      <c r="H30" s="292"/>
      <c r="I30" s="291">
        <v>0</v>
      </c>
      <c r="J30" s="292"/>
      <c r="K30" s="291">
        <v>0</v>
      </c>
      <c r="L30" s="294"/>
      <c r="M30" s="314">
        <v>267751</v>
      </c>
      <c r="N30" s="294"/>
      <c r="O30" s="299">
        <v>0</v>
      </c>
      <c r="P30" s="294"/>
      <c r="Q30" s="301">
        <v>0</v>
      </c>
      <c r="R30" s="294"/>
      <c r="S30" s="301">
        <v>0</v>
      </c>
      <c r="T30" s="294"/>
      <c r="U30" s="315">
        <v>267751</v>
      </c>
      <c r="V30" s="294"/>
      <c r="W30" s="299">
        <v>-3277</v>
      </c>
      <c r="X30" s="294"/>
      <c r="Y30" s="315">
        <v>264474</v>
      </c>
      <c r="Z30" s="282"/>
    </row>
    <row r="31" spans="1:26" ht="23.85" customHeight="1" x14ac:dyDescent="0.65">
      <c r="A31" s="283" t="s">
        <v>246</v>
      </c>
      <c r="G31" s="291"/>
      <c r="H31" s="292"/>
      <c r="I31" s="291"/>
      <c r="J31" s="292"/>
      <c r="K31" s="291"/>
      <c r="L31" s="294"/>
      <c r="M31" s="316"/>
      <c r="N31" s="294"/>
      <c r="O31" s="303"/>
      <c r="P31" s="294"/>
      <c r="Q31" s="305"/>
      <c r="R31" s="294"/>
      <c r="S31" s="305"/>
      <c r="T31" s="294"/>
      <c r="U31" s="302"/>
      <c r="V31" s="294"/>
      <c r="W31" s="303"/>
      <c r="X31" s="294"/>
      <c r="Y31" s="302"/>
      <c r="Z31" s="282"/>
    </row>
    <row r="32" spans="1:26" ht="23.85" customHeight="1" x14ac:dyDescent="0.65">
      <c r="A32" s="284"/>
      <c r="B32" s="283" t="s">
        <v>160</v>
      </c>
      <c r="C32" s="284"/>
      <c r="D32" s="284"/>
      <c r="G32" s="291"/>
      <c r="H32" s="294"/>
      <c r="I32" s="291"/>
      <c r="J32" s="294"/>
      <c r="K32" s="291"/>
      <c r="L32" s="294"/>
      <c r="M32" s="302"/>
      <c r="N32" s="294"/>
      <c r="O32" s="303"/>
      <c r="P32" s="294"/>
      <c r="Q32" s="317"/>
      <c r="R32" s="294"/>
      <c r="S32" s="305"/>
      <c r="T32" s="294"/>
      <c r="U32" s="302"/>
      <c r="V32" s="294"/>
      <c r="W32" s="303"/>
      <c r="X32" s="294"/>
      <c r="Y32" s="302"/>
      <c r="Z32" s="282"/>
    </row>
    <row r="33" spans="1:26" ht="23.85" customHeight="1" x14ac:dyDescent="0.65">
      <c r="A33" s="284"/>
      <c r="B33" s="283"/>
      <c r="C33" s="283" t="s">
        <v>161</v>
      </c>
      <c r="D33" s="284"/>
      <c r="G33" s="291">
        <v>0</v>
      </c>
      <c r="H33" s="294"/>
      <c r="I33" s="291">
        <v>0</v>
      </c>
      <c r="J33" s="294"/>
      <c r="K33" s="291">
        <v>0</v>
      </c>
      <c r="L33" s="294"/>
      <c r="M33" s="306">
        <v>0</v>
      </c>
      <c r="N33" s="294"/>
      <c r="O33" s="307">
        <v>9190</v>
      </c>
      <c r="P33" s="294"/>
      <c r="Q33" s="318">
        <v>0</v>
      </c>
      <c r="R33" s="294"/>
      <c r="S33" s="309">
        <v>9190</v>
      </c>
      <c r="T33" s="294"/>
      <c r="U33" s="306">
        <v>9190</v>
      </c>
      <c r="V33" s="294"/>
      <c r="W33" s="307">
        <v>7518</v>
      </c>
      <c r="X33" s="294"/>
      <c r="Y33" s="306">
        <v>16708</v>
      </c>
      <c r="Z33" s="282"/>
    </row>
    <row r="34" spans="1:26" ht="23.85" customHeight="1" x14ac:dyDescent="0.65">
      <c r="A34" s="283" t="s">
        <v>244</v>
      </c>
      <c r="B34" s="284"/>
      <c r="C34" s="284"/>
      <c r="D34" s="284"/>
      <c r="G34" s="291">
        <v>0</v>
      </c>
      <c r="H34" s="292"/>
      <c r="I34" s="291">
        <v>0</v>
      </c>
      <c r="J34" s="292"/>
      <c r="K34" s="291">
        <v>0</v>
      </c>
      <c r="L34" s="292"/>
      <c r="M34" s="291">
        <v>267751</v>
      </c>
      <c r="N34" s="291"/>
      <c r="O34" s="291">
        <v>9190</v>
      </c>
      <c r="P34" s="291"/>
      <c r="Q34" s="291">
        <v>0</v>
      </c>
      <c r="R34" s="291"/>
      <c r="S34" s="291">
        <v>9190</v>
      </c>
      <c r="T34" s="291"/>
      <c r="U34" s="291">
        <v>276941</v>
      </c>
      <c r="V34" s="291"/>
      <c r="W34" s="291">
        <v>4241</v>
      </c>
      <c r="X34" s="291"/>
      <c r="Y34" s="291">
        <v>281182</v>
      </c>
      <c r="Z34" s="282"/>
    </row>
    <row r="35" spans="1:26" ht="23.85" customHeight="1" x14ac:dyDescent="0.65">
      <c r="A35" s="284"/>
      <c r="B35" s="283" t="s">
        <v>214</v>
      </c>
      <c r="C35" s="283"/>
      <c r="D35" s="284"/>
      <c r="E35" s="255">
        <v>17</v>
      </c>
      <c r="G35" s="291">
        <v>0</v>
      </c>
      <c r="H35" s="294">
        <v>0</v>
      </c>
      <c r="I35" s="291">
        <v>0</v>
      </c>
      <c r="J35" s="294">
        <v>0</v>
      </c>
      <c r="K35" s="291">
        <v>0</v>
      </c>
      <c r="L35" s="294"/>
      <c r="M35" s="295">
        <v>-110000</v>
      </c>
      <c r="N35" s="294"/>
      <c r="O35" s="295">
        <v>0</v>
      </c>
      <c r="P35" s="295"/>
      <c r="Q35" s="295">
        <v>0</v>
      </c>
      <c r="R35" s="295"/>
      <c r="S35" s="295">
        <v>0</v>
      </c>
      <c r="T35" s="295"/>
      <c r="U35" s="295">
        <v>-110000</v>
      </c>
      <c r="V35" s="294"/>
      <c r="W35" s="295">
        <v>0</v>
      </c>
      <c r="X35" s="294"/>
      <c r="Y35" s="295">
        <v>-110000</v>
      </c>
      <c r="Z35" s="282"/>
    </row>
    <row r="36" spans="1:26" ht="23.85" customHeight="1" thickBot="1" x14ac:dyDescent="0.7">
      <c r="A36" s="207" t="s">
        <v>228</v>
      </c>
      <c r="G36" s="310">
        <v>440000</v>
      </c>
      <c r="H36" s="311"/>
      <c r="I36" s="312">
        <v>1531673</v>
      </c>
      <c r="J36" s="311"/>
      <c r="K36" s="312">
        <v>60000</v>
      </c>
      <c r="L36" s="311"/>
      <c r="M36" s="312">
        <v>2910080</v>
      </c>
      <c r="N36" s="311">
        <v>0</v>
      </c>
      <c r="O36" s="312">
        <v>7360</v>
      </c>
      <c r="P36" s="311">
        <v>0</v>
      </c>
      <c r="Q36" s="312">
        <v>-21077</v>
      </c>
      <c r="R36" s="311">
        <v>0</v>
      </c>
      <c r="S36" s="312">
        <v>-13717</v>
      </c>
      <c r="T36" s="311">
        <v>0</v>
      </c>
      <c r="U36" s="312">
        <v>4928036</v>
      </c>
      <c r="V36" s="311">
        <v>0</v>
      </c>
      <c r="W36" s="312">
        <v>312231</v>
      </c>
      <c r="X36" s="311">
        <v>0</v>
      </c>
      <c r="Y36" s="312">
        <v>5240267</v>
      </c>
      <c r="Z36" s="282"/>
    </row>
    <row r="37" spans="1:26" ht="7.2" customHeight="1" thickTop="1" x14ac:dyDescent="0.65">
      <c r="A37" s="207"/>
      <c r="G37" s="324"/>
      <c r="H37" s="311"/>
      <c r="I37" s="311"/>
      <c r="J37" s="311"/>
      <c r="K37" s="311"/>
      <c r="L37" s="311"/>
      <c r="M37" s="311"/>
      <c r="N37" s="311"/>
      <c r="O37" s="311"/>
      <c r="P37" s="311"/>
      <c r="Q37" s="311"/>
      <c r="R37" s="311"/>
      <c r="S37" s="311"/>
      <c r="T37" s="311"/>
      <c r="U37" s="311"/>
      <c r="V37" s="311"/>
      <c r="W37" s="311"/>
      <c r="X37" s="311"/>
      <c r="Y37" s="311"/>
      <c r="Z37" s="282"/>
    </row>
    <row r="38" spans="1:26" ht="23.85" customHeight="1" x14ac:dyDescent="0.65">
      <c r="A38" s="287" t="s">
        <v>41</v>
      </c>
      <c r="B38" s="288"/>
      <c r="C38" s="288"/>
      <c r="D38" s="288"/>
      <c r="E38" s="288"/>
      <c r="F38" s="288"/>
      <c r="G38" s="288"/>
      <c r="H38" s="288"/>
      <c r="I38" s="288"/>
      <c r="J38" s="288"/>
      <c r="K38" s="288"/>
      <c r="L38" s="288"/>
      <c r="M38" s="288"/>
      <c r="Y38" s="289" t="s">
        <v>190</v>
      </c>
    </row>
    <row r="39" spans="1:26" ht="23.55" customHeight="1" x14ac:dyDescent="0.65">
      <c r="E39" s="285"/>
      <c r="G39" s="285"/>
      <c r="H39" s="285"/>
      <c r="I39" s="285"/>
      <c r="J39" s="285"/>
      <c r="K39" s="285"/>
      <c r="L39" s="285"/>
      <c r="M39" s="285"/>
      <c r="N39" s="285"/>
      <c r="O39" s="285"/>
      <c r="P39" s="285"/>
      <c r="Q39" s="285"/>
      <c r="R39" s="285"/>
      <c r="S39" s="285"/>
      <c r="T39" s="285"/>
      <c r="U39" s="285"/>
      <c r="V39" s="285"/>
      <c r="W39" s="285"/>
      <c r="X39" s="285"/>
    </row>
    <row r="40" spans="1:26" ht="26.4" customHeight="1" x14ac:dyDescent="0.65">
      <c r="E40" s="254"/>
      <c r="F40" s="254"/>
    </row>
    <row r="44" spans="1:26" x14ac:dyDescent="0.65">
      <c r="G44" s="290"/>
      <c r="H44" s="290"/>
      <c r="I44" s="290"/>
      <c r="J44" s="290"/>
      <c r="K44" s="290"/>
      <c r="L44" s="290"/>
      <c r="M44" s="290"/>
      <c r="N44" s="290"/>
      <c r="O44" s="290"/>
      <c r="P44" s="290"/>
      <c r="Q44" s="290"/>
      <c r="R44" s="290"/>
      <c r="S44" s="290"/>
      <c r="T44" s="290"/>
      <c r="U44" s="290"/>
      <c r="V44" s="290"/>
      <c r="W44" s="290"/>
      <c r="X44" s="290"/>
      <c r="Y44" s="290"/>
    </row>
  </sheetData>
  <mergeCells count="7">
    <mergeCell ref="A14:D14"/>
    <mergeCell ref="A26:D26"/>
    <mergeCell ref="A3:Y3"/>
    <mergeCell ref="K9:M10"/>
    <mergeCell ref="O9:S9"/>
    <mergeCell ref="O10:S10"/>
    <mergeCell ref="O11:Q11"/>
  </mergeCells>
  <printOptions horizontalCentered="1"/>
  <pageMargins left="0.39370078740157483" right="0.23622047244094491" top="0.62992125984251968" bottom="0" header="0" footer="0"/>
  <pageSetup paperSize="9" scale="65" fitToWidth="0" fitToHeight="0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</sheetPr>
  <dimension ref="A1:R40"/>
  <sheetViews>
    <sheetView view="pageBreakPreview" topLeftCell="A13" zoomScale="88" zoomScaleNormal="90" zoomScaleSheetLayoutView="88" zoomScalePageLayoutView="76" workbookViewId="0">
      <selection activeCell="M19" sqref="M19"/>
    </sheetView>
  </sheetViews>
  <sheetFormatPr defaultColWidth="10.625" defaultRowHeight="23.4" x14ac:dyDescent="0.6"/>
  <cols>
    <col min="1" max="3" width="3" style="148" customWidth="1"/>
    <col min="4" max="4" width="50.625" style="148" customWidth="1"/>
    <col min="5" max="5" width="11.75" style="148" customWidth="1"/>
    <col min="6" max="6" width="1.75" style="148" customWidth="1"/>
    <col min="7" max="7" width="18.375" style="170" customWidth="1"/>
    <col min="8" max="8" width="1.125" style="170" customWidth="1"/>
    <col min="9" max="9" width="18.375" style="170" customWidth="1"/>
    <col min="10" max="10" width="1.125" style="170" customWidth="1"/>
    <col min="11" max="11" width="16.75" style="170" customWidth="1"/>
    <col min="12" max="12" width="1.125" style="170" customWidth="1"/>
    <col min="13" max="13" width="20.75" style="170" bestFit="1" customWidth="1"/>
    <col min="14" max="14" width="1.125" style="170" customWidth="1"/>
    <col min="15" max="15" width="23.125" style="170" bestFit="1" customWidth="1"/>
    <col min="16" max="16" width="1.125" style="170" customWidth="1"/>
    <col min="17" max="17" width="16.75" style="170" customWidth="1"/>
    <col min="18" max="18" width="19.375" style="148" customWidth="1"/>
    <col min="19" max="16384" width="10.625" style="148"/>
  </cols>
  <sheetData>
    <row r="1" spans="1:18" ht="24" customHeight="1" x14ac:dyDescent="0.6">
      <c r="Q1" s="205" t="s">
        <v>132</v>
      </c>
    </row>
    <row r="2" spans="1:18" ht="23.85" customHeight="1" x14ac:dyDescent="0.6">
      <c r="A2" s="130" t="s">
        <v>0</v>
      </c>
      <c r="B2" s="130"/>
      <c r="C2" s="130"/>
      <c r="D2" s="135"/>
      <c r="E2" s="135"/>
      <c r="F2" s="135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2"/>
    </row>
    <row r="3" spans="1:18" ht="23.85" customHeight="1" x14ac:dyDescent="0.6">
      <c r="A3" s="162" t="s">
        <v>116</v>
      </c>
      <c r="B3" s="162"/>
      <c r="C3" s="162"/>
      <c r="D3" s="135"/>
      <c r="E3" s="135"/>
      <c r="F3" s="135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2"/>
    </row>
    <row r="4" spans="1:18" ht="23.85" customHeight="1" x14ac:dyDescent="0.6">
      <c r="A4" s="364" t="s">
        <v>262</v>
      </c>
      <c r="B4" s="364"/>
      <c r="C4" s="364"/>
      <c r="D4" s="364"/>
      <c r="E4" s="364"/>
      <c r="F4" s="364"/>
      <c r="G4" s="364"/>
      <c r="H4" s="364"/>
      <c r="I4" s="364"/>
      <c r="J4" s="364"/>
      <c r="K4" s="364"/>
      <c r="L4" s="364"/>
      <c r="M4" s="364"/>
      <c r="N4" s="364"/>
      <c r="O4" s="364"/>
      <c r="P4" s="364"/>
      <c r="Q4" s="364"/>
    </row>
    <row r="5" spans="1:18" x14ac:dyDescent="0.6">
      <c r="A5" s="365" t="s">
        <v>163</v>
      </c>
      <c r="B5" s="365"/>
      <c r="C5" s="365"/>
      <c r="D5" s="365"/>
      <c r="E5" s="365"/>
      <c r="F5" s="365"/>
      <c r="G5" s="365"/>
      <c r="H5" s="365"/>
      <c r="I5" s="365"/>
      <c r="J5" s="365"/>
      <c r="K5" s="365"/>
      <c r="L5" s="365"/>
      <c r="M5" s="365"/>
      <c r="N5" s="365"/>
      <c r="O5" s="365"/>
      <c r="P5" s="365"/>
      <c r="Q5" s="365"/>
    </row>
    <row r="6" spans="1:18" ht="6.6" customHeight="1" x14ac:dyDescent="0.6">
      <c r="A6" s="192"/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</row>
    <row r="7" spans="1:18" ht="23.85" customHeight="1" x14ac:dyDescent="0.6">
      <c r="A7" s="148" t="s">
        <v>43</v>
      </c>
      <c r="G7" s="163" t="s">
        <v>133</v>
      </c>
      <c r="H7" s="163"/>
      <c r="I7" s="163"/>
      <c r="J7" s="163"/>
      <c r="K7" s="163"/>
      <c r="L7" s="163"/>
      <c r="M7" s="163"/>
      <c r="N7" s="163"/>
      <c r="O7" s="163"/>
      <c r="P7" s="163"/>
      <c r="Q7" s="163"/>
    </row>
    <row r="8" spans="1:18" ht="23.85" customHeight="1" x14ac:dyDescent="0.6">
      <c r="G8" s="173" t="s">
        <v>136</v>
      </c>
      <c r="H8" s="174"/>
      <c r="I8" s="173" t="s">
        <v>119</v>
      </c>
      <c r="J8" s="174"/>
      <c r="K8" s="366" t="s">
        <v>120</v>
      </c>
      <c r="L8" s="366"/>
      <c r="M8" s="366"/>
      <c r="N8" s="174"/>
      <c r="O8" s="177" t="s">
        <v>143</v>
      </c>
      <c r="P8" s="174"/>
      <c r="Q8" s="175" t="s">
        <v>135</v>
      </c>
    </row>
    <row r="9" spans="1:18" s="164" customFormat="1" ht="23.85" customHeight="1" x14ac:dyDescent="0.65">
      <c r="G9" s="176" t="s">
        <v>164</v>
      </c>
      <c r="H9" s="165"/>
      <c r="I9" s="177" t="s">
        <v>147</v>
      </c>
      <c r="J9" s="165"/>
      <c r="K9" s="178" t="s">
        <v>74</v>
      </c>
      <c r="L9" s="179"/>
      <c r="M9" s="178" t="s">
        <v>75</v>
      </c>
      <c r="N9" s="165"/>
      <c r="O9" s="177" t="s">
        <v>165</v>
      </c>
      <c r="P9" s="165"/>
      <c r="Q9" s="166"/>
    </row>
    <row r="10" spans="1:18" s="164" customFormat="1" ht="23.85" customHeight="1" x14ac:dyDescent="0.65">
      <c r="G10" s="176" t="s">
        <v>147</v>
      </c>
      <c r="H10" s="165"/>
      <c r="I10" s="177"/>
      <c r="J10" s="165"/>
      <c r="K10" s="223"/>
      <c r="L10" s="179"/>
      <c r="M10" s="223"/>
      <c r="N10" s="165"/>
      <c r="O10" s="226" t="s">
        <v>166</v>
      </c>
      <c r="P10" s="165"/>
      <c r="Q10" s="166"/>
    </row>
    <row r="11" spans="1:18" s="164" customFormat="1" ht="23.85" customHeight="1" x14ac:dyDescent="0.65">
      <c r="G11" s="176"/>
      <c r="H11" s="165"/>
      <c r="I11" s="177"/>
      <c r="J11" s="165"/>
      <c r="K11" s="223"/>
      <c r="L11" s="179"/>
      <c r="M11" s="223"/>
      <c r="N11" s="165"/>
      <c r="O11" s="6" t="s">
        <v>167</v>
      </c>
      <c r="P11" s="165"/>
      <c r="Q11" s="166"/>
    </row>
    <row r="12" spans="1:18" s="164" customFormat="1" ht="23.85" customHeight="1" x14ac:dyDescent="0.65">
      <c r="E12" s="63" t="s">
        <v>157</v>
      </c>
      <c r="G12" s="180"/>
      <c r="H12" s="165"/>
      <c r="I12" s="181"/>
      <c r="J12" s="165"/>
      <c r="K12" s="182"/>
      <c r="L12" s="165"/>
      <c r="M12" s="182"/>
      <c r="N12" s="165"/>
      <c r="O12" s="227" t="s">
        <v>168</v>
      </c>
      <c r="P12" s="165"/>
      <c r="Q12" s="167"/>
    </row>
    <row r="13" spans="1:18" s="164" customFormat="1" ht="23.85" customHeight="1" x14ac:dyDescent="0.6">
      <c r="A13" s="206" t="s">
        <v>169</v>
      </c>
      <c r="G13" s="176"/>
      <c r="H13" s="165"/>
      <c r="I13" s="179"/>
      <c r="J13" s="165"/>
      <c r="K13" s="187"/>
      <c r="L13" s="165"/>
      <c r="M13" s="187"/>
      <c r="N13" s="165"/>
      <c r="O13" s="165"/>
      <c r="P13" s="165"/>
      <c r="Q13" s="166"/>
    </row>
    <row r="14" spans="1:18" ht="23.85" customHeight="1" x14ac:dyDescent="0.6">
      <c r="A14" s="207" t="s">
        <v>170</v>
      </c>
      <c r="G14" s="170">
        <v>440000</v>
      </c>
      <c r="I14" s="170">
        <v>1531673</v>
      </c>
      <c r="K14" s="170">
        <v>60000</v>
      </c>
      <c r="M14" s="170">
        <v>2530795</v>
      </c>
      <c r="O14" s="170">
        <v>-21077</v>
      </c>
      <c r="Q14" s="58">
        <v>4541391</v>
      </c>
      <c r="R14" s="170"/>
    </row>
    <row r="15" spans="1:18" ht="23.85" customHeight="1" x14ac:dyDescent="0.6">
      <c r="A15" s="207" t="s">
        <v>241</v>
      </c>
      <c r="E15" s="237"/>
      <c r="G15" s="210"/>
      <c r="H15" s="95"/>
      <c r="I15" s="210"/>
      <c r="J15" s="95"/>
      <c r="K15" s="210"/>
      <c r="M15" s="140"/>
      <c r="Q15" s="58"/>
    </row>
    <row r="16" spans="1:18" ht="23.85" customHeight="1" x14ac:dyDescent="0.6">
      <c r="A16" s="207"/>
      <c r="B16" s="207" t="s">
        <v>240</v>
      </c>
      <c r="E16" s="237"/>
      <c r="G16" s="210">
        <v>0</v>
      </c>
      <c r="H16" s="95"/>
      <c r="I16" s="240">
        <v>0</v>
      </c>
      <c r="J16" s="241"/>
      <c r="K16" s="240">
        <v>0</v>
      </c>
      <c r="M16" s="242">
        <v>-269510</v>
      </c>
      <c r="O16" s="322">
        <v>0</v>
      </c>
      <c r="Q16" s="244">
        <v>-269510</v>
      </c>
    </row>
    <row r="17" spans="1:18" ht="23.85" customHeight="1" x14ac:dyDescent="0.6">
      <c r="A17" s="207"/>
      <c r="B17" s="77" t="s">
        <v>251</v>
      </c>
      <c r="E17" s="237"/>
      <c r="G17" s="210">
        <v>0</v>
      </c>
      <c r="H17" s="95"/>
      <c r="I17" s="240">
        <v>0</v>
      </c>
      <c r="J17" s="241"/>
      <c r="K17" s="240">
        <v>0</v>
      </c>
      <c r="M17" s="246">
        <v>0</v>
      </c>
      <c r="O17" s="243">
        <v>-3116</v>
      </c>
      <c r="Q17" s="245">
        <v>-3116</v>
      </c>
    </row>
    <row r="18" spans="1:18" ht="23.85" customHeight="1" x14ac:dyDescent="0.6">
      <c r="A18" s="207" t="s">
        <v>241</v>
      </c>
      <c r="G18" s="210">
        <v>0</v>
      </c>
      <c r="H18" s="95">
        <v>0</v>
      </c>
      <c r="I18" s="210">
        <v>0</v>
      </c>
      <c r="J18" s="95"/>
      <c r="K18" s="210">
        <v>0</v>
      </c>
      <c r="M18" s="170">
        <v>-269510</v>
      </c>
      <c r="N18" s="140"/>
      <c r="O18" s="170">
        <v>-3116</v>
      </c>
      <c r="Q18" s="58">
        <v>-272626</v>
      </c>
    </row>
    <row r="19" spans="1:18" ht="23.85" customHeight="1" thickBot="1" x14ac:dyDescent="0.65">
      <c r="A19" s="207" t="s">
        <v>172</v>
      </c>
      <c r="E19" s="237"/>
      <c r="G19" s="184">
        <v>440000</v>
      </c>
      <c r="I19" s="184">
        <v>1531673</v>
      </c>
      <c r="K19" s="184">
        <v>60000</v>
      </c>
      <c r="M19" s="184">
        <v>2261285</v>
      </c>
      <c r="N19" s="140">
        <v>0</v>
      </c>
      <c r="O19" s="184">
        <v>-24193</v>
      </c>
      <c r="Q19" s="209">
        <v>4268765</v>
      </c>
    </row>
    <row r="20" spans="1:18" ht="15.6" customHeight="1" thickTop="1" x14ac:dyDescent="0.7">
      <c r="A20" s="208"/>
      <c r="B20" s="168"/>
      <c r="C20" s="168"/>
      <c r="E20" s="237"/>
      <c r="G20" s="140"/>
      <c r="I20" s="140"/>
      <c r="K20" s="140"/>
      <c r="M20" s="140"/>
      <c r="Q20" s="140"/>
    </row>
    <row r="21" spans="1:18" ht="23.85" customHeight="1" x14ac:dyDescent="0.6">
      <c r="A21" s="206" t="s">
        <v>173</v>
      </c>
      <c r="B21" s="168"/>
      <c r="C21" s="168"/>
      <c r="E21" s="237"/>
      <c r="G21" s="140"/>
      <c r="I21" s="140"/>
      <c r="K21" s="140"/>
      <c r="M21" s="140"/>
      <c r="Q21" s="140"/>
    </row>
    <row r="22" spans="1:18" ht="23.85" customHeight="1" x14ac:dyDescent="0.6">
      <c r="A22" s="207" t="s">
        <v>174</v>
      </c>
      <c r="B22" s="168"/>
      <c r="C22" s="168"/>
      <c r="E22" s="237"/>
      <c r="G22" s="140">
        <v>440000</v>
      </c>
      <c r="I22" s="140">
        <v>1531673</v>
      </c>
      <c r="K22" s="140">
        <v>60000</v>
      </c>
      <c r="M22" s="140">
        <v>2766014</v>
      </c>
      <c r="O22" s="170">
        <v>-21077</v>
      </c>
      <c r="Q22" s="140">
        <v>4776610</v>
      </c>
    </row>
    <row r="23" spans="1:18" ht="23.85" customHeight="1" x14ac:dyDescent="0.6">
      <c r="A23" s="207" t="s">
        <v>126</v>
      </c>
      <c r="B23" s="168"/>
      <c r="C23" s="168"/>
      <c r="E23" s="237"/>
      <c r="G23" s="140">
        <v>0</v>
      </c>
      <c r="I23" s="140">
        <v>0</v>
      </c>
      <c r="K23" s="140">
        <v>0</v>
      </c>
      <c r="M23" s="140">
        <v>272148</v>
      </c>
      <c r="O23" s="95">
        <v>0</v>
      </c>
      <c r="Q23" s="140">
        <v>272148</v>
      </c>
    </row>
    <row r="24" spans="1:18" ht="23.85" customHeight="1" x14ac:dyDescent="0.6">
      <c r="A24" s="207" t="s">
        <v>171</v>
      </c>
      <c r="B24" s="168"/>
      <c r="C24" s="168"/>
      <c r="E24" s="253">
        <v>17</v>
      </c>
      <c r="G24" s="140">
        <v>0</v>
      </c>
      <c r="I24" s="140">
        <v>0</v>
      </c>
      <c r="K24" s="140">
        <v>0</v>
      </c>
      <c r="M24" s="140">
        <v>-110000</v>
      </c>
      <c r="O24" s="95">
        <v>0</v>
      </c>
      <c r="Q24" s="140">
        <v>-110000</v>
      </c>
    </row>
    <row r="25" spans="1:18" ht="26.4" thickBot="1" x14ac:dyDescent="0.65">
      <c r="A25" s="207" t="s">
        <v>175</v>
      </c>
      <c r="B25" s="168"/>
      <c r="C25" s="168"/>
      <c r="E25" s="237"/>
      <c r="G25" s="184">
        <v>440000</v>
      </c>
      <c r="I25" s="184">
        <v>1531673</v>
      </c>
      <c r="K25" s="184">
        <v>60000</v>
      </c>
      <c r="M25" s="184">
        <v>2928162</v>
      </c>
      <c r="N25" s="140">
        <v>0</v>
      </c>
      <c r="O25" s="184">
        <v>-21077</v>
      </c>
      <c r="P25" s="140">
        <v>0</v>
      </c>
      <c r="Q25" s="184">
        <v>4938758</v>
      </c>
    </row>
    <row r="26" spans="1:18" ht="19.2" customHeight="1" thickTop="1" x14ac:dyDescent="0.6">
      <c r="A26" s="188"/>
      <c r="B26" s="168"/>
      <c r="C26" s="168"/>
      <c r="E26" s="237"/>
      <c r="G26" s="140"/>
      <c r="I26" s="140"/>
      <c r="K26" s="140"/>
      <c r="M26" s="140"/>
      <c r="Q26" s="140"/>
    </row>
    <row r="27" spans="1:18" ht="25.8" x14ac:dyDescent="0.65">
      <c r="A27" s="10" t="s">
        <v>41</v>
      </c>
      <c r="B27" s="185"/>
      <c r="C27" s="185"/>
      <c r="I27" s="183"/>
      <c r="Q27" s="157" t="s">
        <v>229</v>
      </c>
      <c r="R27" s="170"/>
    </row>
    <row r="28" spans="1:18" ht="24" customHeight="1" x14ac:dyDescent="0.6">
      <c r="I28" s="183"/>
      <c r="R28" s="170"/>
    </row>
    <row r="29" spans="1:18" ht="25.35" customHeight="1" x14ac:dyDescent="0.6">
      <c r="G29" s="140"/>
      <c r="I29" s="140"/>
      <c r="K29" s="140"/>
      <c r="M29" s="169"/>
    </row>
    <row r="30" spans="1:18" ht="24" customHeight="1" x14ac:dyDescent="0.6">
      <c r="G30" s="140"/>
      <c r="I30" s="183"/>
      <c r="K30" s="140"/>
      <c r="M30" s="169"/>
    </row>
    <row r="31" spans="1:18" x14ac:dyDescent="0.6">
      <c r="G31" s="140"/>
      <c r="I31" s="140"/>
      <c r="K31" s="140"/>
      <c r="M31" s="169"/>
    </row>
    <row r="32" spans="1:18" x14ac:dyDescent="0.6">
      <c r="Q32" s="140"/>
    </row>
    <row r="33" spans="1:17" x14ac:dyDescent="0.6">
      <c r="G33" s="183"/>
      <c r="I33" s="183"/>
      <c r="K33" s="183"/>
      <c r="M33" s="140"/>
      <c r="Q33" s="140"/>
    </row>
    <row r="34" spans="1:17" x14ac:dyDescent="0.6">
      <c r="G34" s="183"/>
      <c r="I34" s="183"/>
      <c r="K34" s="183"/>
      <c r="M34" s="140"/>
      <c r="Q34" s="140"/>
    </row>
    <row r="35" spans="1:17" x14ac:dyDescent="0.6">
      <c r="G35" s="183"/>
      <c r="I35" s="183"/>
      <c r="K35" s="183"/>
      <c r="M35" s="140"/>
      <c r="Q35" s="140"/>
    </row>
    <row r="36" spans="1:17" x14ac:dyDescent="0.6">
      <c r="G36" s="140"/>
      <c r="I36" s="140"/>
      <c r="K36" s="140"/>
      <c r="M36" s="140"/>
      <c r="Q36" s="140"/>
    </row>
    <row r="37" spans="1:17" x14ac:dyDescent="0.6">
      <c r="G37" s="140"/>
      <c r="I37" s="140"/>
      <c r="K37" s="140"/>
      <c r="M37" s="140"/>
    </row>
    <row r="40" spans="1:17" x14ac:dyDescent="0.6">
      <c r="A40" s="185"/>
      <c r="B40" s="185"/>
      <c r="C40" s="185"/>
      <c r="I40" s="183"/>
      <c r="Q40" s="186"/>
    </row>
  </sheetData>
  <mergeCells count="3">
    <mergeCell ref="A4:Q4"/>
    <mergeCell ref="A5:Q5"/>
    <mergeCell ref="K8:M8"/>
  </mergeCells>
  <printOptions horizontalCentered="1"/>
  <pageMargins left="0.59055118110236227" right="0.23622047244094491" top="0.62992125984251968" bottom="0.23622047244094491" header="0" footer="0"/>
  <pageSetup paperSize="9" scale="85" fitToWidth="0" fitToHeight="0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rgb="FFFF66FF"/>
  </sheetPr>
  <dimension ref="A1:M439"/>
  <sheetViews>
    <sheetView view="pageBreakPreview" topLeftCell="A25" zoomScale="88" zoomScaleNormal="99" zoomScaleSheetLayoutView="88" workbookViewId="0">
      <selection activeCell="G16" sqref="G16"/>
    </sheetView>
  </sheetViews>
  <sheetFormatPr defaultColWidth="12.75" defaultRowHeight="25.5" customHeight="1" x14ac:dyDescent="0.6"/>
  <cols>
    <col min="1" max="3" width="2.625" style="12" customWidth="1"/>
    <col min="4" max="4" width="58.75" style="12" customWidth="1"/>
    <col min="5" max="5" width="15.75" style="12" customWidth="1"/>
    <col min="6" max="6" width="1.125" style="12" customWidth="1"/>
    <col min="7" max="7" width="15.75" style="12" customWidth="1"/>
    <col min="8" max="8" width="1.125" style="12" customWidth="1"/>
    <col min="9" max="9" width="15.75" style="39" customWidth="1"/>
    <col min="10" max="10" width="1.125" style="12" customWidth="1"/>
    <col min="11" max="11" width="15.75" style="56" customWidth="1"/>
    <col min="12" max="12" width="1.375" style="12" customWidth="1"/>
    <col min="13" max="16384" width="12.75" style="12"/>
  </cols>
  <sheetData>
    <row r="1" spans="1:12" ht="21.15" customHeight="1" x14ac:dyDescent="0.6">
      <c r="K1" s="38" t="s">
        <v>82</v>
      </c>
    </row>
    <row r="2" spans="1:12" ht="23.1" customHeight="1" x14ac:dyDescent="0.7">
      <c r="A2" s="41" t="s">
        <v>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37"/>
    </row>
    <row r="3" spans="1:12" ht="23.1" customHeight="1" x14ac:dyDescent="0.7">
      <c r="A3" s="41" t="s">
        <v>176</v>
      </c>
      <c r="B3" s="52"/>
      <c r="C3" s="52"/>
      <c r="D3" s="52"/>
      <c r="E3" s="52"/>
      <c r="F3" s="52"/>
      <c r="G3" s="52"/>
      <c r="H3" s="52"/>
      <c r="I3" s="52"/>
      <c r="J3" s="52"/>
      <c r="K3" s="52"/>
    </row>
    <row r="4" spans="1:12" ht="23.1" customHeight="1" x14ac:dyDescent="0.7">
      <c r="A4" s="36" t="s">
        <v>262</v>
      </c>
      <c r="B4" s="52"/>
      <c r="C4" s="52"/>
      <c r="D4" s="52"/>
      <c r="E4" s="52"/>
      <c r="F4" s="52"/>
      <c r="G4" s="52"/>
      <c r="H4" s="52"/>
      <c r="I4" s="52"/>
      <c r="J4" s="52"/>
      <c r="K4" s="52"/>
    </row>
    <row r="5" spans="1:12" ht="26.4" x14ac:dyDescent="0.7">
      <c r="A5" s="36"/>
      <c r="B5" s="52"/>
      <c r="C5" s="52"/>
      <c r="D5" s="52"/>
      <c r="E5" s="52"/>
      <c r="F5" s="52"/>
      <c r="G5" s="52"/>
      <c r="H5" s="52"/>
      <c r="I5" s="52"/>
      <c r="J5" s="52"/>
      <c r="K5" s="52"/>
    </row>
    <row r="6" spans="1:12" ht="21.15" customHeight="1" x14ac:dyDescent="0.6">
      <c r="E6" s="368" t="s">
        <v>133</v>
      </c>
      <c r="F6" s="368"/>
      <c r="G6" s="368"/>
      <c r="H6" s="368"/>
      <c r="I6" s="368"/>
      <c r="J6" s="368"/>
      <c r="K6" s="368"/>
    </row>
    <row r="7" spans="1:12" ht="21.15" customHeight="1" x14ac:dyDescent="0.6">
      <c r="E7" s="369" t="s">
        <v>4</v>
      </c>
      <c r="F7" s="369"/>
      <c r="G7" s="369"/>
      <c r="H7" s="9"/>
      <c r="I7" s="134" t="s">
        <v>5</v>
      </c>
      <c r="J7" s="134"/>
      <c r="K7" s="134"/>
    </row>
    <row r="8" spans="1:12" ht="21.15" customHeight="1" x14ac:dyDescent="0.6">
      <c r="E8" s="136"/>
      <c r="F8" s="238"/>
      <c r="G8" s="136"/>
      <c r="H8" s="9"/>
      <c r="I8" s="367" t="s">
        <v>6</v>
      </c>
      <c r="J8" s="367"/>
      <c r="K8" s="367"/>
    </row>
    <row r="9" spans="1:12" ht="26.1" customHeight="1" x14ac:dyDescent="0.6">
      <c r="E9" s="233" t="s">
        <v>84</v>
      </c>
      <c r="F9" s="37"/>
      <c r="G9" s="233" t="s">
        <v>85</v>
      </c>
      <c r="H9" s="37"/>
      <c r="I9" s="78" t="s">
        <v>84</v>
      </c>
      <c r="J9" s="37"/>
      <c r="K9" s="83" t="s">
        <v>85</v>
      </c>
    </row>
    <row r="10" spans="1:12" ht="22.65" customHeight="1" x14ac:dyDescent="0.6">
      <c r="A10" s="22" t="s">
        <v>177</v>
      </c>
      <c r="F10" s="13"/>
      <c r="H10" s="13"/>
      <c r="J10" s="13"/>
      <c r="K10" s="13"/>
    </row>
    <row r="11" spans="1:12" ht="22.65" customHeight="1" x14ac:dyDescent="0.65">
      <c r="A11" s="7"/>
      <c r="B11" s="14" t="s">
        <v>237</v>
      </c>
      <c r="C11" s="7"/>
      <c r="D11" s="7"/>
      <c r="E11" s="13">
        <v>-310049</v>
      </c>
      <c r="F11" s="13"/>
      <c r="G11" s="13">
        <v>264474</v>
      </c>
      <c r="H11" s="13"/>
      <c r="I11" s="13">
        <v>-269510</v>
      </c>
      <c r="J11" s="13"/>
      <c r="K11" s="13">
        <v>272148</v>
      </c>
    </row>
    <row r="12" spans="1:12" ht="22.65" customHeight="1" x14ac:dyDescent="0.65">
      <c r="A12" s="7"/>
      <c r="B12" s="14" t="s">
        <v>296</v>
      </c>
      <c r="C12" s="7"/>
      <c r="D12" s="7"/>
      <c r="E12" s="13"/>
      <c r="F12" s="13"/>
      <c r="G12" s="13"/>
      <c r="H12" s="13"/>
      <c r="J12" s="13"/>
      <c r="K12" s="39"/>
    </row>
    <row r="13" spans="1:12" ht="22.65" customHeight="1" x14ac:dyDescent="0.65">
      <c r="A13" s="7"/>
      <c r="B13" s="10"/>
      <c r="C13" s="14" t="s">
        <v>178</v>
      </c>
      <c r="D13" s="7"/>
      <c r="E13" s="13"/>
      <c r="F13" s="13"/>
      <c r="G13" s="13"/>
      <c r="H13" s="13"/>
      <c r="J13" s="13"/>
      <c r="K13" s="39"/>
    </row>
    <row r="14" spans="1:12" ht="22.65" customHeight="1" x14ac:dyDescent="0.65">
      <c r="A14" s="7"/>
      <c r="B14" s="14"/>
      <c r="C14" s="7" t="s">
        <v>297</v>
      </c>
      <c r="D14" s="7"/>
      <c r="E14" s="13">
        <v>-49672</v>
      </c>
      <c r="F14" s="13"/>
      <c r="G14" s="13">
        <v>0</v>
      </c>
      <c r="H14" s="13"/>
      <c r="I14" s="39">
        <v>-50685</v>
      </c>
      <c r="J14" s="13"/>
      <c r="K14" s="13">
        <v>0</v>
      </c>
    </row>
    <row r="15" spans="1:12" ht="22.65" customHeight="1" x14ac:dyDescent="0.65">
      <c r="A15" s="7"/>
      <c r="B15" s="53"/>
      <c r="C15" s="10" t="s">
        <v>179</v>
      </c>
      <c r="D15" s="7"/>
      <c r="E15" s="13">
        <v>149148</v>
      </c>
      <c r="F15" s="13"/>
      <c r="G15" s="13">
        <v>136642</v>
      </c>
      <c r="H15" s="13"/>
      <c r="I15" s="39">
        <v>149004</v>
      </c>
      <c r="J15" s="13"/>
      <c r="K15" s="13">
        <v>136642</v>
      </c>
    </row>
    <row r="16" spans="1:12" ht="22.65" customHeight="1" x14ac:dyDescent="0.65">
      <c r="A16" s="7"/>
      <c r="B16" s="53"/>
      <c r="C16" s="10" t="s">
        <v>180</v>
      </c>
      <c r="D16" s="7"/>
      <c r="E16" s="13">
        <v>16127</v>
      </c>
      <c r="F16" s="13"/>
      <c r="G16" s="13">
        <v>14838</v>
      </c>
      <c r="H16" s="13"/>
      <c r="I16" s="39">
        <v>13764</v>
      </c>
      <c r="J16" s="13"/>
      <c r="K16" s="219">
        <v>12456</v>
      </c>
    </row>
    <row r="17" spans="1:13" ht="22.65" customHeight="1" x14ac:dyDescent="0.65">
      <c r="A17" s="7"/>
      <c r="B17" s="53"/>
      <c r="C17" s="10" t="s">
        <v>265</v>
      </c>
      <c r="D17" s="7"/>
      <c r="E17" s="13">
        <v>116</v>
      </c>
      <c r="F17" s="13"/>
      <c r="G17" s="13">
        <v>235</v>
      </c>
      <c r="H17" s="13"/>
      <c r="I17" s="13">
        <v>116</v>
      </c>
      <c r="J17" s="13"/>
      <c r="K17" s="219">
        <v>235</v>
      </c>
    </row>
    <row r="18" spans="1:13" ht="22.65" customHeight="1" x14ac:dyDescent="0.65">
      <c r="A18" s="7"/>
      <c r="B18" s="53"/>
      <c r="C18" s="10" t="s">
        <v>248</v>
      </c>
      <c r="D18" s="7"/>
      <c r="E18" s="13">
        <v>-387</v>
      </c>
      <c r="F18" s="13"/>
      <c r="G18" s="13">
        <v>244</v>
      </c>
      <c r="H18" s="13"/>
      <c r="I18" s="13">
        <v>-387</v>
      </c>
      <c r="J18" s="13"/>
      <c r="K18" s="219">
        <v>244</v>
      </c>
    </row>
    <row r="19" spans="1:13" ht="22.65" customHeight="1" x14ac:dyDescent="0.65">
      <c r="A19" s="7"/>
      <c r="B19" s="53"/>
      <c r="C19" s="10" t="s">
        <v>181</v>
      </c>
      <c r="D19" s="7"/>
      <c r="E19" s="13">
        <v>489</v>
      </c>
      <c r="F19" s="13"/>
      <c r="G19" s="13">
        <v>-1362</v>
      </c>
      <c r="H19" s="13"/>
      <c r="I19" s="13">
        <v>489</v>
      </c>
      <c r="J19" s="13"/>
      <c r="K19" s="13">
        <v>-1362</v>
      </c>
    </row>
    <row r="20" spans="1:13" ht="22.65" customHeight="1" x14ac:dyDescent="0.65">
      <c r="A20" s="7"/>
      <c r="B20" s="53"/>
      <c r="C20" s="10" t="s">
        <v>182</v>
      </c>
      <c r="D20" s="7"/>
      <c r="E20" s="13">
        <v>-64263</v>
      </c>
      <c r="F20" s="13"/>
      <c r="G20" s="13">
        <v>-93</v>
      </c>
      <c r="H20" s="13"/>
      <c r="I20" s="13">
        <v>-64263</v>
      </c>
      <c r="J20" s="13"/>
      <c r="K20" s="220">
        <v>-93</v>
      </c>
    </row>
    <row r="21" spans="1:13" ht="22.65" customHeight="1" x14ac:dyDescent="0.65">
      <c r="A21" s="7"/>
      <c r="B21" s="53"/>
      <c r="C21" s="10" t="s">
        <v>183</v>
      </c>
      <c r="E21" s="13">
        <v>650</v>
      </c>
      <c r="F21" s="13"/>
      <c r="G21" s="13">
        <v>-5698</v>
      </c>
      <c r="H21" s="13"/>
      <c r="I21" s="13">
        <v>335</v>
      </c>
      <c r="J21" s="13"/>
      <c r="K21" s="220">
        <v>-2310</v>
      </c>
    </row>
    <row r="22" spans="1:13" ht="22.65" customHeight="1" x14ac:dyDescent="0.65">
      <c r="A22" s="7"/>
      <c r="B22" s="53"/>
      <c r="C22" s="10" t="s">
        <v>277</v>
      </c>
      <c r="D22" s="7"/>
      <c r="E22" s="7"/>
      <c r="F22" s="13"/>
      <c r="G22" s="7"/>
      <c r="H22" s="13"/>
      <c r="I22" s="13"/>
      <c r="J22" s="13"/>
      <c r="K22" s="13"/>
    </row>
    <row r="23" spans="1:13" ht="22.65" customHeight="1" x14ac:dyDescent="0.65">
      <c r="A23" s="7"/>
      <c r="B23" s="53"/>
      <c r="C23" s="10"/>
      <c r="D23" s="7" t="s">
        <v>278</v>
      </c>
      <c r="E23" s="13">
        <v>-1477</v>
      </c>
      <c r="F23" s="13"/>
      <c r="G23" s="13">
        <v>14102</v>
      </c>
      <c r="H23" s="13"/>
      <c r="I23" s="13">
        <v>-1477</v>
      </c>
      <c r="J23" s="13"/>
      <c r="K23" s="13">
        <v>14102</v>
      </c>
      <c r="M23" s="10"/>
    </row>
    <row r="24" spans="1:13" ht="22.65" customHeight="1" x14ac:dyDescent="0.65">
      <c r="A24" s="7"/>
      <c r="B24" s="53"/>
      <c r="C24" s="10" t="s">
        <v>266</v>
      </c>
      <c r="D24" s="7"/>
      <c r="E24" s="13">
        <v>-1470</v>
      </c>
      <c r="F24" s="13"/>
      <c r="G24" s="13">
        <v>0</v>
      </c>
      <c r="H24" s="13"/>
      <c r="I24" s="13">
        <v>-1470</v>
      </c>
      <c r="J24" s="13"/>
      <c r="K24" s="13">
        <v>0</v>
      </c>
      <c r="M24" s="10"/>
    </row>
    <row r="25" spans="1:13" ht="22.65" customHeight="1" x14ac:dyDescent="0.65">
      <c r="A25" s="7"/>
      <c r="B25" s="53"/>
      <c r="C25" s="10" t="s">
        <v>184</v>
      </c>
      <c r="D25" s="7"/>
      <c r="E25" s="13"/>
      <c r="F25" s="13"/>
      <c r="G25" s="13"/>
      <c r="H25" s="13"/>
      <c r="I25" s="13"/>
      <c r="J25" s="13"/>
      <c r="K25" s="13"/>
      <c r="M25" s="10"/>
    </row>
    <row r="26" spans="1:13" ht="22.65" customHeight="1" x14ac:dyDescent="0.65">
      <c r="A26" s="7"/>
      <c r="B26" s="53"/>
      <c r="C26" s="10"/>
      <c r="D26" s="7" t="s">
        <v>185</v>
      </c>
      <c r="E26" s="13">
        <v>-4219</v>
      </c>
      <c r="F26" s="13"/>
      <c r="G26" s="13">
        <v>-10248</v>
      </c>
      <c r="H26" s="13"/>
      <c r="I26" s="13">
        <v>-4219</v>
      </c>
      <c r="J26" s="13"/>
      <c r="K26" s="13">
        <v>-10248</v>
      </c>
      <c r="M26" s="10"/>
    </row>
    <row r="27" spans="1:13" ht="22.65" customHeight="1" x14ac:dyDescent="0.65">
      <c r="A27" s="7"/>
      <c r="B27" s="53"/>
      <c r="C27" s="10" t="s">
        <v>186</v>
      </c>
      <c r="D27" s="7"/>
      <c r="E27" s="13">
        <v>0</v>
      </c>
      <c r="F27" s="13"/>
      <c r="G27" s="13">
        <v>2516</v>
      </c>
      <c r="H27" s="13"/>
      <c r="I27" s="13">
        <v>0</v>
      </c>
      <c r="J27" s="13"/>
      <c r="K27" s="13">
        <v>2516</v>
      </c>
    </row>
    <row r="28" spans="1:13" ht="22.65" customHeight="1" x14ac:dyDescent="0.65">
      <c r="A28" s="7"/>
      <c r="B28" s="53"/>
      <c r="C28" s="10" t="s">
        <v>279</v>
      </c>
      <c r="D28" s="7"/>
      <c r="I28" s="12"/>
      <c r="K28" s="12"/>
    </row>
    <row r="29" spans="1:13" ht="22.65" customHeight="1" x14ac:dyDescent="0.65">
      <c r="A29" s="7"/>
      <c r="B29" s="53"/>
      <c r="C29" s="10"/>
      <c r="D29" s="7" t="s">
        <v>280</v>
      </c>
      <c r="E29" s="13">
        <v>1187</v>
      </c>
      <c r="F29" s="13"/>
      <c r="G29" s="13">
        <v>246</v>
      </c>
      <c r="H29" s="13"/>
      <c r="I29" s="13">
        <v>1187</v>
      </c>
      <c r="J29" s="13"/>
      <c r="K29" s="13">
        <v>246</v>
      </c>
    </row>
    <row r="30" spans="1:13" ht="22.65" customHeight="1" x14ac:dyDescent="0.65">
      <c r="A30" s="7"/>
      <c r="B30" s="53"/>
      <c r="C30" s="10" t="s">
        <v>187</v>
      </c>
      <c r="D30" s="7"/>
      <c r="E30" s="13">
        <v>67511</v>
      </c>
      <c r="F30" s="13"/>
      <c r="G30" s="13">
        <v>29269</v>
      </c>
      <c r="H30" s="13"/>
      <c r="I30" s="13">
        <v>66567</v>
      </c>
      <c r="J30" s="13"/>
      <c r="K30" s="13">
        <v>28359</v>
      </c>
    </row>
    <row r="31" spans="1:13" ht="22.65" customHeight="1" x14ac:dyDescent="0.65">
      <c r="A31" s="7"/>
      <c r="B31" s="53"/>
      <c r="C31" s="10" t="s">
        <v>188</v>
      </c>
      <c r="D31" s="7"/>
      <c r="E31" s="18">
        <v>3780</v>
      </c>
      <c r="F31" s="13"/>
      <c r="G31" s="18">
        <v>2806</v>
      </c>
      <c r="H31" s="13"/>
      <c r="I31" s="18">
        <v>3780</v>
      </c>
      <c r="J31" s="13"/>
      <c r="K31" s="222">
        <v>2806</v>
      </c>
    </row>
    <row r="32" spans="1:13" ht="22.65" customHeight="1" x14ac:dyDescent="0.65">
      <c r="A32" s="7"/>
      <c r="B32" s="7" t="s">
        <v>298</v>
      </c>
      <c r="C32" s="10"/>
      <c r="D32" s="7"/>
      <c r="E32" s="13"/>
      <c r="F32" s="13"/>
      <c r="G32" s="13"/>
      <c r="H32" s="13"/>
      <c r="I32" s="13"/>
      <c r="J32" s="13"/>
      <c r="K32" s="13"/>
    </row>
    <row r="33" spans="1:11" ht="22.65" customHeight="1" x14ac:dyDescent="0.65">
      <c r="A33" s="7"/>
      <c r="B33" s="7"/>
      <c r="C33" s="10" t="s">
        <v>189</v>
      </c>
      <c r="D33" s="7"/>
      <c r="E33" s="13">
        <v>-192529</v>
      </c>
      <c r="F33" s="13"/>
      <c r="G33" s="13">
        <v>447971</v>
      </c>
      <c r="H33" s="13"/>
      <c r="I33" s="13">
        <v>-156769</v>
      </c>
      <c r="J33" s="13"/>
      <c r="K33" s="13">
        <v>455741</v>
      </c>
    </row>
    <row r="34" spans="1:11" ht="22.65" customHeight="1" x14ac:dyDescent="0.65">
      <c r="A34" s="7"/>
      <c r="B34" s="7"/>
      <c r="C34" s="10"/>
      <c r="D34" s="7"/>
      <c r="E34" s="13"/>
      <c r="F34" s="13"/>
      <c r="G34" s="13"/>
      <c r="H34" s="13"/>
      <c r="I34" s="13"/>
      <c r="J34" s="13"/>
      <c r="K34" s="13"/>
    </row>
    <row r="35" spans="1:11" ht="22.65" customHeight="1" x14ac:dyDescent="0.65">
      <c r="A35" s="7"/>
      <c r="B35" s="7"/>
      <c r="C35" s="10"/>
      <c r="D35" s="7"/>
      <c r="E35" s="13"/>
      <c r="F35" s="13"/>
      <c r="G35" s="13"/>
      <c r="H35" s="13"/>
      <c r="I35" s="13"/>
      <c r="J35" s="13"/>
      <c r="K35" s="13"/>
    </row>
    <row r="36" spans="1:11" ht="22.65" customHeight="1" x14ac:dyDescent="0.65">
      <c r="A36" s="7"/>
      <c r="B36" s="14"/>
      <c r="C36" s="10"/>
      <c r="D36" s="7"/>
      <c r="E36" s="7"/>
      <c r="F36" s="13"/>
      <c r="G36" s="7"/>
      <c r="H36" s="13"/>
      <c r="I36" s="13"/>
      <c r="J36" s="13"/>
      <c r="K36" s="13"/>
    </row>
    <row r="37" spans="1:11" ht="22.65" customHeight="1" x14ac:dyDescent="0.65">
      <c r="A37" s="7"/>
      <c r="B37" s="14"/>
      <c r="C37" s="14"/>
      <c r="D37" s="7"/>
      <c r="E37" s="13"/>
      <c r="F37" s="13"/>
      <c r="G37" s="13"/>
      <c r="H37" s="13"/>
      <c r="I37" s="13"/>
      <c r="J37" s="13"/>
      <c r="K37" s="13"/>
    </row>
    <row r="38" spans="1:11" ht="22.65" customHeight="1" x14ac:dyDescent="0.65">
      <c r="A38" s="7"/>
      <c r="B38" s="14"/>
      <c r="C38" s="10"/>
      <c r="D38" s="7"/>
      <c r="E38" s="13"/>
      <c r="F38" s="13"/>
      <c r="G38" s="13"/>
      <c r="H38" s="13"/>
      <c r="I38" s="13"/>
      <c r="J38" s="13"/>
      <c r="K38" s="13"/>
    </row>
    <row r="39" spans="1:11" ht="22.65" customHeight="1" x14ac:dyDescent="0.65">
      <c r="A39" s="7"/>
      <c r="B39" s="14"/>
      <c r="C39" s="10"/>
      <c r="D39" s="7"/>
      <c r="E39" s="13"/>
      <c r="F39" s="13"/>
      <c r="G39" s="13"/>
      <c r="H39" s="13"/>
      <c r="I39" s="13"/>
      <c r="J39" s="13"/>
      <c r="K39" s="13"/>
    </row>
    <row r="40" spans="1:11" ht="13.2" customHeight="1" x14ac:dyDescent="0.65">
      <c r="A40" s="7"/>
      <c r="B40" s="14"/>
      <c r="C40" s="10"/>
      <c r="D40" s="7"/>
      <c r="E40" s="13"/>
      <c r="F40" s="13"/>
      <c r="G40" s="13"/>
      <c r="H40" s="13"/>
      <c r="I40" s="13"/>
      <c r="J40" s="13"/>
      <c r="K40" s="219"/>
    </row>
    <row r="41" spans="1:11" ht="25.8" x14ac:dyDescent="0.65">
      <c r="A41" s="10" t="s">
        <v>41</v>
      </c>
      <c r="B41" s="7"/>
      <c r="C41" s="7"/>
      <c r="D41" s="7"/>
      <c r="E41" s="7"/>
      <c r="F41" s="13"/>
      <c r="G41" s="7"/>
      <c r="H41" s="13"/>
      <c r="I41" s="13"/>
      <c r="J41" s="13"/>
      <c r="K41" s="88" t="s">
        <v>225</v>
      </c>
    </row>
    <row r="42" spans="1:11" ht="21.15" customHeight="1" x14ac:dyDescent="0.65">
      <c r="A42" s="14"/>
      <c r="B42" s="7"/>
      <c r="C42" s="7"/>
      <c r="D42" s="7"/>
      <c r="E42" s="7"/>
      <c r="F42" s="13"/>
      <c r="G42" s="7"/>
      <c r="H42" s="13"/>
      <c r="I42" s="13"/>
      <c r="J42" s="13"/>
      <c r="K42" s="13"/>
    </row>
    <row r="43" spans="1:11" ht="23.4" x14ac:dyDescent="0.6">
      <c r="I43" s="12"/>
      <c r="K43" s="12"/>
    </row>
    <row r="44" spans="1:11" ht="25.8" x14ac:dyDescent="0.65">
      <c r="B44" s="7"/>
      <c r="C44" s="7"/>
      <c r="D44" s="7"/>
      <c r="E44" s="7"/>
      <c r="F44" s="13"/>
      <c r="G44" s="7"/>
      <c r="H44" s="13"/>
      <c r="I44" s="13"/>
      <c r="J44" s="13"/>
    </row>
    <row r="45" spans="1:11" ht="23.1" customHeight="1" x14ac:dyDescent="0.65">
      <c r="A45" s="14"/>
      <c r="B45" s="7"/>
      <c r="C45" s="7"/>
      <c r="D45" s="7"/>
      <c r="E45" s="7"/>
      <c r="F45" s="13"/>
      <c r="G45" s="7"/>
      <c r="H45" s="13"/>
      <c r="I45" s="13"/>
      <c r="J45" s="13"/>
      <c r="K45" s="13"/>
    </row>
    <row r="46" spans="1:11" ht="23.25" customHeight="1" x14ac:dyDescent="0.65">
      <c r="B46" s="7"/>
      <c r="C46" s="7"/>
      <c r="D46" s="7"/>
      <c r="E46" s="7"/>
      <c r="F46" s="13"/>
      <c r="G46" s="7"/>
      <c r="H46" s="13"/>
      <c r="J46" s="13"/>
      <c r="K46" s="39"/>
    </row>
    <row r="47" spans="1:11" ht="21.15" customHeight="1" x14ac:dyDescent="0.65">
      <c r="B47" s="7"/>
      <c r="C47" s="7"/>
      <c r="D47" s="7"/>
      <c r="E47" s="7"/>
      <c r="G47" s="7"/>
      <c r="I47" s="55"/>
    </row>
    <row r="48" spans="1:11" ht="22.5" customHeight="1" x14ac:dyDescent="0.6">
      <c r="F48" s="13"/>
      <c r="H48" s="13"/>
      <c r="I48" s="13"/>
      <c r="J48" s="13"/>
      <c r="K48" s="54"/>
    </row>
    <row r="50" spans="9:9" ht="22.5" customHeight="1" x14ac:dyDescent="0.6">
      <c r="I50" s="55"/>
    </row>
    <row r="51" spans="9:9" ht="22.5" customHeight="1" x14ac:dyDescent="0.6"/>
    <row r="52" spans="9:9" ht="22.5" customHeight="1" x14ac:dyDescent="0.6"/>
    <row r="53" spans="9:9" ht="22.5" customHeight="1" x14ac:dyDescent="0.6"/>
    <row r="54" spans="9:9" ht="25.2" customHeight="1" x14ac:dyDescent="0.6"/>
    <row r="55" spans="9:9" ht="25.2" customHeight="1" x14ac:dyDescent="0.6"/>
    <row r="56" spans="9:9" ht="25.2" customHeight="1" x14ac:dyDescent="0.6"/>
    <row r="57" spans="9:9" ht="25.2" customHeight="1" x14ac:dyDescent="0.6"/>
    <row r="58" spans="9:9" ht="25.2" customHeight="1" x14ac:dyDescent="0.6"/>
    <row r="59" spans="9:9" ht="25.2" customHeight="1" x14ac:dyDescent="0.6"/>
    <row r="60" spans="9:9" ht="25.2" customHeight="1" x14ac:dyDescent="0.6"/>
    <row r="61" spans="9:9" ht="25.2" customHeight="1" x14ac:dyDescent="0.6"/>
    <row r="62" spans="9:9" ht="25.2" customHeight="1" x14ac:dyDescent="0.6"/>
    <row r="63" spans="9:9" ht="25.2" customHeight="1" x14ac:dyDescent="0.6"/>
    <row r="64" spans="9:9" ht="25.2" customHeight="1" x14ac:dyDescent="0.6"/>
    <row r="65" spans="9:11" ht="25.2" customHeight="1" x14ac:dyDescent="0.6"/>
    <row r="66" spans="9:11" ht="25.2" customHeight="1" x14ac:dyDescent="0.6">
      <c r="I66" s="12"/>
      <c r="K66" s="12"/>
    </row>
    <row r="67" spans="9:11" ht="25.2" customHeight="1" x14ac:dyDescent="0.6">
      <c r="I67" s="12"/>
      <c r="K67" s="12"/>
    </row>
    <row r="68" spans="9:11" ht="25.2" customHeight="1" x14ac:dyDescent="0.6">
      <c r="I68" s="12"/>
      <c r="K68" s="12"/>
    </row>
    <row r="69" spans="9:11" ht="25.5" customHeight="1" x14ac:dyDescent="0.6">
      <c r="I69" s="12"/>
      <c r="K69" s="12"/>
    </row>
    <row r="74" spans="9:11" ht="25.5" customHeight="1" x14ac:dyDescent="0.6">
      <c r="I74" s="12"/>
      <c r="K74" s="12"/>
    </row>
    <row r="77" spans="9:11" ht="25.5" customHeight="1" x14ac:dyDescent="0.6">
      <c r="I77" s="12"/>
      <c r="K77" s="12"/>
    </row>
    <row r="196" spans="9:11" ht="25.5" customHeight="1" x14ac:dyDescent="0.6">
      <c r="I196" s="12"/>
      <c r="K196" s="57" t="s">
        <v>44</v>
      </c>
    </row>
    <row r="255" s="12" customFormat="1" ht="25.5" customHeight="1" x14ac:dyDescent="0.6"/>
    <row r="267" s="12" customFormat="1" ht="25.5" customHeight="1" x14ac:dyDescent="0.6"/>
    <row r="269" s="12" customFormat="1" ht="25.5" customHeight="1" x14ac:dyDescent="0.6"/>
    <row r="359" spans="9:12" ht="25.5" customHeight="1" x14ac:dyDescent="0.6">
      <c r="I359" s="12"/>
      <c r="K359" s="12"/>
      <c r="L359" s="26"/>
    </row>
    <row r="360" spans="9:12" ht="25.5" customHeight="1" x14ac:dyDescent="0.6">
      <c r="I360" s="12"/>
      <c r="K360" s="12"/>
      <c r="L360" s="26"/>
    </row>
    <row r="361" spans="9:12" ht="25.5" customHeight="1" x14ac:dyDescent="0.6">
      <c r="I361" s="12"/>
      <c r="K361" s="12"/>
      <c r="L361" s="26"/>
    </row>
    <row r="362" spans="9:12" ht="25.5" customHeight="1" x14ac:dyDescent="0.6">
      <c r="I362" s="12"/>
      <c r="K362" s="12"/>
      <c r="L362" s="26"/>
    </row>
    <row r="363" spans="9:12" ht="25.5" customHeight="1" x14ac:dyDescent="0.6">
      <c r="I363" s="12"/>
      <c r="K363" s="12"/>
      <c r="L363" s="26"/>
    </row>
    <row r="364" spans="9:12" ht="25.5" customHeight="1" x14ac:dyDescent="0.6">
      <c r="I364" s="12"/>
      <c r="K364" s="12"/>
      <c r="L364" s="26"/>
    </row>
    <row r="365" spans="9:12" ht="25.5" customHeight="1" x14ac:dyDescent="0.6">
      <c r="I365" s="12"/>
      <c r="K365" s="12"/>
      <c r="L365" s="26"/>
    </row>
    <row r="366" spans="9:12" ht="25.5" customHeight="1" x14ac:dyDescent="0.6">
      <c r="I366" s="12"/>
      <c r="K366" s="12"/>
      <c r="L366" s="26"/>
    </row>
    <row r="367" spans="9:12" ht="25.5" customHeight="1" x14ac:dyDescent="0.6">
      <c r="I367" s="12"/>
      <c r="K367" s="12"/>
      <c r="L367" s="26"/>
    </row>
    <row r="368" spans="9:12" ht="25.5" customHeight="1" x14ac:dyDescent="0.6">
      <c r="I368" s="12"/>
      <c r="K368" s="12"/>
      <c r="L368" s="26"/>
    </row>
    <row r="369" spans="9:12" ht="25.5" customHeight="1" x14ac:dyDescent="0.6">
      <c r="I369" s="12"/>
      <c r="K369" s="12"/>
      <c r="L369" s="26"/>
    </row>
    <row r="370" spans="9:12" ht="25.5" customHeight="1" x14ac:dyDescent="0.6">
      <c r="I370" s="12"/>
      <c r="K370" s="12"/>
      <c r="L370" s="26"/>
    </row>
    <row r="371" spans="9:12" ht="25.5" customHeight="1" x14ac:dyDescent="0.6">
      <c r="I371" s="12"/>
      <c r="K371" s="12"/>
      <c r="L371" s="26"/>
    </row>
    <row r="372" spans="9:12" ht="25.5" customHeight="1" x14ac:dyDescent="0.6">
      <c r="I372" s="12"/>
      <c r="K372" s="12"/>
      <c r="L372" s="26"/>
    </row>
    <row r="373" spans="9:12" ht="25.5" customHeight="1" x14ac:dyDescent="0.6">
      <c r="I373" s="12"/>
      <c r="K373" s="12"/>
      <c r="L373" s="26"/>
    </row>
    <row r="374" spans="9:12" ht="25.5" customHeight="1" x14ac:dyDescent="0.6">
      <c r="I374" s="12"/>
      <c r="K374" s="12"/>
      <c r="L374" s="26"/>
    </row>
    <row r="375" spans="9:12" ht="25.5" customHeight="1" x14ac:dyDescent="0.6">
      <c r="I375" s="12"/>
      <c r="K375" s="12"/>
      <c r="L375" s="26"/>
    </row>
    <row r="376" spans="9:12" ht="25.5" customHeight="1" x14ac:dyDescent="0.6">
      <c r="I376" s="12"/>
      <c r="K376" s="12"/>
      <c r="L376" s="26"/>
    </row>
    <row r="377" spans="9:12" ht="25.5" customHeight="1" x14ac:dyDescent="0.6">
      <c r="I377" s="12"/>
      <c r="K377" s="12"/>
      <c r="L377" s="26"/>
    </row>
    <row r="378" spans="9:12" ht="25.5" customHeight="1" x14ac:dyDescent="0.6">
      <c r="I378" s="12"/>
      <c r="K378" s="12"/>
      <c r="L378" s="26"/>
    </row>
    <row r="379" spans="9:12" ht="25.5" customHeight="1" x14ac:dyDescent="0.6">
      <c r="I379" s="12"/>
      <c r="K379" s="12"/>
      <c r="L379" s="26"/>
    </row>
    <row r="380" spans="9:12" ht="25.5" customHeight="1" x14ac:dyDescent="0.6">
      <c r="I380" s="12"/>
      <c r="K380" s="12"/>
      <c r="L380" s="26"/>
    </row>
    <row r="381" spans="9:12" ht="25.5" customHeight="1" x14ac:dyDescent="0.6">
      <c r="I381" s="12"/>
      <c r="K381" s="12"/>
      <c r="L381" s="26"/>
    </row>
    <row r="382" spans="9:12" ht="25.5" customHeight="1" x14ac:dyDescent="0.6">
      <c r="I382" s="12"/>
      <c r="K382" s="12"/>
      <c r="L382" s="26"/>
    </row>
    <row r="383" spans="9:12" ht="25.5" customHeight="1" x14ac:dyDescent="0.6">
      <c r="I383" s="12"/>
      <c r="K383" s="12"/>
      <c r="L383" s="26"/>
    </row>
    <row r="384" spans="9:12" ht="25.5" customHeight="1" x14ac:dyDescent="0.6">
      <c r="I384" s="12"/>
      <c r="K384" s="12"/>
      <c r="L384" s="26"/>
    </row>
    <row r="385" spans="9:12" ht="25.5" customHeight="1" x14ac:dyDescent="0.6">
      <c r="I385" s="12"/>
      <c r="K385" s="12"/>
      <c r="L385" s="26"/>
    </row>
    <row r="386" spans="9:12" ht="25.5" customHeight="1" x14ac:dyDescent="0.6">
      <c r="I386" s="12"/>
      <c r="K386" s="12"/>
      <c r="L386" s="26"/>
    </row>
    <row r="387" spans="9:12" ht="25.5" customHeight="1" x14ac:dyDescent="0.6">
      <c r="I387" s="12"/>
      <c r="K387" s="12"/>
      <c r="L387" s="26"/>
    </row>
    <row r="388" spans="9:12" ht="25.5" customHeight="1" x14ac:dyDescent="0.6">
      <c r="I388" s="12"/>
      <c r="K388" s="12"/>
      <c r="L388" s="26"/>
    </row>
    <row r="389" spans="9:12" ht="25.5" customHeight="1" x14ac:dyDescent="0.6">
      <c r="I389" s="12"/>
      <c r="K389" s="12"/>
      <c r="L389" s="26"/>
    </row>
    <row r="390" spans="9:12" ht="25.5" customHeight="1" x14ac:dyDescent="0.6">
      <c r="I390" s="12"/>
      <c r="K390" s="12"/>
      <c r="L390" s="26"/>
    </row>
    <row r="391" spans="9:12" ht="25.5" customHeight="1" x14ac:dyDescent="0.6">
      <c r="I391" s="12"/>
      <c r="K391" s="12"/>
      <c r="L391" s="26"/>
    </row>
    <row r="392" spans="9:12" ht="25.5" customHeight="1" x14ac:dyDescent="0.6">
      <c r="I392" s="12"/>
      <c r="K392" s="12"/>
      <c r="L392" s="26"/>
    </row>
    <row r="393" spans="9:12" ht="25.5" customHeight="1" x14ac:dyDescent="0.6">
      <c r="I393" s="12"/>
      <c r="K393" s="12"/>
      <c r="L393" s="26"/>
    </row>
    <row r="394" spans="9:12" ht="25.5" customHeight="1" x14ac:dyDescent="0.6">
      <c r="I394" s="12"/>
      <c r="K394" s="12"/>
      <c r="L394" s="26"/>
    </row>
    <row r="395" spans="9:12" ht="25.5" customHeight="1" x14ac:dyDescent="0.6">
      <c r="I395" s="12"/>
      <c r="K395" s="12"/>
      <c r="L395" s="26"/>
    </row>
    <row r="396" spans="9:12" ht="25.5" customHeight="1" x14ac:dyDescent="0.6">
      <c r="I396" s="12"/>
      <c r="K396" s="12"/>
      <c r="L396" s="26"/>
    </row>
    <row r="397" spans="9:12" ht="25.5" customHeight="1" x14ac:dyDescent="0.6">
      <c r="I397" s="12"/>
      <c r="K397" s="12"/>
      <c r="L397" s="26"/>
    </row>
    <row r="398" spans="9:12" ht="25.5" customHeight="1" x14ac:dyDescent="0.6">
      <c r="I398" s="12"/>
      <c r="K398" s="12"/>
      <c r="L398" s="26"/>
    </row>
    <row r="399" spans="9:12" ht="25.5" customHeight="1" x14ac:dyDescent="0.6">
      <c r="I399" s="12"/>
      <c r="K399" s="12"/>
      <c r="L399" s="26"/>
    </row>
    <row r="400" spans="9:12" ht="25.5" customHeight="1" x14ac:dyDescent="0.6">
      <c r="I400" s="12"/>
      <c r="K400" s="12"/>
      <c r="L400" s="26"/>
    </row>
    <row r="401" spans="9:12" ht="25.5" customHeight="1" x14ac:dyDescent="0.6">
      <c r="I401" s="12"/>
      <c r="K401" s="12"/>
      <c r="L401" s="26"/>
    </row>
    <row r="402" spans="9:12" ht="25.5" customHeight="1" x14ac:dyDescent="0.6">
      <c r="I402" s="12"/>
      <c r="K402" s="12"/>
      <c r="L402" s="26"/>
    </row>
    <row r="403" spans="9:12" ht="25.5" customHeight="1" x14ac:dyDescent="0.6">
      <c r="I403" s="12"/>
      <c r="K403" s="12"/>
      <c r="L403" s="26"/>
    </row>
    <row r="404" spans="9:12" ht="25.5" customHeight="1" x14ac:dyDescent="0.6">
      <c r="I404" s="12"/>
      <c r="K404" s="12"/>
      <c r="L404" s="26"/>
    </row>
    <row r="405" spans="9:12" ht="25.5" customHeight="1" x14ac:dyDescent="0.6">
      <c r="I405" s="12"/>
      <c r="K405" s="12"/>
      <c r="L405" s="26"/>
    </row>
    <row r="406" spans="9:12" ht="25.5" customHeight="1" x14ac:dyDescent="0.6">
      <c r="I406" s="12"/>
      <c r="K406" s="12"/>
      <c r="L406" s="26"/>
    </row>
    <row r="407" spans="9:12" ht="25.5" customHeight="1" x14ac:dyDescent="0.6">
      <c r="I407" s="12"/>
      <c r="K407" s="12"/>
      <c r="L407" s="26"/>
    </row>
    <row r="408" spans="9:12" ht="25.5" customHeight="1" x14ac:dyDescent="0.6">
      <c r="I408" s="12"/>
      <c r="K408" s="12"/>
      <c r="L408" s="26"/>
    </row>
    <row r="409" spans="9:12" ht="25.5" customHeight="1" x14ac:dyDescent="0.6">
      <c r="I409" s="12"/>
      <c r="K409" s="12"/>
      <c r="L409" s="26"/>
    </row>
    <row r="410" spans="9:12" ht="25.5" customHeight="1" x14ac:dyDescent="0.6">
      <c r="I410" s="12"/>
      <c r="K410" s="12"/>
      <c r="L410" s="26"/>
    </row>
    <row r="411" spans="9:12" ht="25.5" customHeight="1" x14ac:dyDescent="0.6">
      <c r="I411" s="12"/>
      <c r="K411" s="12"/>
      <c r="L411" s="26"/>
    </row>
    <row r="412" spans="9:12" ht="25.5" customHeight="1" x14ac:dyDescent="0.6">
      <c r="I412" s="12"/>
      <c r="K412" s="12"/>
      <c r="L412" s="26"/>
    </row>
    <row r="413" spans="9:12" ht="25.5" customHeight="1" x14ac:dyDescent="0.6">
      <c r="I413" s="12"/>
      <c r="K413" s="12"/>
      <c r="L413" s="26"/>
    </row>
    <row r="414" spans="9:12" ht="25.5" customHeight="1" x14ac:dyDescent="0.6">
      <c r="I414" s="12"/>
      <c r="K414" s="12"/>
      <c r="L414" s="26"/>
    </row>
    <row r="415" spans="9:12" ht="25.5" customHeight="1" x14ac:dyDescent="0.6">
      <c r="I415" s="12"/>
      <c r="K415" s="12"/>
      <c r="L415" s="26"/>
    </row>
    <row r="416" spans="9:12" ht="25.5" customHeight="1" x14ac:dyDescent="0.6">
      <c r="I416" s="12"/>
      <c r="K416" s="12"/>
      <c r="L416" s="26"/>
    </row>
    <row r="417" spans="9:12" ht="25.5" customHeight="1" x14ac:dyDescent="0.6">
      <c r="I417" s="12"/>
      <c r="K417" s="12"/>
      <c r="L417" s="26"/>
    </row>
    <row r="418" spans="9:12" ht="25.5" customHeight="1" x14ac:dyDescent="0.6">
      <c r="I418" s="12"/>
      <c r="K418" s="12"/>
      <c r="L418" s="26"/>
    </row>
    <row r="419" spans="9:12" ht="25.5" customHeight="1" x14ac:dyDescent="0.6">
      <c r="I419" s="12"/>
      <c r="K419" s="12"/>
      <c r="L419" s="26"/>
    </row>
    <row r="420" spans="9:12" ht="25.5" customHeight="1" x14ac:dyDescent="0.6">
      <c r="I420" s="12"/>
      <c r="K420" s="12"/>
      <c r="L420" s="26"/>
    </row>
    <row r="421" spans="9:12" ht="25.5" customHeight="1" x14ac:dyDescent="0.6">
      <c r="I421" s="12"/>
      <c r="K421" s="12"/>
      <c r="L421" s="26"/>
    </row>
    <row r="422" spans="9:12" ht="25.5" customHeight="1" x14ac:dyDescent="0.6">
      <c r="I422" s="12"/>
      <c r="K422" s="12"/>
      <c r="L422" s="26"/>
    </row>
    <row r="423" spans="9:12" ht="25.5" customHeight="1" x14ac:dyDescent="0.6">
      <c r="I423" s="12"/>
      <c r="K423" s="12"/>
      <c r="L423" s="26"/>
    </row>
    <row r="424" spans="9:12" ht="25.5" customHeight="1" x14ac:dyDescent="0.6">
      <c r="I424" s="12"/>
      <c r="K424" s="12"/>
      <c r="L424" s="26"/>
    </row>
    <row r="425" spans="9:12" ht="25.5" customHeight="1" x14ac:dyDescent="0.6">
      <c r="I425" s="12"/>
      <c r="K425" s="12"/>
      <c r="L425" s="26"/>
    </row>
    <row r="426" spans="9:12" ht="25.5" customHeight="1" x14ac:dyDescent="0.6">
      <c r="I426" s="12"/>
      <c r="K426" s="12"/>
      <c r="L426" s="26"/>
    </row>
    <row r="427" spans="9:12" ht="25.5" customHeight="1" x14ac:dyDescent="0.6">
      <c r="I427" s="12"/>
      <c r="K427" s="12"/>
      <c r="L427" s="26"/>
    </row>
    <row r="428" spans="9:12" ht="25.5" customHeight="1" x14ac:dyDescent="0.6">
      <c r="I428" s="12"/>
      <c r="K428" s="12"/>
      <c r="L428" s="26"/>
    </row>
    <row r="429" spans="9:12" ht="25.5" customHeight="1" x14ac:dyDescent="0.6">
      <c r="I429" s="12"/>
      <c r="K429" s="12"/>
      <c r="L429" s="26"/>
    </row>
    <row r="430" spans="9:12" ht="25.5" customHeight="1" x14ac:dyDescent="0.6">
      <c r="I430" s="12"/>
      <c r="K430" s="12"/>
      <c r="L430" s="26"/>
    </row>
    <row r="431" spans="9:12" ht="25.5" customHeight="1" x14ac:dyDescent="0.6">
      <c r="I431" s="12"/>
      <c r="K431" s="12"/>
      <c r="L431" s="26"/>
    </row>
    <row r="432" spans="9:12" ht="25.5" customHeight="1" x14ac:dyDescent="0.6">
      <c r="I432" s="12"/>
      <c r="K432" s="12"/>
      <c r="L432" s="26"/>
    </row>
    <row r="433" spans="9:12" ht="25.5" customHeight="1" x14ac:dyDescent="0.6">
      <c r="I433" s="12"/>
      <c r="K433" s="12"/>
      <c r="L433" s="26"/>
    </row>
    <row r="434" spans="9:12" ht="25.5" customHeight="1" x14ac:dyDescent="0.6">
      <c r="I434" s="12"/>
      <c r="K434" s="12"/>
      <c r="L434" s="26"/>
    </row>
    <row r="435" spans="9:12" ht="25.5" customHeight="1" x14ac:dyDescent="0.6">
      <c r="I435" s="12"/>
      <c r="K435" s="12"/>
      <c r="L435" s="26"/>
    </row>
    <row r="436" spans="9:12" ht="25.5" customHeight="1" x14ac:dyDescent="0.6">
      <c r="I436" s="12"/>
      <c r="K436" s="12"/>
      <c r="L436" s="26"/>
    </row>
    <row r="437" spans="9:12" ht="25.5" customHeight="1" x14ac:dyDescent="0.6">
      <c r="I437" s="12"/>
      <c r="K437" s="12"/>
      <c r="L437" s="26"/>
    </row>
    <row r="438" spans="9:12" ht="25.5" customHeight="1" x14ac:dyDescent="0.6">
      <c r="I438" s="12"/>
      <c r="K438" s="12"/>
      <c r="L438" s="26"/>
    </row>
    <row r="439" spans="9:12" ht="25.5" customHeight="1" x14ac:dyDescent="0.6">
      <c r="I439" s="12"/>
      <c r="K439" s="12"/>
      <c r="L439" s="26"/>
    </row>
  </sheetData>
  <mergeCells count="3">
    <mergeCell ref="I8:K8"/>
    <mergeCell ref="E6:K6"/>
    <mergeCell ref="E7:G7"/>
  </mergeCells>
  <phoneticPr fontId="7" type="noConversion"/>
  <printOptions horizontalCentered="1"/>
  <pageMargins left="0.62992125984251968" right="0.23622047244094491" top="0.51181102362204722" bottom="0.23622047244094491" header="0" footer="0"/>
  <pageSetup paperSize="9" scale="85" fitToWidth="0" fitToHeight="0" orientation="portrait" r:id="rId1"/>
  <headerFooter alignWithMargins="0"/>
  <rowBreaks count="1" manualBreakCount="1">
    <brk id="43" max="6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tabColor rgb="FFFF66FF"/>
  </sheetPr>
  <dimension ref="A1:M439"/>
  <sheetViews>
    <sheetView view="pageBreakPreview" topLeftCell="A31" zoomScale="88" zoomScaleNormal="80" zoomScaleSheetLayoutView="88" workbookViewId="0">
      <selection activeCell="R34" sqref="R34"/>
    </sheetView>
  </sheetViews>
  <sheetFormatPr defaultColWidth="12.75" defaultRowHeight="25.5" customHeight="1" x14ac:dyDescent="0.6"/>
  <cols>
    <col min="1" max="3" width="2.625" style="12" customWidth="1"/>
    <col min="4" max="4" width="58.75" style="12" customWidth="1"/>
    <col min="5" max="5" width="15.75" style="12" customWidth="1"/>
    <col min="6" max="6" width="1.125" style="12" customWidth="1"/>
    <col min="7" max="7" width="15.75" style="12" customWidth="1"/>
    <col min="8" max="8" width="1.125" style="12" customWidth="1"/>
    <col min="9" max="9" width="15.75" style="39" customWidth="1"/>
    <col min="10" max="10" width="1.125" style="12" customWidth="1"/>
    <col min="11" max="11" width="15.75" style="56" customWidth="1"/>
    <col min="12" max="12" width="2.125" style="12" customWidth="1"/>
    <col min="13" max="16384" width="12.75" style="12"/>
  </cols>
  <sheetData>
    <row r="1" spans="1:12" ht="21.15" customHeight="1" x14ac:dyDescent="0.6">
      <c r="K1" s="38" t="s">
        <v>82</v>
      </c>
    </row>
    <row r="2" spans="1:12" ht="23.1" customHeight="1" x14ac:dyDescent="0.7">
      <c r="A2" s="41" t="s">
        <v>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37"/>
    </row>
    <row r="3" spans="1:12" ht="23.1" customHeight="1" x14ac:dyDescent="0.7">
      <c r="A3" s="41" t="s">
        <v>191</v>
      </c>
      <c r="B3" s="52"/>
      <c r="C3" s="52"/>
      <c r="D3" s="52"/>
      <c r="E3" s="52"/>
      <c r="F3" s="52"/>
      <c r="G3" s="52"/>
      <c r="H3" s="52"/>
      <c r="I3" s="52"/>
      <c r="J3" s="52"/>
      <c r="K3" s="52"/>
    </row>
    <row r="4" spans="1:12" ht="23.1" customHeight="1" x14ac:dyDescent="0.7">
      <c r="A4" s="36" t="s">
        <v>262</v>
      </c>
      <c r="B4" s="52"/>
      <c r="C4" s="52"/>
      <c r="D4" s="52"/>
      <c r="E4" s="52"/>
      <c r="F4" s="52"/>
      <c r="G4" s="52"/>
      <c r="H4" s="52"/>
      <c r="I4" s="52"/>
      <c r="J4" s="52"/>
      <c r="K4" s="52"/>
    </row>
    <row r="5" spans="1:12" ht="26.4" x14ac:dyDescent="0.7">
      <c r="A5" s="36"/>
      <c r="B5" s="52"/>
      <c r="C5" s="52"/>
      <c r="D5" s="52"/>
      <c r="E5" s="52"/>
      <c r="F5" s="52"/>
      <c r="G5" s="52"/>
      <c r="H5" s="52"/>
      <c r="I5" s="52"/>
      <c r="J5" s="52"/>
      <c r="K5" s="52"/>
    </row>
    <row r="6" spans="1:12" ht="21.15" customHeight="1" x14ac:dyDescent="0.6">
      <c r="E6" s="368" t="s">
        <v>133</v>
      </c>
      <c r="F6" s="368"/>
      <c r="G6" s="368"/>
      <c r="H6" s="368"/>
      <c r="I6" s="368"/>
      <c r="J6" s="368"/>
      <c r="K6" s="368"/>
    </row>
    <row r="7" spans="1:12" ht="21.15" customHeight="1" x14ac:dyDescent="0.6">
      <c r="E7" s="369" t="s">
        <v>4</v>
      </c>
      <c r="F7" s="369"/>
      <c r="G7" s="369"/>
      <c r="H7" s="9"/>
      <c r="I7" s="134" t="s">
        <v>5</v>
      </c>
      <c r="J7" s="134"/>
      <c r="K7" s="134"/>
    </row>
    <row r="8" spans="1:12" ht="21.15" customHeight="1" x14ac:dyDescent="0.6">
      <c r="E8" s="136"/>
      <c r="F8" s="238"/>
      <c r="G8" s="136"/>
      <c r="H8" s="9"/>
      <c r="I8" s="367" t="s">
        <v>6</v>
      </c>
      <c r="J8" s="367"/>
      <c r="K8" s="367"/>
    </row>
    <row r="9" spans="1:12" ht="26.1" customHeight="1" x14ac:dyDescent="0.6">
      <c r="E9" s="233" t="s">
        <v>84</v>
      </c>
      <c r="F9" s="37"/>
      <c r="G9" s="233" t="s">
        <v>85</v>
      </c>
      <c r="H9" s="37"/>
      <c r="I9" s="78" t="s">
        <v>84</v>
      </c>
      <c r="J9" s="37"/>
      <c r="K9" s="83" t="s">
        <v>85</v>
      </c>
    </row>
    <row r="10" spans="1:12" ht="26.1" customHeight="1" x14ac:dyDescent="0.6">
      <c r="A10" s="12" t="s">
        <v>192</v>
      </c>
      <c r="E10" s="224"/>
      <c r="F10" s="37"/>
      <c r="G10" s="224"/>
      <c r="H10" s="37"/>
      <c r="I10" s="224"/>
      <c r="J10" s="37"/>
      <c r="K10" s="225"/>
    </row>
    <row r="11" spans="1:12" ht="26.1" customHeight="1" x14ac:dyDescent="0.65">
      <c r="A11" s="7"/>
      <c r="B11" s="7" t="s">
        <v>193</v>
      </c>
      <c r="C11" s="10"/>
      <c r="D11" s="7"/>
      <c r="E11" s="13"/>
      <c r="F11" s="13"/>
      <c r="G11" s="13"/>
      <c r="H11" s="13"/>
      <c r="I11" s="13"/>
      <c r="J11" s="13"/>
      <c r="K11" s="13"/>
    </row>
    <row r="12" spans="1:12" ht="22.65" customHeight="1" x14ac:dyDescent="0.65">
      <c r="A12" s="7"/>
      <c r="B12" s="14" t="s">
        <v>194</v>
      </c>
      <c r="C12" s="10"/>
      <c r="D12" s="7"/>
      <c r="E12" s="7"/>
      <c r="F12" s="13"/>
      <c r="G12" s="7"/>
      <c r="H12" s="13"/>
      <c r="I12" s="13"/>
      <c r="J12" s="13"/>
      <c r="K12" s="13"/>
    </row>
    <row r="13" spans="1:12" ht="22.65" customHeight="1" x14ac:dyDescent="0.65">
      <c r="A13" s="7"/>
      <c r="B13" s="14"/>
      <c r="C13" s="14" t="s">
        <v>18</v>
      </c>
      <c r="D13" s="7"/>
      <c r="E13" s="13">
        <v>-196447</v>
      </c>
      <c r="F13" s="13"/>
      <c r="G13" s="13">
        <v>-117151</v>
      </c>
      <c r="H13" s="13"/>
      <c r="I13" s="228">
        <v>-123139</v>
      </c>
      <c r="J13" s="13"/>
      <c r="K13" s="13">
        <v>-118674</v>
      </c>
    </row>
    <row r="14" spans="1:12" ht="22.65" customHeight="1" x14ac:dyDescent="0.65">
      <c r="A14" s="7"/>
      <c r="B14" s="14"/>
      <c r="C14" s="10" t="s">
        <v>19</v>
      </c>
      <c r="D14" s="7"/>
      <c r="E14" s="13">
        <v>109660</v>
      </c>
      <c r="F14" s="13"/>
      <c r="G14" s="13">
        <v>-237057</v>
      </c>
      <c r="H14" s="13"/>
      <c r="I14" s="228">
        <v>163138</v>
      </c>
      <c r="J14" s="13"/>
      <c r="K14" s="13">
        <v>-237057</v>
      </c>
    </row>
    <row r="15" spans="1:12" ht="22.65" customHeight="1" x14ac:dyDescent="0.65">
      <c r="A15" s="7"/>
      <c r="B15" s="14"/>
      <c r="C15" s="10" t="s">
        <v>195</v>
      </c>
      <c r="D15" s="7"/>
      <c r="E15" s="13"/>
      <c r="F15" s="13"/>
      <c r="G15" s="13"/>
      <c r="H15" s="13"/>
      <c r="I15" s="12"/>
      <c r="J15" s="13"/>
      <c r="K15" s="13"/>
    </row>
    <row r="16" spans="1:12" ht="22.65" customHeight="1" x14ac:dyDescent="0.65">
      <c r="A16" s="7"/>
      <c r="B16" s="14"/>
      <c r="C16" s="10"/>
      <c r="D16" s="7" t="s">
        <v>22</v>
      </c>
      <c r="E16" s="13">
        <v>914</v>
      </c>
      <c r="F16" s="13"/>
      <c r="G16" s="13">
        <v>14181</v>
      </c>
      <c r="H16" s="13"/>
      <c r="I16" s="24">
        <v>914</v>
      </c>
      <c r="J16" s="13"/>
      <c r="K16" s="13">
        <v>14181</v>
      </c>
    </row>
    <row r="17" spans="1:11" ht="22.65" customHeight="1" x14ac:dyDescent="0.65">
      <c r="A17" s="7"/>
      <c r="B17" s="14"/>
      <c r="C17" s="10" t="s">
        <v>23</v>
      </c>
      <c r="D17" s="7"/>
      <c r="E17" s="13">
        <v>22994</v>
      </c>
      <c r="F17" s="13"/>
      <c r="G17" s="13">
        <v>-6204</v>
      </c>
      <c r="H17" s="13"/>
      <c r="I17" s="323">
        <v>0</v>
      </c>
      <c r="J17" s="13"/>
      <c r="K17" s="219">
        <v>0</v>
      </c>
    </row>
    <row r="18" spans="1:11" ht="22.65" customHeight="1" x14ac:dyDescent="0.65">
      <c r="A18" s="7"/>
      <c r="B18" s="10"/>
      <c r="C18" s="10" t="s">
        <v>32</v>
      </c>
      <c r="D18" s="7"/>
      <c r="E18" s="13">
        <v>-114</v>
      </c>
      <c r="F18" s="13"/>
      <c r="G18" s="13">
        <v>-11116</v>
      </c>
      <c r="H18" s="13"/>
      <c r="I18" s="219">
        <v>-114</v>
      </c>
      <c r="J18" s="13"/>
      <c r="K18" s="219">
        <v>-1101</v>
      </c>
    </row>
    <row r="19" spans="1:11" ht="22.65" customHeight="1" x14ac:dyDescent="0.65">
      <c r="A19" s="7"/>
      <c r="B19" s="14" t="s">
        <v>196</v>
      </c>
      <c r="C19" s="10"/>
      <c r="D19" s="7"/>
      <c r="E19" s="13"/>
      <c r="F19" s="13"/>
      <c r="G19" s="13"/>
      <c r="H19" s="13"/>
      <c r="I19" s="228"/>
      <c r="J19" s="13"/>
      <c r="K19" s="219"/>
    </row>
    <row r="20" spans="1:11" ht="22.65" customHeight="1" x14ac:dyDescent="0.65">
      <c r="A20" s="7"/>
      <c r="B20" s="7"/>
      <c r="C20" s="14" t="s">
        <v>49</v>
      </c>
      <c r="D20" s="7"/>
      <c r="E20" s="13">
        <v>-75427</v>
      </c>
      <c r="F20" s="7"/>
      <c r="G20" s="13">
        <v>189255</v>
      </c>
      <c r="H20" s="7"/>
      <c r="I20" s="228">
        <v>-162694</v>
      </c>
      <c r="J20" s="13"/>
      <c r="K20" s="13">
        <v>187626</v>
      </c>
    </row>
    <row r="21" spans="1:11" ht="22.65" customHeight="1" x14ac:dyDescent="0.65">
      <c r="A21" s="7"/>
      <c r="B21" s="7"/>
      <c r="C21" s="14" t="s">
        <v>50</v>
      </c>
      <c r="D21" s="7"/>
      <c r="E21" s="13">
        <v>23636</v>
      </c>
      <c r="F21" s="7"/>
      <c r="G21" s="13">
        <v>-16102</v>
      </c>
      <c r="H21" s="7"/>
      <c r="I21" s="228">
        <v>15515</v>
      </c>
      <c r="J21" s="13"/>
      <c r="K21" s="13">
        <v>-16102</v>
      </c>
    </row>
    <row r="22" spans="1:11" ht="22.65" customHeight="1" x14ac:dyDescent="0.65">
      <c r="A22" s="7"/>
      <c r="B22" s="7"/>
      <c r="C22" s="10" t="s">
        <v>281</v>
      </c>
      <c r="D22" s="7"/>
      <c r="I22" s="12"/>
      <c r="K22" s="12"/>
    </row>
    <row r="23" spans="1:11" ht="22.65" customHeight="1" x14ac:dyDescent="0.65">
      <c r="A23" s="7"/>
      <c r="B23" s="7"/>
      <c r="C23" s="10"/>
      <c r="D23" s="7" t="s">
        <v>282</v>
      </c>
      <c r="E23" s="13">
        <v>-10853</v>
      </c>
      <c r="F23" s="7"/>
      <c r="G23" s="13">
        <v>-50605</v>
      </c>
      <c r="H23" s="7"/>
      <c r="I23" s="13">
        <v>-10853</v>
      </c>
      <c r="J23" s="13"/>
      <c r="K23" s="13">
        <v>-50605</v>
      </c>
    </row>
    <row r="24" spans="1:11" ht="22.65" customHeight="1" x14ac:dyDescent="0.65">
      <c r="A24" s="7"/>
      <c r="B24" s="7"/>
      <c r="C24" s="10" t="s">
        <v>197</v>
      </c>
      <c r="D24" s="7"/>
      <c r="E24" s="18">
        <v>-2450</v>
      </c>
      <c r="F24" s="7"/>
      <c r="G24" s="18">
        <v>-2069</v>
      </c>
      <c r="H24" s="7"/>
      <c r="I24" s="229">
        <v>-2450</v>
      </c>
      <c r="J24" s="13"/>
      <c r="K24" s="113">
        <v>-2069</v>
      </c>
    </row>
    <row r="25" spans="1:11" ht="22.65" customHeight="1" x14ac:dyDescent="0.65">
      <c r="A25" s="7" t="s">
        <v>198</v>
      </c>
      <c r="C25" s="10"/>
      <c r="D25" s="7"/>
      <c r="E25" s="13">
        <v>-320616</v>
      </c>
      <c r="F25" s="7"/>
      <c r="G25" s="13">
        <v>211103</v>
      </c>
      <c r="H25" s="7"/>
      <c r="I25" s="13">
        <v>-276452</v>
      </c>
      <c r="J25" s="13"/>
      <c r="K25" s="13">
        <v>231940</v>
      </c>
    </row>
    <row r="26" spans="1:11" ht="22.65" customHeight="1" x14ac:dyDescent="0.65">
      <c r="A26" s="7"/>
      <c r="B26" s="7"/>
      <c r="C26" s="10" t="s">
        <v>200</v>
      </c>
      <c r="D26" s="7"/>
      <c r="E26" s="13">
        <v>-6524</v>
      </c>
      <c r="F26" s="7"/>
      <c r="G26" s="13">
        <v>9190</v>
      </c>
      <c r="H26" s="7"/>
      <c r="I26" s="13">
        <v>0</v>
      </c>
      <c r="J26" s="13"/>
      <c r="K26" s="13">
        <v>0</v>
      </c>
    </row>
    <row r="27" spans="1:11" ht="22.65" customHeight="1" x14ac:dyDescent="0.65">
      <c r="A27" s="14" t="s">
        <v>201</v>
      </c>
      <c r="B27" s="7"/>
      <c r="C27" s="7"/>
      <c r="D27" s="7"/>
      <c r="E27" s="19">
        <v>-327140</v>
      </c>
      <c r="F27" s="13">
        <v>0</v>
      </c>
      <c r="G27" s="19">
        <v>220293</v>
      </c>
      <c r="H27" s="13">
        <v>0</v>
      </c>
      <c r="I27" s="19">
        <v>-276452</v>
      </c>
      <c r="J27" s="13">
        <v>0</v>
      </c>
      <c r="K27" s="19">
        <v>231940</v>
      </c>
    </row>
    <row r="28" spans="1:11" ht="22.65" customHeight="1" x14ac:dyDescent="0.65">
      <c r="A28" s="14"/>
      <c r="B28" s="7"/>
      <c r="C28" s="7"/>
      <c r="D28" s="7"/>
      <c r="E28" s="7"/>
      <c r="F28" s="7"/>
      <c r="G28" s="7"/>
      <c r="H28" s="7"/>
      <c r="I28" s="13"/>
      <c r="J28" s="13"/>
      <c r="K28" s="13"/>
    </row>
    <row r="29" spans="1:11" ht="22.65" customHeight="1" x14ac:dyDescent="0.6">
      <c r="A29" s="90" t="s">
        <v>202</v>
      </c>
      <c r="B29" s="22"/>
      <c r="J29" s="13"/>
      <c r="K29" s="39"/>
    </row>
    <row r="30" spans="1:11" ht="22.65" customHeight="1" x14ac:dyDescent="0.65">
      <c r="A30" s="7"/>
      <c r="B30" s="14" t="s">
        <v>267</v>
      </c>
      <c r="C30" s="7"/>
      <c r="D30" s="7"/>
      <c r="E30" s="13">
        <v>-35878</v>
      </c>
      <c r="F30" s="7"/>
      <c r="G30" s="13">
        <v>-2410</v>
      </c>
      <c r="H30" s="7"/>
      <c r="I30" s="13">
        <v>-17255</v>
      </c>
      <c r="J30" s="13"/>
      <c r="K30" s="13">
        <v>-2410</v>
      </c>
    </row>
    <row r="31" spans="1:11" ht="22.65" customHeight="1" x14ac:dyDescent="0.65">
      <c r="A31" s="22"/>
      <c r="B31" s="14" t="s">
        <v>203</v>
      </c>
      <c r="E31" s="230">
        <v>-404693</v>
      </c>
      <c r="G31" s="230">
        <v>-612032</v>
      </c>
      <c r="I31" s="230">
        <v>-280406</v>
      </c>
      <c r="J31" s="13"/>
      <c r="K31" s="219">
        <v>-602082</v>
      </c>
    </row>
    <row r="32" spans="1:11" ht="22.65" customHeight="1" x14ac:dyDescent="0.65">
      <c r="A32" s="7"/>
      <c r="B32" s="10" t="s">
        <v>270</v>
      </c>
      <c r="C32" s="7"/>
      <c r="D32" s="7"/>
      <c r="E32" s="13">
        <v>-46617</v>
      </c>
      <c r="F32" s="7"/>
      <c r="G32" s="13">
        <v>-231</v>
      </c>
      <c r="H32" s="7"/>
      <c r="I32" s="230">
        <v>-43854</v>
      </c>
      <c r="J32" s="13"/>
      <c r="K32" s="13">
        <v>-231</v>
      </c>
    </row>
    <row r="33" spans="1:13" ht="22.65" customHeight="1" x14ac:dyDescent="0.65">
      <c r="A33" s="7"/>
      <c r="B33" s="10" t="s">
        <v>33</v>
      </c>
      <c r="C33" s="7"/>
      <c r="D33" s="7"/>
      <c r="E33" s="13">
        <v>-129063</v>
      </c>
      <c r="F33" s="7"/>
      <c r="G33" s="13">
        <v>-177838</v>
      </c>
      <c r="H33" s="7"/>
      <c r="I33" s="13">
        <v>-113151</v>
      </c>
      <c r="J33" s="13"/>
      <c r="K33" s="13">
        <v>-85405</v>
      </c>
    </row>
    <row r="34" spans="1:13" ht="22.65" customHeight="1" x14ac:dyDescent="0.65">
      <c r="A34" s="7"/>
      <c r="B34" s="7" t="s">
        <v>205</v>
      </c>
      <c r="C34" s="87"/>
      <c r="D34" s="76"/>
      <c r="E34" s="13">
        <v>0</v>
      </c>
      <c r="F34" s="76"/>
      <c r="G34" s="13">
        <v>0</v>
      </c>
      <c r="H34" s="76"/>
      <c r="I34" s="219">
        <v>0</v>
      </c>
      <c r="J34" s="31"/>
      <c r="K34" s="13">
        <v>-222541</v>
      </c>
    </row>
    <row r="35" spans="1:13" ht="22.65" customHeight="1" x14ac:dyDescent="0.65">
      <c r="A35" s="14" t="s">
        <v>206</v>
      </c>
      <c r="B35" s="7"/>
      <c r="C35" s="7"/>
      <c r="D35" s="7"/>
      <c r="E35" s="19">
        <v>-616251</v>
      </c>
      <c r="F35" s="13">
        <v>0</v>
      </c>
      <c r="G35" s="19">
        <v>-792511</v>
      </c>
      <c r="H35" s="13">
        <v>0</v>
      </c>
      <c r="I35" s="19">
        <v>-454666</v>
      </c>
      <c r="J35" s="13">
        <v>0</v>
      </c>
      <c r="K35" s="19">
        <v>-912669</v>
      </c>
    </row>
    <row r="36" spans="1:13" ht="22.65" customHeight="1" x14ac:dyDescent="0.65">
      <c r="A36" s="7"/>
      <c r="B36" s="75"/>
      <c r="C36" s="1"/>
      <c r="D36" s="2"/>
      <c r="E36" s="58"/>
      <c r="F36" s="2"/>
      <c r="G36" s="58"/>
      <c r="H36" s="2"/>
      <c r="I36" s="58"/>
      <c r="J36" s="58"/>
      <c r="K36" s="13"/>
    </row>
    <row r="37" spans="1:13" ht="22.65" customHeight="1" x14ac:dyDescent="0.65">
      <c r="A37" s="7"/>
      <c r="C37" s="2"/>
      <c r="D37" s="2"/>
      <c r="E37" s="58"/>
      <c r="F37" s="2"/>
      <c r="G37" s="58"/>
      <c r="H37" s="2"/>
      <c r="I37" s="58"/>
      <c r="J37" s="59"/>
      <c r="K37" s="13"/>
      <c r="M37" s="76"/>
    </row>
    <row r="38" spans="1:13" ht="22.65" customHeight="1" x14ac:dyDescent="0.65">
      <c r="A38" s="7"/>
      <c r="B38" s="76"/>
      <c r="C38" s="2"/>
      <c r="D38" s="2"/>
      <c r="E38" s="58"/>
      <c r="F38" s="2"/>
      <c r="G38" s="58"/>
      <c r="H38" s="2"/>
      <c r="I38" s="58"/>
      <c r="J38" s="59"/>
      <c r="K38" s="13"/>
    </row>
    <row r="39" spans="1:13" ht="22.65" customHeight="1" x14ac:dyDescent="0.65">
      <c r="A39" s="7"/>
      <c r="B39" s="201"/>
      <c r="C39" s="201"/>
      <c r="D39" s="202"/>
      <c r="E39" s="58"/>
      <c r="F39" s="2"/>
      <c r="G39" s="58"/>
      <c r="H39" s="2"/>
      <c r="I39" s="58"/>
      <c r="J39" s="59"/>
      <c r="K39" s="121"/>
    </row>
    <row r="40" spans="1:13" ht="12.6" customHeight="1" x14ac:dyDescent="0.65">
      <c r="A40" s="7"/>
      <c r="B40" s="75"/>
      <c r="E40" s="58"/>
      <c r="F40" s="2"/>
      <c r="G40" s="58"/>
      <c r="H40" s="2"/>
      <c r="I40" s="58"/>
      <c r="J40" s="59"/>
      <c r="K40" s="121"/>
    </row>
    <row r="41" spans="1:13" ht="21.15" customHeight="1" x14ac:dyDescent="0.65">
      <c r="A41" s="10" t="s">
        <v>41</v>
      </c>
      <c r="B41" s="7"/>
      <c r="C41" s="7"/>
      <c r="D41" s="7"/>
      <c r="E41" s="7"/>
      <c r="F41" s="7"/>
      <c r="G41" s="7"/>
      <c r="H41" s="7"/>
      <c r="I41" s="13"/>
      <c r="J41" s="13"/>
      <c r="K41" s="88" t="s">
        <v>230</v>
      </c>
    </row>
    <row r="42" spans="1:13" ht="21.15" customHeight="1" x14ac:dyDescent="0.65">
      <c r="A42" s="14"/>
      <c r="B42" s="7"/>
      <c r="C42" s="7"/>
      <c r="D42" s="7"/>
      <c r="E42" s="7"/>
      <c r="F42" s="7"/>
      <c r="G42" s="7"/>
      <c r="H42" s="7"/>
      <c r="I42" s="13"/>
      <c r="J42" s="13"/>
      <c r="K42" s="13"/>
    </row>
    <row r="43" spans="1:13" ht="23.4" x14ac:dyDescent="0.6">
      <c r="I43" s="12"/>
      <c r="K43" s="12"/>
    </row>
    <row r="44" spans="1:13" ht="25.8" x14ac:dyDescent="0.65">
      <c r="B44" s="7"/>
      <c r="C44" s="7"/>
      <c r="D44" s="7"/>
      <c r="E44" s="7"/>
      <c r="F44" s="7"/>
      <c r="G44" s="7"/>
      <c r="H44" s="7"/>
      <c r="I44" s="13"/>
      <c r="J44" s="13"/>
    </row>
    <row r="45" spans="1:13" ht="23.1" customHeight="1" x14ac:dyDescent="0.65">
      <c r="A45" s="14"/>
      <c r="B45" s="7"/>
      <c r="C45" s="7"/>
      <c r="D45" s="7"/>
      <c r="E45" s="7"/>
      <c r="F45" s="7"/>
      <c r="G45" s="7"/>
      <c r="H45" s="7"/>
      <c r="I45" s="13"/>
      <c r="J45" s="13"/>
      <c r="K45" s="13"/>
    </row>
    <row r="46" spans="1:13" ht="23.25" customHeight="1" x14ac:dyDescent="0.65">
      <c r="B46" s="7"/>
      <c r="C46" s="7"/>
      <c r="D46" s="7"/>
      <c r="E46" s="7"/>
      <c r="F46" s="7"/>
      <c r="G46" s="7"/>
      <c r="H46" s="7"/>
      <c r="J46" s="13"/>
      <c r="K46" s="39"/>
    </row>
    <row r="47" spans="1:13" ht="21.15" customHeight="1" x14ac:dyDescent="0.65">
      <c r="B47" s="7"/>
      <c r="C47" s="7"/>
      <c r="D47" s="7"/>
      <c r="E47" s="7"/>
      <c r="F47" s="7"/>
      <c r="G47" s="7"/>
      <c r="H47" s="7"/>
      <c r="I47" s="55"/>
    </row>
    <row r="48" spans="1:13" ht="22.5" customHeight="1" x14ac:dyDescent="0.6">
      <c r="I48" s="13"/>
      <c r="J48" s="13"/>
      <c r="K48" s="54"/>
    </row>
    <row r="50" spans="9:9" ht="22.5" customHeight="1" x14ac:dyDescent="0.6">
      <c r="I50" s="55"/>
    </row>
    <row r="51" spans="9:9" ht="22.5" customHeight="1" x14ac:dyDescent="0.6"/>
    <row r="52" spans="9:9" ht="22.5" customHeight="1" x14ac:dyDescent="0.6"/>
    <row r="53" spans="9:9" ht="22.5" customHeight="1" x14ac:dyDescent="0.6"/>
    <row r="54" spans="9:9" ht="25.2" customHeight="1" x14ac:dyDescent="0.6"/>
    <row r="55" spans="9:9" ht="25.2" customHeight="1" x14ac:dyDescent="0.6"/>
    <row r="56" spans="9:9" ht="25.2" customHeight="1" x14ac:dyDescent="0.6"/>
    <row r="57" spans="9:9" ht="25.2" customHeight="1" x14ac:dyDescent="0.6"/>
    <row r="58" spans="9:9" ht="25.2" customHeight="1" x14ac:dyDescent="0.6"/>
    <row r="59" spans="9:9" ht="25.2" customHeight="1" x14ac:dyDescent="0.6"/>
    <row r="60" spans="9:9" ht="25.2" customHeight="1" x14ac:dyDescent="0.6"/>
    <row r="61" spans="9:9" ht="25.2" customHeight="1" x14ac:dyDescent="0.6"/>
    <row r="62" spans="9:9" ht="25.2" customHeight="1" x14ac:dyDescent="0.6"/>
    <row r="63" spans="9:9" ht="25.2" customHeight="1" x14ac:dyDescent="0.6"/>
    <row r="64" spans="9:9" ht="25.2" customHeight="1" x14ac:dyDescent="0.6"/>
    <row r="65" spans="9:11" ht="25.2" customHeight="1" x14ac:dyDescent="0.6"/>
    <row r="66" spans="9:11" ht="25.2" customHeight="1" x14ac:dyDescent="0.6">
      <c r="I66" s="12"/>
      <c r="K66" s="12"/>
    </row>
    <row r="67" spans="9:11" ht="25.2" customHeight="1" x14ac:dyDescent="0.6">
      <c r="I67" s="12"/>
      <c r="K67" s="12"/>
    </row>
    <row r="68" spans="9:11" ht="25.2" customHeight="1" x14ac:dyDescent="0.6">
      <c r="I68" s="12"/>
      <c r="K68" s="12"/>
    </row>
    <row r="69" spans="9:11" ht="25.5" customHeight="1" x14ac:dyDescent="0.6">
      <c r="I69" s="12"/>
      <c r="K69" s="12"/>
    </row>
    <row r="74" spans="9:11" ht="25.5" customHeight="1" x14ac:dyDescent="0.6">
      <c r="I74" s="12"/>
      <c r="K74" s="12"/>
    </row>
    <row r="77" spans="9:11" ht="25.5" customHeight="1" x14ac:dyDescent="0.6">
      <c r="I77" s="12"/>
      <c r="K77" s="12"/>
    </row>
    <row r="196" spans="9:11" ht="25.5" customHeight="1" x14ac:dyDescent="0.6">
      <c r="I196" s="12"/>
      <c r="K196" s="57" t="s">
        <v>44</v>
      </c>
    </row>
    <row r="255" s="12" customFormat="1" ht="25.5" customHeight="1" x14ac:dyDescent="0.6"/>
    <row r="267" s="12" customFormat="1" ht="25.5" customHeight="1" x14ac:dyDescent="0.6"/>
    <row r="269" s="12" customFormat="1" ht="25.5" customHeight="1" x14ac:dyDescent="0.6"/>
    <row r="359" spans="9:12" ht="25.5" customHeight="1" x14ac:dyDescent="0.6">
      <c r="I359" s="12"/>
      <c r="K359" s="12"/>
      <c r="L359" s="26"/>
    </row>
    <row r="360" spans="9:12" ht="25.5" customHeight="1" x14ac:dyDescent="0.6">
      <c r="I360" s="12"/>
      <c r="K360" s="12"/>
      <c r="L360" s="26"/>
    </row>
    <row r="361" spans="9:12" ht="25.5" customHeight="1" x14ac:dyDescent="0.6">
      <c r="I361" s="12"/>
      <c r="K361" s="12"/>
      <c r="L361" s="26"/>
    </row>
    <row r="362" spans="9:12" ht="25.5" customHeight="1" x14ac:dyDescent="0.6">
      <c r="I362" s="12"/>
      <c r="K362" s="12"/>
      <c r="L362" s="26"/>
    </row>
    <row r="363" spans="9:12" ht="25.5" customHeight="1" x14ac:dyDescent="0.6">
      <c r="I363" s="12"/>
      <c r="K363" s="12"/>
      <c r="L363" s="26"/>
    </row>
    <row r="364" spans="9:12" ht="25.5" customHeight="1" x14ac:dyDescent="0.6">
      <c r="I364" s="12"/>
      <c r="K364" s="12"/>
      <c r="L364" s="26"/>
    </row>
    <row r="365" spans="9:12" ht="25.5" customHeight="1" x14ac:dyDescent="0.6">
      <c r="I365" s="12"/>
      <c r="K365" s="12"/>
      <c r="L365" s="26"/>
    </row>
    <row r="366" spans="9:12" ht="25.5" customHeight="1" x14ac:dyDescent="0.6">
      <c r="I366" s="12"/>
      <c r="K366" s="12"/>
      <c r="L366" s="26"/>
    </row>
    <row r="367" spans="9:12" ht="25.5" customHeight="1" x14ac:dyDescent="0.6">
      <c r="I367" s="12"/>
      <c r="K367" s="12"/>
      <c r="L367" s="26"/>
    </row>
    <row r="368" spans="9:12" ht="25.5" customHeight="1" x14ac:dyDescent="0.6">
      <c r="I368" s="12"/>
      <c r="K368" s="12"/>
      <c r="L368" s="26"/>
    </row>
    <row r="369" spans="9:12" ht="25.5" customHeight="1" x14ac:dyDescent="0.6">
      <c r="I369" s="12"/>
      <c r="K369" s="12"/>
      <c r="L369" s="26"/>
    </row>
    <row r="370" spans="9:12" ht="25.5" customHeight="1" x14ac:dyDescent="0.6">
      <c r="I370" s="12"/>
      <c r="K370" s="12"/>
      <c r="L370" s="26"/>
    </row>
    <row r="371" spans="9:12" ht="25.5" customHeight="1" x14ac:dyDescent="0.6">
      <c r="I371" s="12"/>
      <c r="K371" s="12"/>
      <c r="L371" s="26"/>
    </row>
    <row r="372" spans="9:12" ht="25.5" customHeight="1" x14ac:dyDescent="0.6">
      <c r="I372" s="12"/>
      <c r="K372" s="12"/>
      <c r="L372" s="26"/>
    </row>
    <row r="373" spans="9:12" ht="25.5" customHeight="1" x14ac:dyDescent="0.6">
      <c r="I373" s="12"/>
      <c r="K373" s="12"/>
      <c r="L373" s="26"/>
    </row>
    <row r="374" spans="9:12" ht="25.5" customHeight="1" x14ac:dyDescent="0.6">
      <c r="I374" s="12"/>
      <c r="K374" s="12"/>
      <c r="L374" s="26"/>
    </row>
    <row r="375" spans="9:12" ht="25.5" customHeight="1" x14ac:dyDescent="0.6">
      <c r="I375" s="12"/>
      <c r="K375" s="12"/>
      <c r="L375" s="26"/>
    </row>
    <row r="376" spans="9:12" ht="25.5" customHeight="1" x14ac:dyDescent="0.6">
      <c r="I376" s="12"/>
      <c r="K376" s="12"/>
      <c r="L376" s="26"/>
    </row>
    <row r="377" spans="9:12" ht="25.5" customHeight="1" x14ac:dyDescent="0.6">
      <c r="I377" s="12"/>
      <c r="K377" s="12"/>
      <c r="L377" s="26"/>
    </row>
    <row r="378" spans="9:12" ht="25.5" customHeight="1" x14ac:dyDescent="0.6">
      <c r="I378" s="12"/>
      <c r="K378" s="12"/>
      <c r="L378" s="26"/>
    </row>
    <row r="379" spans="9:12" ht="25.5" customHeight="1" x14ac:dyDescent="0.6">
      <c r="I379" s="12"/>
      <c r="K379" s="12"/>
      <c r="L379" s="26"/>
    </row>
    <row r="380" spans="9:12" ht="25.5" customHeight="1" x14ac:dyDescent="0.6">
      <c r="I380" s="12"/>
      <c r="K380" s="12"/>
      <c r="L380" s="26"/>
    </row>
    <row r="381" spans="9:12" ht="25.5" customHeight="1" x14ac:dyDescent="0.6">
      <c r="I381" s="12"/>
      <c r="K381" s="12"/>
      <c r="L381" s="26"/>
    </row>
    <row r="382" spans="9:12" ht="25.5" customHeight="1" x14ac:dyDescent="0.6">
      <c r="I382" s="12"/>
      <c r="K382" s="12"/>
      <c r="L382" s="26"/>
    </row>
    <row r="383" spans="9:12" ht="25.5" customHeight="1" x14ac:dyDescent="0.6">
      <c r="I383" s="12"/>
      <c r="K383" s="12"/>
      <c r="L383" s="26"/>
    </row>
    <row r="384" spans="9:12" ht="25.5" customHeight="1" x14ac:dyDescent="0.6">
      <c r="I384" s="12"/>
      <c r="K384" s="12"/>
      <c r="L384" s="26"/>
    </row>
    <row r="385" spans="9:12" ht="25.5" customHeight="1" x14ac:dyDescent="0.6">
      <c r="I385" s="12"/>
      <c r="K385" s="12"/>
      <c r="L385" s="26"/>
    </row>
    <row r="386" spans="9:12" ht="25.5" customHeight="1" x14ac:dyDescent="0.6">
      <c r="I386" s="12"/>
      <c r="K386" s="12"/>
      <c r="L386" s="26"/>
    </row>
    <row r="387" spans="9:12" ht="25.5" customHeight="1" x14ac:dyDescent="0.6">
      <c r="I387" s="12"/>
      <c r="K387" s="12"/>
      <c r="L387" s="26"/>
    </row>
    <row r="388" spans="9:12" ht="25.5" customHeight="1" x14ac:dyDescent="0.6">
      <c r="I388" s="12"/>
      <c r="K388" s="12"/>
      <c r="L388" s="26"/>
    </row>
    <row r="389" spans="9:12" ht="25.5" customHeight="1" x14ac:dyDescent="0.6">
      <c r="I389" s="12"/>
      <c r="K389" s="12"/>
      <c r="L389" s="26"/>
    </row>
    <row r="390" spans="9:12" ht="25.5" customHeight="1" x14ac:dyDescent="0.6">
      <c r="I390" s="12"/>
      <c r="K390" s="12"/>
      <c r="L390" s="26"/>
    </row>
    <row r="391" spans="9:12" ht="25.5" customHeight="1" x14ac:dyDescent="0.6">
      <c r="I391" s="12"/>
      <c r="K391" s="12"/>
      <c r="L391" s="26"/>
    </row>
    <row r="392" spans="9:12" ht="25.5" customHeight="1" x14ac:dyDescent="0.6">
      <c r="I392" s="12"/>
      <c r="K392" s="12"/>
      <c r="L392" s="26"/>
    </row>
    <row r="393" spans="9:12" ht="25.5" customHeight="1" x14ac:dyDescent="0.6">
      <c r="I393" s="12"/>
      <c r="K393" s="12"/>
      <c r="L393" s="26"/>
    </row>
    <row r="394" spans="9:12" ht="25.5" customHeight="1" x14ac:dyDescent="0.6">
      <c r="I394" s="12"/>
      <c r="K394" s="12"/>
      <c r="L394" s="26"/>
    </row>
    <row r="395" spans="9:12" ht="25.5" customHeight="1" x14ac:dyDescent="0.6">
      <c r="I395" s="12"/>
      <c r="K395" s="12"/>
      <c r="L395" s="26"/>
    </row>
    <row r="396" spans="9:12" ht="25.5" customHeight="1" x14ac:dyDescent="0.6">
      <c r="I396" s="12"/>
      <c r="K396" s="12"/>
      <c r="L396" s="26"/>
    </row>
    <row r="397" spans="9:12" ht="25.5" customHeight="1" x14ac:dyDescent="0.6">
      <c r="I397" s="12"/>
      <c r="K397" s="12"/>
      <c r="L397" s="26"/>
    </row>
    <row r="398" spans="9:12" ht="25.5" customHeight="1" x14ac:dyDescent="0.6">
      <c r="I398" s="12"/>
      <c r="K398" s="12"/>
      <c r="L398" s="26"/>
    </row>
    <row r="399" spans="9:12" ht="25.5" customHeight="1" x14ac:dyDescent="0.6">
      <c r="I399" s="12"/>
      <c r="K399" s="12"/>
      <c r="L399" s="26"/>
    </row>
    <row r="400" spans="9:12" ht="25.5" customHeight="1" x14ac:dyDescent="0.6">
      <c r="I400" s="12"/>
      <c r="K400" s="12"/>
      <c r="L400" s="26"/>
    </row>
    <row r="401" spans="9:12" ht="25.5" customHeight="1" x14ac:dyDescent="0.6">
      <c r="I401" s="12"/>
      <c r="K401" s="12"/>
      <c r="L401" s="26"/>
    </row>
    <row r="402" spans="9:12" ht="25.5" customHeight="1" x14ac:dyDescent="0.6">
      <c r="I402" s="12"/>
      <c r="K402" s="12"/>
      <c r="L402" s="26"/>
    </row>
    <row r="403" spans="9:12" ht="25.5" customHeight="1" x14ac:dyDescent="0.6">
      <c r="I403" s="12"/>
      <c r="K403" s="12"/>
      <c r="L403" s="26"/>
    </row>
    <row r="404" spans="9:12" ht="25.5" customHeight="1" x14ac:dyDescent="0.6">
      <c r="I404" s="12"/>
      <c r="K404" s="12"/>
      <c r="L404" s="26"/>
    </row>
    <row r="405" spans="9:12" ht="25.5" customHeight="1" x14ac:dyDescent="0.6">
      <c r="I405" s="12"/>
      <c r="K405" s="12"/>
      <c r="L405" s="26"/>
    </row>
    <row r="406" spans="9:12" ht="25.5" customHeight="1" x14ac:dyDescent="0.6">
      <c r="I406" s="12"/>
      <c r="K406" s="12"/>
      <c r="L406" s="26"/>
    </row>
    <row r="407" spans="9:12" ht="25.5" customHeight="1" x14ac:dyDescent="0.6">
      <c r="I407" s="12"/>
      <c r="K407" s="12"/>
      <c r="L407" s="26"/>
    </row>
    <row r="408" spans="9:12" ht="25.5" customHeight="1" x14ac:dyDescent="0.6">
      <c r="I408" s="12"/>
      <c r="K408" s="12"/>
      <c r="L408" s="26"/>
    </row>
    <row r="409" spans="9:12" ht="25.5" customHeight="1" x14ac:dyDescent="0.6">
      <c r="I409" s="12"/>
      <c r="K409" s="12"/>
      <c r="L409" s="26"/>
    </row>
    <row r="410" spans="9:12" ht="25.5" customHeight="1" x14ac:dyDescent="0.6">
      <c r="I410" s="12"/>
      <c r="K410" s="12"/>
      <c r="L410" s="26"/>
    </row>
    <row r="411" spans="9:12" ht="25.5" customHeight="1" x14ac:dyDescent="0.6">
      <c r="I411" s="12"/>
      <c r="K411" s="12"/>
      <c r="L411" s="26"/>
    </row>
    <row r="412" spans="9:12" ht="25.5" customHeight="1" x14ac:dyDescent="0.6">
      <c r="I412" s="12"/>
      <c r="K412" s="12"/>
      <c r="L412" s="26"/>
    </row>
    <row r="413" spans="9:12" ht="25.5" customHeight="1" x14ac:dyDescent="0.6">
      <c r="I413" s="12"/>
      <c r="K413" s="12"/>
      <c r="L413" s="26"/>
    </row>
    <row r="414" spans="9:12" ht="25.5" customHeight="1" x14ac:dyDescent="0.6">
      <c r="I414" s="12"/>
      <c r="K414" s="12"/>
      <c r="L414" s="26"/>
    </row>
    <row r="415" spans="9:12" ht="25.5" customHeight="1" x14ac:dyDescent="0.6">
      <c r="I415" s="12"/>
      <c r="K415" s="12"/>
      <c r="L415" s="26"/>
    </row>
    <row r="416" spans="9:12" ht="25.5" customHeight="1" x14ac:dyDescent="0.6">
      <c r="I416" s="12"/>
      <c r="K416" s="12"/>
      <c r="L416" s="26"/>
    </row>
    <row r="417" spans="9:12" ht="25.5" customHeight="1" x14ac:dyDescent="0.6">
      <c r="I417" s="12"/>
      <c r="K417" s="12"/>
      <c r="L417" s="26"/>
    </row>
    <row r="418" spans="9:12" ht="25.5" customHeight="1" x14ac:dyDescent="0.6">
      <c r="I418" s="12"/>
      <c r="K418" s="12"/>
      <c r="L418" s="26"/>
    </row>
    <row r="419" spans="9:12" ht="25.5" customHeight="1" x14ac:dyDescent="0.6">
      <c r="I419" s="12"/>
      <c r="K419" s="12"/>
      <c r="L419" s="26"/>
    </row>
    <row r="420" spans="9:12" ht="25.5" customHeight="1" x14ac:dyDescent="0.6">
      <c r="I420" s="12"/>
      <c r="K420" s="12"/>
      <c r="L420" s="26"/>
    </row>
    <row r="421" spans="9:12" ht="25.5" customHeight="1" x14ac:dyDescent="0.6">
      <c r="I421" s="12"/>
      <c r="K421" s="12"/>
      <c r="L421" s="26"/>
    </row>
    <row r="422" spans="9:12" ht="25.5" customHeight="1" x14ac:dyDescent="0.6">
      <c r="I422" s="12"/>
      <c r="K422" s="12"/>
      <c r="L422" s="26"/>
    </row>
    <row r="423" spans="9:12" ht="25.5" customHeight="1" x14ac:dyDescent="0.6">
      <c r="I423" s="12"/>
      <c r="K423" s="12"/>
      <c r="L423" s="26"/>
    </row>
    <row r="424" spans="9:12" ht="25.5" customHeight="1" x14ac:dyDescent="0.6">
      <c r="I424" s="12"/>
      <c r="K424" s="12"/>
      <c r="L424" s="26"/>
    </row>
    <row r="425" spans="9:12" ht="25.5" customHeight="1" x14ac:dyDescent="0.6">
      <c r="I425" s="12"/>
      <c r="K425" s="12"/>
      <c r="L425" s="26"/>
    </row>
    <row r="426" spans="9:12" ht="25.5" customHeight="1" x14ac:dyDescent="0.6">
      <c r="I426" s="12"/>
      <c r="K426" s="12"/>
      <c r="L426" s="26"/>
    </row>
    <row r="427" spans="9:12" ht="25.5" customHeight="1" x14ac:dyDescent="0.6">
      <c r="I427" s="12"/>
      <c r="K427" s="12"/>
      <c r="L427" s="26"/>
    </row>
    <row r="428" spans="9:12" ht="25.5" customHeight="1" x14ac:dyDescent="0.6">
      <c r="I428" s="12"/>
      <c r="K428" s="12"/>
      <c r="L428" s="26"/>
    </row>
    <row r="429" spans="9:12" ht="25.5" customHeight="1" x14ac:dyDescent="0.6">
      <c r="I429" s="12"/>
      <c r="K429" s="12"/>
      <c r="L429" s="26"/>
    </row>
    <row r="430" spans="9:12" ht="25.5" customHeight="1" x14ac:dyDescent="0.6">
      <c r="I430" s="12"/>
      <c r="K430" s="12"/>
      <c r="L430" s="26"/>
    </row>
    <row r="431" spans="9:12" ht="25.5" customHeight="1" x14ac:dyDescent="0.6">
      <c r="I431" s="12"/>
      <c r="K431" s="12"/>
      <c r="L431" s="26"/>
    </row>
    <row r="432" spans="9:12" ht="25.5" customHeight="1" x14ac:dyDescent="0.6">
      <c r="I432" s="12"/>
      <c r="K432" s="12"/>
      <c r="L432" s="26"/>
    </row>
    <row r="433" spans="9:12" ht="25.5" customHeight="1" x14ac:dyDescent="0.6">
      <c r="I433" s="12"/>
      <c r="K433" s="12"/>
      <c r="L433" s="26"/>
    </row>
    <row r="434" spans="9:12" ht="25.5" customHeight="1" x14ac:dyDescent="0.6">
      <c r="I434" s="12"/>
      <c r="K434" s="12"/>
      <c r="L434" s="26"/>
    </row>
    <row r="435" spans="9:12" ht="25.5" customHeight="1" x14ac:dyDescent="0.6">
      <c r="I435" s="12"/>
      <c r="K435" s="12"/>
      <c r="L435" s="26"/>
    </row>
    <row r="436" spans="9:12" ht="25.5" customHeight="1" x14ac:dyDescent="0.6">
      <c r="I436" s="12"/>
      <c r="K436" s="12"/>
      <c r="L436" s="26"/>
    </row>
    <row r="437" spans="9:12" ht="25.5" customHeight="1" x14ac:dyDescent="0.6">
      <c r="I437" s="12"/>
      <c r="K437" s="12"/>
      <c r="L437" s="26"/>
    </row>
    <row r="438" spans="9:12" ht="25.5" customHeight="1" x14ac:dyDescent="0.6">
      <c r="I438" s="12"/>
      <c r="K438" s="12"/>
      <c r="L438" s="26"/>
    </row>
    <row r="439" spans="9:12" ht="25.5" customHeight="1" x14ac:dyDescent="0.6">
      <c r="I439" s="12"/>
      <c r="K439" s="12"/>
      <c r="L439" s="26"/>
    </row>
  </sheetData>
  <mergeCells count="3">
    <mergeCell ref="I8:K8"/>
    <mergeCell ref="E7:G7"/>
    <mergeCell ref="E6:K6"/>
  </mergeCells>
  <printOptions horizontalCentered="1"/>
  <pageMargins left="0.62992125984251968" right="0.23622047244094491" top="0.51181102362204722" bottom="0.23622047244094491" header="0" footer="0"/>
  <pageSetup paperSize="9" scale="85" fitToWidth="0" fitToHeight="0" orientation="portrait" r:id="rId1"/>
  <headerFooter alignWithMargins="0"/>
  <rowBreaks count="1" manualBreakCount="1">
    <brk id="43" max="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tabColor rgb="FFFF66FF"/>
  </sheetPr>
  <dimension ref="A1:M442"/>
  <sheetViews>
    <sheetView view="pageBreakPreview" topLeftCell="A25" zoomScale="80" zoomScaleNormal="100" zoomScaleSheetLayoutView="80" workbookViewId="0">
      <selection activeCell="N58" sqref="N58"/>
    </sheetView>
  </sheetViews>
  <sheetFormatPr defaultColWidth="12.75" defaultRowHeight="25.5" customHeight="1" x14ac:dyDescent="0.6"/>
  <cols>
    <col min="1" max="3" width="2.375" style="12" customWidth="1"/>
    <col min="4" max="4" width="60.625" style="12" customWidth="1"/>
    <col min="5" max="5" width="15.375" style="12" customWidth="1"/>
    <col min="6" max="6" width="1.125" style="12" customWidth="1"/>
    <col min="7" max="7" width="15.375" style="12" customWidth="1"/>
    <col min="8" max="8" width="1.125" style="12" customWidth="1"/>
    <col min="9" max="9" width="15.375" style="24" customWidth="1"/>
    <col min="10" max="10" width="1.125" style="12" customWidth="1"/>
    <col min="11" max="11" width="15.375" style="56" customWidth="1"/>
    <col min="12" max="12" width="1.375" style="12" customWidth="1"/>
    <col min="13" max="16384" width="12.75" style="12"/>
  </cols>
  <sheetData>
    <row r="1" spans="1:12" ht="23.4" x14ac:dyDescent="0.6">
      <c r="K1" s="38" t="s">
        <v>82</v>
      </c>
    </row>
    <row r="2" spans="1:12" ht="23.1" customHeight="1" x14ac:dyDescent="0.7">
      <c r="A2" s="41" t="s">
        <v>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37"/>
    </row>
    <row r="3" spans="1:12" ht="23.1" customHeight="1" x14ac:dyDescent="0.7">
      <c r="A3" s="41" t="s">
        <v>207</v>
      </c>
      <c r="B3" s="52"/>
      <c r="C3" s="52"/>
      <c r="D3" s="52"/>
      <c r="E3" s="52"/>
      <c r="F3" s="52"/>
      <c r="G3" s="52"/>
      <c r="H3" s="52"/>
      <c r="I3" s="52"/>
      <c r="J3" s="52"/>
      <c r="K3" s="52"/>
    </row>
    <row r="4" spans="1:12" ht="23.1" customHeight="1" x14ac:dyDescent="0.7">
      <c r="A4" s="36" t="s">
        <v>262</v>
      </c>
      <c r="B4" s="52"/>
      <c r="C4" s="52"/>
      <c r="D4" s="52"/>
      <c r="E4" s="52"/>
      <c r="F4" s="52"/>
      <c r="G4" s="52"/>
      <c r="H4" s="52"/>
      <c r="I4" s="52"/>
      <c r="J4" s="52"/>
      <c r="K4" s="52"/>
    </row>
    <row r="5" spans="1:12" ht="9.75" customHeight="1" x14ac:dyDescent="0.7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</row>
    <row r="6" spans="1:12" ht="22.5" customHeight="1" x14ac:dyDescent="0.6">
      <c r="E6" s="368" t="s">
        <v>133</v>
      </c>
      <c r="F6" s="368"/>
      <c r="G6" s="368"/>
      <c r="H6" s="368"/>
      <c r="I6" s="368"/>
      <c r="J6" s="368"/>
      <c r="K6" s="368"/>
    </row>
    <row r="7" spans="1:12" ht="22.5" customHeight="1" x14ac:dyDescent="0.6">
      <c r="E7" s="369" t="s">
        <v>4</v>
      </c>
      <c r="F7" s="369"/>
      <c r="G7" s="369"/>
      <c r="H7" s="9"/>
      <c r="I7" s="134" t="s">
        <v>5</v>
      </c>
      <c r="J7" s="134"/>
      <c r="K7" s="134"/>
    </row>
    <row r="8" spans="1:12" ht="22.5" customHeight="1" x14ac:dyDescent="0.6">
      <c r="E8" s="136"/>
      <c r="F8" s="238"/>
      <c r="G8" s="136"/>
      <c r="H8" s="9"/>
      <c r="I8" s="367" t="s">
        <v>6</v>
      </c>
      <c r="J8" s="367"/>
      <c r="K8" s="367"/>
    </row>
    <row r="9" spans="1:12" ht="22.5" customHeight="1" x14ac:dyDescent="0.6">
      <c r="E9" s="233" t="s">
        <v>84</v>
      </c>
      <c r="F9" s="37"/>
      <c r="G9" s="233" t="s">
        <v>85</v>
      </c>
      <c r="H9" s="37"/>
      <c r="I9" s="78" t="s">
        <v>84</v>
      </c>
      <c r="J9" s="37"/>
      <c r="K9" s="83" t="s">
        <v>85</v>
      </c>
    </row>
    <row r="10" spans="1:12" ht="22.5" customHeight="1" x14ac:dyDescent="0.65">
      <c r="A10" s="14" t="s">
        <v>208</v>
      </c>
      <c r="B10" s="53"/>
      <c r="C10" s="10"/>
      <c r="D10" s="7"/>
      <c r="E10" s="7"/>
      <c r="F10" s="7"/>
      <c r="G10" s="7"/>
      <c r="H10" s="7"/>
      <c r="I10" s="12"/>
      <c r="K10" s="12"/>
    </row>
    <row r="11" spans="1:12" ht="22.5" customHeight="1" x14ac:dyDescent="0.65">
      <c r="A11" s="14"/>
      <c r="B11" s="14" t="s">
        <v>209</v>
      </c>
      <c r="C11" s="10"/>
      <c r="D11" s="7"/>
      <c r="G11" s="59"/>
      <c r="H11" s="59"/>
      <c r="I11" s="59"/>
      <c r="J11" s="122"/>
      <c r="K11" s="122"/>
    </row>
    <row r="12" spans="1:12" ht="22.5" customHeight="1" x14ac:dyDescent="0.65">
      <c r="A12" s="7"/>
      <c r="B12" s="53"/>
      <c r="C12" s="10" t="s">
        <v>48</v>
      </c>
      <c r="D12" s="7"/>
      <c r="E12" s="122">
        <v>716243</v>
      </c>
      <c r="G12" s="122">
        <v>701186</v>
      </c>
      <c r="H12" s="59"/>
      <c r="I12" s="122">
        <v>692439</v>
      </c>
      <c r="J12" s="122"/>
      <c r="K12" s="239">
        <v>701186</v>
      </c>
    </row>
    <row r="13" spans="1:12" ht="22.5" customHeight="1" x14ac:dyDescent="0.65">
      <c r="A13" s="14"/>
      <c r="B13" s="7" t="s">
        <v>210</v>
      </c>
      <c r="C13" s="10"/>
      <c r="D13" s="7"/>
      <c r="E13" s="58">
        <v>382766</v>
      </c>
      <c r="G13" s="58">
        <v>150000</v>
      </c>
      <c r="H13" s="59"/>
      <c r="I13" s="58">
        <v>335000</v>
      </c>
      <c r="J13" s="58"/>
      <c r="K13" s="239">
        <v>150000</v>
      </c>
    </row>
    <row r="14" spans="1:12" ht="22.5" customHeight="1" x14ac:dyDescent="0.65">
      <c r="A14" s="14"/>
      <c r="B14" s="7" t="s">
        <v>211</v>
      </c>
      <c r="C14" s="10"/>
      <c r="E14" s="58">
        <v>-98077</v>
      </c>
      <c r="G14" s="58">
        <v>-25000</v>
      </c>
      <c r="H14" s="59"/>
      <c r="I14" s="58">
        <v>-98077</v>
      </c>
      <c r="J14" s="58"/>
      <c r="K14" s="58">
        <v>-25000</v>
      </c>
    </row>
    <row r="15" spans="1:12" ht="22.5" customHeight="1" x14ac:dyDescent="0.65">
      <c r="A15" s="14"/>
      <c r="B15" s="7" t="s">
        <v>212</v>
      </c>
      <c r="C15" s="10"/>
      <c r="D15" s="7"/>
      <c r="E15" s="58">
        <v>-5020</v>
      </c>
      <c r="G15" s="59">
        <v>-5780</v>
      </c>
      <c r="H15" s="59"/>
      <c r="I15" s="58">
        <v>-5020</v>
      </c>
      <c r="J15" s="58"/>
      <c r="K15" s="58">
        <v>-5780</v>
      </c>
    </row>
    <row r="16" spans="1:12" ht="22.5" customHeight="1" x14ac:dyDescent="0.65">
      <c r="A16" s="14"/>
      <c r="B16" s="10" t="s">
        <v>213</v>
      </c>
      <c r="C16" s="7"/>
      <c r="D16" s="7"/>
      <c r="E16" s="58">
        <v>-149181</v>
      </c>
      <c r="G16" s="59">
        <v>-6231</v>
      </c>
      <c r="H16" s="59"/>
      <c r="I16" s="121">
        <v>-133113</v>
      </c>
      <c r="J16" s="121"/>
      <c r="K16" s="121">
        <v>-6231</v>
      </c>
    </row>
    <row r="17" spans="1:13" ht="22.5" customHeight="1" x14ac:dyDescent="0.65">
      <c r="A17" s="7"/>
      <c r="B17" s="10" t="s">
        <v>199</v>
      </c>
      <c r="D17" s="7"/>
      <c r="E17" s="58">
        <v>-62665</v>
      </c>
      <c r="G17" s="59">
        <v>-24510</v>
      </c>
      <c r="H17" s="59"/>
      <c r="I17" s="221">
        <v>-61721</v>
      </c>
      <c r="J17" s="59"/>
      <c r="K17" s="59">
        <v>-23933</v>
      </c>
    </row>
    <row r="18" spans="1:13" ht="22.5" customHeight="1" x14ac:dyDescent="0.65">
      <c r="A18" s="7"/>
      <c r="B18" s="7" t="s">
        <v>214</v>
      </c>
      <c r="C18" s="7"/>
      <c r="D18" s="7"/>
      <c r="E18" s="58">
        <v>0</v>
      </c>
      <c r="G18" s="59">
        <v>-110000</v>
      </c>
      <c r="H18" s="59"/>
      <c r="I18" s="58">
        <v>0</v>
      </c>
      <c r="J18" s="58"/>
      <c r="K18" s="58">
        <v>-110000</v>
      </c>
    </row>
    <row r="19" spans="1:13" ht="22.5" customHeight="1" x14ac:dyDescent="0.65">
      <c r="A19" s="7"/>
      <c r="B19" s="7" t="s">
        <v>299</v>
      </c>
      <c r="C19" s="10"/>
      <c r="E19" s="58"/>
      <c r="G19" s="59"/>
      <c r="H19" s="59"/>
      <c r="I19" s="58"/>
      <c r="J19" s="59"/>
      <c r="K19" s="58"/>
    </row>
    <row r="20" spans="1:13" ht="22.5" customHeight="1" x14ac:dyDescent="0.65">
      <c r="A20" s="7"/>
      <c r="B20" s="7"/>
      <c r="C20" s="10" t="s">
        <v>288</v>
      </c>
      <c r="E20" s="58">
        <v>-5337</v>
      </c>
      <c r="G20" s="58">
        <v>7518</v>
      </c>
      <c r="H20" s="59"/>
      <c r="I20" s="58">
        <v>0</v>
      </c>
      <c r="J20" s="59"/>
      <c r="K20" s="58">
        <v>0</v>
      </c>
    </row>
    <row r="21" spans="1:13" ht="22.5" customHeight="1" x14ac:dyDescent="0.65">
      <c r="A21" s="7"/>
      <c r="B21" s="7" t="s">
        <v>215</v>
      </c>
      <c r="C21" s="10"/>
      <c r="E21" s="58"/>
      <c r="G21" s="58"/>
      <c r="H21" s="59"/>
      <c r="I21" s="58"/>
      <c r="J21" s="59"/>
      <c r="K21" s="58"/>
    </row>
    <row r="22" spans="1:13" ht="22.5" customHeight="1" x14ac:dyDescent="0.65">
      <c r="A22" s="7"/>
      <c r="B22" s="7"/>
      <c r="C22" s="10" t="s">
        <v>216</v>
      </c>
      <c r="E22" s="58">
        <v>0</v>
      </c>
      <c r="G22" s="59">
        <v>181967</v>
      </c>
      <c r="H22" s="59"/>
      <c r="I22" s="121">
        <v>0</v>
      </c>
      <c r="J22" s="59"/>
      <c r="K22" s="121">
        <v>0</v>
      </c>
    </row>
    <row r="23" spans="1:13" ht="22.5" customHeight="1" x14ac:dyDescent="0.65">
      <c r="A23" s="7" t="s">
        <v>217</v>
      </c>
      <c r="B23" s="7"/>
      <c r="C23" s="6"/>
      <c r="D23" s="7"/>
      <c r="E23" s="120">
        <v>778729</v>
      </c>
      <c r="G23" s="120">
        <v>869150</v>
      </c>
      <c r="H23" s="59"/>
      <c r="I23" s="120">
        <v>729508</v>
      </c>
      <c r="J23" s="59"/>
      <c r="K23" s="120">
        <v>680242</v>
      </c>
    </row>
    <row r="24" spans="1:13" ht="22.5" customHeight="1" x14ac:dyDescent="0.65">
      <c r="A24" s="7" t="s">
        <v>218</v>
      </c>
      <c r="B24" s="7"/>
      <c r="C24" s="6"/>
      <c r="D24" s="7"/>
      <c r="E24" s="121"/>
      <c r="G24" s="121"/>
      <c r="H24" s="59"/>
      <c r="I24" s="121"/>
      <c r="J24" s="59"/>
      <c r="K24" s="121"/>
    </row>
    <row r="25" spans="1:13" ht="22.5" customHeight="1" x14ac:dyDescent="0.65">
      <c r="A25" s="7"/>
      <c r="B25" s="7" t="s">
        <v>219</v>
      </c>
      <c r="C25" s="10"/>
      <c r="D25" s="7"/>
      <c r="E25" s="121">
        <v>-164662</v>
      </c>
      <c r="G25" s="121">
        <v>296932</v>
      </c>
      <c r="H25" s="59"/>
      <c r="I25" s="121">
        <v>-1610</v>
      </c>
      <c r="J25" s="59"/>
      <c r="K25" s="121">
        <v>-487</v>
      </c>
    </row>
    <row r="26" spans="1:13" ht="22.5" customHeight="1" x14ac:dyDescent="0.65">
      <c r="A26" s="7" t="s">
        <v>220</v>
      </c>
      <c r="B26" s="7"/>
      <c r="C26" s="10"/>
      <c r="D26" s="7"/>
      <c r="E26" s="121">
        <v>-292</v>
      </c>
      <c r="G26" s="121">
        <v>3065</v>
      </c>
      <c r="H26" s="59"/>
      <c r="I26" s="121">
        <v>23</v>
      </c>
      <c r="J26" s="59"/>
      <c r="K26" s="121">
        <v>41</v>
      </c>
    </row>
    <row r="27" spans="1:13" ht="22.5" customHeight="1" x14ac:dyDescent="0.65">
      <c r="A27" s="7" t="s">
        <v>283</v>
      </c>
      <c r="B27" s="7"/>
      <c r="C27" s="10"/>
      <c r="E27" s="24">
        <v>184363</v>
      </c>
      <c r="G27" s="59">
        <v>83031</v>
      </c>
      <c r="H27" s="59"/>
      <c r="I27" s="121">
        <v>5714</v>
      </c>
      <c r="J27" s="59"/>
      <c r="K27" s="121">
        <v>2483</v>
      </c>
    </row>
    <row r="28" spans="1:13" ht="22.5" customHeight="1" thickBot="1" x14ac:dyDescent="0.7">
      <c r="A28" s="7" t="s">
        <v>284</v>
      </c>
      <c r="B28" s="7"/>
      <c r="C28" s="10"/>
      <c r="E28" s="209">
        <v>19409</v>
      </c>
      <c r="G28" s="209">
        <v>383028</v>
      </c>
      <c r="H28" s="59"/>
      <c r="I28" s="231">
        <v>4127</v>
      </c>
      <c r="J28" s="59"/>
      <c r="K28" s="231">
        <v>2037</v>
      </c>
    </row>
    <row r="29" spans="1:13" ht="10.050000000000001" customHeight="1" thickTop="1" x14ac:dyDescent="0.65">
      <c r="A29" s="7"/>
      <c r="B29" s="7"/>
      <c r="C29" s="10"/>
      <c r="I29" s="121"/>
      <c r="K29" s="121"/>
    </row>
    <row r="30" spans="1:13" ht="22.5" customHeight="1" x14ac:dyDescent="0.65">
      <c r="A30" s="7" t="s">
        <v>221</v>
      </c>
      <c r="B30" s="7"/>
      <c r="C30" s="10"/>
      <c r="I30" s="121"/>
      <c r="K30" s="121"/>
    </row>
    <row r="31" spans="1:13" ht="22.5" customHeight="1" x14ac:dyDescent="0.65">
      <c r="A31" s="7" t="s">
        <v>222</v>
      </c>
      <c r="B31" s="7"/>
      <c r="C31" s="10"/>
      <c r="I31" s="121"/>
      <c r="K31" s="121"/>
    </row>
    <row r="32" spans="1:13" ht="22.5" customHeight="1" x14ac:dyDescent="0.65">
      <c r="A32" s="7"/>
      <c r="B32" s="7" t="s">
        <v>268</v>
      </c>
      <c r="E32" s="121">
        <v>64624</v>
      </c>
      <c r="F32" s="121"/>
      <c r="G32" s="121">
        <v>63968</v>
      </c>
      <c r="H32" s="121"/>
      <c r="I32" s="121">
        <v>6339</v>
      </c>
      <c r="J32" s="121"/>
      <c r="K32" s="121">
        <v>63968</v>
      </c>
      <c r="M32" s="10"/>
    </row>
    <row r="33" spans="1:13" ht="22.5" customHeight="1" x14ac:dyDescent="0.65">
      <c r="A33" s="7"/>
      <c r="B33" s="7" t="s">
        <v>223</v>
      </c>
      <c r="E33" s="121"/>
      <c r="F33" s="121"/>
      <c r="G33" s="121"/>
      <c r="H33" s="121"/>
      <c r="I33" s="121"/>
      <c r="J33" s="121"/>
      <c r="K33" s="121"/>
      <c r="L33" s="7"/>
      <c r="M33" s="10"/>
    </row>
    <row r="34" spans="1:13" ht="22.5" customHeight="1" x14ac:dyDescent="0.65">
      <c r="A34" s="7"/>
      <c r="C34" s="10" t="s">
        <v>224</v>
      </c>
      <c r="E34" s="121">
        <v>62529</v>
      </c>
      <c r="F34" s="121"/>
      <c r="G34" s="121">
        <v>113881</v>
      </c>
      <c r="H34" s="121"/>
      <c r="I34" s="121">
        <v>62529</v>
      </c>
      <c r="J34" s="121"/>
      <c r="K34" s="121">
        <v>113881</v>
      </c>
      <c r="L34" s="7"/>
    </row>
    <row r="35" spans="1:13" ht="22.5" customHeight="1" x14ac:dyDescent="0.65">
      <c r="A35" s="7"/>
      <c r="B35" s="7" t="s">
        <v>204</v>
      </c>
      <c r="C35" s="10"/>
      <c r="E35" s="121">
        <v>2586</v>
      </c>
      <c r="F35" s="121"/>
      <c r="G35" s="121">
        <v>0</v>
      </c>
      <c r="H35" s="121"/>
      <c r="I35" s="121">
        <v>11</v>
      </c>
      <c r="J35" s="121"/>
      <c r="K35" s="121">
        <v>0</v>
      </c>
    </row>
    <row r="36" spans="1:13" ht="22.5" customHeight="1" x14ac:dyDescent="0.65">
      <c r="A36" s="7"/>
      <c r="B36" s="7" t="s">
        <v>233</v>
      </c>
      <c r="C36" s="10"/>
      <c r="E36" s="121">
        <v>0</v>
      </c>
      <c r="F36" s="121"/>
      <c r="G36" s="121">
        <v>3448</v>
      </c>
      <c r="H36" s="121"/>
      <c r="I36" s="121">
        <v>0</v>
      </c>
      <c r="J36" s="121"/>
      <c r="K36" s="121">
        <v>0</v>
      </c>
    </row>
    <row r="37" spans="1:13" ht="22.5" customHeight="1" x14ac:dyDescent="0.65">
      <c r="A37" s="7"/>
      <c r="B37" s="7" t="s">
        <v>285</v>
      </c>
      <c r="C37" s="10"/>
      <c r="E37" s="121"/>
      <c r="F37" s="121"/>
      <c r="G37" s="121"/>
      <c r="H37" s="121"/>
      <c r="I37" s="121"/>
      <c r="J37" s="121"/>
      <c r="K37" s="121"/>
    </row>
    <row r="38" spans="1:13" ht="22.5" customHeight="1" x14ac:dyDescent="0.65">
      <c r="A38" s="7"/>
      <c r="B38" s="7"/>
      <c r="C38" s="10" t="s">
        <v>232</v>
      </c>
      <c r="E38" s="121"/>
      <c r="F38" s="121"/>
      <c r="G38" s="121"/>
      <c r="H38" s="121"/>
      <c r="I38" s="121"/>
      <c r="J38" s="121"/>
      <c r="K38" s="121"/>
    </row>
    <row r="39" spans="1:13" ht="22.5" customHeight="1" x14ac:dyDescent="0.65">
      <c r="A39" s="7"/>
      <c r="B39" s="7"/>
      <c r="C39" s="14" t="s">
        <v>300</v>
      </c>
      <c r="E39" s="121">
        <v>-232</v>
      </c>
      <c r="F39" s="121"/>
      <c r="G39" s="121">
        <v>0</v>
      </c>
      <c r="H39" s="121"/>
      <c r="I39" s="121">
        <v>-232</v>
      </c>
      <c r="J39" s="121"/>
      <c r="K39" s="121">
        <v>0</v>
      </c>
    </row>
    <row r="40" spans="1:13" ht="22.5" customHeight="1" x14ac:dyDescent="0.65">
      <c r="A40" s="7"/>
      <c r="B40" s="7"/>
      <c r="C40" s="14" t="s">
        <v>252</v>
      </c>
      <c r="E40" s="121">
        <v>3348</v>
      </c>
      <c r="F40" s="121"/>
      <c r="G40" s="121">
        <v>0</v>
      </c>
      <c r="H40" s="121"/>
      <c r="I40" s="121">
        <v>3348</v>
      </c>
      <c r="J40" s="121"/>
      <c r="K40" s="121">
        <v>0</v>
      </c>
    </row>
    <row r="41" spans="1:13" ht="22.5" customHeight="1" x14ac:dyDescent="0.65">
      <c r="A41" s="7"/>
      <c r="B41" s="7"/>
      <c r="C41" s="14" t="s">
        <v>253</v>
      </c>
      <c r="E41" s="121">
        <v>-3116</v>
      </c>
      <c r="F41" s="121"/>
      <c r="G41" s="121">
        <v>0</v>
      </c>
      <c r="H41" s="121"/>
      <c r="I41" s="121">
        <v>-3116</v>
      </c>
      <c r="J41" s="121"/>
      <c r="K41" s="121">
        <v>0</v>
      </c>
    </row>
    <row r="42" spans="1:13" ht="4.95" customHeight="1" x14ac:dyDescent="0.65">
      <c r="A42" s="7"/>
      <c r="B42" s="7"/>
      <c r="C42" s="14"/>
      <c r="E42" s="121"/>
      <c r="F42" s="121"/>
      <c r="G42" s="121"/>
      <c r="H42" s="121"/>
      <c r="I42" s="121"/>
      <c r="J42" s="121"/>
      <c r="K42" s="121"/>
    </row>
    <row r="43" spans="1:13" ht="22.5" customHeight="1" x14ac:dyDescent="0.65">
      <c r="A43" s="10" t="s">
        <v>41</v>
      </c>
      <c r="B43" s="7"/>
      <c r="C43" s="7"/>
      <c r="D43" s="7"/>
      <c r="E43" s="7"/>
      <c r="F43" s="7"/>
      <c r="G43" s="7"/>
      <c r="H43" s="7"/>
      <c r="I43" s="58"/>
      <c r="K43" s="88" t="s">
        <v>231</v>
      </c>
    </row>
    <row r="44" spans="1:13" ht="22.5" customHeight="1" x14ac:dyDescent="0.65">
      <c r="A44" s="7"/>
      <c r="B44" s="7"/>
      <c r="C44" s="10"/>
      <c r="I44" s="121"/>
      <c r="K44" s="121"/>
    </row>
    <row r="45" spans="1:13" ht="22.5" customHeight="1" x14ac:dyDescent="0.65">
      <c r="A45" s="7"/>
      <c r="B45" s="7"/>
      <c r="C45" s="10"/>
      <c r="I45" s="121"/>
      <c r="K45" s="121"/>
    </row>
    <row r="46" spans="1:13" ht="22.5" customHeight="1" x14ac:dyDescent="0.65">
      <c r="A46" s="7"/>
      <c r="B46" s="7"/>
      <c r="C46" s="10"/>
      <c r="I46" s="121"/>
      <c r="K46" s="121"/>
    </row>
    <row r="47" spans="1:13" ht="22.5" customHeight="1" x14ac:dyDescent="0.65">
      <c r="A47" s="7"/>
      <c r="B47" s="7"/>
      <c r="C47" s="10"/>
      <c r="I47" s="121"/>
      <c r="K47" s="121"/>
    </row>
    <row r="48" spans="1:13" ht="23.4" x14ac:dyDescent="0.6"/>
    <row r="49" spans="9:11" ht="27" customHeight="1" x14ac:dyDescent="0.6"/>
    <row r="52" spans="9:11" ht="22.65" customHeight="1" x14ac:dyDescent="0.6">
      <c r="J52" s="13"/>
      <c r="K52" s="13"/>
    </row>
    <row r="53" spans="9:11" ht="15" customHeight="1" x14ac:dyDescent="0.6">
      <c r="J53" s="13"/>
      <c r="K53" s="13"/>
    </row>
    <row r="55" spans="9:11" ht="22.5" customHeight="1" x14ac:dyDescent="0.6"/>
    <row r="56" spans="9:11" ht="22.5" customHeight="1" x14ac:dyDescent="0.6"/>
    <row r="57" spans="9:11" ht="25.2" customHeight="1" x14ac:dyDescent="0.6"/>
    <row r="58" spans="9:11" ht="25.2" customHeight="1" x14ac:dyDescent="0.6">
      <c r="I58" s="12"/>
    </row>
    <row r="59" spans="9:11" ht="25.2" customHeight="1" x14ac:dyDescent="0.6">
      <c r="I59" s="12"/>
    </row>
    <row r="60" spans="9:11" ht="25.2" customHeight="1" x14ac:dyDescent="0.6">
      <c r="I60" s="12"/>
    </row>
    <row r="61" spans="9:11" ht="25.2" customHeight="1" x14ac:dyDescent="0.6">
      <c r="I61" s="12"/>
    </row>
    <row r="62" spans="9:11" ht="25.2" customHeight="1" x14ac:dyDescent="0.6">
      <c r="I62" s="12"/>
    </row>
    <row r="63" spans="9:11" ht="25.2" customHeight="1" x14ac:dyDescent="0.6">
      <c r="I63" s="12"/>
    </row>
    <row r="64" spans="9:11" ht="25.2" customHeight="1" x14ac:dyDescent="0.6">
      <c r="I64" s="12"/>
    </row>
    <row r="65" spans="9:11" ht="25.2" customHeight="1" x14ac:dyDescent="0.6">
      <c r="I65" s="12"/>
    </row>
    <row r="66" spans="9:11" ht="25.2" customHeight="1" x14ac:dyDescent="0.6">
      <c r="I66" s="12"/>
    </row>
    <row r="67" spans="9:11" ht="25.2" customHeight="1" x14ac:dyDescent="0.6">
      <c r="I67" s="12"/>
    </row>
    <row r="68" spans="9:11" ht="25.2" customHeight="1" x14ac:dyDescent="0.6">
      <c r="I68" s="12"/>
    </row>
    <row r="69" spans="9:11" ht="25.2" customHeight="1" x14ac:dyDescent="0.6">
      <c r="I69" s="12"/>
    </row>
    <row r="70" spans="9:11" ht="25.2" customHeight="1" x14ac:dyDescent="0.6">
      <c r="I70" s="12"/>
    </row>
    <row r="71" spans="9:11" ht="25.2" customHeight="1" x14ac:dyDescent="0.6">
      <c r="I71" s="12"/>
    </row>
    <row r="72" spans="9:11" ht="25.5" customHeight="1" x14ac:dyDescent="0.6">
      <c r="I72" s="12"/>
    </row>
    <row r="77" spans="9:11" ht="25.5" customHeight="1" x14ac:dyDescent="0.6">
      <c r="I77" s="12"/>
      <c r="K77" s="12"/>
    </row>
    <row r="80" spans="9:11" ht="25.5" customHeight="1" x14ac:dyDescent="0.6">
      <c r="I80" s="12"/>
      <c r="K80" s="12"/>
    </row>
    <row r="199" spans="9:11" ht="25.5" customHeight="1" x14ac:dyDescent="0.6">
      <c r="I199" s="12"/>
      <c r="K199" s="57" t="s">
        <v>44</v>
      </c>
    </row>
    <row r="258" s="12" customFormat="1" ht="25.5" customHeight="1" x14ac:dyDescent="0.6"/>
    <row r="270" s="12" customFormat="1" ht="25.5" customHeight="1" x14ac:dyDescent="0.6"/>
    <row r="272" s="12" customFormat="1" ht="25.5" customHeight="1" x14ac:dyDescent="0.6"/>
    <row r="362" spans="9:12" ht="25.5" customHeight="1" x14ac:dyDescent="0.6">
      <c r="I362" s="12"/>
      <c r="K362" s="12"/>
      <c r="L362" s="26"/>
    </row>
    <row r="363" spans="9:12" ht="25.5" customHeight="1" x14ac:dyDescent="0.6">
      <c r="I363" s="12"/>
      <c r="K363" s="12"/>
      <c r="L363" s="26"/>
    </row>
    <row r="364" spans="9:12" ht="25.5" customHeight="1" x14ac:dyDescent="0.6">
      <c r="I364" s="12"/>
      <c r="K364" s="12"/>
      <c r="L364" s="26"/>
    </row>
    <row r="365" spans="9:12" ht="25.5" customHeight="1" x14ac:dyDescent="0.6">
      <c r="I365" s="12"/>
      <c r="K365" s="12"/>
      <c r="L365" s="26"/>
    </row>
    <row r="366" spans="9:12" ht="25.5" customHeight="1" x14ac:dyDescent="0.6">
      <c r="I366" s="12"/>
      <c r="K366" s="12"/>
      <c r="L366" s="26"/>
    </row>
    <row r="367" spans="9:12" ht="25.5" customHeight="1" x14ac:dyDescent="0.6">
      <c r="I367" s="12"/>
      <c r="K367" s="12"/>
      <c r="L367" s="26"/>
    </row>
    <row r="368" spans="9:12" ht="25.5" customHeight="1" x14ac:dyDescent="0.6">
      <c r="I368" s="12"/>
      <c r="K368" s="12"/>
      <c r="L368" s="26"/>
    </row>
    <row r="369" spans="9:12" ht="25.5" customHeight="1" x14ac:dyDescent="0.6">
      <c r="I369" s="12"/>
      <c r="K369" s="12"/>
      <c r="L369" s="26"/>
    </row>
    <row r="370" spans="9:12" ht="25.5" customHeight="1" x14ac:dyDescent="0.6">
      <c r="I370" s="12"/>
      <c r="K370" s="12"/>
      <c r="L370" s="26"/>
    </row>
    <row r="371" spans="9:12" ht="25.5" customHeight="1" x14ac:dyDescent="0.6">
      <c r="I371" s="12"/>
      <c r="K371" s="12"/>
      <c r="L371" s="26"/>
    </row>
    <row r="372" spans="9:12" ht="25.5" customHeight="1" x14ac:dyDescent="0.6">
      <c r="I372" s="12"/>
      <c r="K372" s="12"/>
      <c r="L372" s="26"/>
    </row>
    <row r="373" spans="9:12" ht="25.5" customHeight="1" x14ac:dyDescent="0.6">
      <c r="I373" s="12"/>
      <c r="K373" s="12"/>
      <c r="L373" s="26"/>
    </row>
    <row r="374" spans="9:12" ht="25.5" customHeight="1" x14ac:dyDescent="0.6">
      <c r="I374" s="12"/>
      <c r="K374" s="12"/>
      <c r="L374" s="26"/>
    </row>
    <row r="375" spans="9:12" ht="25.5" customHeight="1" x14ac:dyDescent="0.6">
      <c r="I375" s="12"/>
      <c r="K375" s="12"/>
      <c r="L375" s="26"/>
    </row>
    <row r="376" spans="9:12" ht="25.5" customHeight="1" x14ac:dyDescent="0.6">
      <c r="I376" s="12"/>
      <c r="K376" s="12"/>
      <c r="L376" s="26"/>
    </row>
    <row r="377" spans="9:12" ht="25.5" customHeight="1" x14ac:dyDescent="0.6">
      <c r="I377" s="12"/>
      <c r="K377" s="12"/>
      <c r="L377" s="26"/>
    </row>
    <row r="378" spans="9:12" ht="25.5" customHeight="1" x14ac:dyDescent="0.6">
      <c r="I378" s="12"/>
      <c r="K378" s="12"/>
      <c r="L378" s="26"/>
    </row>
    <row r="379" spans="9:12" ht="25.5" customHeight="1" x14ac:dyDescent="0.6">
      <c r="I379" s="12"/>
      <c r="K379" s="12"/>
      <c r="L379" s="26"/>
    </row>
    <row r="380" spans="9:12" ht="25.5" customHeight="1" x14ac:dyDescent="0.6">
      <c r="I380" s="12"/>
      <c r="K380" s="12"/>
      <c r="L380" s="26"/>
    </row>
    <row r="381" spans="9:12" ht="25.5" customHeight="1" x14ac:dyDescent="0.6">
      <c r="I381" s="12"/>
      <c r="K381" s="12"/>
      <c r="L381" s="26"/>
    </row>
    <row r="382" spans="9:12" ht="25.5" customHeight="1" x14ac:dyDescent="0.6">
      <c r="I382" s="12"/>
      <c r="K382" s="12"/>
      <c r="L382" s="26"/>
    </row>
    <row r="383" spans="9:12" ht="25.5" customHeight="1" x14ac:dyDescent="0.6">
      <c r="I383" s="12"/>
      <c r="K383" s="12"/>
      <c r="L383" s="26"/>
    </row>
    <row r="384" spans="9:12" ht="25.5" customHeight="1" x14ac:dyDescent="0.6">
      <c r="I384" s="12"/>
      <c r="K384" s="12"/>
      <c r="L384" s="26"/>
    </row>
    <row r="385" spans="9:12" ht="25.5" customHeight="1" x14ac:dyDescent="0.6">
      <c r="I385" s="12"/>
      <c r="K385" s="12"/>
      <c r="L385" s="26"/>
    </row>
    <row r="386" spans="9:12" ht="25.5" customHeight="1" x14ac:dyDescent="0.6">
      <c r="I386" s="12"/>
      <c r="K386" s="12"/>
      <c r="L386" s="26"/>
    </row>
    <row r="387" spans="9:12" ht="25.5" customHeight="1" x14ac:dyDescent="0.6">
      <c r="I387" s="12"/>
      <c r="K387" s="12"/>
      <c r="L387" s="26"/>
    </row>
    <row r="388" spans="9:12" ht="25.5" customHeight="1" x14ac:dyDescent="0.6">
      <c r="I388" s="12"/>
      <c r="K388" s="12"/>
      <c r="L388" s="26"/>
    </row>
    <row r="389" spans="9:12" ht="25.5" customHeight="1" x14ac:dyDescent="0.6">
      <c r="I389" s="12"/>
      <c r="K389" s="12"/>
      <c r="L389" s="26"/>
    </row>
    <row r="390" spans="9:12" ht="25.5" customHeight="1" x14ac:dyDescent="0.6">
      <c r="I390" s="12"/>
      <c r="K390" s="12"/>
      <c r="L390" s="26"/>
    </row>
    <row r="391" spans="9:12" ht="25.5" customHeight="1" x14ac:dyDescent="0.6">
      <c r="I391" s="12"/>
      <c r="K391" s="12"/>
      <c r="L391" s="26"/>
    </row>
    <row r="392" spans="9:12" ht="25.5" customHeight="1" x14ac:dyDescent="0.6">
      <c r="I392" s="12"/>
      <c r="K392" s="12"/>
      <c r="L392" s="26"/>
    </row>
    <row r="393" spans="9:12" ht="25.5" customHeight="1" x14ac:dyDescent="0.6">
      <c r="I393" s="12"/>
      <c r="K393" s="12"/>
      <c r="L393" s="26"/>
    </row>
    <row r="394" spans="9:12" ht="25.5" customHeight="1" x14ac:dyDescent="0.6">
      <c r="I394" s="12"/>
      <c r="K394" s="12"/>
      <c r="L394" s="26"/>
    </row>
    <row r="395" spans="9:12" ht="25.5" customHeight="1" x14ac:dyDescent="0.6">
      <c r="I395" s="12"/>
      <c r="K395" s="12"/>
      <c r="L395" s="26"/>
    </row>
    <row r="396" spans="9:12" ht="25.5" customHeight="1" x14ac:dyDescent="0.6">
      <c r="I396" s="12"/>
      <c r="K396" s="12"/>
      <c r="L396" s="26"/>
    </row>
    <row r="397" spans="9:12" ht="25.5" customHeight="1" x14ac:dyDescent="0.6">
      <c r="I397" s="12"/>
      <c r="K397" s="12"/>
      <c r="L397" s="26"/>
    </row>
    <row r="398" spans="9:12" ht="25.5" customHeight="1" x14ac:dyDescent="0.6">
      <c r="I398" s="12"/>
      <c r="K398" s="12"/>
      <c r="L398" s="26"/>
    </row>
    <row r="399" spans="9:12" ht="25.5" customHeight="1" x14ac:dyDescent="0.6">
      <c r="I399" s="12"/>
      <c r="K399" s="12"/>
      <c r="L399" s="26"/>
    </row>
    <row r="400" spans="9:12" ht="25.5" customHeight="1" x14ac:dyDescent="0.6">
      <c r="I400" s="12"/>
      <c r="K400" s="12"/>
      <c r="L400" s="26"/>
    </row>
    <row r="401" spans="9:12" ht="25.5" customHeight="1" x14ac:dyDescent="0.6">
      <c r="I401" s="12"/>
      <c r="K401" s="12"/>
      <c r="L401" s="26"/>
    </row>
    <row r="402" spans="9:12" ht="25.5" customHeight="1" x14ac:dyDescent="0.6">
      <c r="I402" s="12"/>
      <c r="K402" s="12"/>
      <c r="L402" s="26"/>
    </row>
    <row r="403" spans="9:12" ht="25.5" customHeight="1" x14ac:dyDescent="0.6">
      <c r="I403" s="12"/>
      <c r="K403" s="12"/>
      <c r="L403" s="26"/>
    </row>
    <row r="404" spans="9:12" ht="25.5" customHeight="1" x14ac:dyDescent="0.6">
      <c r="I404" s="12"/>
      <c r="K404" s="12"/>
      <c r="L404" s="26"/>
    </row>
    <row r="405" spans="9:12" ht="25.5" customHeight="1" x14ac:dyDescent="0.6">
      <c r="I405" s="12"/>
      <c r="K405" s="12"/>
      <c r="L405" s="26"/>
    </row>
    <row r="406" spans="9:12" ht="25.5" customHeight="1" x14ac:dyDescent="0.6">
      <c r="I406" s="12"/>
      <c r="K406" s="12"/>
      <c r="L406" s="26"/>
    </row>
    <row r="407" spans="9:12" ht="25.5" customHeight="1" x14ac:dyDescent="0.6">
      <c r="I407" s="12"/>
      <c r="K407" s="12"/>
      <c r="L407" s="26"/>
    </row>
    <row r="408" spans="9:12" ht="25.5" customHeight="1" x14ac:dyDescent="0.6">
      <c r="I408" s="12"/>
      <c r="K408" s="12"/>
      <c r="L408" s="26"/>
    </row>
    <row r="409" spans="9:12" ht="25.5" customHeight="1" x14ac:dyDescent="0.6">
      <c r="I409" s="12"/>
      <c r="K409" s="12"/>
      <c r="L409" s="26"/>
    </row>
    <row r="410" spans="9:12" ht="25.5" customHeight="1" x14ac:dyDescent="0.6">
      <c r="I410" s="12"/>
      <c r="K410" s="12"/>
      <c r="L410" s="26"/>
    </row>
    <row r="411" spans="9:12" ht="25.5" customHeight="1" x14ac:dyDescent="0.6">
      <c r="I411" s="12"/>
      <c r="K411" s="12"/>
      <c r="L411" s="26"/>
    </row>
    <row r="412" spans="9:12" ht="25.5" customHeight="1" x14ac:dyDescent="0.6">
      <c r="I412" s="12"/>
      <c r="K412" s="12"/>
      <c r="L412" s="26"/>
    </row>
    <row r="413" spans="9:12" ht="25.5" customHeight="1" x14ac:dyDescent="0.6">
      <c r="I413" s="12"/>
      <c r="K413" s="12"/>
      <c r="L413" s="26"/>
    </row>
    <row r="414" spans="9:12" ht="25.5" customHeight="1" x14ac:dyDescent="0.6">
      <c r="I414" s="12"/>
      <c r="K414" s="12"/>
      <c r="L414" s="26"/>
    </row>
    <row r="415" spans="9:12" ht="25.5" customHeight="1" x14ac:dyDescent="0.6">
      <c r="I415" s="12"/>
      <c r="K415" s="12"/>
      <c r="L415" s="26"/>
    </row>
    <row r="416" spans="9:12" ht="25.5" customHeight="1" x14ac:dyDescent="0.6">
      <c r="I416" s="12"/>
      <c r="K416" s="12"/>
      <c r="L416" s="26"/>
    </row>
    <row r="417" spans="9:12" ht="25.5" customHeight="1" x14ac:dyDescent="0.6">
      <c r="I417" s="12"/>
      <c r="K417" s="12"/>
      <c r="L417" s="26"/>
    </row>
    <row r="418" spans="9:12" ht="25.5" customHeight="1" x14ac:dyDescent="0.6">
      <c r="I418" s="12"/>
      <c r="K418" s="12"/>
      <c r="L418" s="26"/>
    </row>
    <row r="419" spans="9:12" ht="25.5" customHeight="1" x14ac:dyDescent="0.6">
      <c r="I419" s="12"/>
      <c r="K419" s="12"/>
      <c r="L419" s="26"/>
    </row>
    <row r="420" spans="9:12" ht="25.5" customHeight="1" x14ac:dyDescent="0.6">
      <c r="I420" s="12"/>
      <c r="K420" s="12"/>
      <c r="L420" s="26"/>
    </row>
    <row r="421" spans="9:12" ht="25.5" customHeight="1" x14ac:dyDescent="0.6">
      <c r="I421" s="12"/>
      <c r="K421" s="12"/>
      <c r="L421" s="26"/>
    </row>
    <row r="422" spans="9:12" ht="25.5" customHeight="1" x14ac:dyDescent="0.6">
      <c r="I422" s="12"/>
      <c r="K422" s="12"/>
      <c r="L422" s="26"/>
    </row>
    <row r="423" spans="9:12" ht="25.5" customHeight="1" x14ac:dyDescent="0.6">
      <c r="I423" s="12"/>
      <c r="K423" s="12"/>
      <c r="L423" s="26"/>
    </row>
    <row r="424" spans="9:12" ht="25.5" customHeight="1" x14ac:dyDescent="0.6">
      <c r="I424" s="12"/>
      <c r="K424" s="12"/>
      <c r="L424" s="26"/>
    </row>
    <row r="425" spans="9:12" ht="25.5" customHeight="1" x14ac:dyDescent="0.6">
      <c r="I425" s="12"/>
      <c r="K425" s="12"/>
      <c r="L425" s="26"/>
    </row>
    <row r="426" spans="9:12" ht="25.5" customHeight="1" x14ac:dyDescent="0.6">
      <c r="I426" s="12"/>
      <c r="K426" s="12"/>
      <c r="L426" s="26"/>
    </row>
    <row r="427" spans="9:12" ht="25.5" customHeight="1" x14ac:dyDescent="0.6">
      <c r="I427" s="12"/>
      <c r="K427" s="12"/>
      <c r="L427" s="26"/>
    </row>
    <row r="428" spans="9:12" ht="25.5" customHeight="1" x14ac:dyDescent="0.6">
      <c r="I428" s="12"/>
      <c r="K428" s="12"/>
      <c r="L428" s="26"/>
    </row>
    <row r="429" spans="9:12" ht="25.5" customHeight="1" x14ac:dyDescent="0.6">
      <c r="I429" s="12"/>
      <c r="K429" s="12"/>
      <c r="L429" s="26"/>
    </row>
    <row r="430" spans="9:12" ht="25.5" customHeight="1" x14ac:dyDescent="0.6">
      <c r="I430" s="12"/>
      <c r="K430" s="12"/>
      <c r="L430" s="26"/>
    </row>
    <row r="431" spans="9:12" ht="25.5" customHeight="1" x14ac:dyDescent="0.6">
      <c r="I431" s="12"/>
      <c r="K431" s="12"/>
      <c r="L431" s="26"/>
    </row>
    <row r="432" spans="9:12" ht="25.5" customHeight="1" x14ac:dyDescent="0.6">
      <c r="I432" s="12"/>
      <c r="K432" s="12"/>
      <c r="L432" s="26"/>
    </row>
    <row r="433" spans="9:12" ht="25.5" customHeight="1" x14ac:dyDescent="0.6">
      <c r="I433" s="12"/>
      <c r="K433" s="12"/>
      <c r="L433" s="26"/>
    </row>
    <row r="434" spans="9:12" ht="25.5" customHeight="1" x14ac:dyDescent="0.6">
      <c r="I434" s="12"/>
      <c r="K434" s="12"/>
      <c r="L434" s="26"/>
    </row>
    <row r="435" spans="9:12" ht="25.5" customHeight="1" x14ac:dyDescent="0.6">
      <c r="I435" s="12"/>
      <c r="K435" s="12"/>
      <c r="L435" s="26"/>
    </row>
    <row r="436" spans="9:12" ht="25.5" customHeight="1" x14ac:dyDescent="0.6">
      <c r="I436" s="12"/>
      <c r="K436" s="12"/>
      <c r="L436" s="26"/>
    </row>
    <row r="437" spans="9:12" ht="25.5" customHeight="1" x14ac:dyDescent="0.6">
      <c r="I437" s="12"/>
      <c r="K437" s="12"/>
      <c r="L437" s="26"/>
    </row>
    <row r="438" spans="9:12" ht="25.5" customHeight="1" x14ac:dyDescent="0.6">
      <c r="I438" s="12"/>
      <c r="K438" s="12"/>
      <c r="L438" s="26"/>
    </row>
    <row r="439" spans="9:12" ht="25.5" customHeight="1" x14ac:dyDescent="0.6">
      <c r="I439" s="12"/>
      <c r="K439" s="12"/>
      <c r="L439" s="26"/>
    </row>
    <row r="440" spans="9:12" ht="25.5" customHeight="1" x14ac:dyDescent="0.6">
      <c r="I440" s="12"/>
      <c r="K440" s="12"/>
      <c r="L440" s="26"/>
    </row>
    <row r="441" spans="9:12" ht="25.5" customHeight="1" x14ac:dyDescent="0.6">
      <c r="I441" s="12"/>
      <c r="K441" s="12"/>
      <c r="L441" s="26"/>
    </row>
    <row r="442" spans="9:12" ht="25.5" customHeight="1" x14ac:dyDescent="0.6">
      <c r="I442" s="12"/>
      <c r="K442" s="12"/>
      <c r="L442" s="26"/>
    </row>
  </sheetData>
  <mergeCells count="3">
    <mergeCell ref="I8:K8"/>
    <mergeCell ref="E7:G7"/>
    <mergeCell ref="E6:K6"/>
  </mergeCells>
  <phoneticPr fontId="7" type="noConversion"/>
  <printOptions horizontalCentered="1"/>
  <pageMargins left="0.62992125984251968" right="0.23622047244094491" top="0.51181102362204722" bottom="0.23622047244094491" header="0" footer="0"/>
  <pageSetup paperSize="9" scale="85" fitToHeight="0" orientation="portrait" r:id="rId1"/>
  <headerFooter alignWithMargins="0"/>
  <rowBreaks count="1" manualBreakCount="1">
    <brk id="49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ASSETS</vt:lpstr>
      <vt:lpstr>LIABILITES</vt:lpstr>
      <vt:lpstr>EQUITY</vt:lpstr>
      <vt:lpstr>INCOME 3M</vt:lpstr>
      <vt:lpstr>INCOME (3M)</vt:lpstr>
      <vt:lpstr>INCOME 6M</vt:lpstr>
      <vt:lpstr>SHAREHOLDERS'EQUITY (3)</vt:lpstr>
      <vt:lpstr>INCOME (6M)</vt:lpstr>
      <vt:lpstr>SHARE</vt:lpstr>
      <vt:lpstr>SHARE2</vt:lpstr>
      <vt:lpstr>CASH FLOWS 1</vt:lpstr>
      <vt:lpstr>CASH FLOWS 2</vt:lpstr>
      <vt:lpstr>CASH FLOWS 3</vt:lpstr>
      <vt:lpstr>ASSETS!Print_Area</vt:lpstr>
      <vt:lpstr>'CASH FLOWS 1'!Print_Area</vt:lpstr>
      <vt:lpstr>'CASH FLOWS 2'!Print_Area</vt:lpstr>
      <vt:lpstr>'CASH FLOWS 3'!Print_Area</vt:lpstr>
      <vt:lpstr>EQUITY!Print_Area</vt:lpstr>
      <vt:lpstr>'INCOME (3M)'!Print_Area</vt:lpstr>
      <vt:lpstr>'INCOME (6M)'!Print_Area</vt:lpstr>
      <vt:lpstr>'INCOME 3M'!Print_Area</vt:lpstr>
      <vt:lpstr>'INCOME 6M'!Print_Area</vt:lpstr>
      <vt:lpstr>LIABILITES!Print_Area</vt:lpstr>
      <vt:lpstr>SHARE!Print_Area</vt:lpstr>
      <vt:lpstr>SHARE2!Print_Area</vt:lpstr>
      <vt:lpstr>'SHAREHOLDERS''EQUITY (3)'!Print_Area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สำหรับผู้พัฒนา</dc:creator>
  <cp:keywords/>
  <dc:description/>
  <cp:lastModifiedBy>User</cp:lastModifiedBy>
  <cp:revision/>
  <cp:lastPrinted>2023-08-15T03:51:24Z</cp:lastPrinted>
  <dcterms:created xsi:type="dcterms:W3CDTF">2000-04-17T16:42:47Z</dcterms:created>
  <dcterms:modified xsi:type="dcterms:W3CDTF">2023-08-15T10:37:46Z</dcterms:modified>
  <cp:category/>
  <cp:contentStatus/>
</cp:coreProperties>
</file>