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ristiani &amp; Nielsen (Thai)\2023\Q2'2023\CNT\"/>
    </mc:Choice>
  </mc:AlternateContent>
  <xr:revisionPtr revIDLastSave="0" documentId="13_ncr:1_{C9D80B9C-5123-480F-AC9F-597CE261B741}" xr6:coauthVersionLast="47" xr6:coauthVersionMax="47" xr10:uidLastSave="{00000000-0000-0000-0000-000000000000}"/>
  <bookViews>
    <workbookView xWindow="0" yWindow="48" windowWidth="23040" windowHeight="12312" tabRatio="630" xr2:uid="{00000000-000D-0000-FFFF-FFFF00000000}"/>
  </bookViews>
  <sheets>
    <sheet name="BS" sheetId="1" r:id="rId1"/>
    <sheet name="PL" sheetId="11" r:id="rId2"/>
    <sheet name="Consolidated" sheetId="12" r:id="rId3"/>
    <sheet name="The Company" sheetId="13" r:id="rId4"/>
    <sheet name="CF" sheetId="14" r:id="rId5"/>
  </sheets>
  <definedNames>
    <definedName name="CIQWBGuid" hidden="1">"CNT_Bs&amp;PlT_Q1''2022.xlsx"</definedName>
    <definedName name="_xlnm.Print_Area" localSheetId="4">CF!$A$1:$L$80</definedName>
    <definedName name="_xlnm.Print_Area" localSheetId="2">Consolidated!$A$1:$AC$31</definedName>
    <definedName name="_xlnm.Print_Area" localSheetId="1">PL!$A$1:$L$150</definedName>
    <definedName name="_xlnm.Print_Area" localSheetId="3">'The Company'!$A$1:$S$27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38" i="11" l="1"/>
  <c r="I138" i="11"/>
  <c r="K138" i="11"/>
  <c r="E138" i="11"/>
  <c r="K63" i="11"/>
  <c r="I63" i="11"/>
  <c r="G63" i="11"/>
  <c r="E63" i="11"/>
  <c r="K56" i="11"/>
  <c r="I56" i="11"/>
  <c r="G56" i="11"/>
  <c r="E56" i="11"/>
  <c r="K19" i="11"/>
  <c r="I19" i="11"/>
  <c r="G19" i="11"/>
  <c r="E19" i="11"/>
  <c r="K13" i="11"/>
  <c r="I13" i="11"/>
  <c r="G13" i="11"/>
  <c r="E13" i="11"/>
  <c r="W29" i="12"/>
  <c r="U29" i="12"/>
  <c r="I29" i="12"/>
  <c r="G29" i="12"/>
  <c r="E29" i="12"/>
  <c r="S28" i="12"/>
  <c r="Y28" i="12" s="1"/>
  <c r="AC28" i="12" s="1"/>
  <c r="K64" i="14"/>
  <c r="I64" i="14"/>
  <c r="G64" i="14"/>
  <c r="E64" i="14"/>
  <c r="G64" i="11" l="1"/>
  <c r="I64" i="11"/>
  <c r="E64" i="11"/>
  <c r="K64" i="11"/>
  <c r="G20" i="11"/>
  <c r="G23" i="11" s="1"/>
  <c r="G25" i="11" s="1"/>
  <c r="K20" i="11"/>
  <c r="K23" i="11" s="1"/>
  <c r="K25" i="11" s="1"/>
  <c r="K50" i="11" s="1"/>
  <c r="K66" i="11" s="1"/>
  <c r="K69" i="11" s="1"/>
  <c r="E20" i="11"/>
  <c r="E23" i="11" s="1"/>
  <c r="E25" i="11" s="1"/>
  <c r="E50" i="11" s="1"/>
  <c r="I20" i="11"/>
  <c r="I23" i="11" s="1"/>
  <c r="I25" i="11" s="1"/>
  <c r="I50" i="11" s="1"/>
  <c r="G30" i="11"/>
  <c r="G28" i="11" s="1"/>
  <c r="G34" i="11" s="1"/>
  <c r="G50" i="11"/>
  <c r="K88" i="11"/>
  <c r="I88" i="11"/>
  <c r="G88" i="11"/>
  <c r="E88" i="11"/>
  <c r="K28" i="11" l="1"/>
  <c r="K34" i="11" s="1"/>
  <c r="G66" i="11"/>
  <c r="G71" i="11" s="1"/>
  <c r="G69" i="11" s="1"/>
  <c r="I66" i="11"/>
  <c r="I69" i="11" s="1"/>
  <c r="E66" i="11"/>
  <c r="E71" i="11" s="1"/>
  <c r="E69" i="11" s="1"/>
  <c r="E30" i="11"/>
  <c r="E28" i="11" s="1"/>
  <c r="E34" i="11" s="1"/>
  <c r="I28" i="11"/>
  <c r="I34" i="11" s="1"/>
  <c r="I94" i="11"/>
  <c r="G94" i="11"/>
  <c r="G95" i="11" s="1"/>
  <c r="G98" i="11" s="1"/>
  <c r="G100" i="11" s="1"/>
  <c r="E94" i="11"/>
  <c r="S22" i="12"/>
  <c r="Y22" i="12" s="1"/>
  <c r="E95" i="11" l="1"/>
  <c r="E98" i="11" s="1"/>
  <c r="E100" i="11" s="1"/>
  <c r="I95" i="11"/>
  <c r="I98" i="11" s="1"/>
  <c r="I100" i="11" s="1"/>
  <c r="I103" i="11" s="1"/>
  <c r="I109" i="11" s="1"/>
  <c r="S15" i="12"/>
  <c r="Y15" i="12" s="1"/>
  <c r="AC15" i="12" s="1"/>
  <c r="K94" i="11" l="1"/>
  <c r="K95" i="11" l="1"/>
  <c r="K98" i="11" s="1"/>
  <c r="O24" i="13"/>
  <c r="I19" i="1" l="1"/>
  <c r="AA16" i="12"/>
  <c r="K56" i="14" l="1"/>
  <c r="I56" i="14"/>
  <c r="G56" i="14"/>
  <c r="E56" i="14"/>
  <c r="K100" i="11" l="1"/>
  <c r="S19" i="12" l="1"/>
  <c r="M17" i="12" l="1"/>
  <c r="G54" i="1"/>
  <c r="K54" i="1" l="1"/>
  <c r="I54" i="1"/>
  <c r="G60" i="1"/>
  <c r="I60" i="1"/>
  <c r="K60" i="1"/>
  <c r="K19" i="1"/>
  <c r="G19" i="1"/>
  <c r="AA23" i="12"/>
  <c r="K131" i="11" l="1"/>
  <c r="K139" i="11" s="1"/>
  <c r="I131" i="11"/>
  <c r="I139" i="11" s="1"/>
  <c r="G131" i="11"/>
  <c r="G139" i="11" s="1"/>
  <c r="E131" i="11"/>
  <c r="E139" i="11" s="1"/>
  <c r="K125" i="11" l="1"/>
  <c r="K141" i="11" s="1"/>
  <c r="K144" i="11" s="1"/>
  <c r="K9" i="14"/>
  <c r="K22" i="14" s="1"/>
  <c r="K34" i="14" s="1"/>
  <c r="K39" i="14" s="1"/>
  <c r="K66" i="14" s="1"/>
  <c r="K68" i="14" s="1"/>
  <c r="E125" i="11"/>
  <c r="E9" i="14"/>
  <c r="E22" i="14" s="1"/>
  <c r="E34" i="14" s="1"/>
  <c r="E39" i="14" s="1"/>
  <c r="E66" i="14" s="1"/>
  <c r="E68" i="14" s="1"/>
  <c r="E69" i="14" s="1"/>
  <c r="G125" i="11"/>
  <c r="G9" i="14"/>
  <c r="G22" i="14" s="1"/>
  <c r="G34" i="14" s="1"/>
  <c r="G39" i="14" s="1"/>
  <c r="G66" i="14" s="1"/>
  <c r="G68" i="14" s="1"/>
  <c r="I125" i="11"/>
  <c r="I9" i="14"/>
  <c r="I22" i="14" s="1"/>
  <c r="I34" i="14" s="1"/>
  <c r="I39" i="14" s="1"/>
  <c r="I66" i="14" s="1"/>
  <c r="I68" i="14" s="1"/>
  <c r="I69" i="14" s="1"/>
  <c r="K103" i="11"/>
  <c r="I141" i="11" l="1"/>
  <c r="I144" i="11" s="1"/>
  <c r="G141" i="11"/>
  <c r="G146" i="11" s="1"/>
  <c r="G144" i="11" s="1"/>
  <c r="E141" i="11"/>
  <c r="E146" i="11" s="1"/>
  <c r="E144" i="11" s="1"/>
  <c r="G105" i="11"/>
  <c r="G103" i="11" s="1"/>
  <c r="E105" i="11"/>
  <c r="K109" i="11"/>
  <c r="K14" i="13"/>
  <c r="Q13" i="13"/>
  <c r="S13" i="13" s="1"/>
  <c r="E103" i="11" l="1"/>
  <c r="K23" i="12" s="1"/>
  <c r="G109" i="11"/>
  <c r="K21" i="13"/>
  <c r="K83" i="1"/>
  <c r="G83" i="1"/>
  <c r="E109" i="11" l="1"/>
  <c r="K16" i="12"/>
  <c r="AC22" i="12"/>
  <c r="E60" i="1" l="1"/>
  <c r="I28" i="1" l="1"/>
  <c r="E28" i="1"/>
  <c r="E54" i="1"/>
  <c r="K28" i="1"/>
  <c r="G28" i="1"/>
  <c r="G84" i="1" l="1"/>
  <c r="Q24" i="13" l="1"/>
  <c r="Q22" i="13"/>
  <c r="Q21" i="13"/>
  <c r="M16" i="13"/>
  <c r="O16" i="13"/>
  <c r="Q15" i="13"/>
  <c r="Q14" i="13"/>
  <c r="Q20" i="13"/>
  <c r="Q17" i="13"/>
  <c r="O23" i="13"/>
  <c r="O25" i="13" s="1"/>
  <c r="O18" i="13"/>
  <c r="E16" i="13"/>
  <c r="E18" i="13" s="1"/>
  <c r="Q16" i="13" l="1"/>
  <c r="O25" i="12"/>
  <c r="O29" i="12" s="1"/>
  <c r="O18" i="12"/>
  <c r="O20" i="12" s="1"/>
  <c r="Y19" i="12" l="1"/>
  <c r="AC19" i="12" s="1"/>
  <c r="K80" i="1" l="1"/>
  <c r="G80" i="1"/>
  <c r="G23" i="13"/>
  <c r="G25" i="13" s="1"/>
  <c r="G16" i="13"/>
  <c r="G18" i="13" s="1"/>
  <c r="G25" i="12"/>
  <c r="G18" i="12"/>
  <c r="G20" i="12" s="1"/>
  <c r="G88" i="1"/>
  <c r="G86" i="1"/>
  <c r="G85" i="1"/>
  <c r="G82" i="1"/>
  <c r="G79" i="1"/>
  <c r="K82" i="1"/>
  <c r="K79" i="1"/>
  <c r="M18" i="12"/>
  <c r="M20" i="12" s="1"/>
  <c r="S23" i="12"/>
  <c r="S17" i="12"/>
  <c r="Y17" i="12" s="1"/>
  <c r="AC17" i="12" s="1"/>
  <c r="S16" i="12"/>
  <c r="M23" i="13"/>
  <c r="I23" i="13"/>
  <c r="E23" i="13"/>
  <c r="E25" i="13" s="1"/>
  <c r="I79" i="1" s="1"/>
  <c r="S22" i="13"/>
  <c r="S17" i="13"/>
  <c r="I16" i="13"/>
  <c r="I18" i="13" s="1"/>
  <c r="S15" i="13"/>
  <c r="W25" i="12"/>
  <c r="U25" i="12"/>
  <c r="Q25" i="12"/>
  <c r="Q29" i="12" s="1"/>
  <c r="I25" i="12"/>
  <c r="E25" i="12"/>
  <c r="W18" i="12"/>
  <c r="W20" i="12" s="1"/>
  <c r="U18" i="12"/>
  <c r="U20" i="12" s="1"/>
  <c r="Q18" i="12"/>
  <c r="Q20" i="12" s="1"/>
  <c r="I18" i="12"/>
  <c r="I20" i="12" s="1"/>
  <c r="E18" i="12"/>
  <c r="E20" i="12" s="1"/>
  <c r="AA18" i="12"/>
  <c r="AA20" i="12" s="1"/>
  <c r="M18" i="13"/>
  <c r="I25" i="13" l="1"/>
  <c r="I82" i="1" s="1"/>
  <c r="Q23" i="13"/>
  <c r="Q25" i="13" s="1"/>
  <c r="M25" i="13"/>
  <c r="Q18" i="13"/>
  <c r="I80" i="1"/>
  <c r="S20" i="13"/>
  <c r="K84" i="1"/>
  <c r="E85" i="1"/>
  <c r="E86" i="1"/>
  <c r="E80" i="1"/>
  <c r="E82" i="1"/>
  <c r="S18" i="12"/>
  <c r="S20" i="12" s="1"/>
  <c r="K16" i="13" l="1"/>
  <c r="Y16" i="12" l="1"/>
  <c r="K18" i="12"/>
  <c r="K20" i="12" s="1"/>
  <c r="S14" i="13"/>
  <c r="S16" i="13" s="1"/>
  <c r="S18" i="13" s="1"/>
  <c r="K18" i="13"/>
  <c r="AC16" i="12" l="1"/>
  <c r="AC18" i="12" s="1"/>
  <c r="AC20" i="12" s="1"/>
  <c r="Y18" i="12"/>
  <c r="Y20" i="12" s="1"/>
  <c r="K87" i="1" l="1"/>
  <c r="K89" i="1" s="1"/>
  <c r="G87" i="1"/>
  <c r="G89" i="1" s="1"/>
  <c r="K29" i="1" l="1"/>
  <c r="K61" i="1"/>
  <c r="K90" i="1" s="1"/>
  <c r="G29" i="1"/>
  <c r="K91" i="1" l="1"/>
  <c r="G61" i="1"/>
  <c r="G90" i="1" l="1"/>
  <c r="G91" i="1" s="1"/>
  <c r="S26" i="12"/>
  <c r="Y26" i="12" s="1"/>
  <c r="I84" i="1"/>
  <c r="AC26" i="12" l="1"/>
  <c r="S24" i="13"/>
  <c r="I61" i="1"/>
  <c r="S21" i="13" l="1"/>
  <c r="S23" i="13" s="1"/>
  <c r="S25" i="13" s="1"/>
  <c r="K23" i="13"/>
  <c r="K25" i="13" l="1"/>
  <c r="I83" i="1" s="1"/>
  <c r="I87" i="1" s="1"/>
  <c r="I89" i="1" s="1"/>
  <c r="I90" i="1" s="1"/>
  <c r="S24" i="12" l="1"/>
  <c r="Y24" i="12" s="1"/>
  <c r="AC24" i="12" s="1"/>
  <c r="M25" i="12"/>
  <c r="M29" i="12" s="1"/>
  <c r="S25" i="12" l="1"/>
  <c r="S29" i="12" s="1"/>
  <c r="E84" i="1" l="1"/>
  <c r="AA25" i="12"/>
  <c r="AA29" i="12" s="1"/>
  <c r="E88" i="1" l="1"/>
  <c r="Y23" i="12"/>
  <c r="K25" i="12"/>
  <c r="K29" i="12" s="1"/>
  <c r="E83" i="1" l="1"/>
  <c r="AC23" i="12"/>
  <c r="AC25" i="12" s="1"/>
  <c r="AC29" i="12" s="1"/>
  <c r="Y25" i="12"/>
  <c r="Y29" i="12" s="1"/>
  <c r="I29" i="1" l="1"/>
  <c r="I91" i="1" s="1"/>
  <c r="E19" i="1" l="1"/>
  <c r="E29" i="1" s="1"/>
  <c r="E61" i="1" l="1"/>
  <c r="E79" i="1"/>
  <c r="E87" i="1" s="1"/>
  <c r="E89" i="1" s="1"/>
  <c r="E90" i="1" l="1"/>
  <c r="E91" i="1" s="1"/>
</calcChain>
</file>

<file path=xl/sharedStrings.xml><?xml version="1.0" encoding="utf-8"?>
<sst xmlns="http://schemas.openxmlformats.org/spreadsheetml/2006/main" count="432" uniqueCount="241">
  <si>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</si>
  <si>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</si>
  <si>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</si>
  <si>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</si>
  <si>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</si>
  <si>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</si>
  <si>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</si>
  <si>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</si>
  <si>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</si>
  <si>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</si>
  <si>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</si>
  <si>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</si>
  <si>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</si>
  <si>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</si>
  <si>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</si>
  <si>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</si>
  <si>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</si>
  <si>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</si>
  <si>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</si>
  <si>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</si>
  <si>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</si>
  <si>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</si>
  <si>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</si>
  <si>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</si>
  <si>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</si>
  <si>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</si>
  <si>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</si>
  <si>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</si>
  <si>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</si>
  <si>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</si>
  <si>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</si>
  <si>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</si>
  <si>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</si>
  <si>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</si>
  <si>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</si>
  <si>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</si>
  <si>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</si>
  <si>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</si>
  <si>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</si>
  <si>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</si>
  <si>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</si>
  <si>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</si>
  <si>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</si>
  <si>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</si>
  <si>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</si>
  <si>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</si>
  <si>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</si>
  <si>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</si>
  <si>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กำไรขาดทุนเบ็ดเสร็จอื่น</t>
  </si>
  <si>
    <t>ส่วนของผู้มี</t>
  </si>
  <si>
    <t>ส่วนเกินทุน</t>
  </si>
  <si>
    <t>รวม</t>
  </si>
  <si>
    <t>ส่วนได้เสียที่</t>
  </si>
  <si>
    <t>จากการตีราคา</t>
  </si>
  <si>
    <t>องค์ประกอบอื่น</t>
  </si>
  <si>
    <t>ไม่มีอำนาจ</t>
  </si>
  <si>
    <t>ส่วนของ</t>
  </si>
  <si>
    <t>จัดสรรแล้ว</t>
  </si>
  <si>
    <t>ยังไม่ได้จัดสรร</t>
  </si>
  <si>
    <t>ของส่วนของผู้ถือหุ้น</t>
  </si>
  <si>
    <t>ควบคุม</t>
  </si>
  <si>
    <t>ผู้ถือหุ้น</t>
  </si>
  <si>
    <t>โอนไปกำไรสะสม</t>
  </si>
  <si>
    <t>ส่วนของผู้ถือหุ้นของบริษัทฯ</t>
  </si>
  <si>
    <t>ของบริษัทฯ</t>
  </si>
  <si>
    <t>ของบริษัทย่อย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</si>
  <si>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</si>
  <si>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</si>
  <si>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</si>
  <si>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เงินลงทุนในบริษัทย่อย </t>
  </si>
  <si>
    <t>อสังหาริมทรัพย์เพื่อการลงทุน</t>
  </si>
  <si>
    <t>รายได้จากงานก่อสร้าง</t>
  </si>
  <si>
    <t>ต้นทุนงานก่อสร้าง</t>
  </si>
  <si>
    <t>(หน่วย: พันบาท)</t>
  </si>
  <si>
    <t>ภาษีเงินได้หัก ณ ที่จ่าย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</si>
  <si>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</si>
  <si>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</si>
  <si>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</si>
  <si>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</si>
  <si>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</si>
  <si>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 xml:space="preserve">(หน่วย: พันบาท)  </t>
  </si>
  <si>
    <t>กำไรขาดทุนเบ็ดเสร็จรวมสำหรับงวด</t>
  </si>
  <si>
    <t>ในบริษัทย่อย</t>
  </si>
  <si>
    <t>ขายเงินลงทุน</t>
  </si>
  <si>
    <t>ส่วนเกินจากการ</t>
  </si>
  <si>
    <t>กำไรขาดทุนเบ็ดเสร็จอื่นสำหรับงวด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</si>
  <si>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</si>
  <si>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</si>
  <si>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เงินสดและรายการเทียบเท่าเงินสดต้นงวด</t>
  </si>
  <si>
    <t>ส่วนที่เป็นของผู้ถือหุ้นบริษัทฯ</t>
  </si>
  <si>
    <t xml:space="preserve">กำไรขาดทุนเบ็ดเสร็จอื่น </t>
  </si>
  <si>
    <t>(ตรวจสอบแล้ว)</t>
  </si>
  <si>
    <t xml:space="preserve">   ทุนจดทะเบียน</t>
  </si>
  <si>
    <t xml:space="preserve">   ทุนออกจำหน่ายและชำระเต็มมูลค่าแล้ว</t>
  </si>
  <si>
    <t>ลูกหนี้การค้าและลูกหนี้อื่น</t>
  </si>
  <si>
    <t>ประมาณการหนี้สินระยะสั้น</t>
  </si>
  <si>
    <t>งบกำไรขาดทุน</t>
  </si>
  <si>
    <t>และชำระแล้ว</t>
  </si>
  <si>
    <t>ทุนเรือนหุ้นที่ออก</t>
  </si>
  <si>
    <t xml:space="preserve">   จำนวนหุ้นสามัญถัวเฉลี่ยถ่วงน้ำหนัก (พันหุ้น)</t>
  </si>
  <si>
    <t>- สำรอง</t>
  </si>
  <si>
    <t>ตามกฎหมาย</t>
  </si>
  <si>
    <t xml:space="preserve">   ค่าเสื่อมราคาและค่าตัดจำหน่าย</t>
  </si>
  <si>
    <t xml:space="preserve">   สินค้าคงเหลือ</t>
  </si>
  <si>
    <t xml:space="preserve">เงินสดและรายการเทียบเท่าเงินสดปลายงวด </t>
  </si>
  <si>
    <t>โดยบริษัทย่อย</t>
  </si>
  <si>
    <t>ส่วนเกินจาก</t>
  </si>
  <si>
    <t>ส่วนเกินจากการขายหุ้นของบริษัทฯที่ถือโดยบริษัทย่อย</t>
  </si>
  <si>
    <t>บริษัทฯที่ถือ</t>
  </si>
  <si>
    <t>การขายหุ้นของ</t>
  </si>
  <si>
    <t xml:space="preserve">ที่ดิน อาคารและอุปกรณ์ </t>
  </si>
  <si>
    <t xml:space="preserve">   ส่วนที่ถึงกำหนดชำระภายในหนึ่งปี</t>
  </si>
  <si>
    <t xml:space="preserve">   ชำระภายในหนึ่งปี</t>
  </si>
  <si>
    <t xml:space="preserve">ส่วนเกินจากการขายเงินลงทุนในบริษัทย่อย </t>
  </si>
  <si>
    <t xml:space="preserve">รวมส่วนของผู้ถือหุ้น </t>
  </si>
  <si>
    <t>ข้อมูลกระแสเงินสดเปิดเผยเพิ่มเติม</t>
  </si>
  <si>
    <t>สินทรัพย์ไม่มีตัวตน</t>
  </si>
  <si>
    <t>เงินจ่ายล่วงหน้าผู้รับเหมาช่วง</t>
  </si>
  <si>
    <t xml:space="preserve">   เงินจ่ายล่วงหน้าผู้รับเหมาช่วง</t>
  </si>
  <si>
    <t>เงินสดจ่ายค่าสินทรัพย์ไม่มีตัวตน</t>
  </si>
  <si>
    <t>รายการที่ไม่เกี่ยวกับเงินสด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</si>
  <si>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</si>
  <si>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</si>
  <si>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</si>
  <si>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</si>
  <si>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</si>
  <si>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</si>
  <si>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 xml:space="preserve">   ที่เป็นเงินตราต่างประเทศ </t>
  </si>
  <si>
    <t xml:space="preserve">รายการที่จะถูกบันทึกในส่วนของกำไรหรือขาดทุนในภายหลัง </t>
  </si>
  <si>
    <t>เงินสดจ่ายเพื่อซื้ออาคารและอุปกรณ์</t>
  </si>
  <si>
    <t xml:space="preserve">บริษัท คริสเตียนีและนีลเส็น (ไทย) จำกัด (มหาชน) และบริษัทย่อย </t>
  </si>
  <si>
    <t xml:space="preserve">   สินทรัพย์และหนี้สินดำเนินงาน</t>
  </si>
  <si>
    <t>บริษัท คริสเตียนีและนีลเส็น (ไทย) จำกัด (มหาชน) และบริษัทย่อย</t>
  </si>
  <si>
    <t xml:space="preserve">      หุ้นสามัญ 1,102,904,144 หุ้น มูลค่าหุ้นละ 1 บาท</t>
  </si>
  <si>
    <t>ส่วนเกิน</t>
  </si>
  <si>
    <t>ชำระแล้ว</t>
  </si>
  <si>
    <t>ที่ออกและ</t>
  </si>
  <si>
    <t>ส่วนเกินมูลค่าหุ้นสามัญ</t>
  </si>
  <si>
    <t xml:space="preserve">      หุ้นสามัญ 1,027,904,144 หุ้น มูลค่าหุ้นละ 1 บาท</t>
  </si>
  <si>
    <t xml:space="preserve">   เงินสดรับจากดอกเบี้ย</t>
  </si>
  <si>
    <t>เงินเบิกเกินบัญชีและเงินกู้ยืมระยะสั้นจาก</t>
  </si>
  <si>
    <t xml:space="preserve">   สถาบันการเงิน</t>
  </si>
  <si>
    <t>หนี้สินภาษีเงินได้รอการตัดบัญชี</t>
  </si>
  <si>
    <t>รายได้ทางการเงิน</t>
  </si>
  <si>
    <t>ต้นทุนทางการเงิน</t>
  </si>
  <si>
    <t>สินทรัพย์ที่เกิดจากสัญญา</t>
  </si>
  <si>
    <t>สินค้าคงเหลือ</t>
  </si>
  <si>
    <t>เงินให้กู้ยืมระยะสั้นแก่กิจการที่เกี่ยวข้องกัน</t>
  </si>
  <si>
    <t>หนี้สินที่เกิดจากสัญญา</t>
  </si>
  <si>
    <t>ส่วนของหนี้สินตามสัญญาเช่าที่ถึงกำหนด</t>
  </si>
  <si>
    <t>สินทรัพย์ทางการเงินไม่หมุนเวียนอื่น</t>
  </si>
  <si>
    <t>หนี้สินตามสัญญาเช่า - สุทธิจาก</t>
  </si>
  <si>
    <t>รายได้จากการขายและบริการ</t>
  </si>
  <si>
    <t>ต้นทุนขายและบริการ</t>
  </si>
  <si>
    <t>เงินกู้ยืมระยะสั้นจากกิจการที่เกี่ยวข้องกัน</t>
  </si>
  <si>
    <t>สินทรัพย์สิทธิการใช้</t>
  </si>
  <si>
    <t>สำรองการเปลี่ยนแปลง</t>
  </si>
  <si>
    <t>ของสินทรัพย์ทางการเงิน</t>
  </si>
  <si>
    <t>ของสินทรัพย์ทาง</t>
  </si>
  <si>
    <t xml:space="preserve"> การเงินที่วัดมูลค่า</t>
  </si>
  <si>
    <t>ขาดทุนเบ็ดเสร็จอื่น</t>
  </si>
  <si>
    <t>ยุติธรรมผ่านกำไร</t>
  </si>
  <si>
    <t>ที่วัดมูลค่ายุติธรรมผ่าน</t>
  </si>
  <si>
    <t xml:space="preserve">   สินทรัพย์ที่เกิดจากสัญญา</t>
  </si>
  <si>
    <t xml:space="preserve">   หนี้สินที่เกิดจากสัญญา</t>
  </si>
  <si>
    <t>ภาษีเงินได้</t>
  </si>
  <si>
    <t>เงินสดรับจากการจำหน่ายอุปกรณ์</t>
  </si>
  <si>
    <t>เงินฝากธนาคารที่มีภาระค้ำประกัน</t>
  </si>
  <si>
    <t>2, 4</t>
  </si>
  <si>
    <t>เงินเบิกเกินบัญชีและเงินกู้ยืมระยะสั้นจากสถาบันการเงิน</t>
  </si>
  <si>
    <t>สินทรัพย์ดำเนินงาน(เพิ่มขึ้น)ลดลง</t>
  </si>
  <si>
    <t>หนี้สินดำเนินงานเพิ่มขึ้น(ลดลง)</t>
  </si>
  <si>
    <t xml:space="preserve">   รายได้ทางการเงิน</t>
  </si>
  <si>
    <t xml:space="preserve">   ต้นทุนทางการเงิน</t>
  </si>
  <si>
    <t>ชำระคืนเงินต้นของหนี้สินตามสัญญาเช่า</t>
  </si>
  <si>
    <t xml:space="preserve">   สำรองผลประโยชน์ระยะยาวของพนักงาน</t>
  </si>
  <si>
    <t>จ่ายดอกเบี้ยของหนี้สินตามสัญญาเช่า</t>
  </si>
  <si>
    <t>กำไร(ขาดทุน)สำหรับงวด</t>
  </si>
  <si>
    <t>ขาดทุนสำหรับงวด</t>
  </si>
  <si>
    <t>รายการปรับกระทบยอดกำไร(ขาดทุน)ก่อนภาษีเป็นเงินสดรับ(จ่าย)</t>
  </si>
  <si>
    <t>ยอดคงเหลือ ณ วันที่ 1 มกราคม 2565</t>
  </si>
  <si>
    <t>ภาษีเงินได้ค้างจ่าย</t>
  </si>
  <si>
    <t>2, 13</t>
  </si>
  <si>
    <t>เงินกู้ยืมระยะสั้นจากกิจการที่เกี่ยวข้องกันเพิ่มขึ้น</t>
  </si>
  <si>
    <t xml:space="preserve">   เจ้าหนี้ค่าซื้ออุปกรณ์</t>
  </si>
  <si>
    <t>กำไร(ขาดทุน)ก่อนภาษีเงินได้</t>
  </si>
  <si>
    <t>กำไร(ขาดทุน)ต่อหุ้น</t>
  </si>
  <si>
    <t xml:space="preserve">กำไร(ขาดทุน)ต่อหุ้นขั้นพื้นฐาน </t>
  </si>
  <si>
    <t xml:space="preserve">   กำไร(ขาดทุน)ส่วนที่เป็นของผู้ถือหุ้นบริษัทฯ (บาท)</t>
  </si>
  <si>
    <t>กำไร(ขาดทุน)ก่อนภาษี</t>
  </si>
  <si>
    <t>เงินให้กู้ยืมระยะสั้นแก่กิจการที่เกี่ยวข้องกันเพิ่มขึ้น</t>
  </si>
  <si>
    <t>(หน่วย: พันบาท ยกเว้นกำไร(ขาดทุน)ต่อหุ้นแสดงเป็นบาท)</t>
  </si>
  <si>
    <t xml:space="preserve">   เพิ่มขึ้นสุทธิ</t>
  </si>
  <si>
    <t>เงินสดสุทธิใช้ไปในกิจกรรมลงทุน</t>
  </si>
  <si>
    <t>กำไรสำหรับงวด</t>
  </si>
  <si>
    <t>เงินฝากธนาคารที่มีภาระค้ำประกันเพิ่มขึ้น</t>
  </si>
  <si>
    <t xml:space="preserve">   การเพิ่มขึ้นของสินทรัพย์สิทธิการใช้และหนี้สินตามสัญญาเช่า</t>
  </si>
  <si>
    <t>2566</t>
  </si>
  <si>
    <t>ยอดคงเหลือ ณ วันที่ 1 มกราคม 2566</t>
  </si>
  <si>
    <t xml:space="preserve">ยอดคงเหลือ ณ วันที่ 1 มกราคม 2565 </t>
  </si>
  <si>
    <t>31 ธันวาคม 2565</t>
  </si>
  <si>
    <t xml:space="preserve">   โอนกลับค่าเผื่อการด้อยค่าของสินทรัพย์หมุนเวียนอื่น</t>
  </si>
  <si>
    <t>เงินสดจ่ายเพื่อการลงทุนในบริษัทย่อย</t>
  </si>
  <si>
    <t xml:space="preserve">   โอนอาคารและอุปกรณ์เป็นอสังหาริมทรัพย์เพื่อการลงทุน</t>
  </si>
  <si>
    <t>กำไร(ขาดทุน)จากการดำเนินงาน</t>
  </si>
  <si>
    <t xml:space="preserve">   โอนกลับประมาณการสำรองค่าใช้จ่ายสำหรับโครงการก่อสร้าง</t>
  </si>
  <si>
    <t>รายได้ค่าเช่า</t>
  </si>
  <si>
    <t>ต้นทุนจากการให้เช่า</t>
  </si>
  <si>
    <t>ส่วนของผู้มีส่วนได้เสียที่ไม่มีอำนาจควบคุม</t>
  </si>
  <si>
    <t xml:space="preserve">   ของบริษัทย่อยแห่งใหม่</t>
  </si>
  <si>
    <t>กำไร(ขาดทุน)จากการดำเนินงานก่อนการเปลี่ยนแปลงใน</t>
  </si>
  <si>
    <t>เงินสดรับจากส่วนได้เสียที่ไม่มีอำนาจควบคุมของบริษัทย่อย</t>
  </si>
  <si>
    <t>เงินสดสุทธิจาก(ใช้ไปใน)กิจกรรมจัดหาเงิน</t>
  </si>
  <si>
    <t>เงินสดและรายการเทียบเท่าเงินสดเพิ่มขึ้น(ลดลง)สุทธิ</t>
  </si>
  <si>
    <t xml:space="preserve">   กำไรจากการจำหน่ายและตัดจำหน่ายอุปกรณ์</t>
  </si>
  <si>
    <t>ณ วันที่ 30 มิถุนายน 2566</t>
  </si>
  <si>
    <t>30 มิถุนายน 2566</t>
  </si>
  <si>
    <t>สำหรับงวดสามเดือนสิ้นสุดวันที่ 30 มิถุนายน 2566</t>
  </si>
  <si>
    <t>ยอดคงเหลือ ณ วันที่ 30 มิถุนายน 2565</t>
  </si>
  <si>
    <t>ยอดคงเหลือ ณ วันที่ 30 มิถุนายน 2566</t>
  </si>
  <si>
    <t>สำหรับงวดหกเดือนสิ้นสุดวันที่ 30 มิถุนายน 2566</t>
  </si>
  <si>
    <t>มูลค่าหุ้นหกัญ</t>
  </si>
  <si>
    <t>รายการที่จะไม่ถูกบันทึกในส่วนของกำไรหรือขาดทุนในภายหลัง</t>
  </si>
  <si>
    <t>ขาดทุนจากการเปลี่ยนแปลงมูลค่าเงินลงทุนในตราสารทุนที่กำหนด</t>
  </si>
  <si>
    <t xml:space="preserve">   ให้วัดมูลค่าด้วยมูลค่ายุติธรรมผ่านกำไรขาดทุนเบ็ดเสร็จอื่น</t>
  </si>
  <si>
    <t>ส่วนเกินทุนจากการตีราคาสินทรัพย์</t>
  </si>
  <si>
    <t>หัก: ผลกระทบภาษีเงินได้</t>
  </si>
  <si>
    <t>รายการที่จะไม่ถูกบันทึกในส่วนของกำไรหรือขาดทุน</t>
  </si>
  <si>
    <t xml:space="preserve">   ในภายหลัง - สุทธิจากภาษีเงินได้</t>
  </si>
  <si>
    <t xml:space="preserve">   ที่กำหนดให้วัดมูลค่าด้วยมูลค่ายุติธรรมผ่านกำไรขาดทุนเบ็ดเสร็จอื่น</t>
  </si>
  <si>
    <t xml:space="preserve">   ขาดทุนจากการด้อยค่าของสินทรัพย์</t>
  </si>
  <si>
    <t xml:space="preserve">   รับคืนภาษีเงินได้หัก ณ ที่จ่าย</t>
  </si>
  <si>
    <t xml:space="preserve">   ตีราคาสินทรัพย์เพิ่ม</t>
  </si>
  <si>
    <t xml:space="preserve">   โอนสินทรัพย์สิทธิการใช้เป็นอาคารและอุปกรณ์</t>
  </si>
  <si>
    <t xml:space="preserve">   ขาดทุน(กำไร)จากอัตราแลกเปลี่ยนที่ยังไม่เกิดขึ้นจริง</t>
  </si>
  <si>
    <t>เงินสดจาก(ใช้ไปใน)กิจกรรมดำเนินงาน</t>
  </si>
  <si>
    <t>เงินสดสุทธิ(ใช้ไปใน)ใช้ไปในกิจกรรมดำเนินงาน</t>
  </si>
  <si>
    <t>ผลต่างจากการแปลงค่างบการเงินเพิ่มขึ้น</t>
  </si>
  <si>
    <t>ขาดทุนจากการดำเนินงาน</t>
  </si>
  <si>
    <t>การแบ่งปันขาดทุน</t>
  </si>
  <si>
    <t>ขาดทุนจากการเปลี่ยนแปลงมูลค่าของเงินลงทุนในตราสารทุน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</si>
</sst>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-* #,##0.00_-;\-* #,##0.00_-;_-* &quot;-&quot;??_-;_-@_-"/>
    <numFmt numFmtId="170" formatCode="_(* #,##0.00_);_(* \(#,##0.00\);_(* &quot;-&quot;_);_(@_)"/>
    <numFmt numFmtId="171" formatCode="_(* #,##0.000_);_(* \(#,##0.000\);_(* &quot;-&quot;_);_(@_)"/>
    <numFmt numFmtId="172" formatCode="#,##0;\(#,##0\)"/>
    <numFmt numFmtId="173" formatCode="#,##0\ &quot;DM&quot;;[Red]\-#,##0\ &quot;DM&quot;"/>
    <numFmt numFmtId="174" formatCode="#,##0.00\ &quot;DM&quot;;[Red]\-#,##0.00\ &quot;DM&quot;"/>
    <numFmt numFmtId="175" formatCode="\$#,##0.00;\(\$#,##0.00\)"/>
    <numFmt numFmtId="176" formatCode="\$#,##0;\(\$#,##0\)"/>
    <numFmt numFmtId="177" formatCode="_(* #,##0.000_);_(* \(#,##0.000\);_(* &quot;-&quot;??_);_(@_)"/>
  </numFmts>
  <fonts count="7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</font>
    <font>
      <sz val="10"/>
      <name val="Arial"/>
      <family val="2"/>
    </font>
    <font>
      <sz val="7"/>
      <name val="Small Fonts"/>
      <family val="2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6"/>
      <name val="Angsana New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  <charset val="22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sz val="10"/>
      <name val="Helv"/>
      <family val="2"/>
    </font>
    <font>
      <u/>
      <sz val="10"/>
      <color indexed="12"/>
      <name val="Arial"/>
      <family val="2"/>
    </font>
    <font>
      <sz val="12"/>
      <name val="바탕체"/>
      <family val="1"/>
      <charset val="129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0"/>
      <name val="Times New Roman"/>
      <family val="1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b/>
      <i/>
      <sz val="12"/>
      <name val="Angsana New"/>
      <family val="1"/>
    </font>
    <font>
      <u/>
      <sz val="12"/>
      <name val="Angsana New"/>
      <family val="1"/>
    </font>
  </fonts>
  <fills count="6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06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0" fontId="5" fillId="0" borderId="0"/>
    <xf numFmtId="168" fontId="6" fillId="0" borderId="0"/>
    <xf numFmtId="166" fontId="6" fillId="0" borderId="0"/>
    <xf numFmtId="165" fontId="6" fillId="0" borderId="0"/>
    <xf numFmtId="38" fontId="8" fillId="2" borderId="0" applyNumberFormat="0" applyBorder="0" applyAlignment="0" applyProtection="0"/>
    <xf numFmtId="10" fontId="8" fillId="3" borderId="6" applyNumberFormat="0" applyBorder="0" applyAlignment="0" applyProtection="0"/>
    <xf numFmtId="37" fontId="9" fillId="0" borderId="0"/>
    <xf numFmtId="167" fontId="10" fillId="0" borderId="0"/>
    <xf numFmtId="10" fontId="7" fillId="0" borderId="0" applyFont="0" applyFill="0" applyBorder="0" applyAlignment="0" applyProtection="0"/>
    <xf numFmtId="1" fontId="7" fillId="0" borderId="7" applyNumberFormat="0" applyFill="0" applyAlignment="0" applyProtection="0">
      <alignment horizontal="center" vertical="center"/>
    </xf>
    <xf numFmtId="0" fontId="5" fillId="0" borderId="0"/>
    <xf numFmtId="168" fontId="11" fillId="0" borderId="0"/>
    <xf numFmtId="166" fontId="11" fillId="0" borderId="0"/>
    <xf numFmtId="165" fontId="11" fillId="0" borderId="0"/>
    <xf numFmtId="37" fontId="13" fillId="0" borderId="0"/>
    <xf numFmtId="10" fontId="12" fillId="0" borderId="0" applyFont="0" applyFill="0" applyBorder="0" applyAlignment="0" applyProtection="0"/>
    <xf numFmtId="1" fontId="12" fillId="0" borderId="7" applyNumberFormat="0" applyFill="0" applyAlignment="0" applyProtection="0">
      <alignment horizontal="center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19" fillId="0" borderId="0"/>
    <xf numFmtId="0" fontId="7" fillId="0" borderId="0"/>
    <xf numFmtId="0" fontId="26" fillId="0" borderId="0"/>
    <xf numFmtId="0" fontId="35" fillId="35" borderId="0" applyNumberFormat="0" applyBorder="0" applyAlignment="0" applyProtection="0"/>
    <xf numFmtId="0" fontId="54" fillId="12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54" fillId="1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54" fillId="20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54" fillId="24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54" fillId="2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54" fillId="32" borderId="0" applyNumberFormat="0" applyBorder="0" applyAlignment="0" applyProtection="0"/>
    <xf numFmtId="0" fontId="35" fillId="40" borderId="0" applyNumberFormat="0" applyBorder="0" applyAlignment="0" applyProtection="0"/>
    <xf numFmtId="0" fontId="54" fillId="12" borderId="0" applyNumberFormat="0" applyBorder="0" applyAlignment="0" applyProtection="0"/>
    <xf numFmtId="0" fontId="54" fillId="16" borderId="0" applyNumberFormat="0" applyBorder="0" applyAlignment="0" applyProtection="0"/>
    <xf numFmtId="0" fontId="54" fillId="20" borderId="0" applyNumberFormat="0" applyBorder="0" applyAlignment="0" applyProtection="0"/>
    <xf numFmtId="0" fontId="54" fillId="24" borderId="0" applyNumberFormat="0" applyBorder="0" applyAlignment="0" applyProtection="0"/>
    <xf numFmtId="0" fontId="54" fillId="28" borderId="0" applyNumberFormat="0" applyBorder="0" applyAlignment="0" applyProtection="0"/>
    <xf numFmtId="0" fontId="54" fillId="32" borderId="0" applyNumberFormat="0" applyBorder="0" applyAlignment="0" applyProtection="0"/>
    <xf numFmtId="0" fontId="35" fillId="41" borderId="0" applyNumberFormat="0" applyBorder="0" applyAlignment="0" applyProtection="0"/>
    <xf numFmtId="0" fontId="54" fillId="13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54" fillId="17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54" fillId="21" borderId="0" applyNumberFormat="0" applyBorder="0" applyAlignment="0" applyProtection="0"/>
    <xf numFmtId="0" fontId="35" fillId="43" borderId="0" applyNumberFormat="0" applyBorder="0" applyAlignment="0" applyProtection="0"/>
    <xf numFmtId="0" fontId="35" fillId="38" borderId="0" applyNumberFormat="0" applyBorder="0" applyAlignment="0" applyProtection="0"/>
    <xf numFmtId="0" fontId="54" fillId="25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54" fillId="29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54" fillId="33" borderId="0" applyNumberFormat="0" applyBorder="0" applyAlignment="0" applyProtection="0"/>
    <xf numFmtId="0" fontId="35" fillId="44" borderId="0" applyNumberFormat="0" applyBorder="0" applyAlignment="0" applyProtection="0"/>
    <xf numFmtId="0" fontId="54" fillId="13" borderId="0" applyNumberFormat="0" applyBorder="0" applyAlignment="0" applyProtection="0"/>
    <xf numFmtId="0" fontId="54" fillId="17" borderId="0" applyNumberFormat="0" applyBorder="0" applyAlignment="0" applyProtection="0"/>
    <xf numFmtId="0" fontId="54" fillId="21" borderId="0" applyNumberFormat="0" applyBorder="0" applyAlignment="0" applyProtection="0"/>
    <xf numFmtId="0" fontId="54" fillId="25" borderId="0" applyNumberFormat="0" applyBorder="0" applyAlignment="0" applyProtection="0"/>
    <xf numFmtId="0" fontId="54" fillId="29" borderId="0" applyNumberFormat="0" applyBorder="0" applyAlignment="0" applyProtection="0"/>
    <xf numFmtId="0" fontId="54" fillId="33" borderId="0" applyNumberFormat="0" applyBorder="0" applyAlignment="0" applyProtection="0"/>
    <xf numFmtId="0" fontId="38" fillId="45" borderId="0" applyNumberFormat="0" applyBorder="0" applyAlignment="0" applyProtection="0"/>
    <xf numFmtId="0" fontId="55" fillId="14" borderId="0" applyNumberFormat="0" applyBorder="0" applyAlignment="0" applyProtection="0"/>
    <xf numFmtId="0" fontId="38" fillId="45" borderId="0" applyNumberFormat="0" applyBorder="0" applyAlignment="0" applyProtection="0"/>
    <xf numFmtId="0" fontId="38" fillId="42" borderId="0" applyNumberFormat="0" applyBorder="0" applyAlignment="0" applyProtection="0"/>
    <xf numFmtId="0" fontId="55" fillId="18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55" fillId="22" borderId="0" applyNumberFormat="0" applyBorder="0" applyAlignment="0" applyProtection="0"/>
    <xf numFmtId="0" fontId="38" fillId="43" borderId="0" applyNumberFormat="0" applyBorder="0" applyAlignment="0" applyProtection="0"/>
    <xf numFmtId="0" fontId="38" fillId="46" borderId="0" applyNumberFormat="0" applyBorder="0" applyAlignment="0" applyProtection="0"/>
    <xf numFmtId="0" fontId="55" fillId="26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55" fillId="30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55" fillId="34" borderId="0" applyNumberFormat="0" applyBorder="0" applyAlignment="0" applyProtection="0"/>
    <xf numFmtId="0" fontId="38" fillId="48" borderId="0" applyNumberFormat="0" applyBorder="0" applyAlignment="0" applyProtection="0"/>
    <xf numFmtId="0" fontId="55" fillId="14" borderId="0" applyNumberFormat="0" applyBorder="0" applyAlignment="0" applyProtection="0"/>
    <xf numFmtId="0" fontId="55" fillId="18" borderId="0" applyNumberFormat="0" applyBorder="0" applyAlignment="0" applyProtection="0"/>
    <xf numFmtId="0" fontId="55" fillId="22" borderId="0" applyNumberFormat="0" applyBorder="0" applyAlignment="0" applyProtection="0"/>
    <xf numFmtId="0" fontId="55" fillId="26" borderId="0" applyNumberFormat="0" applyBorder="0" applyAlignment="0" applyProtection="0"/>
    <xf numFmtId="0" fontId="55" fillId="30" borderId="0" applyNumberFormat="0" applyBorder="0" applyAlignment="0" applyProtection="0"/>
    <xf numFmtId="0" fontId="55" fillId="34" borderId="0" applyNumberFormat="0" applyBorder="0" applyAlignment="0" applyProtection="0"/>
    <xf numFmtId="0" fontId="38" fillId="49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8" fillId="5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38" fillId="49" borderId="0" applyNumberFormat="0" applyBorder="0" applyAlignment="0" applyProtection="0"/>
    <xf numFmtId="0" fontId="38" fillId="52" borderId="0" applyNumberFormat="0" applyBorder="0" applyAlignment="0" applyProtection="0"/>
    <xf numFmtId="0" fontId="27" fillId="53" borderId="0" applyNumberFormat="0" applyBorder="0" applyAlignment="0" applyProtection="0"/>
    <xf numFmtId="0" fontId="27" fillId="54" borderId="0" applyNumberFormat="0" applyBorder="0" applyAlignment="0" applyProtection="0"/>
    <xf numFmtId="0" fontId="28" fillId="5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38" fillId="52" borderId="0" applyNumberFormat="0" applyBorder="0" applyAlignment="0" applyProtection="0"/>
    <xf numFmtId="0" fontId="38" fillId="56" borderId="0" applyNumberFormat="0" applyBorder="0" applyAlignment="0" applyProtection="0"/>
    <xf numFmtId="0" fontId="27" fillId="53" borderId="0" applyNumberFormat="0" applyBorder="0" applyAlignment="0" applyProtection="0"/>
    <xf numFmtId="0" fontId="27" fillId="57" borderId="0" applyNumberFormat="0" applyBorder="0" applyAlignment="0" applyProtection="0"/>
    <xf numFmtId="0" fontId="28" fillId="54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38" fillId="56" borderId="0" applyNumberFormat="0" applyBorder="0" applyAlignment="0" applyProtection="0"/>
    <xf numFmtId="0" fontId="38" fillId="46" borderId="0" applyNumberFormat="0" applyBorder="0" applyAlignment="0" applyProtection="0"/>
    <xf numFmtId="0" fontId="27" fillId="50" borderId="0" applyNumberFormat="0" applyBorder="0" applyAlignment="0" applyProtection="0"/>
    <xf numFmtId="0" fontId="27" fillId="54" borderId="0" applyNumberFormat="0" applyBorder="0" applyAlignment="0" applyProtection="0"/>
    <xf numFmtId="0" fontId="28" fillId="54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27" fillId="58" borderId="0" applyNumberFormat="0" applyBorder="0" applyAlignment="0" applyProtection="0"/>
    <xf numFmtId="0" fontId="27" fillId="50" borderId="0" applyNumberFormat="0" applyBorder="0" applyAlignment="0" applyProtection="0"/>
    <xf numFmtId="0" fontId="28" fillId="51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38" fillId="47" borderId="0" applyNumberFormat="0" applyBorder="0" applyAlignment="0" applyProtection="0"/>
    <xf numFmtId="0" fontId="38" fillId="59" borderId="0" applyNumberFormat="0" applyBorder="0" applyAlignment="0" applyProtection="0"/>
    <xf numFmtId="0" fontId="27" fillId="53" borderId="0" applyNumberFormat="0" applyBorder="0" applyAlignment="0" applyProtection="0"/>
    <xf numFmtId="0" fontId="27" fillId="60" borderId="0" applyNumberFormat="0" applyBorder="0" applyAlignment="0" applyProtection="0"/>
    <xf numFmtId="0" fontId="28" fillId="60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38" fillId="59" borderId="0" applyNumberFormat="0" applyBorder="0" applyAlignment="0" applyProtection="0"/>
    <xf numFmtId="0" fontId="39" fillId="36" borderId="0" applyNumberFormat="0" applyBorder="0" applyAlignment="0" applyProtection="0"/>
    <xf numFmtId="0" fontId="56" fillId="5" borderId="0" applyNumberFormat="0" applyBorder="0" applyAlignment="0" applyProtection="0"/>
    <xf numFmtId="0" fontId="39" fillId="36" borderId="0" applyNumberFormat="0" applyBorder="0" applyAlignment="0" applyProtection="0"/>
    <xf numFmtId="0" fontId="40" fillId="61" borderId="17" applyNumberFormat="0" applyAlignment="0" applyProtection="0"/>
    <xf numFmtId="0" fontId="57" fillId="8" borderId="11" applyNumberFormat="0" applyAlignment="0" applyProtection="0"/>
    <xf numFmtId="0" fontId="40" fillId="61" borderId="17" applyNumberFormat="0" applyAlignment="0" applyProtection="0"/>
    <xf numFmtId="0" fontId="41" fillId="62" borderId="18" applyNumberFormat="0" applyAlignment="0" applyProtection="0"/>
    <xf numFmtId="0" fontId="58" fillId="9" borderId="14" applyNumberFormat="0" applyAlignment="0" applyProtection="0"/>
    <xf numFmtId="0" fontId="41" fillId="62" borderId="18" applyNumberFormat="0" applyAlignment="0" applyProtection="0"/>
    <xf numFmtId="169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4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52" fillId="0" borderId="0"/>
    <xf numFmtId="175" fontId="52" fillId="0" borderId="0"/>
    <xf numFmtId="176" fontId="52" fillId="0" borderId="0"/>
    <xf numFmtId="0" fontId="29" fillId="0" borderId="0" applyNumberFormat="0" applyFill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65" borderId="0" applyNumberFormat="0" applyBorder="0" applyAlignment="0" applyProtection="0"/>
    <xf numFmtId="0" fontId="4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37" borderId="0" applyNumberFormat="0" applyBorder="0" applyAlignment="0" applyProtection="0"/>
    <xf numFmtId="0" fontId="60" fillId="4" borderId="0" applyNumberFormat="0" applyBorder="0" applyAlignment="0" applyProtection="0"/>
    <xf numFmtId="0" fontId="43" fillId="37" borderId="0" applyNumberFormat="0" applyBorder="0" applyAlignment="0" applyProtection="0"/>
    <xf numFmtId="38" fontId="8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44" fillId="0" borderId="19" applyNumberFormat="0" applyFill="0" applyAlignment="0" applyProtection="0"/>
    <xf numFmtId="0" fontId="61" fillId="0" borderId="8" applyNumberFormat="0" applyFill="0" applyAlignment="0" applyProtection="0"/>
    <xf numFmtId="0" fontId="44" fillId="0" borderId="19" applyNumberFormat="0" applyFill="0" applyAlignment="0" applyProtection="0"/>
    <xf numFmtId="0" fontId="45" fillId="0" borderId="20" applyNumberFormat="0" applyFill="0" applyAlignment="0" applyProtection="0"/>
    <xf numFmtId="0" fontId="62" fillId="0" borderId="9" applyNumberFormat="0" applyFill="0" applyAlignment="0" applyProtection="0"/>
    <xf numFmtId="0" fontId="45" fillId="0" borderId="20" applyNumberFormat="0" applyFill="0" applyAlignment="0" applyProtection="0"/>
    <xf numFmtId="0" fontId="46" fillId="0" borderId="21" applyNumberFormat="0" applyFill="0" applyAlignment="0" applyProtection="0"/>
    <xf numFmtId="0" fontId="63" fillId="0" borderId="10" applyNumberFormat="0" applyFill="0" applyAlignment="0" applyProtection="0"/>
    <xf numFmtId="0" fontId="46" fillId="0" borderId="21" applyNumberFormat="0" applyFill="0" applyAlignment="0" applyProtection="0"/>
    <xf numFmtId="0" fontId="4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40" borderId="17" applyNumberFormat="0" applyAlignment="0" applyProtection="0"/>
    <xf numFmtId="10" fontId="8" fillId="3" borderId="6" applyNumberFormat="0" applyBorder="0" applyAlignment="0" applyProtection="0"/>
    <xf numFmtId="0" fontId="64" fillId="7" borderId="11" applyNumberFormat="0" applyAlignment="0" applyProtection="0"/>
    <xf numFmtId="0" fontId="64" fillId="7" borderId="11" applyNumberFormat="0" applyAlignment="0" applyProtection="0"/>
    <xf numFmtId="0" fontId="47" fillId="40" borderId="17" applyNumberFormat="0" applyAlignment="0" applyProtection="0"/>
    <xf numFmtId="0" fontId="48" fillId="0" borderId="22" applyNumberFormat="0" applyFill="0" applyAlignment="0" applyProtection="0"/>
    <xf numFmtId="0" fontId="65" fillId="0" borderId="13" applyNumberFormat="0" applyFill="0" applyAlignment="0" applyProtection="0"/>
    <xf numFmtId="0" fontId="48" fillId="0" borderId="22" applyNumberFormat="0" applyFill="0" applyAlignment="0" applyProtection="0"/>
    <xf numFmtId="0" fontId="49" fillId="66" borderId="0" applyNumberFormat="0" applyBorder="0" applyAlignment="0" applyProtection="0"/>
    <xf numFmtId="0" fontId="66" fillId="6" borderId="0" applyNumberFormat="0" applyBorder="0" applyAlignment="0" applyProtection="0"/>
    <xf numFmtId="0" fontId="49" fillId="66" borderId="0" applyNumberFormat="0" applyBorder="0" applyAlignment="0" applyProtection="0"/>
    <xf numFmtId="0" fontId="54" fillId="0" borderId="0"/>
    <xf numFmtId="0" fontId="7" fillId="0" borderId="0"/>
    <xf numFmtId="0" fontId="54" fillId="0" borderId="0"/>
    <xf numFmtId="0" fontId="7" fillId="0" borderId="0"/>
    <xf numFmtId="0" fontId="54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54" fillId="0" borderId="0"/>
    <xf numFmtId="0" fontId="54" fillId="0" borderId="0"/>
    <xf numFmtId="0" fontId="2" fillId="0" borderId="0"/>
    <xf numFmtId="0" fontId="21" fillId="0" borderId="0"/>
    <xf numFmtId="0" fontId="54" fillId="0" borderId="0"/>
    <xf numFmtId="0" fontId="54" fillId="0" borderId="0"/>
    <xf numFmtId="0" fontId="54" fillId="0" borderId="0"/>
    <xf numFmtId="0" fontId="7" fillId="0" borderId="0"/>
    <xf numFmtId="0" fontId="7" fillId="0" borderId="0"/>
    <xf numFmtId="0" fontId="21" fillId="67" borderId="23" applyNumberFormat="0" applyFont="0" applyAlignment="0" applyProtection="0"/>
    <xf numFmtId="0" fontId="22" fillId="10" borderId="15" applyNumberFormat="0" applyFont="0" applyAlignment="0" applyProtection="0"/>
    <xf numFmtId="0" fontId="22" fillId="10" borderId="15" applyNumberFormat="0" applyFont="0" applyAlignment="0" applyProtection="0"/>
    <xf numFmtId="0" fontId="22" fillId="10" borderId="15" applyNumberFormat="0" applyFont="0" applyAlignment="0" applyProtection="0"/>
    <xf numFmtId="0" fontId="22" fillId="10" borderId="15" applyNumberFormat="0" applyFont="0" applyAlignment="0" applyProtection="0"/>
    <xf numFmtId="0" fontId="54" fillId="10" borderId="15" applyNumberFormat="0" applyFont="0" applyAlignment="0" applyProtection="0"/>
    <xf numFmtId="0" fontId="21" fillId="67" borderId="23" applyNumberFormat="0" applyFont="0" applyAlignment="0" applyProtection="0"/>
    <xf numFmtId="0" fontId="50" fillId="61" borderId="24" applyNumberFormat="0" applyAlignment="0" applyProtection="0"/>
    <xf numFmtId="0" fontId="67" fillId="8" borderId="12" applyNumberFormat="0" applyAlignment="0" applyProtection="0"/>
    <xf numFmtId="0" fontId="50" fillId="61" borderId="24" applyNumberFormat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7" applyNumberFormat="0" applyFill="0" applyAlignment="0" applyProtection="0">
      <alignment horizontal="center" vertical="center"/>
    </xf>
    <xf numFmtId="0" fontId="31" fillId="0" borderId="0" applyNumberFormat="0" applyFill="0" applyBorder="0" applyAlignment="0" applyProtection="0"/>
    <xf numFmtId="0" fontId="24" fillId="0" borderId="0"/>
    <xf numFmtId="0" fontId="32" fillId="0" borderId="0"/>
    <xf numFmtId="0" fontId="5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6" fillId="0" borderId="25" applyNumberFormat="0" applyFill="0" applyAlignment="0" applyProtection="0"/>
    <xf numFmtId="0" fontId="69" fillId="0" borderId="16" applyNumberFormat="0" applyFill="0" applyAlignment="0" applyProtection="0"/>
    <xf numFmtId="0" fontId="36" fillId="0" borderId="25" applyNumberFormat="0" applyFill="0" applyAlignment="0" applyProtection="0"/>
    <xf numFmtId="0" fontId="3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54" fillId="0" borderId="0" applyFont="0" applyFill="0" applyBorder="0" applyAlignment="0" applyProtection="0"/>
    <xf numFmtId="4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11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58" fillId="9" borderId="14" applyNumberFormat="0" applyAlignment="0" applyProtection="0"/>
    <xf numFmtId="0" fontId="65" fillId="0" borderId="13" applyNumberFormat="0" applyFill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6" fillId="5" borderId="0" applyNumberFormat="0" applyBorder="0" applyAlignment="0" applyProtection="0"/>
    <xf numFmtId="0" fontId="67" fillId="8" borderId="12" applyNumberFormat="0" applyAlignment="0" applyProtection="0"/>
    <xf numFmtId="0" fontId="57" fillId="8" borderId="11" applyNumberFormat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0" fillId="4" borderId="0" applyNumberFormat="0" applyBorder="0" applyAlignment="0" applyProtection="0"/>
    <xf numFmtId="0" fontId="6" fillId="0" borderId="0"/>
    <xf numFmtId="0" fontId="21" fillId="0" borderId="0"/>
    <xf numFmtId="0" fontId="20" fillId="0" borderId="0"/>
    <xf numFmtId="0" fontId="20" fillId="0" borderId="0"/>
    <xf numFmtId="0" fontId="6" fillId="0" borderId="0"/>
    <xf numFmtId="0" fontId="7" fillId="0" borderId="0"/>
    <xf numFmtId="0" fontId="7" fillId="0" borderId="0"/>
    <xf numFmtId="0" fontId="54" fillId="0" borderId="0"/>
    <xf numFmtId="0" fontId="21" fillId="0" borderId="0"/>
    <xf numFmtId="0" fontId="21" fillId="0" borderId="0"/>
    <xf numFmtId="0" fontId="25" fillId="0" borderId="0"/>
    <xf numFmtId="0" fontId="5" fillId="0" borderId="0"/>
    <xf numFmtId="0" fontId="2" fillId="0" borderId="0"/>
    <xf numFmtId="0" fontId="54" fillId="0" borderId="0"/>
    <xf numFmtId="0" fontId="11" fillId="0" borderId="0"/>
    <xf numFmtId="39" fontId="53" fillId="0" borderId="0"/>
    <xf numFmtId="0" fontId="64" fillId="7" borderId="11" applyNumberFormat="0" applyAlignment="0" applyProtection="0"/>
    <xf numFmtId="0" fontId="66" fillId="6" borderId="0" applyNumberFormat="0" applyBorder="0" applyAlignment="0" applyProtection="0"/>
    <xf numFmtId="0" fontId="69" fillId="0" borderId="16" applyNumberFormat="0" applyFill="0" applyAlignment="0" applyProtection="0"/>
    <xf numFmtId="0" fontId="55" fillId="11" borderId="0" applyNumberFormat="0" applyBorder="0" applyAlignment="0" applyProtection="0"/>
    <xf numFmtId="0" fontId="55" fillId="15" borderId="0" applyNumberFormat="0" applyBorder="0" applyAlignment="0" applyProtection="0"/>
    <xf numFmtId="0" fontId="55" fillId="19" borderId="0" applyNumberFormat="0" applyBorder="0" applyAlignment="0" applyProtection="0"/>
    <xf numFmtId="0" fontId="55" fillId="23" borderId="0" applyNumberFormat="0" applyBorder="0" applyAlignment="0" applyProtection="0"/>
    <xf numFmtId="0" fontId="55" fillId="27" borderId="0" applyNumberFormat="0" applyBorder="0" applyAlignment="0" applyProtection="0"/>
    <xf numFmtId="0" fontId="55" fillId="31" borderId="0" applyNumberFormat="0" applyBorder="0" applyAlignment="0" applyProtection="0"/>
    <xf numFmtId="0" fontId="54" fillId="10" borderId="15" applyNumberFormat="0" applyFont="0" applyAlignment="0" applyProtection="0"/>
    <xf numFmtId="0" fontId="61" fillId="0" borderId="8" applyNumberFormat="0" applyFill="0" applyAlignment="0" applyProtection="0"/>
    <xf numFmtId="0" fontId="62" fillId="0" borderId="9" applyNumberFormat="0" applyFill="0" applyAlignment="0" applyProtection="0"/>
    <xf numFmtId="0" fontId="63" fillId="0" borderId="10" applyNumberFormat="0" applyFill="0" applyAlignment="0" applyProtection="0"/>
    <xf numFmtId="0" fontId="63" fillId="0" borderId="0" applyNumberFormat="0" applyFill="0" applyBorder="0" applyAlignment="0" applyProtection="0"/>
    <xf numFmtId="0" fontId="34" fillId="0" borderId="0"/>
    <xf numFmtId="43" fontId="7" fillId="0" borderId="0" applyFont="0" applyFill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47" fillId="40" borderId="17" applyNumberFormat="0" applyAlignment="0" applyProtection="0"/>
    <xf numFmtId="0" fontId="47" fillId="40" borderId="17" applyNumberFormat="0" applyAlignment="0" applyProtection="0"/>
    <xf numFmtId="0" fontId="47" fillId="40" borderId="17" applyNumberFormat="0" applyAlignment="0" applyProtection="0"/>
    <xf numFmtId="0" fontId="47" fillId="40" borderId="17" applyNumberFormat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37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180">
    <xf numFmtId="0" fontId="0" fillId="0" borderId="0" xfId="0"/>
    <xf numFmtId="0" fontId="71" fillId="0" borderId="0" xfId="28" applyFont="1" applyFill="1" applyAlignment="1">
      <alignment horizontal="right"/>
    </xf>
    <xf numFmtId="0" fontId="72" fillId="0" borderId="0" xfId="0" quotePrefix="1" applyNumberFormat="1" applyFont="1" applyFill="1" applyAlignment="1">
      <alignment horizontal="left"/>
    </xf>
    <xf numFmtId="0" fontId="71" fillId="0" borderId="0" xfId="49" applyNumberFormat="1" applyFont="1" applyFill="1" applyBorder="1" applyAlignment="1">
      <alignment horizontal="center"/>
    </xf>
    <xf numFmtId="0" fontId="71" fillId="0" borderId="1" xfId="49" applyNumberFormat="1" applyFont="1" applyFill="1" applyBorder="1" applyAlignment="1">
      <alignment horizontal="center"/>
    </xf>
    <xf numFmtId="0" fontId="72" fillId="0" borderId="0" xfId="0" applyNumberFormat="1" applyFont="1" applyFill="1" applyAlignment="1"/>
    <xf numFmtId="164" fontId="71" fillId="0" borderId="0" xfId="0" applyNumberFormat="1" applyFont="1" applyFill="1" applyAlignment="1"/>
    <xf numFmtId="0" fontId="71" fillId="0" borderId="0" xfId="0" applyNumberFormat="1" applyFont="1" applyFill="1" applyAlignment="1"/>
    <xf numFmtId="164" fontId="71" fillId="0" borderId="0" xfId="0" applyNumberFormat="1" applyFont="1" applyFill="1" applyAlignment="1">
      <alignment horizontal="center"/>
    </xf>
    <xf numFmtId="164" fontId="71" fillId="0" borderId="0" xfId="0" applyNumberFormat="1" applyFont="1" applyFill="1" applyBorder="1" applyAlignment="1">
      <alignment horizontal="center"/>
    </xf>
    <xf numFmtId="41" fontId="71" fillId="0" borderId="0" xfId="37" applyNumberFormat="1" applyFont="1" applyFill="1" applyBorder="1" applyAlignment="1">
      <alignment horizontal="left"/>
    </xf>
    <xf numFmtId="0" fontId="71" fillId="0" borderId="0" xfId="37" applyFont="1" applyFill="1" applyBorder="1" applyAlignment="1"/>
    <xf numFmtId="41" fontId="71" fillId="0" borderId="1" xfId="37" applyNumberFormat="1" applyFont="1" applyFill="1" applyBorder="1" applyAlignment="1">
      <alignment horizontal="left"/>
    </xf>
    <xf numFmtId="41" fontId="71" fillId="0" borderId="0" xfId="37" applyNumberFormat="1" applyFont="1" applyFill="1" applyBorder="1" applyAlignment="1"/>
    <xf numFmtId="41" fontId="71" fillId="0" borderId="0" xfId="0" applyNumberFormat="1" applyFont="1" applyFill="1" applyAlignment="1">
      <alignment horizontal="center"/>
    </xf>
    <xf numFmtId="41" fontId="71" fillId="0" borderId="0" xfId="0" applyNumberFormat="1" applyFont="1" applyFill="1" applyBorder="1" applyAlignment="1">
      <alignment horizontal="center"/>
    </xf>
    <xf numFmtId="0" fontId="73" fillId="0" borderId="0" xfId="37" applyFont="1" applyFill="1" applyBorder="1" applyAlignment="1">
      <alignment horizontal="center"/>
    </xf>
    <xf numFmtId="164" fontId="72" fillId="0" borderId="0" xfId="0" quotePrefix="1" applyNumberFormat="1" applyFont="1" applyFill="1" applyAlignment="1">
      <alignment horizontal="left"/>
    </xf>
    <xf numFmtId="164" fontId="72" fillId="0" borderId="0" xfId="0" quotePrefix="1" applyNumberFormat="1" applyFont="1" applyFill="1" applyBorder="1" applyAlignment="1">
      <alignment horizontal="left"/>
    </xf>
    <xf numFmtId="37" fontId="72" fillId="0" borderId="0" xfId="0" applyNumberFormat="1" applyFont="1" applyFill="1" applyAlignment="1">
      <alignment horizontal="left"/>
    </xf>
    <xf numFmtId="37" fontId="72" fillId="0" borderId="0" xfId="0" applyNumberFormat="1" applyFont="1" applyFill="1" applyBorder="1" applyAlignment="1">
      <alignment horizontal="left"/>
    </xf>
    <xf numFmtId="38" fontId="71" fillId="0" borderId="0" xfId="0" applyNumberFormat="1" applyFont="1" applyFill="1" applyAlignment="1">
      <alignment horizontal="centerContinuous"/>
    </xf>
    <xf numFmtId="38" fontId="71" fillId="0" borderId="0" xfId="0" applyNumberFormat="1" applyFont="1" applyFill="1" applyBorder="1" applyAlignment="1">
      <alignment horizontal="centerContinuous"/>
    </xf>
    <xf numFmtId="0" fontId="71" fillId="0" borderId="0" xfId="0" applyFont="1" applyFill="1" applyAlignment="1">
      <alignment horizontal="right"/>
    </xf>
    <xf numFmtId="164" fontId="72" fillId="0" borderId="0" xfId="0" applyNumberFormat="1" applyFont="1" applyFill="1" applyBorder="1" applyAlignment="1"/>
    <xf numFmtId="164" fontId="71" fillId="0" borderId="0" xfId="0" applyNumberFormat="1" applyFont="1" applyFill="1" applyBorder="1" applyAlignment="1">
      <alignment horizontal="centerContinuous"/>
    </xf>
    <xf numFmtId="164" fontId="72" fillId="0" borderId="0" xfId="0" applyNumberFormat="1" applyFont="1" applyFill="1" applyBorder="1" applyAlignment="1">
      <alignment horizontal="center"/>
    </xf>
    <xf numFmtId="164" fontId="71" fillId="0" borderId="0" xfId="0" applyNumberFormat="1" applyFont="1" applyFill="1" applyBorder="1" applyAlignment="1"/>
    <xf numFmtId="164" fontId="71" fillId="0" borderId="0" xfId="0" quotePrefix="1" applyNumberFormat="1" applyFont="1" applyFill="1" applyAlignment="1">
      <alignment horizontal="center"/>
    </xf>
    <xf numFmtId="164" fontId="74" fillId="0" borderId="0" xfId="0" applyNumberFormat="1" applyFont="1" applyFill="1" applyAlignment="1"/>
    <xf numFmtId="41" fontId="71" fillId="0" borderId="0" xfId="0" applyNumberFormat="1" applyFont="1" applyFill="1" applyAlignment="1"/>
    <xf numFmtId="41" fontId="71" fillId="0" borderId="3" xfId="0" applyNumberFormat="1" applyFont="1" applyFill="1" applyBorder="1" applyAlignment="1">
      <alignment horizontal="center"/>
    </xf>
    <xf numFmtId="41" fontId="71" fillId="0" borderId="1" xfId="0" applyNumberFormat="1" applyFont="1" applyFill="1" applyBorder="1" applyAlignment="1"/>
    <xf numFmtId="0" fontId="71" fillId="0" borderId="0" xfId="0" applyFont="1"/>
    <xf numFmtId="41" fontId="71" fillId="0" borderId="0" xfId="37" applyNumberFormat="1" applyFont="1" applyAlignment="1">
      <alignment horizontal="left"/>
    </xf>
    <xf numFmtId="49" fontId="16" fillId="0" borderId="0" xfId="2" applyNumberFormat="1" applyFont="1" applyFill="1" applyAlignment="1"/>
    <xf numFmtId="49" fontId="14" fillId="0" borderId="0" xfId="2" applyNumberFormat="1" applyFont="1" applyFill="1" applyAlignment="1"/>
    <xf numFmtId="164" fontId="71" fillId="0" borderId="1" xfId="0" applyNumberFormat="1" applyFont="1" applyFill="1" applyBorder="1" applyAlignment="1">
      <alignment horizontal="center"/>
    </xf>
    <xf numFmtId="0" fontId="75" fillId="68" borderId="0" xfId="0" applyNumberFormat="1" applyFont="1" applyFill="1" applyAlignment="1">
      <alignment horizontal="center"/>
    </xf>
    <xf numFmtId="41" fontId="71" fillId="0" borderId="0" xfId="0" applyNumberFormat="1" applyFont="1"/>
    <xf numFmtId="0" fontId="14" fillId="0" borderId="0" xfId="0" applyFont="1" applyFill="1" applyAlignment="1">
      <alignment horizontal="center"/>
    </xf>
    <xf numFmtId="41" fontId="14" fillId="0" borderId="0" xfId="0" applyNumberFormat="1" applyFont="1" applyFill="1"/>
    <xf numFmtId="41" fontId="14" fillId="0" borderId="0" xfId="0" applyNumberFormat="1" applyFont="1" applyFill="1" applyBorder="1" applyAlignment="1">
      <alignment horizontal="centerContinuous"/>
    </xf>
    <xf numFmtId="0" fontId="14" fillId="0" borderId="0" xfId="50" applyFont="1" applyFill="1" applyAlignment="1">
      <alignment horizontal="center"/>
    </xf>
    <xf numFmtId="41" fontId="14" fillId="0" borderId="4" xfId="0" applyNumberFormat="1" applyFont="1" applyFill="1" applyBorder="1" applyAlignment="1"/>
    <xf numFmtId="0" fontId="14" fillId="0" borderId="0" xfId="0" applyFont="1" applyFill="1" applyAlignment="1">
      <alignment horizontal="centerContinuous"/>
    </xf>
    <xf numFmtId="49" fontId="17" fillId="0" borderId="0" xfId="0" applyNumberFormat="1" applyFont="1" applyFill="1" applyBorder="1" applyAlignment="1">
      <alignment horizontal="center"/>
    </xf>
    <xf numFmtId="41" fontId="14" fillId="0" borderId="2" xfId="0" applyNumberFormat="1" applyFont="1" applyFill="1" applyBorder="1" applyAlignment="1">
      <alignment horizontal="center"/>
    </xf>
    <xf numFmtId="0" fontId="14" fillId="0" borderId="0" xfId="0" applyNumberFormat="1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41" fontId="14" fillId="0" borderId="1" xfId="0" applyNumberFormat="1" applyFont="1" applyFill="1" applyBorder="1" applyAlignment="1"/>
    <xf numFmtId="41" fontId="14" fillId="0" borderId="4" xfId="0" applyNumberFormat="1" applyFont="1" applyFill="1" applyBorder="1" applyAlignment="1">
      <alignment horizontal="right"/>
    </xf>
    <xf numFmtId="0" fontId="14" fillId="0" borderId="0" xfId="0" applyFont="1" applyFill="1"/>
    <xf numFmtId="170" fontId="14" fillId="0" borderId="0" xfId="0" applyNumberFormat="1" applyFont="1" applyFill="1" applyAlignment="1"/>
    <xf numFmtId="49" fontId="17" fillId="0" borderId="0" xfId="0" quotePrefix="1" applyNumberFormat="1" applyFont="1" applyFill="1" applyBorder="1" applyAlignment="1">
      <alignment horizontal="center"/>
    </xf>
    <xf numFmtId="171" fontId="14" fillId="0" borderId="0" xfId="0" applyNumberFormat="1" applyFont="1" applyFill="1" applyAlignment="1"/>
    <xf numFmtId="0" fontId="14" fillId="0" borderId="0" xfId="0" applyFont="1" applyFill="1" applyBorder="1" applyAlignment="1"/>
    <xf numFmtId="164" fontId="14" fillId="0" borderId="0" xfId="0" applyNumberFormat="1" applyFont="1" applyFill="1" applyBorder="1" applyAlignment="1">
      <alignment horizontal="right"/>
    </xf>
    <xf numFmtId="170" fontId="14" fillId="0" borderId="0" xfId="0" applyNumberFormat="1" applyFont="1" applyFill="1" applyBorder="1" applyAlignment="1">
      <alignment horizontal="right"/>
    </xf>
    <xf numFmtId="37" fontId="14" fillId="0" borderId="0" xfId="0" applyNumberFormat="1" applyFont="1" applyFill="1" applyAlignment="1">
      <alignment horizontal="center"/>
    </xf>
    <xf numFmtId="0" fontId="14" fillId="0" borderId="0" xfId="0" applyNumberFormat="1" applyFont="1" applyFill="1" applyBorder="1" applyAlignment="1">
      <alignment horizontal="center"/>
    </xf>
    <xf numFmtId="0" fontId="14" fillId="0" borderId="1" xfId="50" applyFont="1" applyFill="1" applyBorder="1" applyAlignment="1">
      <alignment horizontal="center"/>
    </xf>
    <xf numFmtId="41" fontId="14" fillId="0" borderId="3" xfId="0" applyNumberFormat="1" applyFont="1" applyFill="1" applyBorder="1" applyAlignment="1"/>
    <xf numFmtId="0" fontId="16" fillId="0" borderId="0" xfId="0" applyNumberFormat="1" applyFont="1" applyFill="1" applyAlignment="1">
      <alignment horizontal="center"/>
    </xf>
    <xf numFmtId="164" fontId="14" fillId="0" borderId="0" xfId="0" quotePrefix="1" applyNumberFormat="1" applyFont="1" applyFill="1" applyAlignment="1">
      <alignment horizontal="left"/>
    </xf>
    <xf numFmtId="37" fontId="14" fillId="0" borderId="0" xfId="0" applyNumberFormat="1" applyFont="1" applyFill="1" applyBorder="1" applyAlignment="1"/>
    <xf numFmtId="41" fontId="14" fillId="0" borderId="0" xfId="38" applyNumberFormat="1" applyFont="1" applyFill="1" applyBorder="1" applyAlignment="1">
      <alignment horizontal="center"/>
    </xf>
    <xf numFmtId="0" fontId="15" fillId="0" borderId="0" xfId="0" applyNumberFormat="1" applyFont="1" applyFill="1" applyAlignment="1"/>
    <xf numFmtId="164" fontId="14" fillId="0" borderId="0" xfId="0" applyNumberFormat="1" applyFont="1" applyFill="1" applyAlignment="1"/>
    <xf numFmtId="41" fontId="14" fillId="0" borderId="0" xfId="0" applyNumberFormat="1" applyFont="1" applyFill="1" applyAlignment="1"/>
    <xf numFmtId="0" fontId="14" fillId="0" borderId="0" xfId="0" applyFont="1" applyFill="1" applyAlignment="1"/>
    <xf numFmtId="0" fontId="14" fillId="0" borderId="0" xfId="0" applyNumberFormat="1" applyFont="1" applyFill="1" applyAlignment="1"/>
    <xf numFmtId="41" fontId="14" fillId="0" borderId="0" xfId="0" applyNumberFormat="1" applyFont="1" applyFill="1" applyBorder="1" applyAlignment="1">
      <alignment horizontal="center"/>
    </xf>
    <xf numFmtId="0" fontId="15" fillId="0" borderId="0" xfId="0" quotePrefix="1" applyNumberFormat="1" applyFont="1" applyFill="1" applyAlignment="1">
      <alignment horizontal="left"/>
    </xf>
    <xf numFmtId="0" fontId="14" fillId="0" borderId="0" xfId="28" applyFont="1" applyFill="1" applyAlignment="1">
      <alignment horizontal="right"/>
    </xf>
    <xf numFmtId="0" fontId="17" fillId="0" borderId="0" xfId="0" applyNumberFormat="1" applyFont="1" applyFill="1" applyAlignment="1">
      <alignment horizontal="center"/>
    </xf>
    <xf numFmtId="41" fontId="14" fillId="0" borderId="0" xfId="0" applyNumberFormat="1" applyFont="1" applyFill="1" applyBorder="1" applyAlignment="1"/>
    <xf numFmtId="164" fontId="14" fillId="0" borderId="0" xfId="0" applyNumberFormat="1" applyFont="1" applyFill="1" applyBorder="1" applyAlignment="1">
      <alignment horizontal="centerContinuous"/>
    </xf>
    <xf numFmtId="164" fontId="14" fillId="0" borderId="0" xfId="0" applyNumberFormat="1" applyFont="1" applyFill="1" applyBorder="1" applyAlignment="1"/>
    <xf numFmtId="37" fontId="15" fillId="0" borderId="0" xfId="0" applyNumberFormat="1" applyFont="1" applyFill="1" applyAlignment="1">
      <alignment horizontal="left"/>
    </xf>
    <xf numFmtId="41" fontId="14" fillId="0" borderId="0" xfId="0" applyNumberFormat="1" applyFont="1" applyFill="1" applyAlignment="1">
      <alignment horizontal="center"/>
    </xf>
    <xf numFmtId="41" fontId="14" fillId="0" borderId="3" xfId="0" applyNumberFormat="1" applyFont="1" applyFill="1" applyBorder="1" applyAlignment="1">
      <alignment horizontal="center"/>
    </xf>
    <xf numFmtId="0" fontId="14" fillId="0" borderId="0" xfId="0" applyNumberFormat="1" applyFont="1" applyFill="1" applyAlignment="1">
      <alignment horizontal="centerContinuous"/>
    </xf>
    <xf numFmtId="0" fontId="14" fillId="0" borderId="0" xfId="0" quotePrefix="1" applyNumberFormat="1" applyFont="1" applyFill="1" applyAlignment="1">
      <alignment horizontal="center"/>
    </xf>
    <xf numFmtId="37" fontId="15" fillId="0" borderId="0" xfId="0" applyNumberFormat="1" applyFont="1" applyFill="1" applyBorder="1" applyAlignment="1">
      <alignment horizontal="left"/>
    </xf>
    <xf numFmtId="38" fontId="14" fillId="0" borderId="0" xfId="0" applyNumberFormat="1" applyFont="1" applyFill="1" applyAlignment="1">
      <alignment horizontal="centerContinuous"/>
    </xf>
    <xf numFmtId="38" fontId="14" fillId="0" borderId="0" xfId="0" applyNumberFormat="1" applyFont="1" applyFill="1" applyBorder="1" applyAlignment="1">
      <alignment horizontal="centerContinuous"/>
    </xf>
    <xf numFmtId="164" fontId="14" fillId="0" borderId="0" xfId="0" applyNumberFormat="1" applyFont="1" applyFill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38" fontId="14" fillId="0" borderId="0" xfId="0" applyNumberFormat="1" applyFont="1" applyFill="1" applyAlignment="1"/>
    <xf numFmtId="41" fontId="14" fillId="0" borderId="0" xfId="0" applyNumberFormat="1" applyFont="1" applyFill="1" applyAlignment="1">
      <alignment horizontal="left"/>
    </xf>
    <xf numFmtId="38" fontId="16" fillId="0" borderId="0" xfId="0" applyNumberFormat="1" applyFont="1" applyFill="1" applyAlignment="1">
      <alignment horizontal="center"/>
    </xf>
    <xf numFmtId="38" fontId="14" fillId="0" borderId="0" xfId="0" applyNumberFormat="1" applyFont="1" applyFill="1" applyAlignment="1">
      <alignment horizontal="center"/>
    </xf>
    <xf numFmtId="38" fontId="14" fillId="0" borderId="0" xfId="0" applyNumberFormat="1" applyFont="1" applyFill="1" applyBorder="1" applyAlignment="1"/>
    <xf numFmtId="38" fontId="16" fillId="0" borderId="0" xfId="0" applyNumberFormat="1" applyFont="1" applyFill="1" applyBorder="1" applyAlignment="1">
      <alignment horizontal="center"/>
    </xf>
    <xf numFmtId="41" fontId="14" fillId="0" borderId="0" xfId="47" applyNumberFormat="1" applyFont="1" applyFill="1" applyBorder="1" applyAlignment="1">
      <alignment horizontal="left"/>
    </xf>
    <xf numFmtId="41" fontId="14" fillId="0" borderId="1" xfId="47" applyNumberFormat="1" applyFont="1" applyFill="1" applyBorder="1" applyAlignment="1">
      <alignment horizontal="left"/>
    </xf>
    <xf numFmtId="41" fontId="14" fillId="0" borderId="4" xfId="47" applyNumberFormat="1" applyFont="1" applyFill="1" applyBorder="1" applyAlignment="1">
      <alignment horizontal="left"/>
    </xf>
    <xf numFmtId="38" fontId="14" fillId="0" borderId="0" xfId="0" applyNumberFormat="1" applyFont="1" applyFill="1" applyAlignment="1">
      <alignment horizontal="left"/>
    </xf>
    <xf numFmtId="38" fontId="15" fillId="0" borderId="0" xfId="0" applyNumberFormat="1" applyFont="1" applyFill="1" applyAlignment="1"/>
    <xf numFmtId="38" fontId="14" fillId="0" borderId="0" xfId="0" applyNumberFormat="1" applyFont="1" applyFill="1" applyBorder="1" applyAlignment="1">
      <alignment horizontal="center"/>
    </xf>
    <xf numFmtId="38" fontId="14" fillId="0" borderId="0" xfId="0" applyNumberFormat="1" applyFont="1" applyFill="1" applyAlignment="1">
      <alignment horizontal="center" wrapText="1"/>
    </xf>
    <xf numFmtId="41" fontId="14" fillId="0" borderId="0" xfId="47" applyNumberFormat="1" applyFont="1" applyFill="1" applyAlignment="1">
      <alignment horizontal="center"/>
    </xf>
    <xf numFmtId="41" fontId="14" fillId="0" borderId="0" xfId="37" applyNumberFormat="1" applyFont="1" applyFill="1" applyBorder="1" applyAlignment="1">
      <alignment horizontal="left"/>
    </xf>
    <xf numFmtId="0" fontId="14" fillId="0" borderId="0" xfId="37" applyFont="1" applyFill="1" applyBorder="1" applyAlignment="1"/>
    <xf numFmtId="41" fontId="14" fillId="0" borderId="1" xfId="37" applyNumberFormat="1" applyFont="1" applyFill="1" applyBorder="1" applyAlignment="1">
      <alignment horizontal="left"/>
    </xf>
    <xf numFmtId="0" fontId="16" fillId="0" borderId="0" xfId="37" applyFont="1" applyFill="1" applyBorder="1" applyAlignment="1">
      <alignment horizontal="center"/>
    </xf>
    <xf numFmtId="41" fontId="14" fillId="0" borderId="0" xfId="37" applyNumberFormat="1" applyFont="1" applyFill="1" applyBorder="1" applyAlignment="1"/>
    <xf numFmtId="41" fontId="14" fillId="0" borderId="0" xfId="37" applyNumberFormat="1" applyFont="1" applyFill="1" applyBorder="1" applyAlignment="1">
      <alignment horizontal="center"/>
    </xf>
    <xf numFmtId="169" fontId="14" fillId="0" borderId="0" xfId="48" applyFont="1" applyFill="1" applyAlignment="1"/>
    <xf numFmtId="0" fontId="14" fillId="0" borderId="0" xfId="37" applyFont="1" applyFill="1" applyAlignment="1"/>
    <xf numFmtId="0" fontId="14" fillId="0" borderId="0" xfId="0" applyFont="1" applyFill="1" applyAlignment="1">
      <alignment horizontal="right"/>
    </xf>
    <xf numFmtId="41" fontId="18" fillId="0" borderId="0" xfId="0" applyNumberFormat="1" applyFont="1" applyFill="1" applyAlignment="1">
      <alignment horizontal="left"/>
    </xf>
    <xf numFmtId="41" fontId="18" fillId="0" borderId="0" xfId="47" applyNumberFormat="1" applyFont="1" applyFill="1" applyAlignment="1">
      <alignment horizontal="left"/>
    </xf>
    <xf numFmtId="38" fontId="18" fillId="0" borderId="0" xfId="0" applyNumberFormat="1" applyFont="1" applyFill="1" applyAlignment="1"/>
    <xf numFmtId="41" fontId="18" fillId="0" borderId="0" xfId="0" applyNumberFormat="1" applyFont="1" applyFill="1" applyAlignment="1">
      <alignment horizontal="center"/>
    </xf>
    <xf numFmtId="41" fontId="18" fillId="0" borderId="0" xfId="47" applyNumberFormat="1" applyFont="1" applyFill="1" applyAlignment="1">
      <alignment horizontal="center"/>
    </xf>
    <xf numFmtId="41" fontId="18" fillId="0" borderId="0" xfId="0" applyNumberFormat="1" applyFont="1" applyFill="1" applyAlignment="1"/>
    <xf numFmtId="41" fontId="16" fillId="0" borderId="0" xfId="0" applyNumberFormat="1" applyFont="1" applyFill="1" applyAlignment="1">
      <alignment horizontal="center"/>
    </xf>
    <xf numFmtId="41" fontId="16" fillId="0" borderId="0" xfId="0" applyNumberFormat="1" applyFont="1" applyFill="1" applyBorder="1" applyAlignment="1">
      <alignment horizontal="center"/>
    </xf>
    <xf numFmtId="41" fontId="14" fillId="0" borderId="0" xfId="47" applyNumberFormat="1" applyFont="1" applyFill="1" applyAlignment="1">
      <alignment horizontal="left"/>
    </xf>
    <xf numFmtId="41" fontId="14" fillId="0" borderId="2" xfId="47" applyNumberFormat="1" applyFont="1" applyFill="1" applyBorder="1" applyAlignment="1">
      <alignment horizontal="left"/>
    </xf>
    <xf numFmtId="164" fontId="14" fillId="0" borderId="0" xfId="0" quotePrefix="1" applyNumberFormat="1" applyFont="1" applyFill="1" applyAlignment="1">
      <alignment horizontal="center"/>
    </xf>
    <xf numFmtId="164" fontId="14" fillId="0" borderId="0" xfId="0" quotePrefix="1" applyNumberFormat="1" applyFont="1" applyFill="1" applyAlignment="1">
      <alignment horizontal="centerContinuous"/>
    </xf>
    <xf numFmtId="164" fontId="14" fillId="0" borderId="0" xfId="0" applyNumberFormat="1" applyFont="1" applyFill="1" applyAlignment="1">
      <alignment horizontal="centerContinuous"/>
    </xf>
    <xf numFmtId="41" fontId="14" fillId="0" borderId="0" xfId="0" applyNumberFormat="1" applyFont="1" applyFill="1" applyAlignment="1">
      <alignment horizontal="centerContinuous"/>
    </xf>
    <xf numFmtId="164" fontId="14" fillId="0" borderId="0" xfId="0" applyNumberFormat="1" applyFont="1" applyFill="1" applyAlignment="1">
      <alignment horizontal="left"/>
    </xf>
    <xf numFmtId="41" fontId="14" fillId="0" borderId="0" xfId="0" quotePrefix="1" applyNumberFormat="1" applyFont="1" applyFill="1" applyAlignment="1">
      <alignment horizontal="centerContinuous"/>
    </xf>
    <xf numFmtId="41" fontId="14" fillId="0" borderId="0" xfId="0" applyNumberFormat="1" applyFont="1" applyFill="1" applyAlignment="1">
      <alignment horizontal="right"/>
    </xf>
    <xf numFmtId="164" fontId="17" fillId="0" borderId="0" xfId="0" applyNumberFormat="1" applyFont="1" applyFill="1" applyAlignment="1">
      <alignment horizontal="right"/>
    </xf>
    <xf numFmtId="41" fontId="14" fillId="0" borderId="2" xfId="0" quotePrefix="1" applyNumberFormat="1" applyFont="1" applyFill="1" applyBorder="1" applyAlignment="1">
      <alignment horizontal="center"/>
    </xf>
    <xf numFmtId="41" fontId="17" fillId="0" borderId="0" xfId="0" applyNumberFormat="1" applyFont="1" applyFill="1" applyBorder="1" applyAlignment="1">
      <alignment horizontal="center"/>
    </xf>
    <xf numFmtId="0" fontId="14" fillId="0" borderId="0" xfId="0" quotePrefix="1" applyNumberFormat="1" applyFont="1" applyFill="1" applyAlignment="1">
      <alignment horizontal="left"/>
    </xf>
    <xf numFmtId="38" fontId="14" fillId="0" borderId="0" xfId="51" applyNumberFormat="1" applyFont="1" applyFill="1" applyAlignment="1"/>
    <xf numFmtId="41" fontId="14" fillId="0" borderId="0" xfId="0" applyNumberFormat="1" applyFont="1" applyFill="1" applyBorder="1" applyAlignment="1">
      <alignment horizontal="right"/>
    </xf>
    <xf numFmtId="41" fontId="18" fillId="0" borderId="0" xfId="0" applyNumberFormat="1" applyFont="1" applyFill="1" applyAlignment="1">
      <alignment horizontal="right"/>
    </xf>
    <xf numFmtId="0" fontId="14" fillId="0" borderId="5" xfId="0" applyNumberFormat="1" applyFont="1" applyFill="1" applyBorder="1" applyAlignment="1"/>
    <xf numFmtId="0" fontId="14" fillId="0" borderId="0" xfId="0" applyNumberFormat="1" applyFont="1" applyFill="1" applyBorder="1" applyAlignment="1"/>
    <xf numFmtId="0" fontId="14" fillId="0" borderId="0" xfId="0" applyNumberFormat="1" applyFont="1" applyFill="1" applyAlignment="1">
      <alignment horizontal="left"/>
    </xf>
    <xf numFmtId="0" fontId="14" fillId="0" borderId="0" xfId="0" applyNumberFormat="1" applyFont="1" applyFill="1" applyBorder="1" applyAlignment="1">
      <alignment horizontal="left"/>
    </xf>
    <xf numFmtId="0" fontId="15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37" fontId="14" fillId="0" borderId="0" xfId="0" applyNumberFormat="1" applyFont="1" applyFill="1" applyAlignment="1"/>
    <xf numFmtId="0" fontId="14" fillId="0" borderId="0" xfId="0" quotePrefix="1" applyFont="1" applyFill="1" applyAlignment="1">
      <alignment horizontal="centerContinuous"/>
    </xf>
    <xf numFmtId="49" fontId="15" fillId="0" borderId="0" xfId="0" applyNumberFormat="1" applyFont="1" applyFill="1" applyAlignment="1"/>
    <xf numFmtId="41" fontId="14" fillId="0" borderId="1" xfId="0" applyNumberFormat="1" applyFont="1" applyFill="1" applyBorder="1" applyAlignment="1">
      <alignment horizontal="center"/>
    </xf>
    <xf numFmtId="164" fontId="14" fillId="0" borderId="1" xfId="0" applyNumberFormat="1" applyFont="1" applyFill="1" applyBorder="1" applyAlignment="1">
      <alignment horizontal="center"/>
    </xf>
    <xf numFmtId="0" fontId="15" fillId="0" borderId="0" xfId="0" applyFont="1" applyFill="1" applyAlignment="1"/>
    <xf numFmtId="38" fontId="15" fillId="0" borderId="0" xfId="0" applyNumberFormat="1" applyFont="1" applyFill="1" applyAlignment="1">
      <alignment horizontal="left"/>
    </xf>
    <xf numFmtId="164" fontId="15" fillId="0" borderId="0" xfId="0" applyNumberFormat="1" applyFont="1" applyFill="1" applyAlignment="1"/>
    <xf numFmtId="0" fontId="15" fillId="0" borderId="0" xfId="0" applyNumberFormat="1" applyFont="1" applyFill="1" applyAlignment="1">
      <alignment horizontal="left"/>
    </xf>
    <xf numFmtId="41" fontId="18" fillId="0" borderId="0" xfId="0" applyNumberFormat="1" applyFont="1" applyFill="1" applyBorder="1" applyAlignment="1">
      <alignment horizontal="center"/>
    </xf>
    <xf numFmtId="0" fontId="14" fillId="0" borderId="0" xfId="0" quotePrefix="1" applyNumberFormat="1" applyFont="1" applyFill="1" applyBorder="1" applyAlignment="1">
      <alignment horizontal="left"/>
    </xf>
    <xf numFmtId="41" fontId="14" fillId="0" borderId="4" xfId="0" applyNumberFormat="1" applyFont="1" applyFill="1" applyBorder="1" applyAlignment="1">
      <alignment horizontal="center"/>
    </xf>
    <xf numFmtId="177" fontId="14" fillId="0" borderId="4" xfId="0" applyNumberFormat="1" applyFont="1" applyFill="1" applyBorder="1" applyAlignment="1">
      <alignment horizontal="right"/>
    </xf>
    <xf numFmtId="41" fontId="14" fillId="0" borderId="0" xfId="0" applyNumberFormat="1" applyFont="1" applyAlignment="1">
      <alignment horizontal="center"/>
    </xf>
    <xf numFmtId="41" fontId="14" fillId="0" borderId="0" xfId="47" applyNumberFormat="1" applyFont="1" applyAlignment="1">
      <alignment horizontal="left"/>
    </xf>
    <xf numFmtId="38" fontId="16" fillId="0" borderId="0" xfId="0" applyNumberFormat="1" applyFont="1" applyAlignment="1">
      <alignment horizontal="center"/>
    </xf>
    <xf numFmtId="41" fontId="14" fillId="0" borderId="0" xfId="0" applyNumberFormat="1" applyFont="1"/>
    <xf numFmtId="41" fontId="14" fillId="0" borderId="1" xfId="47" applyNumberFormat="1" applyFont="1" applyBorder="1" applyAlignment="1">
      <alignment horizontal="left"/>
    </xf>
    <xf numFmtId="41" fontId="14" fillId="0" borderId="0" xfId="0" applyNumberFormat="1" applyFont="1" applyAlignment="1">
      <alignment horizontal="left"/>
    </xf>
    <xf numFmtId="38" fontId="14" fillId="0" borderId="0" xfId="0" applyNumberFormat="1" applyFont="1"/>
    <xf numFmtId="41" fontId="16" fillId="0" borderId="0" xfId="0" applyNumberFormat="1" applyFont="1" applyAlignment="1">
      <alignment horizontal="center"/>
    </xf>
    <xf numFmtId="49" fontId="15" fillId="0" borderId="0" xfId="0" applyNumberFormat="1" applyFont="1" applyFill="1" applyBorder="1" applyAlignment="1"/>
    <xf numFmtId="164" fontId="14" fillId="0" borderId="0" xfId="0" applyNumberFormat="1" applyFont="1" applyFill="1" applyBorder="1" applyAlignment="1">
      <alignment horizontal="left"/>
    </xf>
    <xf numFmtId="41" fontId="14" fillId="0" borderId="1" xfId="0" applyNumberFormat="1" applyFont="1" applyFill="1" applyBorder="1" applyAlignment="1">
      <alignment horizontal="center"/>
    </xf>
    <xf numFmtId="41" fontId="14" fillId="0" borderId="1" xfId="0" applyNumberFormat="1" applyFont="1" applyFill="1" applyBorder="1" applyAlignment="1">
      <alignment horizontal="right"/>
    </xf>
    <xf numFmtId="41" fontId="14" fillId="0" borderId="1" xfId="0" applyNumberFormat="1" applyFont="1" applyFill="1" applyBorder="1"/>
    <xf numFmtId="49" fontId="16" fillId="0" borderId="0" xfId="2" applyNumberFormat="1" applyFont="1" applyFill="1"/>
    <xf numFmtId="49" fontId="14" fillId="0" borderId="0" xfId="2" applyNumberFormat="1" applyFont="1" applyFill="1"/>
    <xf numFmtId="41" fontId="14" fillId="0" borderId="1" xfId="0" applyNumberFormat="1" applyFont="1" applyFill="1" applyBorder="1" applyAlignment="1">
      <alignment horizontal="center"/>
    </xf>
    <xf numFmtId="41" fontId="14" fillId="0" borderId="1" xfId="0" applyNumberFormat="1" applyFont="1" applyFill="1" applyBorder="1" applyAlignment="1">
      <alignment horizontal="center"/>
    </xf>
    <xf numFmtId="38" fontId="15" fillId="0" borderId="0" xfId="0" applyNumberFormat="1" applyFont="1" applyFill="1" applyAlignment="1">
      <alignment horizontal="left"/>
    </xf>
    <xf numFmtId="37" fontId="14" fillId="0" borderId="0" xfId="0" applyNumberFormat="1" applyFont="1" applyFill="1" applyAlignment="1">
      <alignment horizontal="right"/>
    </xf>
    <xf numFmtId="164" fontId="71" fillId="0" borderId="1" xfId="0" applyNumberFormat="1" applyFont="1" applyFill="1" applyBorder="1" applyAlignment="1">
      <alignment horizontal="center"/>
    </xf>
    <xf numFmtId="164" fontId="71" fillId="0" borderId="2" xfId="0" applyNumberFormat="1" applyFont="1" applyFill="1" applyBorder="1" applyAlignment="1">
      <alignment horizontal="center"/>
    </xf>
    <xf numFmtId="164" fontId="14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164" fontId="14" fillId="0" borderId="2" xfId="0" applyNumberFormat="1" applyFont="1" applyFill="1" applyBorder="1" applyAlignment="1">
      <alignment horizontal="center"/>
    </xf>
  </cellXfs>
  <cellStyles count="406">
    <cellStyle name="0,0_x000d__x000a_NA_x000d__x000a_" xfId="53" xr:uid="{00000000-0005-0000-0000-000000000000}"/>
    <cellStyle name="20% - Accent1 2" xfId="55" xr:uid="{00000000-0005-0000-0000-000002000000}"/>
    <cellStyle name="20% - Accent1 3" xfId="56" xr:uid="{00000000-0005-0000-0000-000003000000}"/>
    <cellStyle name="20% - Accent1 4" xfId="54" xr:uid="{00000000-0005-0000-0000-000001000000}"/>
    <cellStyle name="20% - Accent2 2" xfId="58" xr:uid="{00000000-0005-0000-0000-000005000000}"/>
    <cellStyle name="20% - Accent2 3" xfId="59" xr:uid="{00000000-0005-0000-0000-000006000000}"/>
    <cellStyle name="20% - Accent2 4" xfId="57" xr:uid="{00000000-0005-0000-0000-000004000000}"/>
    <cellStyle name="20% - Accent3 2" xfId="61" xr:uid="{00000000-0005-0000-0000-000008000000}"/>
    <cellStyle name="20% - Accent3 3" xfId="62" xr:uid="{00000000-0005-0000-0000-000009000000}"/>
    <cellStyle name="20% - Accent3 4" xfId="60" xr:uid="{00000000-0005-0000-0000-000007000000}"/>
    <cellStyle name="20% - Accent4 2" xfId="64" xr:uid="{00000000-0005-0000-0000-00000B000000}"/>
    <cellStyle name="20% - Accent4 3" xfId="65" xr:uid="{00000000-0005-0000-0000-00000C000000}"/>
    <cellStyle name="20% - Accent4 4" xfId="63" xr:uid="{00000000-0005-0000-0000-00000A000000}"/>
    <cellStyle name="20% - Accent5 2" xfId="67" xr:uid="{00000000-0005-0000-0000-00000E000000}"/>
    <cellStyle name="20% - Accent5 3" xfId="68" xr:uid="{00000000-0005-0000-0000-00000F000000}"/>
    <cellStyle name="20% - Accent5 4" xfId="66" xr:uid="{00000000-0005-0000-0000-00000D000000}"/>
    <cellStyle name="20% - Accent6 2" xfId="70" xr:uid="{00000000-0005-0000-0000-000011000000}"/>
    <cellStyle name="20% - Accent6 3" xfId="71" xr:uid="{00000000-0005-0000-0000-000012000000}"/>
    <cellStyle name="20% - Accent6 4" xfId="69" xr:uid="{00000000-0005-0000-0000-000010000000}"/>
    <cellStyle name="20% - ส่วนที่ถูกเน้น1 2" xfId="72" xr:uid="{00000000-0005-0000-0000-000013000000}"/>
    <cellStyle name="20% - ส่วนที่ถูกเน้น2 2" xfId="73" xr:uid="{00000000-0005-0000-0000-000014000000}"/>
    <cellStyle name="20% - ส่วนที่ถูกเน้น3 2" xfId="74" xr:uid="{00000000-0005-0000-0000-000015000000}"/>
    <cellStyle name="20% - ส่วนที่ถูกเน้น4 2" xfId="75" xr:uid="{00000000-0005-0000-0000-000016000000}"/>
    <cellStyle name="20% - ส่วนที่ถูกเน้น5 2" xfId="76" xr:uid="{00000000-0005-0000-0000-000017000000}"/>
    <cellStyle name="20% - ส่วนที่ถูกเน้น6 2" xfId="77" xr:uid="{00000000-0005-0000-0000-000018000000}"/>
    <cellStyle name="40% - Accent1 2" xfId="79" xr:uid="{00000000-0005-0000-0000-00001A000000}"/>
    <cellStyle name="40% - Accent1 3" xfId="80" xr:uid="{00000000-0005-0000-0000-00001B000000}"/>
    <cellStyle name="40% - Accent1 4" xfId="78" xr:uid="{00000000-0005-0000-0000-000019000000}"/>
    <cellStyle name="40% - Accent2 2" xfId="82" xr:uid="{00000000-0005-0000-0000-00001D000000}"/>
    <cellStyle name="40% - Accent2 3" xfId="83" xr:uid="{00000000-0005-0000-0000-00001E000000}"/>
    <cellStyle name="40% - Accent2 4" xfId="81" xr:uid="{00000000-0005-0000-0000-00001C000000}"/>
    <cellStyle name="40% - Accent3 2" xfId="85" xr:uid="{00000000-0005-0000-0000-000020000000}"/>
    <cellStyle name="40% - Accent3 3" xfId="86" xr:uid="{00000000-0005-0000-0000-000021000000}"/>
    <cellStyle name="40% - Accent3 4" xfId="84" xr:uid="{00000000-0005-0000-0000-00001F000000}"/>
    <cellStyle name="40% - Accent4 2" xfId="88" xr:uid="{00000000-0005-0000-0000-000023000000}"/>
    <cellStyle name="40% - Accent4 3" xfId="89" xr:uid="{00000000-0005-0000-0000-000024000000}"/>
    <cellStyle name="40% - Accent4 4" xfId="87" xr:uid="{00000000-0005-0000-0000-000022000000}"/>
    <cellStyle name="40% - Accent5 2" xfId="91" xr:uid="{00000000-0005-0000-0000-000026000000}"/>
    <cellStyle name="40% - Accent5 3" xfId="92" xr:uid="{00000000-0005-0000-0000-000027000000}"/>
    <cellStyle name="40% - Accent5 4" xfId="90" xr:uid="{00000000-0005-0000-0000-000025000000}"/>
    <cellStyle name="40% - Accent6 2" xfId="94" xr:uid="{00000000-0005-0000-0000-000029000000}"/>
    <cellStyle name="40% - Accent6 3" xfId="95" xr:uid="{00000000-0005-0000-0000-00002A000000}"/>
    <cellStyle name="40% - Accent6 4" xfId="93" xr:uid="{00000000-0005-0000-0000-000028000000}"/>
    <cellStyle name="40% - ส่วนที่ถูกเน้น1 2" xfId="96" xr:uid="{00000000-0005-0000-0000-00002B000000}"/>
    <cellStyle name="40% - ส่วนที่ถูกเน้น2 2" xfId="97" xr:uid="{00000000-0005-0000-0000-00002C000000}"/>
    <cellStyle name="40% - ส่วนที่ถูกเน้น3 2" xfId="98" xr:uid="{00000000-0005-0000-0000-00002D000000}"/>
    <cellStyle name="40% - ส่วนที่ถูกเน้น4 2" xfId="99" xr:uid="{00000000-0005-0000-0000-00002E000000}"/>
    <cellStyle name="40% - ส่วนที่ถูกเน้น5 2" xfId="100" xr:uid="{00000000-0005-0000-0000-00002F000000}"/>
    <cellStyle name="40% - ส่วนที่ถูกเน้น6 2" xfId="101" xr:uid="{00000000-0005-0000-0000-000030000000}"/>
    <cellStyle name="60% - Accent1 2" xfId="103" xr:uid="{00000000-0005-0000-0000-000032000000}"/>
    <cellStyle name="60% - Accent1 3" xfId="104" xr:uid="{00000000-0005-0000-0000-000033000000}"/>
    <cellStyle name="60% - Accent1 4" xfId="102" xr:uid="{00000000-0005-0000-0000-000031000000}"/>
    <cellStyle name="60% - Accent2 2" xfId="106" xr:uid="{00000000-0005-0000-0000-000035000000}"/>
    <cellStyle name="60% - Accent2 3" xfId="107" xr:uid="{00000000-0005-0000-0000-000036000000}"/>
    <cellStyle name="60% - Accent2 4" xfId="105" xr:uid="{00000000-0005-0000-0000-000034000000}"/>
    <cellStyle name="60% - Accent3 2" xfId="109" xr:uid="{00000000-0005-0000-0000-000038000000}"/>
    <cellStyle name="60% - Accent3 3" xfId="110" xr:uid="{00000000-0005-0000-0000-000039000000}"/>
    <cellStyle name="60% - Accent3 4" xfId="108" xr:uid="{00000000-0005-0000-0000-000037000000}"/>
    <cellStyle name="60% - Accent4 2" xfId="112" xr:uid="{00000000-0005-0000-0000-00003B000000}"/>
    <cellStyle name="60% - Accent4 3" xfId="113" xr:uid="{00000000-0005-0000-0000-00003C000000}"/>
    <cellStyle name="60% - Accent4 4" xfId="111" xr:uid="{00000000-0005-0000-0000-00003A000000}"/>
    <cellStyle name="60% - Accent5 2" xfId="115" xr:uid="{00000000-0005-0000-0000-00003E000000}"/>
    <cellStyle name="60% - Accent5 3" xfId="116" xr:uid="{00000000-0005-0000-0000-00003F000000}"/>
    <cellStyle name="60% - Accent5 4" xfId="114" xr:uid="{00000000-0005-0000-0000-00003D000000}"/>
    <cellStyle name="60% - Accent6 2" xfId="118" xr:uid="{00000000-0005-0000-0000-000041000000}"/>
    <cellStyle name="60% - Accent6 3" xfId="119" xr:uid="{00000000-0005-0000-0000-000042000000}"/>
    <cellStyle name="60% - Accent6 4" xfId="117" xr:uid="{00000000-0005-0000-0000-000040000000}"/>
    <cellStyle name="60% - ส่วนที่ถูกเน้น1 2" xfId="120" xr:uid="{00000000-0005-0000-0000-000043000000}"/>
    <cellStyle name="60% - ส่วนที่ถูกเน้น2 2" xfId="121" xr:uid="{00000000-0005-0000-0000-000044000000}"/>
    <cellStyle name="60% - ส่วนที่ถูกเน้น3 2" xfId="122" xr:uid="{00000000-0005-0000-0000-000045000000}"/>
    <cellStyle name="60% - ส่วนที่ถูกเน้น4 2" xfId="123" xr:uid="{00000000-0005-0000-0000-000046000000}"/>
    <cellStyle name="60% - ส่วนที่ถูกเน้น5 2" xfId="124" xr:uid="{00000000-0005-0000-0000-000047000000}"/>
    <cellStyle name="60% - ส่วนที่ถูกเน้น6 2" xfId="125" xr:uid="{00000000-0005-0000-0000-000048000000}"/>
    <cellStyle name="Accent1 - 20%" xfId="127" xr:uid="{00000000-0005-0000-0000-00004A000000}"/>
    <cellStyle name="Accent1 - 40%" xfId="128" xr:uid="{00000000-0005-0000-0000-00004B000000}"/>
    <cellStyle name="Accent1 - 60%" xfId="129" xr:uid="{00000000-0005-0000-0000-00004C000000}"/>
    <cellStyle name="Accent1 2" xfId="130" xr:uid="{00000000-0005-0000-0000-00004D000000}"/>
    <cellStyle name="Accent1 3" xfId="131" xr:uid="{00000000-0005-0000-0000-00004E000000}"/>
    <cellStyle name="Accent1 4" xfId="132" xr:uid="{00000000-0005-0000-0000-00004F000000}"/>
    <cellStyle name="Accent1 5" xfId="126" xr:uid="{00000000-0005-0000-0000-000049000000}"/>
    <cellStyle name="Accent1 6" xfId="367" xr:uid="{00000000-0005-0000-0000-000049000000}"/>
    <cellStyle name="Accent1 7" xfId="392" xr:uid="{00000000-0005-0000-0000-000049000000}"/>
    <cellStyle name="Accent1 8" xfId="366" xr:uid="{00000000-0005-0000-0000-000049000000}"/>
    <cellStyle name="Accent1 9" xfId="393" xr:uid="{00000000-0005-0000-0000-000049000000}"/>
    <cellStyle name="Accent2 - 20%" xfId="134" xr:uid="{00000000-0005-0000-0000-000051000000}"/>
    <cellStyle name="Accent2 - 40%" xfId="135" xr:uid="{00000000-0005-0000-0000-000052000000}"/>
    <cellStyle name="Accent2 - 60%" xfId="136" xr:uid="{00000000-0005-0000-0000-000053000000}"/>
    <cellStyle name="Accent2 2" xfId="137" xr:uid="{00000000-0005-0000-0000-000054000000}"/>
    <cellStyle name="Accent2 3" xfId="138" xr:uid="{00000000-0005-0000-0000-000055000000}"/>
    <cellStyle name="Accent2 4" xfId="139" xr:uid="{00000000-0005-0000-0000-000056000000}"/>
    <cellStyle name="Accent2 5" xfId="133" xr:uid="{00000000-0005-0000-0000-000050000000}"/>
    <cellStyle name="Accent2 6" xfId="369" xr:uid="{00000000-0005-0000-0000-000050000000}"/>
    <cellStyle name="Accent2 7" xfId="390" xr:uid="{00000000-0005-0000-0000-000050000000}"/>
    <cellStyle name="Accent2 8" xfId="368" xr:uid="{00000000-0005-0000-0000-000050000000}"/>
    <cellStyle name="Accent2 9" xfId="391" xr:uid="{00000000-0005-0000-0000-000050000000}"/>
    <cellStyle name="Accent3 - 20%" xfId="141" xr:uid="{00000000-0005-0000-0000-000058000000}"/>
    <cellStyle name="Accent3 - 40%" xfId="142" xr:uid="{00000000-0005-0000-0000-000059000000}"/>
    <cellStyle name="Accent3 - 60%" xfId="143" xr:uid="{00000000-0005-0000-0000-00005A000000}"/>
    <cellStyle name="Accent3 2" xfId="144" xr:uid="{00000000-0005-0000-0000-00005B000000}"/>
    <cellStyle name="Accent3 3" xfId="145" xr:uid="{00000000-0005-0000-0000-00005C000000}"/>
    <cellStyle name="Accent3 4" xfId="146" xr:uid="{00000000-0005-0000-0000-00005D000000}"/>
    <cellStyle name="Accent3 5" xfId="140" xr:uid="{00000000-0005-0000-0000-000057000000}"/>
    <cellStyle name="Accent3 6" xfId="371" xr:uid="{00000000-0005-0000-0000-000057000000}"/>
    <cellStyle name="Accent3 7" xfId="388" xr:uid="{00000000-0005-0000-0000-000057000000}"/>
    <cellStyle name="Accent3 8" xfId="370" xr:uid="{00000000-0005-0000-0000-000057000000}"/>
    <cellStyle name="Accent3 9" xfId="389" xr:uid="{00000000-0005-0000-0000-000057000000}"/>
    <cellStyle name="Accent4 - 20%" xfId="148" xr:uid="{00000000-0005-0000-0000-00005F000000}"/>
    <cellStyle name="Accent4 - 40%" xfId="149" xr:uid="{00000000-0005-0000-0000-000060000000}"/>
    <cellStyle name="Accent4 - 60%" xfId="150" xr:uid="{00000000-0005-0000-0000-000061000000}"/>
    <cellStyle name="Accent4 2" xfId="151" xr:uid="{00000000-0005-0000-0000-000062000000}"/>
    <cellStyle name="Accent4 3" xfId="152" xr:uid="{00000000-0005-0000-0000-000063000000}"/>
    <cellStyle name="Accent4 4" xfId="153" xr:uid="{00000000-0005-0000-0000-000064000000}"/>
    <cellStyle name="Accent4 5" xfId="147" xr:uid="{00000000-0005-0000-0000-00005E000000}"/>
    <cellStyle name="Accent4 6" xfId="373" xr:uid="{00000000-0005-0000-0000-00005E000000}"/>
    <cellStyle name="Accent4 7" xfId="386" xr:uid="{00000000-0005-0000-0000-00005E000000}"/>
    <cellStyle name="Accent4 8" xfId="372" xr:uid="{00000000-0005-0000-0000-00005E000000}"/>
    <cellStyle name="Accent4 9" xfId="387" xr:uid="{00000000-0005-0000-0000-00005E000000}"/>
    <cellStyle name="Accent5 - 20%" xfId="155" xr:uid="{00000000-0005-0000-0000-000066000000}"/>
    <cellStyle name="Accent5 - 40%" xfId="156" xr:uid="{00000000-0005-0000-0000-000067000000}"/>
    <cellStyle name="Accent5 - 60%" xfId="157" xr:uid="{00000000-0005-0000-0000-000068000000}"/>
    <cellStyle name="Accent5 2" xfId="158" xr:uid="{00000000-0005-0000-0000-000069000000}"/>
    <cellStyle name="Accent5 3" xfId="159" xr:uid="{00000000-0005-0000-0000-00006A000000}"/>
    <cellStyle name="Accent5 4" xfId="160" xr:uid="{00000000-0005-0000-0000-00006B000000}"/>
    <cellStyle name="Accent5 5" xfId="154" xr:uid="{00000000-0005-0000-0000-000065000000}"/>
    <cellStyle name="Accent5 6" xfId="375" xr:uid="{00000000-0005-0000-0000-000065000000}"/>
    <cellStyle name="Accent5 7" xfId="384" xr:uid="{00000000-0005-0000-0000-000065000000}"/>
    <cellStyle name="Accent5 8" xfId="374" xr:uid="{00000000-0005-0000-0000-000065000000}"/>
    <cellStyle name="Accent5 9" xfId="385" xr:uid="{00000000-0005-0000-0000-000065000000}"/>
    <cellStyle name="Accent6 - 20%" xfId="162" xr:uid="{00000000-0005-0000-0000-00006D000000}"/>
    <cellStyle name="Accent6 - 40%" xfId="163" xr:uid="{00000000-0005-0000-0000-00006E000000}"/>
    <cellStyle name="Accent6 - 60%" xfId="164" xr:uid="{00000000-0005-0000-0000-00006F000000}"/>
    <cellStyle name="Accent6 2" xfId="165" xr:uid="{00000000-0005-0000-0000-000070000000}"/>
    <cellStyle name="Accent6 3" xfId="166" xr:uid="{00000000-0005-0000-0000-000071000000}"/>
    <cellStyle name="Accent6 4" xfId="167" xr:uid="{00000000-0005-0000-0000-000072000000}"/>
    <cellStyle name="Accent6 5" xfId="161" xr:uid="{00000000-0005-0000-0000-00006C000000}"/>
    <cellStyle name="Accent6 6" xfId="377" xr:uid="{00000000-0005-0000-0000-00006C000000}"/>
    <cellStyle name="Accent6 7" xfId="382" xr:uid="{00000000-0005-0000-0000-00006C000000}"/>
    <cellStyle name="Accent6 8" xfId="376" xr:uid="{00000000-0005-0000-0000-00006C000000}"/>
    <cellStyle name="Accent6 9" xfId="383" xr:uid="{00000000-0005-0000-0000-00006C000000}"/>
    <cellStyle name="Bad 2" xfId="169" xr:uid="{00000000-0005-0000-0000-000074000000}"/>
    <cellStyle name="Bad 3" xfId="170" xr:uid="{00000000-0005-0000-0000-000075000000}"/>
    <cellStyle name="Bad 4" xfId="168" xr:uid="{00000000-0005-0000-0000-000073000000}"/>
    <cellStyle name="Calculation 2" xfId="172" xr:uid="{00000000-0005-0000-0000-000077000000}"/>
    <cellStyle name="Calculation 3" xfId="173" xr:uid="{00000000-0005-0000-0000-000078000000}"/>
    <cellStyle name="Calculation 4" xfId="171" xr:uid="{00000000-0005-0000-0000-000076000000}"/>
    <cellStyle name="Check Cell 2" xfId="175" xr:uid="{00000000-0005-0000-0000-00007A000000}"/>
    <cellStyle name="Check Cell 3" xfId="176" xr:uid="{00000000-0005-0000-0000-00007B000000}"/>
    <cellStyle name="Check Cell 4" xfId="174" xr:uid="{00000000-0005-0000-0000-000079000000}"/>
    <cellStyle name="Comma" xfId="49" builtinId="3"/>
    <cellStyle name="Comma 10" xfId="177" xr:uid="{00000000-0005-0000-0000-00007D000000}"/>
    <cellStyle name="Comma 10 2" xfId="178" xr:uid="{00000000-0005-0000-0000-00007E000000}"/>
    <cellStyle name="Comma 10 2 2" xfId="400" xr:uid="{CB44995F-4CAA-4E16-AE6D-B561E2663640}"/>
    <cellStyle name="Comma 11" xfId="179" xr:uid="{00000000-0005-0000-0000-00007F000000}"/>
    <cellStyle name="Comma 12" xfId="180" xr:uid="{00000000-0005-0000-0000-000080000000}"/>
    <cellStyle name="Comma 13" xfId="181" xr:uid="{00000000-0005-0000-0000-000081000000}"/>
    <cellStyle name="Comma 14" xfId="182" xr:uid="{00000000-0005-0000-0000-000082000000}"/>
    <cellStyle name="Comma 15" xfId="183" xr:uid="{00000000-0005-0000-0000-000083000000}"/>
    <cellStyle name="Comma 16" xfId="365" xr:uid="{00000000-0005-0000-0000-0000DD000000}"/>
    <cellStyle name="Comma 2" xfId="1" xr:uid="{00000000-0005-0000-0000-000001000000}"/>
    <cellStyle name="Comma 2 2" xfId="185" xr:uid="{00000000-0005-0000-0000-000085000000}"/>
    <cellStyle name="Comma 2 2 2" xfId="186" xr:uid="{00000000-0005-0000-0000-000086000000}"/>
    <cellStyle name="Comma 2 3" xfId="187" xr:uid="{00000000-0005-0000-0000-000087000000}"/>
    <cellStyle name="Comma 2 4" xfId="188" xr:uid="{00000000-0005-0000-0000-000088000000}"/>
    <cellStyle name="Comma 2 4 2" xfId="401" xr:uid="{8F8D11F9-CD33-4524-9D5D-D62875E89410}"/>
    <cellStyle name="Comma 2 5" xfId="184" xr:uid="{00000000-0005-0000-0000-000084000000}"/>
    <cellStyle name="Comma 2 6" xfId="397" xr:uid="{A85B8BF2-494A-4B23-99E7-7FA8312E903A}"/>
    <cellStyle name="Comma 3" xfId="25" xr:uid="{00000000-0005-0000-0000-000002000000}"/>
    <cellStyle name="Comma 3 2" xfId="190" xr:uid="{00000000-0005-0000-0000-00008A000000}"/>
    <cellStyle name="Comma 3 3" xfId="189" xr:uid="{00000000-0005-0000-0000-000089000000}"/>
    <cellStyle name="Comma 4" xfId="191" xr:uid="{00000000-0005-0000-0000-00008B000000}"/>
    <cellStyle name="Comma 4 2" xfId="192" xr:uid="{00000000-0005-0000-0000-00008C000000}"/>
    <cellStyle name="Comma 4 2 2" xfId="193" xr:uid="{00000000-0005-0000-0000-00008D000000}"/>
    <cellStyle name="Comma 4 3" xfId="194" xr:uid="{00000000-0005-0000-0000-00008E000000}"/>
    <cellStyle name="Comma 5" xfId="195" xr:uid="{00000000-0005-0000-0000-00008F000000}"/>
    <cellStyle name="Comma 5 2" xfId="196" xr:uid="{00000000-0005-0000-0000-000090000000}"/>
    <cellStyle name="Comma 6" xfId="197" xr:uid="{00000000-0005-0000-0000-000091000000}"/>
    <cellStyle name="Comma 7" xfId="198" xr:uid="{00000000-0005-0000-0000-000092000000}"/>
    <cellStyle name="Comma 7 2" xfId="199" xr:uid="{00000000-0005-0000-0000-000093000000}"/>
    <cellStyle name="Comma 8" xfId="200" xr:uid="{00000000-0005-0000-0000-000094000000}"/>
    <cellStyle name="Comma 9" xfId="201" xr:uid="{00000000-0005-0000-0000-000095000000}"/>
    <cellStyle name="comma zerodec" xfId="5" xr:uid="{00000000-0005-0000-0000-000003000000}"/>
    <cellStyle name="comma zerodec 2" xfId="15" xr:uid="{00000000-0005-0000-0000-000004000000}"/>
    <cellStyle name="comma zerodec 2 2" xfId="202" xr:uid="{00000000-0005-0000-0000-000097000000}"/>
    <cellStyle name="Currency1" xfId="6" xr:uid="{00000000-0005-0000-0000-000005000000}"/>
    <cellStyle name="Currency1 2" xfId="16" xr:uid="{00000000-0005-0000-0000-000006000000}"/>
    <cellStyle name="Currency1 2 2" xfId="203" xr:uid="{00000000-0005-0000-0000-000099000000}"/>
    <cellStyle name="Dollar (zero dec)" xfId="7" xr:uid="{00000000-0005-0000-0000-000007000000}"/>
    <cellStyle name="Dollar (zero dec) 2" xfId="17" xr:uid="{00000000-0005-0000-0000-000008000000}"/>
    <cellStyle name="Dollar (zero dec) 2 2" xfId="204" xr:uid="{00000000-0005-0000-0000-00009B000000}"/>
    <cellStyle name="E&amp;Y House" xfId="205" xr:uid="{00000000-0005-0000-0000-00009C000000}"/>
    <cellStyle name="Emphasis 1" xfId="206" xr:uid="{00000000-0005-0000-0000-00009D000000}"/>
    <cellStyle name="Emphasis 2" xfId="207" xr:uid="{00000000-0005-0000-0000-00009E000000}"/>
    <cellStyle name="Emphasis 3" xfId="208" xr:uid="{00000000-0005-0000-0000-00009F000000}"/>
    <cellStyle name="Explanatory Text 2" xfId="210" xr:uid="{00000000-0005-0000-0000-0000A1000000}"/>
    <cellStyle name="Explanatory Text 3" xfId="211" xr:uid="{00000000-0005-0000-0000-0000A2000000}"/>
    <cellStyle name="Explanatory Text 4" xfId="209" xr:uid="{00000000-0005-0000-0000-0000A0000000}"/>
    <cellStyle name="Good 2" xfId="213" xr:uid="{00000000-0005-0000-0000-0000A4000000}"/>
    <cellStyle name="Good 3" xfId="214" xr:uid="{00000000-0005-0000-0000-0000A5000000}"/>
    <cellStyle name="Good 4" xfId="212" xr:uid="{00000000-0005-0000-0000-0000A3000000}"/>
    <cellStyle name="Grey" xfId="8" xr:uid="{00000000-0005-0000-0000-000009000000}"/>
    <cellStyle name="Grey 2" xfId="215" xr:uid="{00000000-0005-0000-0000-0000A7000000}"/>
    <cellStyle name="Heading" xfId="216" xr:uid="{00000000-0005-0000-0000-0000A8000000}"/>
    <cellStyle name="Heading 1 2" xfId="218" xr:uid="{00000000-0005-0000-0000-0000AA000000}"/>
    <cellStyle name="Heading 1 3" xfId="219" xr:uid="{00000000-0005-0000-0000-0000AB000000}"/>
    <cellStyle name="Heading 1 4" xfId="217" xr:uid="{00000000-0005-0000-0000-0000A9000000}"/>
    <cellStyle name="Heading 2 2" xfId="221" xr:uid="{00000000-0005-0000-0000-0000AD000000}"/>
    <cellStyle name="Heading 2 3" xfId="222" xr:uid="{00000000-0005-0000-0000-0000AE000000}"/>
    <cellStyle name="Heading 2 4" xfId="220" xr:uid="{00000000-0005-0000-0000-0000AC000000}"/>
    <cellStyle name="Heading 3 2" xfId="224" xr:uid="{00000000-0005-0000-0000-0000B0000000}"/>
    <cellStyle name="Heading 3 3" xfId="225" xr:uid="{00000000-0005-0000-0000-0000B1000000}"/>
    <cellStyle name="Heading 3 4" xfId="223" xr:uid="{00000000-0005-0000-0000-0000AF000000}"/>
    <cellStyle name="Heading 4 2" xfId="227" xr:uid="{00000000-0005-0000-0000-0000B3000000}"/>
    <cellStyle name="Heading 4 3" xfId="228" xr:uid="{00000000-0005-0000-0000-0000B4000000}"/>
    <cellStyle name="Heading 4 4" xfId="226" xr:uid="{00000000-0005-0000-0000-0000B2000000}"/>
    <cellStyle name="Input [yellow]" xfId="9" xr:uid="{00000000-0005-0000-0000-00000A000000}"/>
    <cellStyle name="Input [yellow] 2" xfId="230" xr:uid="{00000000-0005-0000-0000-0000B8000000}"/>
    <cellStyle name="Input 2" xfId="231" xr:uid="{00000000-0005-0000-0000-0000B9000000}"/>
    <cellStyle name="Input 3" xfId="232" xr:uid="{00000000-0005-0000-0000-0000BA000000}"/>
    <cellStyle name="Input 4" xfId="233" xr:uid="{00000000-0005-0000-0000-0000BB000000}"/>
    <cellStyle name="Input 5" xfId="229" xr:uid="{00000000-0005-0000-0000-0000B6000000}"/>
    <cellStyle name="Input 6" xfId="380" xr:uid="{00000000-0005-0000-0000-0000B6000000}"/>
    <cellStyle name="Input 7" xfId="379" xr:uid="{00000000-0005-0000-0000-0000B6000000}"/>
    <cellStyle name="Input 8" xfId="381" xr:uid="{00000000-0005-0000-0000-0000B6000000}"/>
    <cellStyle name="Input 9" xfId="378" xr:uid="{00000000-0005-0000-0000-0000B6000000}"/>
    <cellStyle name="Linked Cell 2" xfId="235" xr:uid="{00000000-0005-0000-0000-0000BD000000}"/>
    <cellStyle name="Linked Cell 3" xfId="236" xr:uid="{00000000-0005-0000-0000-0000BE000000}"/>
    <cellStyle name="Linked Cell 4" xfId="234" xr:uid="{00000000-0005-0000-0000-0000BC000000}"/>
    <cellStyle name="Neutral 2" xfId="238" xr:uid="{00000000-0005-0000-0000-0000C0000000}"/>
    <cellStyle name="Neutral 3" xfId="239" xr:uid="{00000000-0005-0000-0000-0000C1000000}"/>
    <cellStyle name="Neutral 4" xfId="237" xr:uid="{00000000-0005-0000-0000-0000BF000000}"/>
    <cellStyle name="no dec" xfId="10" xr:uid="{00000000-0005-0000-0000-00000B000000}"/>
    <cellStyle name="no dec 2" xfId="18" xr:uid="{00000000-0005-0000-0000-00000C000000}"/>
    <cellStyle name="no dec 2 2" xfId="399" xr:uid="{7F33B548-4232-46EA-84A6-236D36CD392A}"/>
    <cellStyle name="Normal" xfId="0" builtinId="0"/>
    <cellStyle name="Normal - Style1" xfId="11" xr:uid="{00000000-0005-0000-0000-00000E000000}"/>
    <cellStyle name="Normal 10" xfId="29" xr:uid="{00000000-0005-0000-0000-00000F000000}"/>
    <cellStyle name="Normal 10 2" xfId="240" xr:uid="{00000000-0005-0000-0000-0000C5000000}"/>
    <cellStyle name="Normal 11" xfId="30" xr:uid="{00000000-0005-0000-0000-000010000000}"/>
    <cellStyle name="Normal 11 2" xfId="241" xr:uid="{00000000-0005-0000-0000-0000C6000000}"/>
    <cellStyle name="Normal 12" xfId="31" xr:uid="{00000000-0005-0000-0000-000011000000}"/>
    <cellStyle name="Normal 12 2" xfId="242" xr:uid="{00000000-0005-0000-0000-0000C7000000}"/>
    <cellStyle name="Normal 13" xfId="32" xr:uid="{00000000-0005-0000-0000-000012000000}"/>
    <cellStyle name="Normal 13 2" xfId="243" xr:uid="{00000000-0005-0000-0000-0000C8000000}"/>
    <cellStyle name="Normal 14" xfId="26" xr:uid="{00000000-0005-0000-0000-000013000000}"/>
    <cellStyle name="Normal 14 2" xfId="244" xr:uid="{00000000-0005-0000-0000-0000C9000000}"/>
    <cellStyle name="Normal 15" xfId="33" xr:uid="{00000000-0005-0000-0000-000014000000}"/>
    <cellStyle name="Normal 15 2" xfId="245" xr:uid="{00000000-0005-0000-0000-0000CA000000}"/>
    <cellStyle name="Normal 16" xfId="35" xr:uid="{00000000-0005-0000-0000-000015000000}"/>
    <cellStyle name="Normal 16 2" xfId="246" xr:uid="{00000000-0005-0000-0000-0000CB000000}"/>
    <cellStyle name="Normal 17" xfId="36" xr:uid="{00000000-0005-0000-0000-000016000000}"/>
    <cellStyle name="Normal 17 2" xfId="248" xr:uid="{00000000-0005-0000-0000-0000CD000000}"/>
    <cellStyle name="Normal 17 3" xfId="247" xr:uid="{00000000-0005-0000-0000-0000CC000000}"/>
    <cellStyle name="Normal 18" xfId="37" xr:uid="{00000000-0005-0000-0000-000017000000}"/>
    <cellStyle name="Normal 19" xfId="38" xr:uid="{00000000-0005-0000-0000-000018000000}"/>
    <cellStyle name="Normal 19 2" xfId="249" xr:uid="{00000000-0005-0000-0000-0000CF000000}"/>
    <cellStyle name="Normal 2" xfId="2" xr:uid="{00000000-0005-0000-0000-000019000000}"/>
    <cellStyle name="Normal 2 2" xfId="251" xr:uid="{00000000-0005-0000-0000-0000D1000000}"/>
    <cellStyle name="Normal 2 2 2" xfId="252" xr:uid="{00000000-0005-0000-0000-0000D2000000}"/>
    <cellStyle name="Normal 2 3" xfId="253" xr:uid="{00000000-0005-0000-0000-0000D3000000}"/>
    <cellStyle name="Normal 2 4" xfId="254" xr:uid="{00000000-0005-0000-0000-0000D4000000}"/>
    <cellStyle name="Normal 2 4 2" xfId="402" xr:uid="{2301BA76-3E3D-4A48-9039-50CFDEBF18F9}"/>
    <cellStyle name="Normal 2 5" xfId="250" xr:uid="{00000000-0005-0000-0000-0000D0000000}"/>
    <cellStyle name="Normal 2 6" xfId="398" xr:uid="{6B0ECF4B-870B-46D2-89E6-3CA22DD57BAF}"/>
    <cellStyle name="Normal 2_010120090107T03" xfId="255" xr:uid="{00000000-0005-0000-0000-0000D5000000}"/>
    <cellStyle name="Normal 20" xfId="34" xr:uid="{00000000-0005-0000-0000-00001A000000}"/>
    <cellStyle name="Normal 20 2" xfId="256" xr:uid="{00000000-0005-0000-0000-0000D6000000}"/>
    <cellStyle name="Normal 21" xfId="39" xr:uid="{00000000-0005-0000-0000-00001B000000}"/>
    <cellStyle name="Normal 21 2" xfId="257" xr:uid="{00000000-0005-0000-0000-0000D7000000}"/>
    <cellStyle name="Normal 22" xfId="40" xr:uid="{00000000-0005-0000-0000-00001C000000}"/>
    <cellStyle name="Normal 23" xfId="41" xr:uid="{00000000-0005-0000-0000-00001D000000}"/>
    <cellStyle name="Normal 24" xfId="42" xr:uid="{00000000-0005-0000-0000-00001E000000}"/>
    <cellStyle name="Normal 25" xfId="43" xr:uid="{00000000-0005-0000-0000-00001F000000}"/>
    <cellStyle name="Normal 26" xfId="44" xr:uid="{00000000-0005-0000-0000-000020000000}"/>
    <cellStyle name="Normal 27" xfId="45" xr:uid="{00000000-0005-0000-0000-000021000000}"/>
    <cellStyle name="Normal 28" xfId="46" xr:uid="{00000000-0005-0000-0000-000022000000}"/>
    <cellStyle name="Normal 29" xfId="52" xr:uid="{00000000-0005-0000-0000-00001E010000}"/>
    <cellStyle name="Normal 3" xfId="3" xr:uid="{00000000-0005-0000-0000-000023000000}"/>
    <cellStyle name="Normal 3 2" xfId="27" xr:uid="{00000000-0005-0000-0000-000024000000}"/>
    <cellStyle name="Normal 3 2 2" xfId="259" xr:uid="{00000000-0005-0000-0000-0000D9000000}"/>
    <cellStyle name="Normal 3 3" xfId="258" xr:uid="{00000000-0005-0000-0000-0000D8000000}"/>
    <cellStyle name="Normal 30" xfId="319" xr:uid="{00000000-0005-0000-0000-0000A2010000}"/>
    <cellStyle name="Normal 31" xfId="394" xr:uid="{00000000-0005-0000-0000-0000AA010000}"/>
    <cellStyle name="Normal 32" xfId="395" xr:uid="{00000000-0005-0000-0000-0000B2010000}"/>
    <cellStyle name="Normal 33" xfId="396" xr:uid="{00000000-0005-0000-0000-0000BA010000}"/>
    <cellStyle name="Normal 4" xfId="4" xr:uid="{00000000-0005-0000-0000-000025000000}"/>
    <cellStyle name="Normal 4 2" xfId="261" xr:uid="{00000000-0005-0000-0000-0000DB000000}"/>
    <cellStyle name="Normal 4 3" xfId="260" xr:uid="{00000000-0005-0000-0000-0000DA000000}"/>
    <cellStyle name="Normal 5" xfId="14" xr:uid="{00000000-0005-0000-0000-000026000000}"/>
    <cellStyle name="Normal 5 2" xfId="263" xr:uid="{00000000-0005-0000-0000-0000DD000000}"/>
    <cellStyle name="Normal 5 3" xfId="262" xr:uid="{00000000-0005-0000-0000-0000DC000000}"/>
    <cellStyle name="Normal 5 3 2" xfId="403" xr:uid="{D9B98FEC-B65F-44D9-A7B5-EB8B485D9655}"/>
    <cellStyle name="Normal 6" xfId="21" xr:uid="{00000000-0005-0000-0000-000027000000}"/>
    <cellStyle name="Normal 6 2" xfId="264" xr:uid="{00000000-0005-0000-0000-0000DE000000}"/>
    <cellStyle name="Normal 7" xfId="22" xr:uid="{00000000-0005-0000-0000-000028000000}"/>
    <cellStyle name="Normal 7 2" xfId="265" xr:uid="{00000000-0005-0000-0000-0000DF000000}"/>
    <cellStyle name="Normal 8" xfId="23" xr:uid="{00000000-0005-0000-0000-000029000000}"/>
    <cellStyle name="Normal 8 2" xfId="266" xr:uid="{00000000-0005-0000-0000-0000E0000000}"/>
    <cellStyle name="Normal 9" xfId="24" xr:uid="{00000000-0005-0000-0000-00002A000000}"/>
    <cellStyle name="Normal 9 2" xfId="268" xr:uid="{00000000-0005-0000-0000-0000E2000000}"/>
    <cellStyle name="Normal 9 3" xfId="267" xr:uid="{00000000-0005-0000-0000-0000E1000000}"/>
    <cellStyle name="Normal_BS&amp;PL (2)" xfId="47" xr:uid="{00000000-0005-0000-0000-00002B000000}"/>
    <cellStyle name="Normal_C164 - BSPLT_YE12'08" xfId="50" xr:uid="{00000000-0005-0000-0000-00002C000000}"/>
    <cellStyle name="Normal_CE-Thai" xfId="28" xr:uid="{00000000-0005-0000-0000-00002D000000}"/>
    <cellStyle name="Normal_T240 - BS&amp;PLT - YE12'08" xfId="51" xr:uid="{00000000-0005-0000-0000-00002E000000}"/>
    <cellStyle name="Note 2" xfId="270" xr:uid="{00000000-0005-0000-0000-0000E7000000}"/>
    <cellStyle name="Note 2 2" xfId="271" xr:uid="{00000000-0005-0000-0000-0000E8000000}"/>
    <cellStyle name="Note 2 2 2" xfId="272" xr:uid="{00000000-0005-0000-0000-0000E9000000}"/>
    <cellStyle name="Note 2 3" xfId="273" xr:uid="{00000000-0005-0000-0000-0000EA000000}"/>
    <cellStyle name="Note 3" xfId="274" xr:uid="{00000000-0005-0000-0000-0000EB000000}"/>
    <cellStyle name="Note 4" xfId="275" xr:uid="{00000000-0005-0000-0000-0000EC000000}"/>
    <cellStyle name="Note 5" xfId="269" xr:uid="{00000000-0005-0000-0000-0000E6000000}"/>
    <cellStyle name="Output 2" xfId="277" xr:uid="{00000000-0005-0000-0000-0000EE000000}"/>
    <cellStyle name="Output 3" xfId="278" xr:uid="{00000000-0005-0000-0000-0000EF000000}"/>
    <cellStyle name="Output 4" xfId="276" xr:uid="{00000000-0005-0000-0000-0000ED000000}"/>
    <cellStyle name="Percent [2]" xfId="12" xr:uid="{00000000-0005-0000-0000-00002F000000}"/>
    <cellStyle name="Percent [2] 2" xfId="19" xr:uid="{00000000-0005-0000-0000-000030000000}"/>
    <cellStyle name="Percent [2] 2 2" xfId="279" xr:uid="{00000000-0005-0000-0000-0000F1000000}"/>
    <cellStyle name="Percent 10" xfId="280" xr:uid="{00000000-0005-0000-0000-0000F2000000}"/>
    <cellStyle name="Percent 2" xfId="281" xr:uid="{00000000-0005-0000-0000-0000F3000000}"/>
    <cellStyle name="Percent 2 2" xfId="282" xr:uid="{00000000-0005-0000-0000-0000F4000000}"/>
    <cellStyle name="Percent 2 3" xfId="283" xr:uid="{00000000-0005-0000-0000-0000F5000000}"/>
    <cellStyle name="Percent 2 3 2" xfId="404" xr:uid="{03C5593C-EAB8-45B8-950D-DA8E9798E593}"/>
    <cellStyle name="Percent 3" xfId="284" xr:uid="{00000000-0005-0000-0000-0000F6000000}"/>
    <cellStyle name="Percent 4" xfId="285" xr:uid="{00000000-0005-0000-0000-0000F7000000}"/>
    <cellStyle name="Percent 4 2" xfId="286" xr:uid="{00000000-0005-0000-0000-0000F8000000}"/>
    <cellStyle name="Percent 5" xfId="287" xr:uid="{00000000-0005-0000-0000-0000F9000000}"/>
    <cellStyle name="Percent 6" xfId="288" xr:uid="{00000000-0005-0000-0000-0000FA000000}"/>
    <cellStyle name="Percent 7" xfId="289" xr:uid="{00000000-0005-0000-0000-0000FB000000}"/>
    <cellStyle name="Percent 8" xfId="290" xr:uid="{00000000-0005-0000-0000-0000FC000000}"/>
    <cellStyle name="Percent 9" xfId="291" xr:uid="{00000000-0005-0000-0000-0000FD000000}"/>
    <cellStyle name="Quantity" xfId="13" xr:uid="{00000000-0005-0000-0000-000031000000}"/>
    <cellStyle name="Quantity 2" xfId="20" xr:uid="{00000000-0005-0000-0000-000032000000}"/>
    <cellStyle name="Quantity 2 2" xfId="292" xr:uid="{00000000-0005-0000-0000-0000FF000000}"/>
    <cellStyle name="Sheet Title" xfId="293" xr:uid="{00000000-0005-0000-0000-000000010000}"/>
    <cellStyle name="Standard_OPTIMIR1 (deutsch)" xfId="294" xr:uid="{00000000-0005-0000-0000-000001010000}"/>
    <cellStyle name="Style 1" xfId="295" xr:uid="{00000000-0005-0000-0000-000002010000}"/>
    <cellStyle name="Title 2" xfId="297" xr:uid="{00000000-0005-0000-0000-000004010000}"/>
    <cellStyle name="Title 3" xfId="298" xr:uid="{00000000-0005-0000-0000-000005010000}"/>
    <cellStyle name="Title 4" xfId="296" xr:uid="{00000000-0005-0000-0000-000003010000}"/>
    <cellStyle name="Total 2" xfId="300" xr:uid="{00000000-0005-0000-0000-000007010000}"/>
    <cellStyle name="Total 3" xfId="301" xr:uid="{00000000-0005-0000-0000-000008010000}"/>
    <cellStyle name="Total 4" xfId="299" xr:uid="{00000000-0005-0000-0000-000006010000}"/>
    <cellStyle name="Warning Text 2" xfId="303" xr:uid="{00000000-0005-0000-0000-00000A010000}"/>
    <cellStyle name="Warning Text 3" xfId="304" xr:uid="{00000000-0005-0000-0000-00000B010000}"/>
    <cellStyle name="Warning Text 4" xfId="302" xr:uid="{00000000-0005-0000-0000-000009010000}"/>
    <cellStyle name="Wไhrung [0]_OPTIMIR1 (deutsch)" xfId="305" xr:uid="{00000000-0005-0000-0000-00000C010000}"/>
    <cellStyle name="Wไhrung_OPTIMIR1 (deutsch)" xfId="306" xr:uid="{00000000-0005-0000-0000-00000D010000}"/>
    <cellStyle name="เครื่องหมายจุลภาค 2" xfId="307" xr:uid="{00000000-0005-0000-0000-00000E010000}"/>
    <cellStyle name="เครื่องหมายจุลภาค 2 2" xfId="308" xr:uid="{00000000-0005-0000-0000-00000F010000}"/>
    <cellStyle name="เครื่องหมายจุลภาค 2 3" xfId="309" xr:uid="{00000000-0005-0000-0000-000010010000}"/>
    <cellStyle name="เครื่องหมายจุลภาค 3" xfId="310" xr:uid="{00000000-0005-0000-0000-000011010000}"/>
    <cellStyle name="เครื่องหมายจุลภาค 3 2" xfId="311" xr:uid="{00000000-0005-0000-0000-000012010000}"/>
    <cellStyle name="เครื่องหมายจุลภาค 3 3" xfId="312" xr:uid="{00000000-0005-0000-0000-000013010000}"/>
    <cellStyle name="เครื่องหมายจุลภาค 4" xfId="313" xr:uid="{00000000-0005-0000-0000-000014010000}"/>
    <cellStyle name="เครื่องหมายจุลภาค 5" xfId="314" xr:uid="{00000000-0005-0000-0000-000015010000}"/>
    <cellStyle name="เครื่องหมายจุลภาค 5 2" xfId="315" xr:uid="{00000000-0005-0000-0000-000016010000}"/>
    <cellStyle name="เครื่องหมายจุลภาค 6" xfId="316" xr:uid="{00000000-0005-0000-0000-000017010000}"/>
    <cellStyle name="เครื่องหมายจุลภาค 7" xfId="317" xr:uid="{00000000-0005-0000-0000-000018010000}"/>
    <cellStyle name="เครื่องหมายจุลภาค 8" xfId="318" xr:uid="{00000000-0005-0000-0000-000019010000}"/>
    <cellStyle name="เครื่องหมายจุลภาค 8 2" xfId="48" xr:uid="{00000000-0005-0000-0000-000033000000}"/>
    <cellStyle name="เครื่องหมายจุลภาค 9" xfId="320" xr:uid="{00000000-0005-0000-0000-00001B010000}"/>
    <cellStyle name="เชื่อมโยงหลายมิติ_bud&amp;act'49-ฝ่ายเทคโนโลยี่ฯ-Oct-REVISED" xfId="321" xr:uid="{00000000-0005-0000-0000-00001C010000}"/>
    <cellStyle name="เซลล์ตรวจสอบ 2" xfId="322" xr:uid="{00000000-0005-0000-0000-00001D010000}"/>
    <cellStyle name="เซลล์ที่มีการเชื่อมโยง 2" xfId="323" xr:uid="{00000000-0005-0000-0000-00001E010000}"/>
    <cellStyle name="เปอร์เซ็นต์ 2" xfId="324" xr:uid="{00000000-0005-0000-0000-00001F010000}"/>
    <cellStyle name="เปอร์เซ็นต์ 3" xfId="325" xr:uid="{00000000-0005-0000-0000-000020010000}"/>
    <cellStyle name="เปอร์เซ็นต์ 3 2" xfId="326" xr:uid="{00000000-0005-0000-0000-000021010000}"/>
    <cellStyle name="แย่ 2" xfId="327" xr:uid="{00000000-0005-0000-0000-000022010000}"/>
    <cellStyle name="แสดงผล 2" xfId="328" xr:uid="{00000000-0005-0000-0000-000023010000}"/>
    <cellStyle name="การคำนวณ 2" xfId="329" xr:uid="{00000000-0005-0000-0000-000024010000}"/>
    <cellStyle name="ข้อความเตือน 2" xfId="330" xr:uid="{00000000-0005-0000-0000-000025010000}"/>
    <cellStyle name="ข้อความอธิบาย 2" xfId="331" xr:uid="{00000000-0005-0000-0000-000026010000}"/>
    <cellStyle name="ชื่อเรื่อง 2" xfId="332" xr:uid="{00000000-0005-0000-0000-000027010000}"/>
    <cellStyle name="ดี 2" xfId="333" xr:uid="{00000000-0005-0000-0000-000028010000}"/>
    <cellStyle name="ปกติ 2" xfId="334" xr:uid="{00000000-0005-0000-0000-000029010000}"/>
    <cellStyle name="ปกติ 2 2" xfId="335" xr:uid="{00000000-0005-0000-0000-00002A010000}"/>
    <cellStyle name="ปกติ 2 2 2" xfId="336" xr:uid="{00000000-0005-0000-0000-00002B010000}"/>
    <cellStyle name="ปกติ 2 3" xfId="337" xr:uid="{00000000-0005-0000-0000-00002C010000}"/>
    <cellStyle name="ปกติ 2 4" xfId="338" xr:uid="{00000000-0005-0000-0000-00002D010000}"/>
    <cellStyle name="ปกติ 2 5" xfId="339" xr:uid="{00000000-0005-0000-0000-00002E010000}"/>
    <cellStyle name="ปกติ 3" xfId="340" xr:uid="{00000000-0005-0000-0000-00002F010000}"/>
    <cellStyle name="ปกติ 3 2" xfId="341" xr:uid="{00000000-0005-0000-0000-000030010000}"/>
    <cellStyle name="ปกติ 4" xfId="342" xr:uid="{00000000-0005-0000-0000-000031010000}"/>
    <cellStyle name="ปกติ 4 2" xfId="343" xr:uid="{00000000-0005-0000-0000-000032010000}"/>
    <cellStyle name="ปกติ 5" xfId="344" xr:uid="{00000000-0005-0000-0000-000033010000}"/>
    <cellStyle name="ปกติ 6" xfId="345" xr:uid="{00000000-0005-0000-0000-000034010000}"/>
    <cellStyle name="ปกติ 6 2" xfId="346" xr:uid="{00000000-0005-0000-0000-000035010000}"/>
    <cellStyle name="ปกติ 6 2 2" xfId="405" xr:uid="{778D0970-4C42-4DC2-AAD4-23A56BC4B84D}"/>
    <cellStyle name="ปกติ 7" xfId="347" xr:uid="{00000000-0005-0000-0000-000036010000}"/>
    <cellStyle name="ปกติ 8" xfId="348" xr:uid="{00000000-0005-0000-0000-000037010000}"/>
    <cellStyle name="ปกติ_Sheet1" xfId="349" xr:uid="{00000000-0005-0000-0000-000038010000}"/>
    <cellStyle name="ป้อนค่า 2" xfId="350" xr:uid="{00000000-0005-0000-0000-000039010000}"/>
    <cellStyle name="ปานกลาง 2" xfId="351" xr:uid="{00000000-0005-0000-0000-00003A010000}"/>
    <cellStyle name="ผลรวม 2" xfId="352" xr:uid="{00000000-0005-0000-0000-00003B010000}"/>
    <cellStyle name="ส่วนที่ถูกเน้น1 2" xfId="353" xr:uid="{00000000-0005-0000-0000-00003C010000}"/>
    <cellStyle name="ส่วนที่ถูกเน้น2 2" xfId="354" xr:uid="{00000000-0005-0000-0000-00003D010000}"/>
    <cellStyle name="ส่วนที่ถูกเน้น3 2" xfId="355" xr:uid="{00000000-0005-0000-0000-00003E010000}"/>
    <cellStyle name="ส่วนที่ถูกเน้น4 2" xfId="356" xr:uid="{00000000-0005-0000-0000-00003F010000}"/>
    <cellStyle name="ส่วนที่ถูกเน้น5 2" xfId="357" xr:uid="{00000000-0005-0000-0000-000040010000}"/>
    <cellStyle name="ส่วนที่ถูกเน้น6 2" xfId="358" xr:uid="{00000000-0005-0000-0000-000041010000}"/>
    <cellStyle name="หมายเหตุ 2" xfId="359" xr:uid="{00000000-0005-0000-0000-000042010000}"/>
    <cellStyle name="หัวเรื่อง 1 2" xfId="360" xr:uid="{00000000-0005-0000-0000-000043010000}"/>
    <cellStyle name="หัวเรื่อง 2 2" xfId="361" xr:uid="{00000000-0005-0000-0000-000044010000}"/>
    <cellStyle name="หัวเรื่อง 3 2" xfId="362" xr:uid="{00000000-0005-0000-0000-000045010000}"/>
    <cellStyle name="หัวเรื่อง 4 2" xfId="363" xr:uid="{00000000-0005-0000-0000-000046010000}"/>
    <cellStyle name="표준_E3500-C62-코오롱정보통신" xfId="364" xr:uid="{00000000-0005-0000-0000-000047010000}"/>
  </cellStyles>
  <dxfs count="0"/>
  <tableStyles count="0" defaultTableStyle="TableStyleMedium9" defaultPivotStyle="PivotStyleLight16"/>
  <colors>
    <mruColors>
      <color rgb="FF66FFFF"/>
      <color rgb="FFFFFFCC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8"/>
  <sheetViews>
    <sheetView showGridLines="0" tabSelected="1" view="pageBreakPreview" zoomScale="85" zoomScaleNormal="79" zoomScaleSheetLayoutView="85" workbookViewId="0">
      <selection activeCell="E19" sqref="E19"/>
    </sheetView>
  </sheetViews>
  <sheetFormatPr defaultColWidth="10.88671875" defaultRowHeight="22.5" customHeight="1"/>
  <cols>
    <col min="1" max="1" width="36.88671875" style="71" customWidth="1"/>
    <col min="2" max="2" width="1.88671875" style="68" customWidth="1"/>
    <col min="3" max="3" width="6.44140625" style="71" customWidth="1"/>
    <col min="4" max="4" width="1.44140625" style="68" customWidth="1"/>
    <col min="5" max="5" width="14" style="69" customWidth="1"/>
    <col min="6" max="6" width="0.88671875" style="69" customWidth="1"/>
    <col min="7" max="7" width="14" style="69" customWidth="1"/>
    <col min="8" max="8" width="0.88671875" style="69" customWidth="1"/>
    <col min="9" max="9" width="14" style="69" customWidth="1"/>
    <col min="10" max="10" width="0.88671875" style="69" customWidth="1"/>
    <col min="11" max="11" width="14" style="69" customWidth="1"/>
    <col min="12" max="12" width="0.88671875" style="68" customWidth="1"/>
    <col min="13" max="16384" width="10.88671875" style="68"/>
  </cols>
  <sheetData>
    <row r="1" spans="1:17" s="127" customFormat="1" ht="22.5" customHeight="1">
      <c r="A1" s="73" t="s">
        <v>130</v>
      </c>
      <c r="B1" s="124"/>
      <c r="C1" s="82"/>
      <c r="D1" s="125"/>
      <c r="E1" s="126"/>
      <c r="F1" s="126"/>
      <c r="G1" s="126"/>
      <c r="H1" s="126"/>
      <c r="I1" s="126"/>
      <c r="J1" s="126"/>
      <c r="K1" s="126"/>
    </row>
    <row r="2" spans="1:17" s="127" customFormat="1" ht="22.5" customHeight="1">
      <c r="A2" s="79" t="s">
        <v>0</v>
      </c>
      <c r="B2" s="124"/>
      <c r="C2" s="82"/>
      <c r="D2" s="125"/>
      <c r="E2" s="66"/>
      <c r="F2" s="126"/>
      <c r="G2" s="126"/>
      <c r="H2" s="126"/>
      <c r="I2" s="128"/>
      <c r="J2" s="126"/>
      <c r="K2" s="128"/>
    </row>
    <row r="3" spans="1:17" s="127" customFormat="1" ht="22.5" customHeight="1">
      <c r="A3" s="79" t="s">
        <v>215</v>
      </c>
      <c r="B3" s="124"/>
      <c r="C3" s="82"/>
      <c r="D3" s="125"/>
      <c r="E3" s="66"/>
      <c r="F3" s="126"/>
      <c r="G3" s="126"/>
      <c r="H3" s="126"/>
      <c r="I3" s="128"/>
      <c r="J3" s="126"/>
      <c r="K3" s="128"/>
    </row>
    <row r="4" spans="1:17" ht="22.5" customHeight="1">
      <c r="A4" s="82"/>
      <c r="B4" s="125"/>
      <c r="C4" s="82"/>
      <c r="D4" s="125"/>
      <c r="E4" s="126"/>
      <c r="F4" s="126"/>
      <c r="G4" s="126"/>
      <c r="H4" s="126"/>
      <c r="I4" s="126"/>
      <c r="J4" s="126"/>
      <c r="K4" s="129" t="s">
        <v>73</v>
      </c>
    </row>
    <row r="5" spans="1:17" ht="22.5" customHeight="1">
      <c r="E5" s="172" t="s">
        <v>1</v>
      </c>
      <c r="F5" s="172"/>
      <c r="G5" s="172"/>
      <c r="I5" s="172" t="s">
        <v>2</v>
      </c>
      <c r="J5" s="172"/>
      <c r="K5" s="172"/>
    </row>
    <row r="6" spans="1:17" ht="22.5" customHeight="1">
      <c r="A6" s="68"/>
      <c r="C6" s="75" t="s">
        <v>3</v>
      </c>
      <c r="D6" s="130"/>
      <c r="E6" s="131" t="s">
        <v>216</v>
      </c>
      <c r="F6" s="132"/>
      <c r="G6" s="131" t="s">
        <v>200</v>
      </c>
      <c r="I6" s="131" t="s">
        <v>216</v>
      </c>
      <c r="J6" s="132"/>
      <c r="K6" s="131" t="s">
        <v>200</v>
      </c>
    </row>
    <row r="7" spans="1:17" ht="22.5" customHeight="1">
      <c r="A7" s="67"/>
      <c r="C7" s="75"/>
      <c r="D7" s="130"/>
      <c r="E7" s="66" t="s">
        <v>77</v>
      </c>
      <c r="F7" s="132"/>
      <c r="G7" s="66" t="s">
        <v>91</v>
      </c>
      <c r="I7" s="66" t="s">
        <v>77</v>
      </c>
      <c r="J7" s="132"/>
      <c r="K7" s="66" t="s">
        <v>91</v>
      </c>
    </row>
    <row r="8" spans="1:17" ht="22.5" customHeight="1">
      <c r="A8" s="67"/>
      <c r="C8" s="75"/>
      <c r="D8" s="130"/>
      <c r="E8" s="66" t="s">
        <v>78</v>
      </c>
      <c r="F8" s="132"/>
      <c r="G8" s="66"/>
      <c r="I8" s="66" t="s">
        <v>78</v>
      </c>
      <c r="J8" s="132"/>
      <c r="K8" s="66"/>
    </row>
    <row r="9" spans="1:17" ht="22.5" customHeight="1">
      <c r="A9" s="149" t="s">
        <v>4</v>
      </c>
      <c r="C9" s="75"/>
      <c r="D9" s="130"/>
      <c r="E9" s="66"/>
      <c r="F9" s="132"/>
      <c r="G9" s="66"/>
      <c r="I9" s="66"/>
      <c r="J9" s="132"/>
      <c r="K9" s="66"/>
    </row>
    <row r="10" spans="1:17" s="90" customFormat="1" ht="22.5" customHeight="1">
      <c r="A10" s="149" t="s">
        <v>5</v>
      </c>
      <c r="E10" s="69"/>
      <c r="F10" s="69"/>
      <c r="G10" s="69"/>
      <c r="H10" s="91"/>
      <c r="I10" s="91"/>
      <c r="J10" s="91"/>
      <c r="K10" s="91"/>
      <c r="L10" s="91"/>
    </row>
    <row r="11" spans="1:17" s="90" customFormat="1" ht="22.5" customHeight="1">
      <c r="A11" s="90" t="s">
        <v>6</v>
      </c>
      <c r="C11" s="92">
        <v>3</v>
      </c>
      <c r="D11" s="93"/>
      <c r="E11" s="157">
        <v>107274</v>
      </c>
      <c r="F11" s="163"/>
      <c r="G11" s="157">
        <v>211950</v>
      </c>
      <c r="H11" s="158"/>
      <c r="I11" s="157">
        <v>45885</v>
      </c>
      <c r="J11" s="158"/>
      <c r="K11" s="157">
        <v>90939</v>
      </c>
      <c r="L11" s="121"/>
      <c r="N11" s="115"/>
      <c r="O11" s="115"/>
      <c r="P11" s="115"/>
      <c r="Q11" s="115"/>
    </row>
    <row r="12" spans="1:17" s="90" customFormat="1" ht="22.5" customHeight="1">
      <c r="A12" s="90" t="s">
        <v>94</v>
      </c>
      <c r="C12" s="92" t="s">
        <v>168</v>
      </c>
      <c r="E12" s="157">
        <v>2160128</v>
      </c>
      <c r="F12" s="163"/>
      <c r="G12" s="157">
        <v>1499661</v>
      </c>
      <c r="H12" s="158"/>
      <c r="I12" s="157">
        <v>2102443</v>
      </c>
      <c r="J12" s="158"/>
      <c r="K12" s="157">
        <v>1411989</v>
      </c>
      <c r="L12" s="121"/>
      <c r="N12" s="115"/>
    </row>
    <row r="13" spans="1:17" s="90" customFormat="1" ht="22.5" customHeight="1">
      <c r="A13" s="90" t="s">
        <v>145</v>
      </c>
      <c r="C13" s="92">
        <v>5</v>
      </c>
      <c r="E13" s="157">
        <v>1729435</v>
      </c>
      <c r="F13" s="163"/>
      <c r="G13" s="157">
        <v>1566736</v>
      </c>
      <c r="H13" s="158"/>
      <c r="I13" s="157">
        <v>1667494</v>
      </c>
      <c r="J13" s="158"/>
      <c r="K13" s="157">
        <v>1532363</v>
      </c>
      <c r="L13" s="121"/>
      <c r="N13" s="115"/>
    </row>
    <row r="14" spans="1:17" s="90" customFormat="1" ht="22.5" customHeight="1">
      <c r="A14" s="90" t="s">
        <v>146</v>
      </c>
      <c r="C14" s="92"/>
      <c r="E14" s="157">
        <v>80014</v>
      </c>
      <c r="F14" s="163"/>
      <c r="G14" s="159">
        <v>101715</v>
      </c>
      <c r="H14" s="158"/>
      <c r="I14" s="159">
        <v>76130</v>
      </c>
      <c r="J14" s="158"/>
      <c r="K14" s="159">
        <v>100759</v>
      </c>
      <c r="L14" s="121"/>
      <c r="N14" s="115"/>
    </row>
    <row r="15" spans="1:17" s="90" customFormat="1" ht="22.5" customHeight="1">
      <c r="A15" s="90" t="s">
        <v>147</v>
      </c>
      <c r="C15" s="92">
        <v>2</v>
      </c>
      <c r="D15" s="92"/>
      <c r="E15" s="157">
        <v>0</v>
      </c>
      <c r="F15" s="163"/>
      <c r="G15" s="159">
        <v>0</v>
      </c>
      <c r="H15" s="158"/>
      <c r="I15" s="159">
        <v>569000</v>
      </c>
      <c r="J15" s="158"/>
      <c r="K15" s="159">
        <v>261000</v>
      </c>
      <c r="L15" s="121"/>
      <c r="N15" s="115"/>
    </row>
    <row r="16" spans="1:17" s="90" customFormat="1" ht="22.5" customHeight="1">
      <c r="A16" s="90" t="s">
        <v>117</v>
      </c>
      <c r="C16" s="92"/>
      <c r="D16" s="92"/>
      <c r="E16" s="157">
        <v>415514</v>
      </c>
      <c r="F16" s="163"/>
      <c r="G16" s="159">
        <v>452631</v>
      </c>
      <c r="H16" s="158"/>
      <c r="I16" s="159">
        <v>400045</v>
      </c>
      <c r="J16" s="158"/>
      <c r="K16" s="159">
        <v>452708</v>
      </c>
      <c r="L16" s="121"/>
      <c r="N16" s="115"/>
    </row>
    <row r="17" spans="1:14" s="90" customFormat="1" ht="22.5" customHeight="1">
      <c r="A17" s="90" t="s">
        <v>74</v>
      </c>
      <c r="C17" s="92"/>
      <c r="D17" s="92"/>
      <c r="E17" s="157">
        <v>327289</v>
      </c>
      <c r="F17" s="163"/>
      <c r="G17" s="159">
        <v>251867</v>
      </c>
      <c r="H17" s="158"/>
      <c r="I17" s="159">
        <v>316510</v>
      </c>
      <c r="J17" s="158"/>
      <c r="K17" s="159">
        <v>242585</v>
      </c>
      <c r="L17" s="121"/>
      <c r="N17" s="115"/>
    </row>
    <row r="18" spans="1:14" s="90" customFormat="1" ht="22.5" customHeight="1">
      <c r="A18" s="90" t="s">
        <v>7</v>
      </c>
      <c r="C18" s="92"/>
      <c r="D18" s="92"/>
      <c r="E18" s="157">
        <v>20998</v>
      </c>
      <c r="F18" s="163"/>
      <c r="G18" s="160">
        <v>22586</v>
      </c>
      <c r="H18" s="158"/>
      <c r="I18" s="160">
        <v>18599</v>
      </c>
      <c r="J18" s="158"/>
      <c r="K18" s="160">
        <v>22526</v>
      </c>
      <c r="L18" s="121"/>
      <c r="N18" s="115"/>
    </row>
    <row r="19" spans="1:14" s="90" customFormat="1" ht="22.5" customHeight="1">
      <c r="A19" s="149" t="s">
        <v>8</v>
      </c>
      <c r="C19" s="92"/>
      <c r="D19" s="92"/>
      <c r="E19" s="122">
        <f>SUM(E11:E18)</f>
        <v>4840652</v>
      </c>
      <c r="F19" s="119"/>
      <c r="G19" s="122">
        <f>SUM(G11:G18)</f>
        <v>4107146</v>
      </c>
      <c r="H19" s="92"/>
      <c r="I19" s="122">
        <f>SUM(I11:I18)</f>
        <v>5196106</v>
      </c>
      <c r="J19" s="92"/>
      <c r="K19" s="122">
        <f>SUM(K11:K18)</f>
        <v>4114869</v>
      </c>
      <c r="L19" s="121"/>
    </row>
    <row r="20" spans="1:14" s="90" customFormat="1" ht="22.5" customHeight="1">
      <c r="A20" s="149" t="s">
        <v>9</v>
      </c>
      <c r="C20" s="92"/>
      <c r="D20" s="92"/>
      <c r="E20" s="119"/>
      <c r="F20" s="119"/>
      <c r="G20" s="92"/>
      <c r="H20" s="92"/>
      <c r="I20" s="92"/>
      <c r="J20" s="92"/>
      <c r="K20" s="92"/>
      <c r="L20" s="121"/>
    </row>
    <row r="21" spans="1:14" s="90" customFormat="1" ht="22.5" customHeight="1">
      <c r="A21" s="90" t="s">
        <v>167</v>
      </c>
      <c r="B21" s="92"/>
      <c r="C21" s="92">
        <v>6</v>
      </c>
      <c r="D21" s="93"/>
      <c r="E21" s="157">
        <v>14240</v>
      </c>
      <c r="F21" s="163"/>
      <c r="G21" s="157">
        <v>7715</v>
      </c>
      <c r="H21" s="158"/>
      <c r="I21" s="157">
        <v>14240</v>
      </c>
      <c r="J21" s="158"/>
      <c r="K21" s="157">
        <v>7715</v>
      </c>
      <c r="L21" s="96"/>
    </row>
    <row r="22" spans="1:14" s="90" customFormat="1" ht="22.5" customHeight="1">
      <c r="A22" s="90" t="s">
        <v>69</v>
      </c>
      <c r="B22" s="92"/>
      <c r="C22" s="92">
        <v>7</v>
      </c>
      <c r="D22" s="93"/>
      <c r="E22" s="157">
        <v>0</v>
      </c>
      <c r="F22" s="163"/>
      <c r="G22" s="157">
        <v>0</v>
      </c>
      <c r="H22" s="158"/>
      <c r="I22" s="157">
        <v>52283</v>
      </c>
      <c r="J22" s="158"/>
      <c r="K22" s="157">
        <v>52203</v>
      </c>
      <c r="L22" s="96"/>
    </row>
    <row r="23" spans="1:14" s="90" customFormat="1" ht="22.5" customHeight="1">
      <c r="A23" s="133" t="s">
        <v>150</v>
      </c>
      <c r="B23" s="92"/>
      <c r="C23" s="92">
        <v>8</v>
      </c>
      <c r="D23" s="93"/>
      <c r="E23" s="157">
        <v>17353</v>
      </c>
      <c r="F23" s="163"/>
      <c r="G23" s="157">
        <v>17353</v>
      </c>
      <c r="H23" s="158"/>
      <c r="I23" s="157">
        <v>17353</v>
      </c>
      <c r="J23" s="158"/>
      <c r="K23" s="157">
        <v>17353</v>
      </c>
      <c r="L23" s="96"/>
    </row>
    <row r="24" spans="1:14" s="90" customFormat="1" ht="22.5" customHeight="1">
      <c r="A24" s="90" t="s">
        <v>70</v>
      </c>
      <c r="C24" s="92">
        <v>9</v>
      </c>
      <c r="D24" s="93"/>
      <c r="E24" s="157">
        <v>326086</v>
      </c>
      <c r="F24" s="163"/>
      <c r="G24" s="157">
        <v>264208</v>
      </c>
      <c r="H24" s="158"/>
      <c r="I24" s="157">
        <v>327029</v>
      </c>
      <c r="J24" s="158"/>
      <c r="K24" s="157">
        <v>264208</v>
      </c>
      <c r="L24" s="121"/>
    </row>
    <row r="25" spans="1:14" s="90" customFormat="1" ht="22.5" customHeight="1">
      <c r="A25" s="90" t="s">
        <v>110</v>
      </c>
      <c r="C25" s="92">
        <v>10</v>
      </c>
      <c r="D25" s="93"/>
      <c r="E25" s="157">
        <v>1803043</v>
      </c>
      <c r="F25" s="163"/>
      <c r="G25" s="157">
        <v>1689959</v>
      </c>
      <c r="H25" s="158"/>
      <c r="I25" s="157">
        <v>1292685</v>
      </c>
      <c r="J25" s="158"/>
      <c r="K25" s="157">
        <v>1356277</v>
      </c>
      <c r="L25" s="96"/>
    </row>
    <row r="26" spans="1:14" s="90" customFormat="1" ht="22.5" customHeight="1">
      <c r="A26" s="133" t="s">
        <v>155</v>
      </c>
      <c r="C26" s="92">
        <v>11</v>
      </c>
      <c r="D26" s="93"/>
      <c r="E26" s="157">
        <v>59684</v>
      </c>
      <c r="F26" s="163"/>
      <c r="G26" s="157">
        <v>93489</v>
      </c>
      <c r="H26" s="158"/>
      <c r="I26" s="157">
        <v>23801</v>
      </c>
      <c r="J26" s="158"/>
      <c r="K26" s="157">
        <v>57509</v>
      </c>
      <c r="L26" s="96"/>
    </row>
    <row r="27" spans="1:14" s="90" customFormat="1" ht="22.5" customHeight="1">
      <c r="A27" s="90" t="s">
        <v>116</v>
      </c>
      <c r="C27" s="92"/>
      <c r="D27" s="93"/>
      <c r="E27" s="157">
        <v>20371</v>
      </c>
      <c r="F27" s="163"/>
      <c r="G27" s="157">
        <v>22320</v>
      </c>
      <c r="H27" s="158"/>
      <c r="I27" s="157">
        <v>20342</v>
      </c>
      <c r="J27" s="158"/>
      <c r="K27" s="157">
        <v>22285</v>
      </c>
      <c r="L27" s="96"/>
    </row>
    <row r="28" spans="1:14" s="94" customFormat="1" ht="22.5" customHeight="1">
      <c r="A28" s="149" t="s">
        <v>10</v>
      </c>
      <c r="E28" s="122">
        <f>SUM(E21:E27)</f>
        <v>2240777</v>
      </c>
      <c r="F28" s="76"/>
      <c r="G28" s="122">
        <f>SUM(G21:G27)</f>
        <v>2095044</v>
      </c>
      <c r="H28" s="76"/>
      <c r="I28" s="122">
        <f>SUM(I21:I27)</f>
        <v>1747733</v>
      </c>
      <c r="J28" s="121"/>
      <c r="K28" s="122">
        <f>SUM(K21:K27)</f>
        <v>1777550</v>
      </c>
      <c r="L28" s="121"/>
    </row>
    <row r="29" spans="1:14" s="90" customFormat="1" ht="22.5" customHeight="1" thickBot="1">
      <c r="A29" s="149" t="s">
        <v>11</v>
      </c>
      <c r="E29" s="98">
        <f>E19+E28</f>
        <v>7081429</v>
      </c>
      <c r="F29" s="69"/>
      <c r="G29" s="98">
        <f>G19+G28</f>
        <v>6202190</v>
      </c>
      <c r="H29" s="69"/>
      <c r="I29" s="98">
        <f>I19+I28</f>
        <v>6943839</v>
      </c>
      <c r="J29" s="121"/>
      <c r="K29" s="98">
        <f>K19+K28</f>
        <v>5892419</v>
      </c>
      <c r="L29" s="121"/>
    </row>
    <row r="30" spans="1:14" s="90" customFormat="1" ht="22.5" customHeight="1" thickTop="1">
      <c r="A30" s="149"/>
      <c r="E30" s="69"/>
      <c r="F30" s="69"/>
      <c r="G30" s="69"/>
      <c r="H30" s="91"/>
      <c r="I30" s="113"/>
      <c r="J30" s="91"/>
      <c r="K30" s="91"/>
      <c r="L30" s="91"/>
    </row>
    <row r="31" spans="1:14" s="90" customFormat="1" ht="22.5" customHeight="1">
      <c r="A31" s="99" t="s">
        <v>12</v>
      </c>
      <c r="E31" s="69"/>
      <c r="F31" s="69"/>
      <c r="G31" s="69"/>
      <c r="H31" s="91"/>
      <c r="I31" s="113"/>
      <c r="J31" s="91"/>
      <c r="K31" s="91"/>
      <c r="L31" s="91"/>
    </row>
    <row r="32" spans="1:14" s="90" customFormat="1" ht="22.5" customHeight="1">
      <c r="A32" s="99"/>
      <c r="E32" s="69"/>
      <c r="F32" s="69"/>
      <c r="G32" s="69"/>
      <c r="H32" s="91"/>
      <c r="I32" s="91"/>
      <c r="J32" s="91"/>
      <c r="K32" s="91"/>
      <c r="L32" s="91"/>
    </row>
    <row r="33" spans="1:12" s="90" customFormat="1" ht="22.5" customHeight="1">
      <c r="A33" s="99"/>
      <c r="E33" s="69"/>
      <c r="F33" s="69"/>
      <c r="G33" s="69"/>
      <c r="H33" s="91"/>
      <c r="I33" s="91"/>
      <c r="J33" s="91"/>
      <c r="K33" s="91"/>
      <c r="L33" s="91"/>
    </row>
    <row r="34" spans="1:12" s="93" customFormat="1" ht="22.5" customHeight="1">
      <c r="A34" s="173" t="s">
        <v>130</v>
      </c>
      <c r="B34" s="173"/>
      <c r="C34" s="173"/>
      <c r="D34" s="173"/>
      <c r="E34" s="173"/>
      <c r="F34" s="173"/>
      <c r="G34" s="173"/>
      <c r="H34" s="173"/>
      <c r="I34" s="173"/>
      <c r="J34" s="173"/>
      <c r="K34" s="173"/>
      <c r="L34" s="173"/>
    </row>
    <row r="35" spans="1:12" s="93" customFormat="1" ht="22.5" customHeight="1">
      <c r="A35" s="173" t="s">
        <v>13</v>
      </c>
      <c r="B35" s="173"/>
      <c r="C35" s="173"/>
      <c r="D35" s="173"/>
      <c r="E35" s="173"/>
      <c r="F35" s="173"/>
      <c r="G35" s="173"/>
      <c r="H35" s="173"/>
      <c r="I35" s="173"/>
      <c r="J35" s="173"/>
      <c r="K35" s="173"/>
      <c r="L35" s="173"/>
    </row>
    <row r="36" spans="1:12" s="127" customFormat="1" ht="22.5" customHeight="1">
      <c r="A36" s="79" t="s">
        <v>215</v>
      </c>
      <c r="B36" s="124"/>
      <c r="C36" s="82"/>
      <c r="D36" s="125"/>
      <c r="E36" s="66"/>
      <c r="F36" s="126"/>
      <c r="G36" s="126"/>
      <c r="H36" s="126"/>
      <c r="I36" s="128"/>
      <c r="J36" s="126"/>
      <c r="K36" s="128"/>
    </row>
    <row r="37" spans="1:12" ht="22.5" customHeight="1">
      <c r="A37" s="82"/>
      <c r="B37" s="125"/>
      <c r="C37" s="82"/>
      <c r="D37" s="125"/>
      <c r="E37" s="126"/>
      <c r="F37" s="126"/>
      <c r="G37" s="126"/>
      <c r="H37" s="126"/>
      <c r="I37" s="126"/>
      <c r="J37" s="126"/>
      <c r="K37" s="129" t="s">
        <v>73</v>
      </c>
    </row>
    <row r="38" spans="1:12" ht="22.5" customHeight="1">
      <c r="E38" s="172" t="s">
        <v>1</v>
      </c>
      <c r="F38" s="172"/>
      <c r="G38" s="172"/>
      <c r="I38" s="172" t="s">
        <v>2</v>
      </c>
      <c r="J38" s="172"/>
      <c r="K38" s="172"/>
    </row>
    <row r="39" spans="1:12" ht="22.5" customHeight="1">
      <c r="A39" s="68"/>
      <c r="C39" s="75" t="s">
        <v>3</v>
      </c>
      <c r="D39" s="130"/>
      <c r="E39" s="131" t="s">
        <v>216</v>
      </c>
      <c r="F39" s="132"/>
      <c r="G39" s="131" t="s">
        <v>200</v>
      </c>
      <c r="I39" s="131" t="s">
        <v>216</v>
      </c>
      <c r="J39" s="132"/>
      <c r="K39" s="131" t="s">
        <v>200</v>
      </c>
    </row>
    <row r="40" spans="1:12" ht="22.5" customHeight="1">
      <c r="A40" s="67"/>
      <c r="C40" s="75"/>
      <c r="D40" s="130"/>
      <c r="E40" s="66" t="s">
        <v>77</v>
      </c>
      <c r="F40" s="132"/>
      <c r="G40" s="66" t="s">
        <v>91</v>
      </c>
      <c r="I40" s="66" t="s">
        <v>77</v>
      </c>
      <c r="J40" s="132"/>
      <c r="K40" s="66" t="s">
        <v>91</v>
      </c>
    </row>
    <row r="41" spans="1:12" ht="22.5" customHeight="1">
      <c r="A41" s="67"/>
      <c r="C41" s="75"/>
      <c r="D41" s="130"/>
      <c r="E41" s="66" t="s">
        <v>78</v>
      </c>
      <c r="F41" s="132"/>
      <c r="G41" s="66"/>
      <c r="I41" s="66" t="s">
        <v>78</v>
      </c>
      <c r="J41" s="132"/>
      <c r="K41" s="66"/>
    </row>
    <row r="42" spans="1:12" s="90" customFormat="1" ht="22.5" customHeight="1">
      <c r="A42" s="100" t="s">
        <v>14</v>
      </c>
      <c r="E42" s="69"/>
      <c r="F42" s="69"/>
      <c r="G42" s="69"/>
      <c r="H42" s="91"/>
      <c r="I42" s="116"/>
      <c r="J42" s="91"/>
      <c r="K42" s="80"/>
      <c r="L42" s="91"/>
    </row>
    <row r="43" spans="1:12" s="90" customFormat="1" ht="22.5" customHeight="1">
      <c r="A43" s="149" t="s">
        <v>15</v>
      </c>
      <c r="C43" s="92"/>
      <c r="D43" s="92"/>
      <c r="E43" s="119"/>
      <c r="F43" s="119"/>
      <c r="G43" s="119"/>
      <c r="H43" s="91"/>
      <c r="I43" s="113"/>
      <c r="J43" s="91"/>
      <c r="K43" s="91"/>
      <c r="L43" s="91"/>
    </row>
    <row r="44" spans="1:12" s="90" customFormat="1" ht="22.5" customHeight="1">
      <c r="A44" s="94" t="s">
        <v>140</v>
      </c>
      <c r="C44" s="92"/>
      <c r="D44" s="92"/>
      <c r="E44" s="119"/>
      <c r="F44" s="119"/>
      <c r="G44" s="119"/>
      <c r="H44" s="91"/>
      <c r="I44" s="113"/>
      <c r="J44" s="91"/>
      <c r="K44" s="91"/>
      <c r="L44" s="91"/>
    </row>
    <row r="45" spans="1:12" s="90" customFormat="1" ht="22.5" customHeight="1">
      <c r="A45" s="94" t="s">
        <v>141</v>
      </c>
      <c r="C45" s="92">
        <v>12</v>
      </c>
      <c r="D45" s="92"/>
      <c r="E45" s="80">
        <v>942101</v>
      </c>
      <c r="F45" s="119"/>
      <c r="G45" s="161">
        <v>370772</v>
      </c>
      <c r="H45" s="158"/>
      <c r="I45" s="161">
        <v>924252</v>
      </c>
      <c r="J45" s="158"/>
      <c r="K45" s="161">
        <v>225000</v>
      </c>
      <c r="L45" s="91"/>
    </row>
    <row r="46" spans="1:12" s="90" customFormat="1" ht="22.5" customHeight="1">
      <c r="A46" s="90" t="s">
        <v>66</v>
      </c>
      <c r="C46" s="92" t="s">
        <v>182</v>
      </c>
      <c r="D46" s="93"/>
      <c r="E46" s="121">
        <v>2735820</v>
      </c>
      <c r="F46" s="119"/>
      <c r="G46" s="161">
        <v>2271689</v>
      </c>
      <c r="H46" s="158"/>
      <c r="I46" s="161">
        <v>2563553</v>
      </c>
      <c r="J46" s="158"/>
      <c r="K46" s="161">
        <v>2113412</v>
      </c>
      <c r="L46" s="121"/>
    </row>
    <row r="47" spans="1:12" s="90" customFormat="1" ht="22.5" customHeight="1">
      <c r="A47" s="90" t="s">
        <v>154</v>
      </c>
      <c r="C47" s="92">
        <v>2</v>
      </c>
      <c r="D47" s="93"/>
      <c r="E47" s="121">
        <v>11500</v>
      </c>
      <c r="F47" s="119"/>
      <c r="G47" s="161">
        <v>9000</v>
      </c>
      <c r="H47" s="158"/>
      <c r="I47" s="161">
        <v>62000</v>
      </c>
      <c r="J47" s="158"/>
      <c r="K47" s="161">
        <v>0</v>
      </c>
      <c r="L47" s="121"/>
    </row>
    <row r="48" spans="1:12" s="94" customFormat="1" ht="22.5" customHeight="1">
      <c r="A48" s="94" t="s">
        <v>149</v>
      </c>
      <c r="C48" s="92"/>
      <c r="D48" s="95"/>
      <c r="E48" s="121"/>
      <c r="F48" s="119"/>
      <c r="G48" s="162"/>
      <c r="H48" s="158"/>
      <c r="I48" s="157"/>
      <c r="J48" s="158"/>
      <c r="K48" s="161"/>
      <c r="L48" s="96"/>
    </row>
    <row r="49" spans="1:12" s="90" customFormat="1" ht="22.5" customHeight="1">
      <c r="A49" s="94" t="s">
        <v>112</v>
      </c>
      <c r="B49" s="94"/>
      <c r="C49" s="92">
        <v>14</v>
      </c>
      <c r="D49" s="101"/>
      <c r="E49" s="121">
        <v>13091</v>
      </c>
      <c r="F49" s="119"/>
      <c r="G49" s="162">
        <v>14689</v>
      </c>
      <c r="H49" s="158"/>
      <c r="I49" s="157">
        <v>10108</v>
      </c>
      <c r="J49" s="158"/>
      <c r="K49" s="157">
        <v>12168</v>
      </c>
      <c r="L49" s="96"/>
    </row>
    <row r="50" spans="1:12" s="90" customFormat="1" ht="22.5" customHeight="1">
      <c r="A50" s="94" t="s">
        <v>181</v>
      </c>
      <c r="B50" s="94"/>
      <c r="C50" s="92"/>
      <c r="D50" s="101"/>
      <c r="E50" s="121">
        <v>0</v>
      </c>
      <c r="F50" s="119"/>
      <c r="G50" s="157">
        <v>20</v>
      </c>
      <c r="H50" s="158"/>
      <c r="I50" s="157">
        <v>0</v>
      </c>
      <c r="J50" s="158"/>
      <c r="K50" s="157">
        <v>0</v>
      </c>
      <c r="L50" s="96"/>
    </row>
    <row r="51" spans="1:12" s="90" customFormat="1" ht="22.5" customHeight="1">
      <c r="A51" s="90" t="s">
        <v>148</v>
      </c>
      <c r="C51" s="92">
        <v>5</v>
      </c>
      <c r="D51" s="92"/>
      <c r="E51" s="121">
        <v>1056218</v>
      </c>
      <c r="F51" s="119"/>
      <c r="G51" s="157">
        <v>1213314</v>
      </c>
      <c r="H51" s="158"/>
      <c r="I51" s="157">
        <v>1034308</v>
      </c>
      <c r="J51" s="158"/>
      <c r="K51" s="157">
        <v>1212653</v>
      </c>
      <c r="L51" s="121"/>
    </row>
    <row r="52" spans="1:12" s="90" customFormat="1" ht="22.5" customHeight="1">
      <c r="A52" s="94" t="s">
        <v>95</v>
      </c>
      <c r="C52" s="92"/>
      <c r="D52" s="93"/>
      <c r="E52" s="121">
        <v>225063</v>
      </c>
      <c r="F52" s="119"/>
      <c r="G52" s="157">
        <v>275123</v>
      </c>
      <c r="H52" s="158"/>
      <c r="I52" s="157">
        <v>225063</v>
      </c>
      <c r="J52" s="158"/>
      <c r="K52" s="157">
        <v>275123</v>
      </c>
      <c r="L52" s="121"/>
    </row>
    <row r="53" spans="1:12" s="90" customFormat="1" ht="22.5" customHeight="1">
      <c r="A53" s="90" t="s">
        <v>16</v>
      </c>
      <c r="C53" s="92"/>
      <c r="D53" s="93"/>
      <c r="E53" s="121">
        <v>149844</v>
      </c>
      <c r="F53" s="119"/>
      <c r="G53" s="157">
        <v>108447</v>
      </c>
      <c r="H53" s="158"/>
      <c r="I53" s="157">
        <v>147160</v>
      </c>
      <c r="J53" s="158"/>
      <c r="K53" s="157">
        <v>108881</v>
      </c>
      <c r="L53" s="121"/>
    </row>
    <row r="54" spans="1:12" s="90" customFormat="1" ht="22.5" customHeight="1">
      <c r="A54" s="149" t="s">
        <v>17</v>
      </c>
      <c r="C54" s="92"/>
      <c r="D54" s="93"/>
      <c r="E54" s="122">
        <f>SUM(E45:E53)</f>
        <v>5133637</v>
      </c>
      <c r="F54" s="119"/>
      <c r="G54" s="122">
        <f>SUM(G45:G53)</f>
        <v>4263054</v>
      </c>
      <c r="H54" s="92"/>
      <c r="I54" s="122">
        <f>SUM(I45:I53)</f>
        <v>4966444</v>
      </c>
      <c r="J54" s="92"/>
      <c r="K54" s="122">
        <f>SUM(K45:K53)</f>
        <v>3947237</v>
      </c>
      <c r="L54" s="96"/>
    </row>
    <row r="55" spans="1:12" s="90" customFormat="1" ht="22.5" customHeight="1">
      <c r="A55" s="149" t="s">
        <v>18</v>
      </c>
      <c r="C55" s="92"/>
      <c r="D55" s="93"/>
      <c r="E55" s="80"/>
      <c r="F55" s="119"/>
      <c r="G55" s="93"/>
      <c r="H55" s="92"/>
      <c r="I55" s="93"/>
      <c r="J55" s="92"/>
      <c r="K55" s="93"/>
      <c r="L55" s="96"/>
    </row>
    <row r="56" spans="1:12" s="90" customFormat="1" ht="22.5" customHeight="1">
      <c r="A56" s="90" t="s">
        <v>151</v>
      </c>
      <c r="C56" s="92"/>
      <c r="D56" s="93"/>
      <c r="E56" s="80"/>
      <c r="F56" s="119"/>
      <c r="G56" s="121"/>
      <c r="H56" s="92"/>
      <c r="I56" s="121"/>
      <c r="J56" s="92"/>
      <c r="K56" s="121"/>
      <c r="L56" s="96"/>
    </row>
    <row r="57" spans="1:12" s="90" customFormat="1" ht="22.5" customHeight="1">
      <c r="A57" s="90" t="s">
        <v>111</v>
      </c>
      <c r="C57" s="92">
        <v>14</v>
      </c>
      <c r="D57" s="93"/>
      <c r="E57" s="121">
        <v>47538</v>
      </c>
      <c r="F57" s="119"/>
      <c r="G57" s="157">
        <v>54105</v>
      </c>
      <c r="H57" s="158"/>
      <c r="I57" s="157">
        <v>14638</v>
      </c>
      <c r="J57" s="158"/>
      <c r="K57" s="157">
        <v>20646</v>
      </c>
      <c r="L57" s="96"/>
    </row>
    <row r="58" spans="1:12" s="90" customFormat="1" ht="22.5" customHeight="1">
      <c r="A58" s="90" t="s">
        <v>75</v>
      </c>
      <c r="C58" s="92"/>
      <c r="D58" s="93"/>
      <c r="E58" s="121">
        <v>197458</v>
      </c>
      <c r="F58" s="119"/>
      <c r="G58" s="157">
        <v>188375</v>
      </c>
      <c r="H58" s="158"/>
      <c r="I58" s="157">
        <v>197458</v>
      </c>
      <c r="J58" s="158"/>
      <c r="K58" s="157">
        <v>188375</v>
      </c>
      <c r="L58" s="121"/>
    </row>
    <row r="59" spans="1:12" s="90" customFormat="1" ht="22.5" customHeight="1">
      <c r="A59" s="90" t="s">
        <v>142</v>
      </c>
      <c r="C59" s="92"/>
      <c r="D59" s="93"/>
      <c r="E59" s="121">
        <v>58622</v>
      </c>
      <c r="F59" s="119"/>
      <c r="G59" s="157">
        <v>47234</v>
      </c>
      <c r="H59" s="158"/>
      <c r="I59" s="157">
        <v>58622</v>
      </c>
      <c r="J59" s="158"/>
      <c r="K59" s="157">
        <v>47234</v>
      </c>
      <c r="L59" s="121"/>
    </row>
    <row r="60" spans="1:12" s="90" customFormat="1" ht="22.5" customHeight="1">
      <c r="A60" s="149" t="s">
        <v>19</v>
      </c>
      <c r="C60" s="92"/>
      <c r="D60" s="92"/>
      <c r="E60" s="122">
        <f>SUM(E56:E59)</f>
        <v>303618</v>
      </c>
      <c r="F60" s="119"/>
      <c r="G60" s="122">
        <f>SUM(G56:G59)</f>
        <v>289714</v>
      </c>
      <c r="H60" s="119"/>
      <c r="I60" s="122">
        <f>SUM(I56:I59)</f>
        <v>270718</v>
      </c>
      <c r="J60" s="121"/>
      <c r="K60" s="122">
        <f>SUM(K56:K59)</f>
        <v>256255</v>
      </c>
      <c r="L60" s="121"/>
    </row>
    <row r="61" spans="1:12" s="90" customFormat="1" ht="22.5" customHeight="1">
      <c r="A61" s="149" t="s">
        <v>20</v>
      </c>
      <c r="C61" s="92"/>
      <c r="D61" s="92"/>
      <c r="E61" s="97">
        <f>E54+E60</f>
        <v>5437255</v>
      </c>
      <c r="F61" s="119"/>
      <c r="G61" s="97">
        <f>G54+G60</f>
        <v>4552768</v>
      </c>
      <c r="H61" s="119"/>
      <c r="I61" s="97">
        <f>I54+I60</f>
        <v>5237162</v>
      </c>
      <c r="J61" s="121"/>
      <c r="K61" s="97">
        <f>K54+K60</f>
        <v>4203492</v>
      </c>
      <c r="L61" s="121"/>
    </row>
    <row r="62" spans="1:12" s="93" customFormat="1" ht="22.5" customHeight="1">
      <c r="A62" s="149"/>
      <c r="B62" s="90"/>
      <c r="C62" s="90"/>
      <c r="D62" s="90"/>
      <c r="E62" s="118"/>
      <c r="F62" s="69"/>
      <c r="G62" s="69"/>
      <c r="H62" s="91"/>
      <c r="I62" s="91"/>
      <c r="J62" s="91"/>
      <c r="K62" s="91"/>
      <c r="L62" s="91"/>
    </row>
    <row r="63" spans="1:12" s="93" customFormat="1" ht="22.5" customHeight="1">
      <c r="A63" s="99" t="s">
        <v>12</v>
      </c>
      <c r="B63" s="90"/>
      <c r="C63" s="90"/>
      <c r="D63" s="90"/>
      <c r="E63" s="69"/>
      <c r="F63" s="69"/>
      <c r="G63" s="69"/>
      <c r="H63" s="91"/>
      <c r="I63" s="91"/>
      <c r="J63" s="91"/>
      <c r="K63" s="91"/>
      <c r="L63" s="91"/>
    </row>
    <row r="64" spans="1:12" s="90" customFormat="1" ht="22.5" customHeight="1">
      <c r="A64" s="99"/>
      <c r="E64" s="69"/>
      <c r="F64" s="69"/>
      <c r="G64" s="69"/>
      <c r="H64" s="91"/>
      <c r="I64" s="91"/>
      <c r="J64" s="91"/>
      <c r="K64" s="91"/>
      <c r="L64" s="91"/>
    </row>
    <row r="65" spans="1:13" s="90" customFormat="1" ht="22.5" customHeight="1">
      <c r="A65" s="99"/>
      <c r="E65" s="69"/>
      <c r="F65" s="69"/>
      <c r="G65" s="69"/>
      <c r="H65" s="91"/>
      <c r="I65" s="91"/>
      <c r="J65" s="91"/>
      <c r="K65" s="91"/>
      <c r="L65" s="91"/>
    </row>
    <row r="66" spans="1:13" s="102" customFormat="1" ht="22.5" customHeight="1">
      <c r="A66" s="173" t="s">
        <v>130</v>
      </c>
      <c r="B66" s="173"/>
      <c r="C66" s="173"/>
      <c r="D66" s="173"/>
      <c r="E66" s="173"/>
      <c r="F66" s="173"/>
      <c r="G66" s="173"/>
      <c r="H66" s="173"/>
      <c r="I66" s="173"/>
      <c r="J66" s="173"/>
      <c r="K66" s="173"/>
      <c r="L66" s="173"/>
    </row>
    <row r="67" spans="1:13" s="93" customFormat="1" ht="22.5" customHeight="1">
      <c r="A67" s="173" t="s">
        <v>13</v>
      </c>
      <c r="B67" s="173"/>
      <c r="C67" s="173"/>
      <c r="D67" s="173"/>
      <c r="E67" s="173"/>
      <c r="F67" s="173"/>
      <c r="G67" s="173"/>
      <c r="H67" s="173"/>
      <c r="I67" s="173"/>
      <c r="J67" s="173"/>
      <c r="K67" s="173"/>
      <c r="L67" s="173"/>
    </row>
    <row r="68" spans="1:13" s="127" customFormat="1" ht="22.5" customHeight="1">
      <c r="A68" s="79" t="s">
        <v>215</v>
      </c>
      <c r="B68" s="124"/>
      <c r="C68" s="82"/>
      <c r="D68" s="125"/>
      <c r="E68" s="66"/>
      <c r="F68" s="126"/>
      <c r="G68" s="126"/>
      <c r="H68" s="126"/>
      <c r="I68" s="128"/>
      <c r="J68" s="126"/>
      <c r="K68" s="128"/>
    </row>
    <row r="69" spans="1:13" ht="22.5" customHeight="1">
      <c r="A69" s="82"/>
      <c r="B69" s="125"/>
      <c r="C69" s="82"/>
      <c r="D69" s="125"/>
      <c r="E69" s="126"/>
      <c r="F69" s="126"/>
      <c r="G69" s="126"/>
      <c r="H69" s="126"/>
      <c r="I69" s="126"/>
      <c r="J69" s="126"/>
      <c r="K69" s="129" t="s">
        <v>73</v>
      </c>
    </row>
    <row r="70" spans="1:13" ht="22.5" customHeight="1">
      <c r="E70" s="172" t="s">
        <v>1</v>
      </c>
      <c r="F70" s="172"/>
      <c r="G70" s="172"/>
      <c r="I70" s="172" t="s">
        <v>2</v>
      </c>
      <c r="J70" s="172"/>
      <c r="K70" s="172"/>
    </row>
    <row r="71" spans="1:13" ht="22.5" customHeight="1">
      <c r="A71" s="68"/>
      <c r="C71" s="75" t="s">
        <v>3</v>
      </c>
      <c r="D71" s="130"/>
      <c r="E71" s="131" t="s">
        <v>216</v>
      </c>
      <c r="F71" s="132"/>
      <c r="G71" s="131" t="s">
        <v>200</v>
      </c>
      <c r="I71" s="131" t="s">
        <v>216</v>
      </c>
      <c r="J71" s="132"/>
      <c r="K71" s="131" t="s">
        <v>200</v>
      </c>
    </row>
    <row r="72" spans="1:13" ht="22.5" customHeight="1">
      <c r="A72" s="67"/>
      <c r="C72" s="75"/>
      <c r="D72" s="130"/>
      <c r="E72" s="66" t="s">
        <v>77</v>
      </c>
      <c r="F72" s="132"/>
      <c r="G72" s="66" t="s">
        <v>91</v>
      </c>
      <c r="I72" s="66" t="s">
        <v>77</v>
      </c>
      <c r="J72" s="132"/>
      <c r="K72" s="66" t="s">
        <v>91</v>
      </c>
    </row>
    <row r="73" spans="1:13" ht="22.5" customHeight="1">
      <c r="A73" s="67"/>
      <c r="C73" s="75"/>
      <c r="D73" s="130"/>
      <c r="E73" s="66" t="s">
        <v>78</v>
      </c>
      <c r="F73" s="132"/>
      <c r="G73" s="66"/>
      <c r="I73" s="66" t="s">
        <v>78</v>
      </c>
      <c r="J73" s="132"/>
      <c r="K73" s="66"/>
    </row>
    <row r="74" spans="1:13" s="90" customFormat="1" ht="22.5" customHeight="1">
      <c r="A74" s="149" t="s">
        <v>21</v>
      </c>
      <c r="C74" s="92"/>
      <c r="D74" s="92"/>
      <c r="E74" s="119"/>
      <c r="F74" s="119"/>
      <c r="G74" s="119"/>
      <c r="H74" s="69"/>
      <c r="I74" s="117"/>
      <c r="J74" s="69"/>
      <c r="K74" s="103"/>
    </row>
    <row r="75" spans="1:13" s="90" customFormat="1" ht="22.5" customHeight="1">
      <c r="A75" s="90" t="s">
        <v>22</v>
      </c>
      <c r="C75" s="92"/>
      <c r="D75" s="93"/>
      <c r="E75" s="114"/>
      <c r="F75" s="119"/>
      <c r="G75" s="121"/>
      <c r="H75" s="119"/>
      <c r="I75" s="114"/>
      <c r="J75" s="121"/>
      <c r="K75" s="121"/>
      <c r="L75" s="121"/>
    </row>
    <row r="76" spans="1:13" s="90" customFormat="1" ht="22.5" customHeight="1">
      <c r="A76" s="90" t="s">
        <v>92</v>
      </c>
      <c r="C76" s="92">
        <v>15</v>
      </c>
      <c r="D76" s="93"/>
      <c r="E76" s="114"/>
      <c r="F76" s="119"/>
      <c r="G76" s="121"/>
      <c r="H76" s="119"/>
      <c r="I76" s="114"/>
      <c r="J76" s="121"/>
      <c r="K76" s="121"/>
      <c r="L76" s="121"/>
    </row>
    <row r="77" spans="1:13" s="90" customFormat="1" ht="22.5" customHeight="1" thickBot="1">
      <c r="A77" s="90" t="s">
        <v>133</v>
      </c>
      <c r="C77" s="93"/>
      <c r="D77" s="93"/>
      <c r="E77" s="98">
        <v>1102904</v>
      </c>
      <c r="F77" s="119"/>
      <c r="G77" s="98">
        <v>1102904</v>
      </c>
      <c r="H77" s="92"/>
      <c r="I77" s="98">
        <v>1102904</v>
      </c>
      <c r="J77" s="92"/>
      <c r="K77" s="98">
        <v>1102904</v>
      </c>
      <c r="L77" s="121"/>
    </row>
    <row r="78" spans="1:13" s="90" customFormat="1" ht="22.5" customHeight="1" thickTop="1">
      <c r="A78" s="90" t="s">
        <v>93</v>
      </c>
      <c r="C78" s="93"/>
      <c r="D78" s="93"/>
      <c r="E78" s="121"/>
      <c r="F78" s="119"/>
      <c r="G78" s="121"/>
      <c r="H78" s="119"/>
      <c r="I78" s="121"/>
      <c r="J78" s="121"/>
      <c r="K78" s="121"/>
      <c r="L78" s="121"/>
    </row>
    <row r="79" spans="1:13" s="90" customFormat="1" ht="22.5" customHeight="1">
      <c r="A79" s="90" t="s">
        <v>138</v>
      </c>
      <c r="C79" s="93"/>
      <c r="D79" s="93"/>
      <c r="E79" s="96">
        <f>Consolidated!E29</f>
        <v>1027904</v>
      </c>
      <c r="F79" s="120"/>
      <c r="G79" s="96">
        <f>Consolidated!E22</f>
        <v>1027904</v>
      </c>
      <c r="H79" s="120"/>
      <c r="I79" s="96">
        <f>'The Company'!E25</f>
        <v>1027904</v>
      </c>
      <c r="J79" s="96"/>
      <c r="K79" s="96">
        <f>'The Company'!E20</f>
        <v>1027904</v>
      </c>
      <c r="L79" s="96"/>
      <c r="M79" s="94"/>
    </row>
    <row r="80" spans="1:13" s="90" customFormat="1" ht="22.5" customHeight="1">
      <c r="A80" s="134" t="s">
        <v>137</v>
      </c>
      <c r="C80" s="93"/>
      <c r="D80" s="93"/>
      <c r="E80" s="96">
        <f>Consolidated!G29</f>
        <v>100000</v>
      </c>
      <c r="F80" s="120"/>
      <c r="G80" s="96">
        <f>Consolidated!G22</f>
        <v>100000</v>
      </c>
      <c r="H80" s="120"/>
      <c r="I80" s="96">
        <f>'The Company'!G25</f>
        <v>100000</v>
      </c>
      <c r="J80" s="96"/>
      <c r="K80" s="96">
        <f>'The Company'!G20</f>
        <v>100000</v>
      </c>
      <c r="L80" s="96"/>
      <c r="M80" s="94"/>
    </row>
    <row r="81" spans="1:12" s="90" customFormat="1" ht="22.5" customHeight="1">
      <c r="A81" s="90" t="s">
        <v>23</v>
      </c>
      <c r="C81" s="93"/>
      <c r="D81" s="93"/>
      <c r="E81" s="121"/>
      <c r="F81" s="119"/>
      <c r="G81" s="121"/>
      <c r="H81" s="119"/>
      <c r="I81" s="114"/>
      <c r="J81" s="121"/>
      <c r="K81" s="121"/>
      <c r="L81" s="121"/>
    </row>
    <row r="82" spans="1:12" s="90" customFormat="1" ht="22.5" customHeight="1">
      <c r="A82" s="90" t="s">
        <v>24</v>
      </c>
      <c r="C82" s="92"/>
      <c r="D82" s="93"/>
      <c r="E82" s="121">
        <f>Consolidated!I29</f>
        <v>98986</v>
      </c>
      <c r="F82" s="119"/>
      <c r="G82" s="121">
        <f>Consolidated!I22</f>
        <v>98986</v>
      </c>
      <c r="H82" s="119"/>
      <c r="I82" s="121">
        <f>'The Company'!I25</f>
        <v>97426</v>
      </c>
      <c r="J82" s="96"/>
      <c r="K82" s="121">
        <f>'The Company'!I20</f>
        <v>97426</v>
      </c>
      <c r="L82" s="96"/>
    </row>
    <row r="83" spans="1:12" s="90" customFormat="1" ht="22.5" customHeight="1">
      <c r="A83" s="90" t="s">
        <v>25</v>
      </c>
      <c r="C83" s="92"/>
      <c r="D83" s="92"/>
      <c r="E83" s="121">
        <f>Consolidated!K29</f>
        <v>-81542</v>
      </c>
      <c r="F83" s="119"/>
      <c r="G83" s="121">
        <f>Consolidated!K22</f>
        <v>-80604</v>
      </c>
      <c r="H83" s="119"/>
      <c r="I83" s="96">
        <f>'The Company'!K25</f>
        <v>84175</v>
      </c>
      <c r="J83" s="96"/>
      <c r="K83" s="96">
        <f>'The Company'!K20</f>
        <v>65445</v>
      </c>
      <c r="L83" s="96"/>
    </row>
    <row r="84" spans="1:12" s="90" customFormat="1" ht="22.5" customHeight="1">
      <c r="A84" s="90" t="s">
        <v>26</v>
      </c>
      <c r="C84" s="92"/>
      <c r="D84" s="92"/>
      <c r="E84" s="96">
        <f>Consolidated!S29</f>
        <v>397308</v>
      </c>
      <c r="F84" s="119"/>
      <c r="G84" s="96">
        <f>Consolidated!S22</f>
        <v>397687</v>
      </c>
      <c r="H84" s="119"/>
      <c r="I84" s="96">
        <f>'The Company'!Q25</f>
        <v>397172</v>
      </c>
      <c r="J84" s="96"/>
      <c r="K84" s="96">
        <f>'The Company'!Q20</f>
        <v>398152</v>
      </c>
      <c r="L84" s="96"/>
    </row>
    <row r="85" spans="1:12" s="90" customFormat="1" ht="22.5" customHeight="1">
      <c r="A85" s="90" t="s">
        <v>113</v>
      </c>
      <c r="C85" s="92"/>
      <c r="D85" s="92"/>
      <c r="E85" s="96">
        <f>Consolidated!U29</f>
        <v>21432</v>
      </c>
      <c r="F85" s="119"/>
      <c r="G85" s="96">
        <f>Consolidated!U22</f>
        <v>21432</v>
      </c>
      <c r="H85" s="119"/>
      <c r="I85" s="96">
        <v>0</v>
      </c>
      <c r="J85" s="96"/>
      <c r="K85" s="96">
        <v>0</v>
      </c>
      <c r="L85" s="96"/>
    </row>
    <row r="86" spans="1:12" s="90" customFormat="1" ht="22.5" customHeight="1">
      <c r="A86" s="70" t="s">
        <v>107</v>
      </c>
      <c r="C86" s="93"/>
      <c r="D86" s="93"/>
      <c r="E86" s="97">
        <f>Consolidated!W29</f>
        <v>68924</v>
      </c>
      <c r="F86" s="119"/>
      <c r="G86" s="97">
        <f>Consolidated!W22</f>
        <v>68924</v>
      </c>
      <c r="H86" s="119"/>
      <c r="I86" s="97">
        <v>0</v>
      </c>
      <c r="J86" s="121"/>
      <c r="K86" s="97">
        <v>0</v>
      </c>
      <c r="L86" s="121"/>
    </row>
    <row r="87" spans="1:12" s="90" customFormat="1" ht="22.5" customHeight="1">
      <c r="A87" s="149" t="s">
        <v>63</v>
      </c>
      <c r="C87" s="92"/>
      <c r="D87" s="92"/>
      <c r="E87" s="96">
        <f>SUM(E79:E86)</f>
        <v>1633012</v>
      </c>
      <c r="F87" s="119"/>
      <c r="G87" s="96">
        <f>SUM(G79:G86)</f>
        <v>1634329</v>
      </c>
      <c r="H87" s="119"/>
      <c r="I87" s="96">
        <f>SUM(I79:I86)</f>
        <v>1706677</v>
      </c>
      <c r="J87" s="121"/>
      <c r="K87" s="96">
        <f>SUM(K79:K86)</f>
        <v>1688927</v>
      </c>
      <c r="L87" s="121"/>
    </row>
    <row r="88" spans="1:12" s="90" customFormat="1" ht="22.5" customHeight="1">
      <c r="A88" s="99" t="s">
        <v>76</v>
      </c>
      <c r="C88" s="92"/>
      <c r="D88" s="92"/>
      <c r="E88" s="96">
        <f>Consolidated!AA29</f>
        <v>11162</v>
      </c>
      <c r="F88" s="119"/>
      <c r="G88" s="96">
        <f>Consolidated!AA22</f>
        <v>15093</v>
      </c>
      <c r="H88" s="119"/>
      <c r="I88" s="96">
        <v>0</v>
      </c>
      <c r="J88" s="96"/>
      <c r="K88" s="96">
        <v>0</v>
      </c>
      <c r="L88" s="96"/>
    </row>
    <row r="89" spans="1:12" s="90" customFormat="1" ht="22.5" customHeight="1">
      <c r="A89" s="149" t="s">
        <v>114</v>
      </c>
      <c r="C89" s="92"/>
      <c r="D89" s="92"/>
      <c r="E89" s="122">
        <f>SUM(E87:E88)</f>
        <v>1644174</v>
      </c>
      <c r="F89" s="119"/>
      <c r="G89" s="122">
        <f>SUM(G87:G88)</f>
        <v>1649422</v>
      </c>
      <c r="H89" s="119"/>
      <c r="I89" s="122">
        <f>SUM(I87:I88)</f>
        <v>1706677</v>
      </c>
      <c r="J89" s="121"/>
      <c r="K89" s="122">
        <f>SUM(K87:K88)</f>
        <v>1688927</v>
      </c>
      <c r="L89" s="121"/>
    </row>
    <row r="90" spans="1:12" s="90" customFormat="1" ht="22.5" customHeight="1" thickBot="1">
      <c r="A90" s="149" t="s">
        <v>27</v>
      </c>
      <c r="C90" s="92"/>
      <c r="D90" s="92"/>
      <c r="E90" s="98">
        <f>E61+E89</f>
        <v>7081429</v>
      </c>
      <c r="F90" s="119"/>
      <c r="G90" s="98">
        <f>G61+G89</f>
        <v>6202190</v>
      </c>
      <c r="H90" s="119"/>
      <c r="I90" s="98">
        <f>I61+I89</f>
        <v>6943839</v>
      </c>
      <c r="J90" s="121"/>
      <c r="K90" s="98">
        <f>K61+K89</f>
        <v>5892419</v>
      </c>
      <c r="L90" s="121"/>
    </row>
    <row r="91" spans="1:12" ht="22.5" customHeight="1" thickTop="1">
      <c r="C91" s="83"/>
      <c r="E91" s="135">
        <f>E90-E29</f>
        <v>0</v>
      </c>
      <c r="F91" s="135"/>
      <c r="G91" s="135">
        <f>G90-G29</f>
        <v>0</v>
      </c>
      <c r="H91" s="76"/>
      <c r="I91" s="135">
        <f>I90-I29</f>
        <v>0</v>
      </c>
      <c r="J91" s="135"/>
      <c r="K91" s="135">
        <f>K90-K29</f>
        <v>0</v>
      </c>
    </row>
    <row r="92" spans="1:12" ht="22.5" customHeight="1">
      <c r="C92" s="83"/>
      <c r="E92" s="129"/>
      <c r="G92" s="129"/>
      <c r="I92" s="136"/>
      <c r="K92" s="129"/>
    </row>
    <row r="93" spans="1:12" ht="22.5" customHeight="1">
      <c r="A93" s="71" t="s">
        <v>12</v>
      </c>
      <c r="C93" s="83"/>
      <c r="I93" s="118"/>
    </row>
    <row r="94" spans="1:12" ht="22.5" customHeight="1">
      <c r="C94" s="83"/>
    </row>
    <row r="95" spans="1:12" ht="22.5" customHeight="1">
      <c r="A95" s="137"/>
      <c r="B95" s="78"/>
      <c r="C95" s="83"/>
    </row>
    <row r="96" spans="1:12" ht="22.5" customHeight="1">
      <c r="A96" s="138"/>
      <c r="B96" s="78"/>
      <c r="C96" s="83"/>
    </row>
    <row r="97" spans="1:3" ht="22.5" customHeight="1">
      <c r="B97" s="139" t="s">
        <v>28</v>
      </c>
    </row>
    <row r="98" spans="1:3" ht="22.5" customHeight="1">
      <c r="A98" s="137"/>
      <c r="B98" s="78"/>
      <c r="C98" s="83"/>
    </row>
  </sheetData>
  <mergeCells count="10">
    <mergeCell ref="E38:G38"/>
    <mergeCell ref="I38:K38"/>
    <mergeCell ref="E70:G70"/>
    <mergeCell ref="I70:K70"/>
    <mergeCell ref="E5:G5"/>
    <mergeCell ref="I5:K5"/>
    <mergeCell ref="A34:L34"/>
    <mergeCell ref="A35:L35"/>
    <mergeCell ref="A66:L66"/>
    <mergeCell ref="A67:L67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83" fitToHeight="0" orientation="portrait" r:id="rId1"/>
  <rowBreaks count="2" manualBreakCount="2">
    <brk id="33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01"/>
  <sheetViews>
    <sheetView showGridLines="0" view="pageBreakPreview" zoomScale="130" zoomScaleNormal="85" zoomScaleSheetLayoutView="130" workbookViewId="0">
      <selection activeCell="A94" sqref="A94"/>
    </sheetView>
  </sheetViews>
  <sheetFormatPr defaultColWidth="10.88671875" defaultRowHeight="23.1" customHeight="1"/>
  <cols>
    <col min="1" max="1" width="38.109375" style="71" customWidth="1"/>
    <col min="2" max="2" width="2.88671875" style="68" customWidth="1"/>
    <col min="3" max="3" width="8.109375" style="48" customWidth="1"/>
    <col min="4" max="4" width="1.88671875" style="68" customWidth="1"/>
    <col min="5" max="5" width="12.88671875" style="69" customWidth="1"/>
    <col min="6" max="6" width="1.109375" style="69" customWidth="1"/>
    <col min="7" max="7" width="12.88671875" style="69" customWidth="1"/>
    <col min="8" max="8" width="1.109375" style="69" customWidth="1"/>
    <col min="9" max="9" width="12.88671875" style="69" customWidth="1"/>
    <col min="10" max="10" width="1.109375" style="69" customWidth="1"/>
    <col min="11" max="11" width="12.88671875" style="69" customWidth="1"/>
    <col min="12" max="12" width="1.109375" style="68" customWidth="1"/>
    <col min="13" max="16384" width="10.88671875" style="68"/>
  </cols>
  <sheetData>
    <row r="1" spans="1:13" s="143" customFormat="1" ht="23.1" customHeight="1">
      <c r="A1" s="174" t="s">
        <v>79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M1" s="65"/>
    </row>
    <row r="2" spans="1:13" s="127" customFormat="1" ht="23.1" customHeight="1">
      <c r="A2" s="73" t="s">
        <v>132</v>
      </c>
      <c r="B2" s="124"/>
      <c r="C2" s="48"/>
      <c r="D2" s="125"/>
      <c r="E2" s="126"/>
      <c r="F2" s="126"/>
      <c r="G2" s="126"/>
      <c r="H2" s="126"/>
      <c r="I2" s="126"/>
      <c r="J2" s="126"/>
      <c r="K2" s="126"/>
    </row>
    <row r="3" spans="1:13" s="127" customFormat="1" ht="23.1" customHeight="1">
      <c r="A3" s="73" t="s">
        <v>96</v>
      </c>
      <c r="B3" s="124"/>
      <c r="C3" s="48"/>
      <c r="D3" s="125"/>
      <c r="E3" s="126"/>
      <c r="F3" s="126"/>
      <c r="G3" s="126"/>
      <c r="H3" s="126"/>
      <c r="I3" s="126"/>
      <c r="J3" s="126"/>
      <c r="K3" s="126"/>
    </row>
    <row r="4" spans="1:13" s="127" customFormat="1" ht="23.1" customHeight="1">
      <c r="A4" s="73" t="s">
        <v>217</v>
      </c>
      <c r="B4" s="124"/>
      <c r="C4" s="48"/>
      <c r="D4" s="125"/>
      <c r="E4" s="126"/>
      <c r="F4" s="126"/>
      <c r="G4" s="126"/>
      <c r="H4" s="126"/>
      <c r="I4" s="126"/>
      <c r="J4" s="126"/>
      <c r="K4" s="126"/>
    </row>
    <row r="5" spans="1:13" s="127" customFormat="1" ht="23.1" customHeight="1">
      <c r="A5" s="174" t="s">
        <v>191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</row>
    <row r="6" spans="1:13" ht="23.1" customHeight="1">
      <c r="E6" s="166"/>
      <c r="F6" s="166" t="s">
        <v>1</v>
      </c>
      <c r="G6" s="166"/>
      <c r="I6" s="166"/>
      <c r="J6" s="166" t="s">
        <v>2</v>
      </c>
      <c r="K6" s="166"/>
    </row>
    <row r="7" spans="1:13" ht="23.1" customHeight="1">
      <c r="A7" s="68"/>
      <c r="C7" s="75" t="s">
        <v>3</v>
      </c>
      <c r="D7" s="130"/>
      <c r="E7" s="54" t="s">
        <v>197</v>
      </c>
      <c r="F7" s="46"/>
      <c r="G7" s="54">
        <v>2565</v>
      </c>
      <c r="H7" s="54"/>
      <c r="I7" s="54" t="s">
        <v>197</v>
      </c>
      <c r="J7" s="46"/>
      <c r="K7" s="54">
        <v>2565</v>
      </c>
    </row>
    <row r="8" spans="1:13" ht="23.1" customHeight="1">
      <c r="A8" s="67" t="s">
        <v>29</v>
      </c>
    </row>
    <row r="9" spans="1:13" ht="23.1" customHeight="1">
      <c r="A9" s="139" t="s">
        <v>71</v>
      </c>
      <c r="B9" s="64"/>
      <c r="C9" s="63"/>
      <c r="E9" s="80">
        <v>2233751</v>
      </c>
      <c r="F9" s="80"/>
      <c r="G9" s="80">
        <v>1281364</v>
      </c>
      <c r="H9" s="80"/>
      <c r="I9" s="80">
        <v>2223348</v>
      </c>
      <c r="J9" s="80"/>
      <c r="K9" s="80">
        <v>1281364</v>
      </c>
    </row>
    <row r="10" spans="1:13" ht="23.1" customHeight="1">
      <c r="A10" s="139" t="s">
        <v>152</v>
      </c>
      <c r="B10" s="64"/>
      <c r="C10" s="63"/>
      <c r="E10" s="80">
        <v>9656</v>
      </c>
      <c r="F10" s="80"/>
      <c r="G10" s="80">
        <v>3835</v>
      </c>
      <c r="H10" s="80"/>
      <c r="I10" s="80">
        <v>0</v>
      </c>
      <c r="J10" s="80"/>
      <c r="K10" s="80">
        <v>0</v>
      </c>
    </row>
    <row r="11" spans="1:13" ht="23.1" customHeight="1">
      <c r="A11" s="139" t="s">
        <v>206</v>
      </c>
      <c r="B11" s="64"/>
      <c r="C11" s="63"/>
      <c r="E11" s="80">
        <v>2832</v>
      </c>
      <c r="F11" s="80"/>
      <c r="G11" s="80">
        <v>0</v>
      </c>
      <c r="H11" s="80"/>
      <c r="I11" s="80">
        <v>3368</v>
      </c>
      <c r="J11" s="80"/>
      <c r="K11" s="80">
        <v>0</v>
      </c>
    </row>
    <row r="12" spans="1:13" ht="23.1" customHeight="1">
      <c r="A12" s="139" t="s">
        <v>30</v>
      </c>
      <c r="B12" s="64"/>
      <c r="C12" s="63"/>
      <c r="E12" s="80">
        <v>3287</v>
      </c>
      <c r="F12" s="80"/>
      <c r="G12" s="80">
        <v>2971</v>
      </c>
      <c r="H12" s="80"/>
      <c r="I12" s="80">
        <v>3014</v>
      </c>
      <c r="J12" s="80"/>
      <c r="K12" s="80">
        <v>4790</v>
      </c>
    </row>
    <row r="13" spans="1:13" ht="23.1" customHeight="1">
      <c r="A13" s="67" t="s">
        <v>31</v>
      </c>
      <c r="B13" s="64"/>
      <c r="C13" s="63"/>
      <c r="E13" s="47">
        <f>SUM(E9:E12)</f>
        <v>2249526</v>
      </c>
      <c r="F13" s="80"/>
      <c r="G13" s="47">
        <f>SUM(G9:G12)</f>
        <v>1288170</v>
      </c>
      <c r="H13" s="80"/>
      <c r="I13" s="47">
        <f>SUM(I9:I12)</f>
        <v>2229730</v>
      </c>
      <c r="J13" s="80"/>
      <c r="K13" s="47">
        <f>SUM(K9:K12)</f>
        <v>1286154</v>
      </c>
    </row>
    <row r="14" spans="1:13" ht="23.1" customHeight="1">
      <c r="A14" s="67" t="s">
        <v>32</v>
      </c>
      <c r="B14" s="64"/>
      <c r="C14" s="63"/>
      <c r="E14" s="80"/>
      <c r="F14" s="80"/>
      <c r="G14" s="80"/>
      <c r="H14" s="80"/>
      <c r="I14" s="80"/>
      <c r="J14" s="80"/>
      <c r="K14" s="80"/>
    </row>
    <row r="15" spans="1:13" ht="23.1" customHeight="1">
      <c r="A15" s="139" t="s">
        <v>72</v>
      </c>
      <c r="B15" s="64"/>
      <c r="C15" s="63"/>
      <c r="E15" s="80">
        <v>2165075</v>
      </c>
      <c r="F15" s="80"/>
      <c r="G15" s="80">
        <v>1247287</v>
      </c>
      <c r="H15" s="80"/>
      <c r="I15" s="80">
        <v>2171814</v>
      </c>
      <c r="J15" s="80"/>
      <c r="K15" s="80">
        <v>1248632</v>
      </c>
    </row>
    <row r="16" spans="1:13" ht="23.1" customHeight="1">
      <c r="A16" s="139" t="s">
        <v>153</v>
      </c>
      <c r="B16" s="64"/>
      <c r="C16" s="63"/>
      <c r="E16" s="80">
        <v>17691</v>
      </c>
      <c r="F16" s="80"/>
      <c r="G16" s="80">
        <v>7781</v>
      </c>
      <c r="H16" s="80"/>
      <c r="I16" s="80">
        <v>0</v>
      </c>
      <c r="J16" s="80"/>
      <c r="K16" s="80">
        <v>0</v>
      </c>
    </row>
    <row r="17" spans="1:12" ht="23.1" customHeight="1">
      <c r="A17" s="139" t="s">
        <v>207</v>
      </c>
      <c r="B17" s="64"/>
      <c r="C17" s="63"/>
      <c r="E17" s="80">
        <v>1387</v>
      </c>
      <c r="F17" s="80"/>
      <c r="G17" s="80">
        <v>0</v>
      </c>
      <c r="H17" s="80"/>
      <c r="I17" s="80">
        <v>1387</v>
      </c>
      <c r="J17" s="80"/>
      <c r="K17" s="80">
        <v>0</v>
      </c>
    </row>
    <row r="18" spans="1:12" s="78" customFormat="1" ht="23.1" customHeight="1">
      <c r="A18" s="140" t="s">
        <v>33</v>
      </c>
      <c r="C18" s="60"/>
      <c r="E18" s="80">
        <v>71930</v>
      </c>
      <c r="F18" s="80"/>
      <c r="G18" s="80">
        <v>61104</v>
      </c>
      <c r="H18" s="80"/>
      <c r="I18" s="80">
        <v>56840</v>
      </c>
      <c r="J18" s="80"/>
      <c r="K18" s="166">
        <v>56920</v>
      </c>
    </row>
    <row r="19" spans="1:12" ht="23.1" customHeight="1">
      <c r="A19" s="67" t="s">
        <v>34</v>
      </c>
      <c r="E19" s="47">
        <f>SUM(E15:E18)</f>
        <v>2256083</v>
      </c>
      <c r="F19" s="80"/>
      <c r="G19" s="47">
        <f>SUM(G15:G18)</f>
        <v>1316172</v>
      </c>
      <c r="H19" s="80"/>
      <c r="I19" s="47">
        <f>SUM(I15:I18)</f>
        <v>2230041</v>
      </c>
      <c r="J19" s="80"/>
      <c r="K19" s="47">
        <f>SUM(K15:K18)</f>
        <v>1305552</v>
      </c>
    </row>
    <row r="20" spans="1:12" ht="23.1" customHeight="1">
      <c r="A20" s="141" t="s">
        <v>238</v>
      </c>
      <c r="E20" s="80">
        <f>E13-E19</f>
        <v>-6557</v>
      </c>
      <c r="F20" s="80"/>
      <c r="G20" s="80">
        <f>G13-G19</f>
        <v>-28002</v>
      </c>
      <c r="H20" s="80"/>
      <c r="I20" s="80">
        <f>I13-I19</f>
        <v>-311</v>
      </c>
      <c r="J20" s="80"/>
      <c r="K20" s="80">
        <f>K13-K19</f>
        <v>-19398</v>
      </c>
    </row>
    <row r="21" spans="1:12" ht="23.1" customHeight="1">
      <c r="A21" s="139" t="s">
        <v>143</v>
      </c>
      <c r="E21" s="80">
        <v>9625</v>
      </c>
      <c r="F21" s="80"/>
      <c r="G21" s="80">
        <v>21229</v>
      </c>
      <c r="H21" s="80"/>
      <c r="I21" s="80">
        <v>15384</v>
      </c>
      <c r="J21" s="80"/>
      <c r="K21" s="80">
        <v>22342</v>
      </c>
    </row>
    <row r="22" spans="1:12" ht="23.1" customHeight="1">
      <c r="A22" s="139" t="s">
        <v>144</v>
      </c>
      <c r="E22" s="166">
        <v>-7420</v>
      </c>
      <c r="F22" s="80"/>
      <c r="G22" s="166">
        <v>-1304</v>
      </c>
      <c r="H22" s="80"/>
      <c r="I22" s="166">
        <v>-7611</v>
      </c>
      <c r="J22" s="80"/>
      <c r="K22" s="166">
        <v>-1186</v>
      </c>
    </row>
    <row r="23" spans="1:12" ht="23.1" customHeight="1">
      <c r="A23" s="141" t="s">
        <v>185</v>
      </c>
      <c r="E23" s="80">
        <f>SUM(E20:E22)</f>
        <v>-4352</v>
      </c>
      <c r="F23" s="80"/>
      <c r="G23" s="80">
        <f>SUM(G20:G22)</f>
        <v>-8077</v>
      </c>
      <c r="H23" s="80"/>
      <c r="I23" s="80">
        <f>SUM(I20:I22)</f>
        <v>7462</v>
      </c>
      <c r="J23" s="80"/>
      <c r="K23" s="80">
        <f>SUM(K20:K22)</f>
        <v>1758</v>
      </c>
    </row>
    <row r="24" spans="1:12" ht="23.1" customHeight="1">
      <c r="A24" s="142" t="s">
        <v>165</v>
      </c>
      <c r="B24" s="127"/>
      <c r="C24" s="63">
        <v>16</v>
      </c>
      <c r="E24" s="166">
        <v>467</v>
      </c>
      <c r="F24" s="80"/>
      <c r="G24" s="166">
        <v>1404</v>
      </c>
      <c r="H24" s="80"/>
      <c r="I24" s="166">
        <v>2752</v>
      </c>
      <c r="J24" s="80"/>
      <c r="K24" s="166">
        <v>1404</v>
      </c>
    </row>
    <row r="25" spans="1:12" ht="23.1" customHeight="1" thickBot="1">
      <c r="A25" s="148" t="s">
        <v>177</v>
      </c>
      <c r="B25" s="127"/>
      <c r="E25" s="81">
        <f>SUM(E23:E24)</f>
        <v>-3885</v>
      </c>
      <c r="F25" s="80"/>
      <c r="G25" s="81">
        <f>SUM(G23:G24)</f>
        <v>-6673</v>
      </c>
      <c r="H25" s="80"/>
      <c r="I25" s="81">
        <f>SUM(I23:I24)</f>
        <v>10214</v>
      </c>
      <c r="J25" s="80"/>
      <c r="K25" s="81">
        <f>SUM(K23:K24)</f>
        <v>3162</v>
      </c>
    </row>
    <row r="26" spans="1:12" ht="23.1" customHeight="1" thickTop="1">
      <c r="A26" s="148"/>
      <c r="B26" s="127"/>
      <c r="E26" s="80"/>
      <c r="F26" s="80"/>
      <c r="G26" s="80"/>
      <c r="I26" s="80"/>
      <c r="J26" s="72"/>
      <c r="K26" s="72"/>
    </row>
    <row r="27" spans="1:12" s="70" customFormat="1" ht="23.1" customHeight="1">
      <c r="A27" s="148" t="s">
        <v>239</v>
      </c>
      <c r="B27" s="63"/>
      <c r="C27" s="63"/>
      <c r="D27" s="68"/>
      <c r="E27" s="129"/>
      <c r="F27" s="69"/>
      <c r="G27" s="129"/>
      <c r="H27" s="69"/>
      <c r="I27" s="129"/>
      <c r="J27" s="129"/>
      <c r="K27" s="129"/>
      <c r="L27" s="68"/>
    </row>
    <row r="28" spans="1:12" s="70" customFormat="1" ht="23.1" customHeight="1" thickBot="1">
      <c r="A28" s="71" t="s">
        <v>89</v>
      </c>
      <c r="B28" s="63"/>
      <c r="C28" s="63"/>
      <c r="D28" s="68"/>
      <c r="E28" s="129">
        <f>E30-E29</f>
        <v>-1428</v>
      </c>
      <c r="F28" s="69"/>
      <c r="G28" s="129">
        <f>G30-G29</f>
        <v>-5195</v>
      </c>
      <c r="H28" s="69"/>
      <c r="I28" s="51">
        <f>I25</f>
        <v>10214</v>
      </c>
      <c r="J28" s="129"/>
      <c r="K28" s="51">
        <f>K25</f>
        <v>3162</v>
      </c>
      <c r="L28" s="68"/>
    </row>
    <row r="29" spans="1:12" s="70" customFormat="1" ht="23.1" customHeight="1" thickTop="1">
      <c r="A29" s="71" t="s">
        <v>87</v>
      </c>
      <c r="B29" s="63"/>
      <c r="C29" s="63"/>
      <c r="D29" s="68"/>
      <c r="E29" s="167">
        <v>-2457</v>
      </c>
      <c r="F29" s="118"/>
      <c r="G29" s="167">
        <v>-1478</v>
      </c>
      <c r="H29" s="69"/>
      <c r="I29" s="129"/>
      <c r="J29" s="129"/>
      <c r="K29" s="129"/>
      <c r="L29" s="68"/>
    </row>
    <row r="30" spans="1:12" s="70" customFormat="1" ht="23.1" customHeight="1" thickBot="1">
      <c r="A30" s="71"/>
      <c r="B30" s="63"/>
      <c r="C30" s="63"/>
      <c r="D30" s="68"/>
      <c r="E30" s="81">
        <f>E25</f>
        <v>-3885</v>
      </c>
      <c r="F30" s="72"/>
      <c r="G30" s="81">
        <f>G25</f>
        <v>-6673</v>
      </c>
      <c r="H30" s="72"/>
      <c r="I30" s="72"/>
      <c r="J30" s="72"/>
      <c r="K30" s="72"/>
      <c r="L30" s="68"/>
    </row>
    <row r="31" spans="1:12" s="70" customFormat="1" ht="23.1" customHeight="1" thickTop="1">
      <c r="A31" s="71"/>
      <c r="B31" s="63"/>
      <c r="C31" s="63"/>
      <c r="D31" s="68"/>
      <c r="E31" s="72"/>
      <c r="F31" s="72"/>
      <c r="G31" s="72"/>
      <c r="H31" s="72"/>
      <c r="I31" s="72"/>
      <c r="J31" s="72"/>
      <c r="K31" s="72"/>
      <c r="L31" s="68"/>
    </row>
    <row r="32" spans="1:12" s="70" customFormat="1" ht="23.1" customHeight="1">
      <c r="A32" s="148" t="s">
        <v>186</v>
      </c>
      <c r="B32" s="63"/>
      <c r="C32" s="63">
        <v>17</v>
      </c>
      <c r="D32" s="68"/>
      <c r="E32" s="129"/>
      <c r="F32" s="69"/>
      <c r="G32" s="129"/>
      <c r="H32" s="69"/>
      <c r="I32" s="129"/>
      <c r="J32" s="129"/>
      <c r="K32" s="129"/>
      <c r="L32" s="68"/>
    </row>
    <row r="33" spans="1:13" s="70" customFormat="1" ht="23.1" customHeight="1">
      <c r="A33" s="70" t="s">
        <v>187</v>
      </c>
      <c r="B33" s="63"/>
      <c r="C33" s="63"/>
      <c r="D33" s="68"/>
      <c r="E33" s="129"/>
      <c r="F33" s="69"/>
      <c r="G33" s="129"/>
      <c r="H33" s="69"/>
      <c r="I33" s="129"/>
      <c r="J33" s="129"/>
      <c r="K33" s="129"/>
      <c r="L33" s="68"/>
    </row>
    <row r="34" spans="1:13" s="70" customFormat="1" ht="23.1" customHeight="1" thickBot="1">
      <c r="A34" s="142" t="s">
        <v>188</v>
      </c>
      <c r="B34" s="63"/>
      <c r="C34" s="63"/>
      <c r="D34" s="68"/>
      <c r="E34" s="155">
        <f>E28/E36</f>
        <v>-1.3892347923541498E-3</v>
      </c>
      <c r="F34" s="55"/>
      <c r="G34" s="155">
        <f>G28/G36</f>
        <v>-5.05397391196065E-3</v>
      </c>
      <c r="H34" s="55"/>
      <c r="I34" s="155">
        <f>I28/I36</f>
        <v>9.9367256086171467E-3</v>
      </c>
      <c r="J34" s="55"/>
      <c r="K34" s="155">
        <f>K28/K36</f>
        <v>3.0761627544984745E-3</v>
      </c>
      <c r="L34" s="53"/>
      <c r="M34" s="53"/>
    </row>
    <row r="35" spans="1:13" s="70" customFormat="1" ht="23.1" customHeight="1" thickTop="1">
      <c r="A35" s="139"/>
      <c r="B35" s="63"/>
      <c r="C35" s="63"/>
      <c r="D35" s="68"/>
      <c r="E35" s="58"/>
      <c r="F35" s="55"/>
      <c r="G35" s="58"/>
      <c r="H35" s="55"/>
      <c r="I35" s="58"/>
      <c r="J35" s="55"/>
      <c r="K35" s="58"/>
      <c r="L35" s="53"/>
      <c r="M35" s="53"/>
    </row>
    <row r="36" spans="1:13" s="143" customFormat="1" ht="23.1" customHeight="1" thickBot="1">
      <c r="A36" s="143" t="s">
        <v>99</v>
      </c>
      <c r="B36" s="70"/>
      <c r="C36" s="59"/>
      <c r="E36" s="44">
        <v>1027904</v>
      </c>
      <c r="F36" s="69"/>
      <c r="G36" s="44">
        <v>1027904</v>
      </c>
      <c r="H36" s="69"/>
      <c r="I36" s="44">
        <v>1027904</v>
      </c>
      <c r="J36" s="69"/>
      <c r="K36" s="44">
        <v>1027904</v>
      </c>
    </row>
    <row r="37" spans="1:13" s="143" customFormat="1" ht="23.1" customHeight="1" thickTop="1">
      <c r="B37" s="70"/>
      <c r="C37" s="59"/>
      <c r="E37" s="76"/>
      <c r="F37" s="69"/>
      <c r="G37" s="76"/>
      <c r="H37" s="69"/>
      <c r="I37" s="76"/>
      <c r="J37" s="69"/>
      <c r="K37" s="76"/>
    </row>
    <row r="38" spans="1:13" s="70" customFormat="1" ht="23.1" customHeight="1">
      <c r="A38" s="71" t="s">
        <v>12</v>
      </c>
      <c r="B38" s="63"/>
      <c r="C38" s="87"/>
      <c r="D38" s="57"/>
      <c r="E38" s="69"/>
      <c r="F38" s="135"/>
      <c r="G38" s="69"/>
      <c r="H38" s="135"/>
      <c r="I38" s="129"/>
      <c r="J38" s="135"/>
      <c r="K38" s="129"/>
    </row>
    <row r="39" spans="1:13" s="70" customFormat="1" ht="23.1" customHeight="1">
      <c r="A39" s="71"/>
      <c r="B39" s="63"/>
      <c r="C39" s="87"/>
      <c r="D39" s="57"/>
      <c r="E39" s="69"/>
      <c r="F39" s="135"/>
      <c r="G39" s="69"/>
      <c r="H39" s="135"/>
      <c r="I39" s="129"/>
      <c r="J39" s="135"/>
      <c r="K39" s="129"/>
    </row>
    <row r="40" spans="1:13" s="70" customFormat="1" ht="23.1" customHeight="1">
      <c r="A40" s="71"/>
      <c r="B40" s="63"/>
      <c r="C40" s="87"/>
      <c r="D40" s="57"/>
      <c r="E40" s="69"/>
      <c r="F40" s="135"/>
      <c r="G40" s="69"/>
      <c r="H40" s="135"/>
      <c r="I40" s="129"/>
      <c r="J40" s="135"/>
      <c r="K40" s="129"/>
    </row>
    <row r="41" spans="1:13" s="70" customFormat="1" ht="23.1" customHeight="1">
      <c r="A41" s="71"/>
      <c r="B41" s="63"/>
      <c r="C41" s="87"/>
      <c r="D41" s="57"/>
      <c r="E41" s="69"/>
      <c r="F41" s="135"/>
      <c r="G41" s="69"/>
      <c r="H41" s="135"/>
      <c r="I41" s="129"/>
      <c r="J41" s="135"/>
      <c r="K41" s="129"/>
    </row>
    <row r="42" spans="1:13" s="70" customFormat="1" ht="23.1" customHeight="1">
      <c r="B42" s="112"/>
      <c r="C42" s="40"/>
      <c r="D42" s="112"/>
      <c r="E42" s="129"/>
      <c r="F42" s="129"/>
      <c r="G42" s="129"/>
      <c r="H42" s="129"/>
      <c r="I42" s="129"/>
      <c r="J42" s="129"/>
      <c r="K42" s="129" t="s">
        <v>79</v>
      </c>
    </row>
    <row r="43" spans="1:13" s="70" customFormat="1" ht="23.1" customHeight="1">
      <c r="A43" s="73" t="s">
        <v>132</v>
      </c>
      <c r="B43" s="56"/>
      <c r="C43" s="49"/>
      <c r="E43" s="69"/>
      <c r="F43" s="69"/>
      <c r="G43" s="69"/>
      <c r="H43" s="69"/>
      <c r="I43" s="69"/>
      <c r="J43" s="69"/>
      <c r="K43" s="69"/>
      <c r="L43" s="74"/>
    </row>
    <row r="44" spans="1:13" s="70" customFormat="1" ht="23.1" customHeight="1">
      <c r="A44" s="73" t="s">
        <v>35</v>
      </c>
      <c r="B44" s="48"/>
      <c r="C44" s="48"/>
      <c r="D44" s="125"/>
      <c r="E44" s="126"/>
      <c r="F44" s="126"/>
      <c r="G44" s="126"/>
      <c r="H44" s="126"/>
      <c r="I44" s="126"/>
      <c r="J44" s="126"/>
      <c r="K44" s="126"/>
      <c r="L44" s="127"/>
    </row>
    <row r="45" spans="1:13" s="70" customFormat="1" ht="23.1" customHeight="1">
      <c r="A45" s="73" t="s">
        <v>217</v>
      </c>
      <c r="B45" s="48"/>
      <c r="C45" s="48"/>
      <c r="D45" s="125"/>
      <c r="E45" s="126"/>
      <c r="F45" s="126"/>
      <c r="G45" s="126"/>
      <c r="H45" s="126"/>
      <c r="I45" s="126"/>
      <c r="J45" s="126"/>
      <c r="K45" s="126"/>
      <c r="L45" s="127"/>
    </row>
    <row r="46" spans="1:13" s="142" customFormat="1" ht="23.1" customHeight="1">
      <c r="A46" s="144"/>
      <c r="B46" s="45"/>
      <c r="C46" s="40"/>
      <c r="D46" s="45"/>
      <c r="E46" s="126"/>
      <c r="F46" s="126"/>
      <c r="G46" s="126"/>
      <c r="H46" s="126"/>
      <c r="I46" s="129"/>
      <c r="J46" s="126"/>
      <c r="K46" s="129" t="s">
        <v>73</v>
      </c>
    </row>
    <row r="47" spans="1:13" s="70" customFormat="1" ht="23.1" customHeight="1">
      <c r="A47" s="71"/>
      <c r="B47" s="48"/>
      <c r="C47" s="48"/>
      <c r="D47" s="68"/>
      <c r="E47" s="166"/>
      <c r="F47" s="166" t="s">
        <v>1</v>
      </c>
      <c r="G47" s="166"/>
      <c r="H47" s="69"/>
      <c r="I47" s="166"/>
      <c r="J47" s="166" t="s">
        <v>2</v>
      </c>
      <c r="K47" s="166"/>
      <c r="L47" s="68"/>
    </row>
    <row r="48" spans="1:13" ht="23.1" customHeight="1">
      <c r="A48" s="68"/>
      <c r="C48" s="75"/>
      <c r="D48" s="130"/>
      <c r="E48" s="54" t="s">
        <v>197</v>
      </c>
      <c r="F48" s="46"/>
      <c r="G48" s="54">
        <v>2565</v>
      </c>
      <c r="H48" s="54"/>
      <c r="I48" s="54" t="s">
        <v>197</v>
      </c>
      <c r="J48" s="46"/>
      <c r="K48" s="54">
        <v>2565</v>
      </c>
    </row>
    <row r="49" spans="1:12" s="70" customFormat="1" ht="23.1" customHeight="1">
      <c r="B49" s="48"/>
      <c r="C49" s="48"/>
      <c r="D49" s="125"/>
      <c r="E49" s="132"/>
      <c r="F49" s="132"/>
      <c r="G49" s="132"/>
      <c r="H49" s="69"/>
      <c r="I49" s="132"/>
      <c r="J49" s="132"/>
      <c r="K49" s="132"/>
      <c r="L49" s="127"/>
    </row>
    <row r="50" spans="1:12" s="70" customFormat="1" ht="23.1" customHeight="1">
      <c r="A50" s="145" t="s">
        <v>177</v>
      </c>
      <c r="B50" s="48"/>
      <c r="C50" s="48"/>
      <c r="D50" s="125"/>
      <c r="E50" s="50">
        <f>SUM(E25)</f>
        <v>-3885</v>
      </c>
      <c r="F50" s="69"/>
      <c r="G50" s="50">
        <f>SUM(G25)</f>
        <v>-6673</v>
      </c>
      <c r="H50" s="69"/>
      <c r="I50" s="50">
        <f>SUM(I25)</f>
        <v>10214</v>
      </c>
      <c r="J50" s="69"/>
      <c r="K50" s="50">
        <f>SUM(K25)</f>
        <v>3162</v>
      </c>
      <c r="L50" s="127"/>
    </row>
    <row r="51" spans="1:12" s="70" customFormat="1" ht="23.1" customHeight="1">
      <c r="A51" s="73"/>
      <c r="B51" s="48"/>
      <c r="C51" s="48"/>
      <c r="D51" s="125"/>
      <c r="E51" s="69"/>
      <c r="F51" s="69"/>
      <c r="G51" s="69"/>
      <c r="H51" s="69"/>
      <c r="I51" s="69"/>
      <c r="J51" s="69"/>
      <c r="K51" s="69"/>
      <c r="L51" s="127"/>
    </row>
    <row r="52" spans="1:12" s="70" customFormat="1" ht="23.1" customHeight="1">
      <c r="A52" s="145" t="s">
        <v>90</v>
      </c>
      <c r="B52" s="48"/>
      <c r="C52" s="48"/>
      <c r="D52" s="125"/>
      <c r="E52" s="69"/>
      <c r="F52" s="69"/>
      <c r="G52" s="69"/>
      <c r="H52" s="69"/>
      <c r="I52" s="69"/>
      <c r="J52" s="69"/>
      <c r="K52" s="69"/>
      <c r="L52" s="127"/>
    </row>
    <row r="53" spans="1:12" s="70" customFormat="1" ht="23.1" customHeight="1">
      <c r="A53" s="35" t="s">
        <v>121</v>
      </c>
      <c r="B53" s="48"/>
      <c r="C53" s="48"/>
      <c r="D53" s="125"/>
      <c r="E53" s="69"/>
      <c r="F53" s="69"/>
      <c r="G53" s="69"/>
      <c r="H53" s="69"/>
      <c r="I53" s="69"/>
      <c r="J53" s="69"/>
      <c r="K53" s="69"/>
      <c r="L53" s="127"/>
    </row>
    <row r="54" spans="1:12" s="70" customFormat="1" ht="23.1" customHeight="1">
      <c r="A54" s="36" t="s">
        <v>122</v>
      </c>
      <c r="B54" s="48"/>
      <c r="C54" s="48"/>
      <c r="D54" s="125"/>
      <c r="E54" s="69"/>
      <c r="F54" s="69"/>
      <c r="G54" s="69"/>
      <c r="H54" s="69"/>
      <c r="I54" s="69"/>
      <c r="J54" s="69"/>
      <c r="K54" s="69"/>
      <c r="L54" s="127"/>
    </row>
    <row r="55" spans="1:12" s="70" customFormat="1" ht="23.1" customHeight="1">
      <c r="A55" s="36" t="s">
        <v>127</v>
      </c>
      <c r="B55" s="48"/>
      <c r="C55" s="48"/>
      <c r="D55" s="125"/>
      <c r="E55" s="50">
        <v>773</v>
      </c>
      <c r="F55" s="69"/>
      <c r="G55" s="168">
        <v>819</v>
      </c>
      <c r="H55" s="41"/>
      <c r="I55" s="168">
        <v>0</v>
      </c>
      <c r="J55" s="41"/>
      <c r="K55" s="166">
        <v>0</v>
      </c>
      <c r="L55" s="127"/>
    </row>
    <row r="56" spans="1:12" s="70" customFormat="1" ht="23.1" customHeight="1">
      <c r="A56" s="36" t="s">
        <v>128</v>
      </c>
      <c r="B56" s="48"/>
      <c r="C56" s="48"/>
      <c r="D56" s="125"/>
      <c r="E56" s="50">
        <f>SUM(E55)</f>
        <v>773</v>
      </c>
      <c r="F56" s="69"/>
      <c r="G56" s="50">
        <f>SUM(G55)</f>
        <v>819</v>
      </c>
      <c r="H56" s="69"/>
      <c r="I56" s="50">
        <f>SUM(I55)</f>
        <v>0</v>
      </c>
      <c r="J56" s="69"/>
      <c r="K56" s="50">
        <f>SUM(K55)</f>
        <v>0</v>
      </c>
      <c r="L56" s="127"/>
    </row>
    <row r="57" spans="1:12" s="52" customFormat="1" ht="23.1" customHeight="1">
      <c r="A57" s="169" t="s">
        <v>222</v>
      </c>
      <c r="B57" s="40"/>
      <c r="C57" s="40"/>
      <c r="D57" s="125"/>
      <c r="E57" s="41"/>
      <c r="F57" s="41"/>
      <c r="G57" s="41"/>
      <c r="H57" s="41"/>
      <c r="I57" s="41"/>
      <c r="J57" s="41"/>
      <c r="K57" s="41"/>
      <c r="L57" s="127"/>
    </row>
    <row r="58" spans="1:12" s="52" customFormat="1" ht="23.1" customHeight="1">
      <c r="A58" s="170" t="s">
        <v>223</v>
      </c>
      <c r="B58" s="40"/>
      <c r="C58" s="40"/>
      <c r="D58" s="125"/>
      <c r="E58" s="41"/>
      <c r="F58" s="41"/>
      <c r="G58" s="41"/>
      <c r="H58" s="41"/>
      <c r="I58" s="41"/>
      <c r="J58" s="41"/>
      <c r="K58" s="41"/>
      <c r="L58" s="127"/>
    </row>
    <row r="59" spans="1:12" s="52" customFormat="1" ht="23.1" customHeight="1">
      <c r="A59" s="170" t="s">
        <v>224</v>
      </c>
      <c r="B59" s="40"/>
      <c r="C59" s="40"/>
      <c r="D59" s="125"/>
      <c r="E59" s="41">
        <v>0</v>
      </c>
      <c r="F59" s="41"/>
      <c r="G59" s="41">
        <v>-45975</v>
      </c>
      <c r="H59" s="41"/>
      <c r="I59" s="41">
        <v>0</v>
      </c>
      <c r="J59" s="41"/>
      <c r="K59" s="41">
        <v>-45975</v>
      </c>
      <c r="L59" s="127"/>
    </row>
    <row r="60" spans="1:12" s="52" customFormat="1" ht="23.1" customHeight="1">
      <c r="A60" s="170" t="s">
        <v>225</v>
      </c>
      <c r="B60" s="40"/>
      <c r="C60" s="40"/>
      <c r="D60" s="125"/>
      <c r="E60" s="41">
        <v>0</v>
      </c>
      <c r="F60" s="41"/>
      <c r="G60" s="41">
        <v>3501</v>
      </c>
      <c r="H60" s="41"/>
      <c r="I60" s="41">
        <v>0</v>
      </c>
      <c r="J60" s="41"/>
      <c r="K60" s="41">
        <v>3501</v>
      </c>
      <c r="L60" s="127"/>
    </row>
    <row r="61" spans="1:12" s="52" customFormat="1" ht="23.1" customHeight="1">
      <c r="A61" s="170" t="s">
        <v>226</v>
      </c>
      <c r="B61" s="40"/>
      <c r="C61" s="40"/>
      <c r="D61" s="125"/>
      <c r="E61" s="168">
        <v>0</v>
      </c>
      <c r="F61" s="41"/>
      <c r="G61" s="168">
        <v>8495</v>
      </c>
      <c r="H61" s="41"/>
      <c r="I61" s="168">
        <v>0</v>
      </c>
      <c r="J61" s="41"/>
      <c r="K61" s="166">
        <v>8495</v>
      </c>
      <c r="L61" s="127"/>
    </row>
    <row r="62" spans="1:12" s="52" customFormat="1" ht="23.1" customHeight="1">
      <c r="A62" s="170" t="s">
        <v>227</v>
      </c>
      <c r="B62" s="40"/>
      <c r="C62" s="40"/>
      <c r="D62" s="125"/>
      <c r="E62" s="41"/>
      <c r="F62" s="41"/>
      <c r="G62" s="41"/>
      <c r="H62" s="41"/>
      <c r="I62" s="80"/>
      <c r="J62" s="41"/>
      <c r="K62" s="41"/>
      <c r="L62" s="127"/>
    </row>
    <row r="63" spans="1:12" s="52" customFormat="1" ht="23.1" customHeight="1">
      <c r="A63" s="170" t="s">
        <v>228</v>
      </c>
      <c r="B63" s="40"/>
      <c r="C63" s="40"/>
      <c r="D63" s="125"/>
      <c r="E63" s="168">
        <f>SUM(E59:E61)</f>
        <v>0</v>
      </c>
      <c r="F63" s="41"/>
      <c r="G63" s="168">
        <f>SUM(G59:G61)</f>
        <v>-33979</v>
      </c>
      <c r="H63" s="41"/>
      <c r="I63" s="168">
        <f>SUM(I59:I61)</f>
        <v>0</v>
      </c>
      <c r="J63" s="41"/>
      <c r="K63" s="168">
        <f>SUM(K59:K61)</f>
        <v>-33979</v>
      </c>
      <c r="L63" s="127"/>
    </row>
    <row r="64" spans="1:12" s="56" customFormat="1" ht="23.1" customHeight="1">
      <c r="A64" s="164" t="s">
        <v>85</v>
      </c>
      <c r="B64" s="60"/>
      <c r="C64" s="60"/>
      <c r="D64" s="77"/>
      <c r="E64" s="168">
        <f>E56+E63</f>
        <v>773</v>
      </c>
      <c r="F64" s="76"/>
      <c r="G64" s="168">
        <f>G56+G63</f>
        <v>-33160</v>
      </c>
      <c r="H64" s="76"/>
      <c r="I64" s="168">
        <f>I56+I63</f>
        <v>0</v>
      </c>
      <c r="J64" s="76"/>
      <c r="K64" s="168">
        <f>K56+K63</f>
        <v>-33979</v>
      </c>
      <c r="L64" s="165"/>
    </row>
    <row r="65" spans="1:13" s="70" customFormat="1" ht="23.1" customHeight="1">
      <c r="A65" s="145"/>
      <c r="B65" s="48"/>
      <c r="C65" s="48"/>
      <c r="D65" s="125"/>
      <c r="E65" s="69"/>
      <c r="F65" s="69"/>
      <c r="G65" s="69"/>
      <c r="H65" s="69"/>
      <c r="I65" s="69"/>
      <c r="J65" s="69"/>
      <c r="K65" s="69"/>
      <c r="L65" s="127"/>
    </row>
    <row r="66" spans="1:13" s="70" customFormat="1" ht="23.1" customHeight="1" thickBot="1">
      <c r="A66" s="145" t="s">
        <v>81</v>
      </c>
      <c r="B66" s="48"/>
      <c r="C66" s="48"/>
      <c r="D66" s="125"/>
      <c r="E66" s="44">
        <f>E50+E64</f>
        <v>-3112</v>
      </c>
      <c r="F66" s="69"/>
      <c r="G66" s="44">
        <f>G50+G64</f>
        <v>-39833</v>
      </c>
      <c r="H66" s="69"/>
      <c r="I66" s="44">
        <f>I50+I64</f>
        <v>10214</v>
      </c>
      <c r="J66" s="69"/>
      <c r="K66" s="44">
        <f>K50+K64</f>
        <v>-30817</v>
      </c>
      <c r="L66" s="127"/>
    </row>
    <row r="67" spans="1:13" s="70" customFormat="1" ht="23.1" customHeight="1" thickTop="1">
      <c r="A67" s="145"/>
      <c r="B67" s="48"/>
      <c r="C67" s="48"/>
      <c r="D67" s="125"/>
      <c r="E67" s="69"/>
      <c r="F67" s="69"/>
      <c r="G67" s="69"/>
      <c r="H67" s="69"/>
      <c r="I67" s="69"/>
      <c r="J67" s="69"/>
      <c r="K67" s="69"/>
      <c r="L67" s="127"/>
    </row>
    <row r="68" spans="1:13" s="70" customFormat="1" ht="23.1" customHeight="1">
      <c r="A68" s="145" t="s">
        <v>36</v>
      </c>
      <c r="B68" s="48"/>
      <c r="C68" s="48"/>
      <c r="D68" s="125"/>
      <c r="E68" s="69"/>
      <c r="F68" s="69"/>
      <c r="G68" s="69"/>
      <c r="H68" s="69"/>
      <c r="I68" s="69"/>
      <c r="J68" s="69"/>
      <c r="K68" s="69"/>
      <c r="L68" s="127"/>
    </row>
    <row r="69" spans="1:13" s="70" customFormat="1" ht="23.1" customHeight="1" thickBot="1">
      <c r="A69" s="71" t="s">
        <v>86</v>
      </c>
      <c r="B69" s="48"/>
      <c r="C69" s="48"/>
      <c r="D69" s="125"/>
      <c r="E69" s="76">
        <f>SUM(E71-E70)</f>
        <v>-656</v>
      </c>
      <c r="F69" s="76"/>
      <c r="G69" s="76">
        <f>SUM(G71-G70)</f>
        <v>-38355</v>
      </c>
      <c r="H69" s="69"/>
      <c r="I69" s="44">
        <f>I66</f>
        <v>10214</v>
      </c>
      <c r="J69" s="69"/>
      <c r="K69" s="44">
        <f>K66</f>
        <v>-30817</v>
      </c>
      <c r="L69" s="127"/>
    </row>
    <row r="70" spans="1:13" s="70" customFormat="1" ht="23.1" customHeight="1" thickTop="1">
      <c r="A70" s="71" t="s">
        <v>87</v>
      </c>
      <c r="B70" s="48"/>
      <c r="C70" s="48"/>
      <c r="D70" s="125"/>
      <c r="E70" s="50">
        <v>-2456</v>
      </c>
      <c r="F70" s="69"/>
      <c r="G70" s="168">
        <v>-1478</v>
      </c>
      <c r="H70" s="69"/>
      <c r="I70" s="76"/>
      <c r="J70" s="76"/>
      <c r="K70" s="76"/>
      <c r="L70" s="127"/>
    </row>
    <row r="71" spans="1:13" s="70" customFormat="1" ht="23.1" customHeight="1" thickBot="1">
      <c r="A71" s="73"/>
      <c r="B71" s="48"/>
      <c r="C71" s="48"/>
      <c r="D71" s="125"/>
      <c r="E71" s="62">
        <f>SUM(E66)</f>
        <v>-3112</v>
      </c>
      <c r="F71" s="69"/>
      <c r="G71" s="62">
        <f>SUM(G66)</f>
        <v>-39833</v>
      </c>
      <c r="H71" s="69"/>
      <c r="I71" s="76"/>
      <c r="J71" s="76"/>
      <c r="K71" s="76"/>
      <c r="L71" s="127"/>
    </row>
    <row r="72" spans="1:13" s="70" customFormat="1" ht="23.1" customHeight="1" thickTop="1">
      <c r="A72" s="73"/>
      <c r="B72" s="48"/>
      <c r="C72" s="48"/>
      <c r="D72" s="125"/>
      <c r="E72" s="126"/>
      <c r="F72" s="126"/>
      <c r="G72" s="126"/>
      <c r="H72" s="126"/>
      <c r="I72" s="42"/>
      <c r="J72" s="42"/>
      <c r="K72" s="42"/>
      <c r="L72" s="127"/>
    </row>
    <row r="73" spans="1:13" s="70" customFormat="1" ht="23.1" customHeight="1">
      <c r="A73" s="143" t="s">
        <v>12</v>
      </c>
      <c r="B73" s="143"/>
      <c r="C73" s="59"/>
      <c r="D73" s="143"/>
      <c r="E73" s="135"/>
      <c r="F73" s="69"/>
      <c r="G73" s="135"/>
      <c r="H73" s="69"/>
      <c r="I73" s="135"/>
      <c r="J73" s="129"/>
      <c r="K73" s="135"/>
      <c r="L73" s="68"/>
    </row>
    <row r="74" spans="1:13" s="70" customFormat="1" ht="23.1" customHeight="1">
      <c r="A74" s="143"/>
      <c r="B74" s="143"/>
      <c r="C74" s="59"/>
      <c r="D74" s="143"/>
      <c r="E74" s="135"/>
      <c r="F74" s="69"/>
      <c r="G74" s="135"/>
      <c r="H74" s="69"/>
      <c r="I74" s="135"/>
      <c r="J74" s="129"/>
      <c r="K74" s="135"/>
      <c r="L74" s="68"/>
    </row>
    <row r="75" spans="1:13" s="70" customFormat="1" ht="23.1" customHeight="1">
      <c r="A75" s="143"/>
      <c r="B75" s="143"/>
      <c r="C75" s="59"/>
      <c r="D75" s="143"/>
      <c r="E75" s="135"/>
      <c r="F75" s="69"/>
      <c r="G75" s="135"/>
      <c r="H75" s="69"/>
      <c r="I75" s="135"/>
      <c r="J75" s="129"/>
      <c r="K75" s="135"/>
      <c r="L75" s="68"/>
    </row>
    <row r="76" spans="1:13" s="143" customFormat="1" ht="23.1" customHeight="1">
      <c r="A76" s="174" t="s">
        <v>79</v>
      </c>
      <c r="B76" s="174"/>
      <c r="C76" s="174"/>
      <c r="D76" s="174"/>
      <c r="E76" s="174"/>
      <c r="F76" s="174"/>
      <c r="G76" s="174"/>
      <c r="H76" s="174"/>
      <c r="I76" s="174"/>
      <c r="J76" s="174"/>
      <c r="K76" s="174"/>
      <c r="M76" s="65"/>
    </row>
    <row r="77" spans="1:13" s="127" customFormat="1" ht="23.1" customHeight="1">
      <c r="A77" s="73" t="s">
        <v>132</v>
      </c>
      <c r="B77" s="124"/>
      <c r="C77" s="48"/>
      <c r="D77" s="125"/>
      <c r="E77" s="126"/>
      <c r="F77" s="126"/>
      <c r="G77" s="126"/>
      <c r="H77" s="126"/>
      <c r="I77" s="126"/>
      <c r="J77" s="126"/>
      <c r="K77" s="126"/>
    </row>
    <row r="78" spans="1:13" s="127" customFormat="1" ht="23.1" customHeight="1">
      <c r="A78" s="73" t="s">
        <v>96</v>
      </c>
      <c r="B78" s="124"/>
      <c r="C78" s="48"/>
      <c r="D78" s="125"/>
      <c r="E78" s="126"/>
      <c r="F78" s="126"/>
      <c r="G78" s="126"/>
      <c r="H78" s="126"/>
      <c r="I78" s="126"/>
      <c r="J78" s="126"/>
      <c r="K78" s="126"/>
    </row>
    <row r="79" spans="1:13" s="127" customFormat="1" ht="23.1" customHeight="1">
      <c r="A79" s="73" t="s">
        <v>220</v>
      </c>
      <c r="B79" s="124"/>
      <c r="C79" s="48"/>
      <c r="D79" s="125"/>
      <c r="E79" s="126"/>
      <c r="F79" s="126"/>
      <c r="G79" s="126"/>
      <c r="H79" s="126"/>
      <c r="I79" s="126"/>
      <c r="J79" s="126"/>
      <c r="K79" s="126"/>
    </row>
    <row r="80" spans="1:13" s="127" customFormat="1" ht="23.1" customHeight="1">
      <c r="A80" s="174" t="s">
        <v>191</v>
      </c>
      <c r="B80" s="174"/>
      <c r="C80" s="174"/>
      <c r="D80" s="174"/>
      <c r="E80" s="174"/>
      <c r="F80" s="174"/>
      <c r="G80" s="174"/>
      <c r="H80" s="174"/>
      <c r="I80" s="174"/>
      <c r="J80" s="174"/>
      <c r="K80" s="174"/>
    </row>
    <row r="81" spans="1:11" ht="23.1" customHeight="1">
      <c r="E81" s="166"/>
      <c r="F81" s="166" t="s">
        <v>1</v>
      </c>
      <c r="G81" s="166"/>
      <c r="I81" s="166"/>
      <c r="J81" s="166" t="s">
        <v>2</v>
      </c>
      <c r="K81" s="166"/>
    </row>
    <row r="82" spans="1:11" ht="23.1" customHeight="1">
      <c r="A82" s="68"/>
      <c r="C82" s="75" t="s">
        <v>3</v>
      </c>
      <c r="D82" s="130"/>
      <c r="E82" s="54" t="s">
        <v>197</v>
      </c>
      <c r="F82" s="46"/>
      <c r="G82" s="54">
        <v>2565</v>
      </c>
      <c r="H82" s="54"/>
      <c r="I82" s="54" t="s">
        <v>197</v>
      </c>
      <c r="J82" s="46"/>
      <c r="K82" s="54">
        <v>2565</v>
      </c>
    </row>
    <row r="83" spans="1:11" ht="23.1" customHeight="1">
      <c r="A83" s="67" t="s">
        <v>29</v>
      </c>
    </row>
    <row r="84" spans="1:11" ht="23.1" customHeight="1">
      <c r="A84" s="139" t="s">
        <v>71</v>
      </c>
      <c r="B84" s="64"/>
      <c r="C84" s="63"/>
      <c r="E84" s="80">
        <v>3972572</v>
      </c>
      <c r="F84" s="80"/>
      <c r="G84" s="80">
        <v>2500724</v>
      </c>
      <c r="H84" s="80"/>
      <c r="I84" s="80">
        <v>3962994</v>
      </c>
      <c r="J84" s="80"/>
      <c r="K84" s="80">
        <v>2500724</v>
      </c>
    </row>
    <row r="85" spans="1:11" ht="23.1" customHeight="1">
      <c r="A85" s="139" t="s">
        <v>152</v>
      </c>
      <c r="B85" s="64"/>
      <c r="C85" s="63"/>
      <c r="E85" s="80">
        <v>25119</v>
      </c>
      <c r="F85" s="80"/>
      <c r="G85" s="80">
        <v>23413</v>
      </c>
      <c r="H85" s="80"/>
      <c r="I85" s="80">
        <v>0</v>
      </c>
      <c r="J85" s="80"/>
      <c r="K85" s="80">
        <v>0</v>
      </c>
    </row>
    <row r="86" spans="1:11" ht="23.1" customHeight="1">
      <c r="A86" s="139" t="s">
        <v>206</v>
      </c>
      <c r="B86" s="64"/>
      <c r="C86" s="63"/>
      <c r="E86" s="80">
        <v>5495</v>
      </c>
      <c r="F86" s="80"/>
      <c r="G86" s="80">
        <v>0</v>
      </c>
      <c r="H86" s="80"/>
      <c r="I86" s="80">
        <v>6231</v>
      </c>
      <c r="J86" s="80"/>
      <c r="K86" s="80">
        <v>0</v>
      </c>
    </row>
    <row r="87" spans="1:11" ht="23.1" customHeight="1">
      <c r="A87" s="139" t="s">
        <v>30</v>
      </c>
      <c r="B87" s="64"/>
      <c r="C87" s="63"/>
      <c r="E87" s="80">
        <v>4414</v>
      </c>
      <c r="F87" s="80"/>
      <c r="G87" s="80">
        <v>4747</v>
      </c>
      <c r="H87" s="80"/>
      <c r="I87" s="80">
        <v>4719</v>
      </c>
      <c r="J87" s="80"/>
      <c r="K87" s="80">
        <v>7085</v>
      </c>
    </row>
    <row r="88" spans="1:11" ht="23.1" customHeight="1">
      <c r="A88" s="67" t="s">
        <v>31</v>
      </c>
      <c r="B88" s="64"/>
      <c r="C88" s="63"/>
      <c r="E88" s="47">
        <f>SUM(E84:E87)</f>
        <v>4007600</v>
      </c>
      <c r="F88" s="80"/>
      <c r="G88" s="47">
        <f>SUM(G84:G87)</f>
        <v>2528884</v>
      </c>
      <c r="H88" s="80"/>
      <c r="I88" s="47">
        <f>SUM(I84:I87)</f>
        <v>3973944</v>
      </c>
      <c r="J88" s="80"/>
      <c r="K88" s="47">
        <f>SUM(K84:K87)</f>
        <v>2507809</v>
      </c>
    </row>
    <row r="89" spans="1:11" ht="23.1" customHeight="1">
      <c r="A89" s="67" t="s">
        <v>32</v>
      </c>
      <c r="B89" s="64"/>
      <c r="C89" s="63"/>
      <c r="E89" s="80"/>
      <c r="F89" s="80"/>
      <c r="G89" s="80"/>
      <c r="H89" s="80"/>
      <c r="I89" s="80"/>
      <c r="J89" s="80"/>
      <c r="K89" s="80"/>
    </row>
    <row r="90" spans="1:11" ht="23.1" customHeight="1">
      <c r="A90" s="139" t="s">
        <v>72</v>
      </c>
      <c r="B90" s="64"/>
      <c r="C90" s="63"/>
      <c r="E90" s="80">
        <v>3837173</v>
      </c>
      <c r="F90" s="80"/>
      <c r="G90" s="80">
        <v>2415978</v>
      </c>
      <c r="H90" s="80"/>
      <c r="I90" s="80">
        <v>3843876</v>
      </c>
      <c r="J90" s="80"/>
      <c r="K90" s="80">
        <v>2417926</v>
      </c>
    </row>
    <row r="91" spans="1:11" ht="23.1" customHeight="1">
      <c r="A91" s="139" t="s">
        <v>153</v>
      </c>
      <c r="B91" s="64"/>
      <c r="C91" s="63"/>
      <c r="E91" s="80">
        <v>28837</v>
      </c>
      <c r="F91" s="80"/>
      <c r="G91" s="80">
        <v>24023</v>
      </c>
      <c r="H91" s="80"/>
      <c r="I91" s="80">
        <v>0</v>
      </c>
      <c r="J91" s="80"/>
      <c r="K91" s="80">
        <v>0</v>
      </c>
    </row>
    <row r="92" spans="1:11" ht="23.1" customHeight="1">
      <c r="A92" s="139" t="s">
        <v>207</v>
      </c>
      <c r="B92" s="64"/>
      <c r="C92" s="63"/>
      <c r="E92" s="80">
        <v>2557</v>
      </c>
      <c r="F92" s="80"/>
      <c r="G92" s="80">
        <v>0</v>
      </c>
      <c r="H92" s="80"/>
      <c r="I92" s="80">
        <v>2557</v>
      </c>
      <c r="J92" s="80"/>
      <c r="K92" s="80">
        <v>0</v>
      </c>
    </row>
    <row r="93" spans="1:11" s="78" customFormat="1" ht="23.1" customHeight="1">
      <c r="A93" s="140" t="s">
        <v>33</v>
      </c>
      <c r="C93" s="60"/>
      <c r="E93" s="80">
        <v>138962</v>
      </c>
      <c r="F93" s="80"/>
      <c r="G93" s="80">
        <v>121094</v>
      </c>
      <c r="H93" s="80"/>
      <c r="I93" s="80">
        <v>114961</v>
      </c>
      <c r="J93" s="80"/>
      <c r="K93" s="80">
        <v>112153</v>
      </c>
    </row>
    <row r="94" spans="1:11" ht="23.1" customHeight="1">
      <c r="A94" s="67" t="s">
        <v>34</v>
      </c>
      <c r="E94" s="47">
        <f>SUM(E90:E93)</f>
        <v>4007529</v>
      </c>
      <c r="F94" s="80"/>
      <c r="G94" s="47">
        <f>SUM(G90:G93)</f>
        <v>2561095</v>
      </c>
      <c r="H94" s="80"/>
      <c r="I94" s="47">
        <f>SUM(I90:I93)</f>
        <v>3961394</v>
      </c>
      <c r="J94" s="80"/>
      <c r="K94" s="47">
        <f>SUM(K90:K93)</f>
        <v>2530079</v>
      </c>
    </row>
    <row r="95" spans="1:11" ht="23.1" customHeight="1">
      <c r="A95" s="141" t="s">
        <v>204</v>
      </c>
      <c r="E95" s="80">
        <f>E88-E94</f>
        <v>71</v>
      </c>
      <c r="F95" s="80"/>
      <c r="G95" s="80">
        <f>G88-G94</f>
        <v>-32211</v>
      </c>
      <c r="H95" s="80"/>
      <c r="I95" s="80">
        <f>I88-I94</f>
        <v>12550</v>
      </c>
      <c r="J95" s="80"/>
      <c r="K95" s="80">
        <f>K88-K94</f>
        <v>-22270</v>
      </c>
    </row>
    <row r="96" spans="1:11" ht="23.1" customHeight="1">
      <c r="A96" s="139" t="s">
        <v>143</v>
      </c>
      <c r="E96" s="80">
        <v>18082</v>
      </c>
      <c r="F96" s="80"/>
      <c r="G96" s="80">
        <v>22478</v>
      </c>
      <c r="H96" s="80"/>
      <c r="I96" s="80">
        <v>27189</v>
      </c>
      <c r="J96" s="80"/>
      <c r="K96" s="80">
        <v>24564</v>
      </c>
    </row>
    <row r="97" spans="1:13" ht="23.1" customHeight="1">
      <c r="A97" s="139" t="s">
        <v>144</v>
      </c>
      <c r="E97" s="166">
        <v>-10349</v>
      </c>
      <c r="F97" s="80"/>
      <c r="G97" s="166">
        <v>-2732</v>
      </c>
      <c r="H97" s="80"/>
      <c r="I97" s="166">
        <v>-10601</v>
      </c>
      <c r="J97" s="80"/>
      <c r="K97" s="166">
        <v>-2494</v>
      </c>
    </row>
    <row r="98" spans="1:13" ht="23.1" customHeight="1">
      <c r="A98" s="141" t="s">
        <v>185</v>
      </c>
      <c r="E98" s="80">
        <f>SUM(E95:E97)</f>
        <v>7804</v>
      </c>
      <c r="F98" s="80"/>
      <c r="G98" s="80">
        <f>SUM(G95:G97)</f>
        <v>-12465</v>
      </c>
      <c r="H98" s="80"/>
      <c r="I98" s="80">
        <f>SUM(I95:I97)</f>
        <v>29138</v>
      </c>
      <c r="J98" s="80"/>
      <c r="K98" s="80">
        <f>SUM(K95:K97)</f>
        <v>-200</v>
      </c>
    </row>
    <row r="99" spans="1:13" ht="23.1" customHeight="1">
      <c r="A99" s="142" t="s">
        <v>165</v>
      </c>
      <c r="B99" s="127"/>
      <c r="C99" s="63">
        <v>16</v>
      </c>
      <c r="E99" s="166">
        <v>-13673</v>
      </c>
      <c r="F99" s="80"/>
      <c r="G99" s="166">
        <v>-6618</v>
      </c>
      <c r="H99" s="80"/>
      <c r="I99" s="166">
        <v>-11388</v>
      </c>
      <c r="J99" s="80"/>
      <c r="K99" s="166">
        <v>-6618</v>
      </c>
    </row>
    <row r="100" spans="1:13" ht="23.1" customHeight="1" thickBot="1">
      <c r="A100" s="148" t="s">
        <v>177</v>
      </c>
      <c r="B100" s="127"/>
      <c r="E100" s="81">
        <f>SUM(E98:E99)</f>
        <v>-5869</v>
      </c>
      <c r="F100" s="80"/>
      <c r="G100" s="81">
        <f>SUM(G98:G99)</f>
        <v>-19083</v>
      </c>
      <c r="H100" s="80"/>
      <c r="I100" s="81">
        <f>SUM(I98:I99)</f>
        <v>17750</v>
      </c>
      <c r="J100" s="80"/>
      <c r="K100" s="81">
        <f>SUM(K98:K99)</f>
        <v>-6818</v>
      </c>
    </row>
    <row r="101" spans="1:13" ht="23.1" customHeight="1" thickTop="1">
      <c r="A101" s="148"/>
      <c r="B101" s="127"/>
      <c r="E101" s="80"/>
      <c r="F101" s="80"/>
      <c r="G101" s="80"/>
      <c r="I101" s="80"/>
      <c r="J101" s="72"/>
      <c r="K101" s="72"/>
    </row>
    <row r="102" spans="1:13" s="70" customFormat="1" ht="23.1" customHeight="1">
      <c r="A102" s="148" t="s">
        <v>239</v>
      </c>
      <c r="B102" s="63"/>
      <c r="C102" s="63"/>
      <c r="D102" s="68"/>
      <c r="E102" s="129"/>
      <c r="F102" s="69"/>
      <c r="G102" s="129"/>
      <c r="H102" s="69"/>
      <c r="I102" s="129"/>
      <c r="J102" s="129"/>
      <c r="K102" s="129"/>
      <c r="L102" s="68"/>
    </row>
    <row r="103" spans="1:13" s="70" customFormat="1" ht="23.1" customHeight="1" thickBot="1">
      <c r="A103" s="71" t="s">
        <v>89</v>
      </c>
      <c r="B103" s="63"/>
      <c r="C103" s="63"/>
      <c r="D103" s="68"/>
      <c r="E103" s="129">
        <f>E105-E104</f>
        <v>-1918</v>
      </c>
      <c r="F103" s="69"/>
      <c r="G103" s="129">
        <f>G105-G104</f>
        <v>-17186</v>
      </c>
      <c r="H103" s="69"/>
      <c r="I103" s="51">
        <f>I100</f>
        <v>17750</v>
      </c>
      <c r="J103" s="129"/>
      <c r="K103" s="51">
        <f>K100</f>
        <v>-6818</v>
      </c>
      <c r="L103" s="68"/>
    </row>
    <row r="104" spans="1:13" s="70" customFormat="1" ht="23.1" customHeight="1" thickTop="1">
      <c r="A104" s="71" t="s">
        <v>87</v>
      </c>
      <c r="B104" s="63"/>
      <c r="C104" s="63"/>
      <c r="D104" s="68"/>
      <c r="E104" s="167">
        <v>-3951</v>
      </c>
      <c r="F104" s="118"/>
      <c r="G104" s="167">
        <v>-1897</v>
      </c>
      <c r="H104" s="69"/>
      <c r="I104" s="129"/>
      <c r="J104" s="129"/>
      <c r="K104" s="129"/>
      <c r="L104" s="68"/>
    </row>
    <row r="105" spans="1:13" s="70" customFormat="1" ht="23.1" customHeight="1" thickBot="1">
      <c r="A105" s="71"/>
      <c r="B105" s="63"/>
      <c r="C105" s="63"/>
      <c r="D105" s="68"/>
      <c r="E105" s="81">
        <f>E100</f>
        <v>-5869</v>
      </c>
      <c r="F105" s="72"/>
      <c r="G105" s="81">
        <f>G100</f>
        <v>-19083</v>
      </c>
      <c r="H105" s="72"/>
      <c r="I105" s="72"/>
      <c r="J105" s="72"/>
      <c r="K105" s="72"/>
      <c r="L105" s="68"/>
    </row>
    <row r="106" spans="1:13" s="70" customFormat="1" ht="23.1" customHeight="1" thickTop="1">
      <c r="A106" s="71"/>
      <c r="B106" s="63"/>
      <c r="C106" s="63"/>
      <c r="D106" s="68"/>
      <c r="E106" s="72"/>
      <c r="F106" s="72"/>
      <c r="G106" s="72"/>
      <c r="H106" s="72"/>
      <c r="I106" s="72"/>
      <c r="J106" s="72"/>
      <c r="K106" s="72"/>
      <c r="L106" s="68"/>
    </row>
    <row r="107" spans="1:13" s="70" customFormat="1" ht="23.1" customHeight="1">
      <c r="A107" s="148" t="s">
        <v>186</v>
      </c>
      <c r="B107" s="63"/>
      <c r="C107" s="63">
        <v>17</v>
      </c>
      <c r="D107" s="68"/>
      <c r="E107" s="129"/>
      <c r="F107" s="69"/>
      <c r="G107" s="129"/>
      <c r="H107" s="69"/>
      <c r="I107" s="129"/>
      <c r="J107" s="129"/>
      <c r="K107" s="129"/>
      <c r="L107" s="68"/>
    </row>
    <row r="108" spans="1:13" s="70" customFormat="1" ht="23.1" customHeight="1">
      <c r="A108" s="70" t="s">
        <v>187</v>
      </c>
      <c r="B108" s="63"/>
      <c r="C108" s="63"/>
      <c r="D108" s="68"/>
      <c r="E108" s="129"/>
      <c r="F108" s="69"/>
      <c r="G108" s="129"/>
      <c r="H108" s="69"/>
      <c r="I108" s="129"/>
      <c r="J108" s="129"/>
      <c r="K108" s="129"/>
      <c r="L108" s="68"/>
    </row>
    <row r="109" spans="1:13" s="70" customFormat="1" ht="23.1" customHeight="1" thickBot="1">
      <c r="A109" s="142" t="s">
        <v>188</v>
      </c>
      <c r="B109" s="63"/>
      <c r="C109" s="63"/>
      <c r="D109" s="68"/>
      <c r="E109" s="155">
        <f>E103/E111</f>
        <v>-1.8659330054168484E-3</v>
      </c>
      <c r="F109" s="55"/>
      <c r="G109" s="155">
        <f>G103/G111</f>
        <v>-1.6719460183052114E-2</v>
      </c>
      <c r="H109" s="55"/>
      <c r="I109" s="155">
        <f>I103/I111</f>
        <v>1.726814955482224E-2</v>
      </c>
      <c r="J109" s="55"/>
      <c r="K109" s="155">
        <f>K103/K111</f>
        <v>-6.632915136043833E-3</v>
      </c>
      <c r="L109" s="53"/>
      <c r="M109" s="53"/>
    </row>
    <row r="110" spans="1:13" s="70" customFormat="1" ht="23.1" customHeight="1" thickTop="1">
      <c r="A110" s="139"/>
      <c r="B110" s="63"/>
      <c r="C110" s="63"/>
      <c r="D110" s="68"/>
      <c r="E110" s="58"/>
      <c r="F110" s="55"/>
      <c r="G110" s="58"/>
      <c r="H110" s="55"/>
      <c r="I110" s="58"/>
      <c r="J110" s="55"/>
      <c r="K110" s="58"/>
      <c r="L110" s="53"/>
      <c r="M110" s="53"/>
    </row>
    <row r="111" spans="1:13" s="143" customFormat="1" ht="23.1" customHeight="1" thickBot="1">
      <c r="A111" s="143" t="s">
        <v>99</v>
      </c>
      <c r="B111" s="70"/>
      <c r="C111" s="59"/>
      <c r="E111" s="44">
        <v>1027904</v>
      </c>
      <c r="F111" s="69"/>
      <c r="G111" s="44">
        <v>1027904</v>
      </c>
      <c r="H111" s="69"/>
      <c r="I111" s="44">
        <v>1027904</v>
      </c>
      <c r="J111" s="69"/>
      <c r="K111" s="44">
        <v>1027904</v>
      </c>
    </row>
    <row r="112" spans="1:13" s="143" customFormat="1" ht="23.1" customHeight="1" thickTop="1">
      <c r="B112" s="70"/>
      <c r="C112" s="59"/>
      <c r="E112" s="76"/>
      <c r="F112" s="69"/>
      <c r="G112" s="76"/>
      <c r="H112" s="69"/>
      <c r="I112" s="76"/>
      <c r="J112" s="69"/>
      <c r="K112" s="76"/>
    </row>
    <row r="113" spans="1:12" s="70" customFormat="1" ht="23.1" customHeight="1">
      <c r="A113" s="71" t="s">
        <v>12</v>
      </c>
      <c r="B113" s="63"/>
      <c r="C113" s="87"/>
      <c r="D113" s="57"/>
      <c r="E113" s="69"/>
      <c r="F113" s="135"/>
      <c r="G113" s="69"/>
      <c r="H113" s="135"/>
      <c r="I113" s="129"/>
      <c r="J113" s="135"/>
      <c r="K113" s="129"/>
    </row>
    <row r="114" spans="1:12" s="70" customFormat="1" ht="23.1" customHeight="1">
      <c r="A114" s="71"/>
      <c r="B114" s="63"/>
      <c r="C114" s="87"/>
      <c r="D114" s="57"/>
      <c r="E114" s="69"/>
      <c r="F114" s="135"/>
      <c r="G114" s="69"/>
      <c r="H114" s="135"/>
      <c r="I114" s="129"/>
      <c r="J114" s="135"/>
      <c r="K114" s="129"/>
    </row>
    <row r="115" spans="1:12" s="70" customFormat="1" ht="23.1" customHeight="1">
      <c r="A115" s="71"/>
      <c r="B115" s="63"/>
      <c r="C115" s="87"/>
      <c r="D115" s="57"/>
      <c r="E115" s="69"/>
      <c r="F115" s="135"/>
      <c r="G115" s="69"/>
      <c r="H115" s="135"/>
      <c r="I115" s="129"/>
      <c r="J115" s="135"/>
      <c r="K115" s="129"/>
    </row>
    <row r="116" spans="1:12" s="70" customFormat="1" ht="23.1" customHeight="1">
      <c r="A116" s="71"/>
      <c r="B116" s="63"/>
      <c r="C116" s="87"/>
      <c r="D116" s="57"/>
      <c r="E116" s="69"/>
      <c r="F116" s="135"/>
      <c r="G116" s="69"/>
      <c r="H116" s="135"/>
      <c r="I116" s="129"/>
      <c r="J116" s="135"/>
      <c r="K116" s="129"/>
    </row>
    <row r="117" spans="1:12" s="70" customFormat="1" ht="23.1" customHeight="1">
      <c r="B117" s="112"/>
      <c r="C117" s="40"/>
      <c r="D117" s="112"/>
      <c r="E117" s="129"/>
      <c r="F117" s="129"/>
      <c r="G117" s="129"/>
      <c r="H117" s="129"/>
      <c r="I117" s="129"/>
      <c r="J117" s="129"/>
      <c r="K117" s="129" t="s">
        <v>79</v>
      </c>
    </row>
    <row r="118" spans="1:12" s="70" customFormat="1" ht="23.1" customHeight="1">
      <c r="A118" s="73" t="s">
        <v>132</v>
      </c>
      <c r="B118" s="56"/>
      <c r="C118" s="49"/>
      <c r="E118" s="69"/>
      <c r="F118" s="69"/>
      <c r="G118" s="69"/>
      <c r="H118" s="69"/>
      <c r="I118" s="69"/>
      <c r="J118" s="69"/>
      <c r="K118" s="69"/>
      <c r="L118" s="74"/>
    </row>
    <row r="119" spans="1:12" s="70" customFormat="1" ht="23.1" customHeight="1">
      <c r="A119" s="73" t="s">
        <v>35</v>
      </c>
      <c r="B119" s="48"/>
      <c r="C119" s="48"/>
      <c r="D119" s="125"/>
      <c r="E119" s="126"/>
      <c r="F119" s="126"/>
      <c r="G119" s="126"/>
      <c r="H119" s="126"/>
      <c r="I119" s="126"/>
      <c r="J119" s="126"/>
      <c r="K119" s="126"/>
      <c r="L119" s="127"/>
    </row>
    <row r="120" spans="1:12" s="70" customFormat="1" ht="23.1" customHeight="1">
      <c r="A120" s="73" t="s">
        <v>220</v>
      </c>
      <c r="B120" s="48"/>
      <c r="C120" s="48"/>
      <c r="D120" s="125"/>
      <c r="E120" s="126"/>
      <c r="F120" s="126"/>
      <c r="G120" s="126"/>
      <c r="H120" s="126"/>
      <c r="I120" s="126"/>
      <c r="J120" s="126"/>
      <c r="K120" s="126"/>
      <c r="L120" s="127"/>
    </row>
    <row r="121" spans="1:12" s="142" customFormat="1" ht="23.1" customHeight="1">
      <c r="A121" s="144"/>
      <c r="B121" s="45"/>
      <c r="C121" s="40"/>
      <c r="D121" s="45"/>
      <c r="E121" s="126"/>
      <c r="F121" s="126"/>
      <c r="G121" s="126"/>
      <c r="H121" s="126"/>
      <c r="I121" s="129"/>
      <c r="J121" s="126"/>
      <c r="K121" s="129" t="s">
        <v>73</v>
      </c>
    </row>
    <row r="122" spans="1:12" s="70" customFormat="1" ht="23.1" customHeight="1">
      <c r="A122" s="71"/>
      <c r="B122" s="48"/>
      <c r="C122" s="48"/>
      <c r="D122" s="68"/>
      <c r="E122" s="166"/>
      <c r="F122" s="166" t="s">
        <v>1</v>
      </c>
      <c r="G122" s="166"/>
      <c r="H122" s="69"/>
      <c r="I122" s="166"/>
      <c r="J122" s="166" t="s">
        <v>2</v>
      </c>
      <c r="K122" s="166"/>
      <c r="L122" s="68"/>
    </row>
    <row r="123" spans="1:12" ht="23.1" customHeight="1">
      <c r="A123" s="68"/>
      <c r="C123" s="75"/>
      <c r="D123" s="130"/>
      <c r="E123" s="54" t="s">
        <v>197</v>
      </c>
      <c r="F123" s="46"/>
      <c r="G123" s="54">
        <v>2565</v>
      </c>
      <c r="H123" s="54"/>
      <c r="I123" s="54" t="s">
        <v>197</v>
      </c>
      <c r="J123" s="46"/>
      <c r="K123" s="54">
        <v>2565</v>
      </c>
    </row>
    <row r="124" spans="1:12" s="70" customFormat="1" ht="23.1" customHeight="1">
      <c r="B124" s="48"/>
      <c r="C124" s="48"/>
      <c r="D124" s="125"/>
      <c r="E124" s="132"/>
      <c r="F124" s="132"/>
      <c r="G124" s="132"/>
      <c r="H124" s="69"/>
      <c r="I124" s="132"/>
      <c r="J124" s="132"/>
      <c r="K124" s="132"/>
      <c r="L124" s="127"/>
    </row>
    <row r="125" spans="1:12" s="70" customFormat="1" ht="23.1" customHeight="1">
      <c r="A125" s="145" t="s">
        <v>177</v>
      </c>
      <c r="B125" s="48"/>
      <c r="C125" s="48"/>
      <c r="D125" s="125"/>
      <c r="E125" s="50">
        <f>SUM(E100)</f>
        <v>-5869</v>
      </c>
      <c r="F125" s="69"/>
      <c r="G125" s="50">
        <f>SUM(G100)</f>
        <v>-19083</v>
      </c>
      <c r="H125" s="69"/>
      <c r="I125" s="50">
        <f>SUM(I100)</f>
        <v>17750</v>
      </c>
      <c r="J125" s="69"/>
      <c r="K125" s="50">
        <f>SUM(K100)</f>
        <v>-6818</v>
      </c>
      <c r="L125" s="127"/>
    </row>
    <row r="126" spans="1:12" s="70" customFormat="1" ht="23.1" customHeight="1">
      <c r="A126" s="73"/>
      <c r="B126" s="48"/>
      <c r="C126" s="48"/>
      <c r="D126" s="125"/>
      <c r="E126" s="69"/>
      <c r="F126" s="69"/>
      <c r="G126" s="69"/>
      <c r="H126" s="69"/>
      <c r="I126" s="69"/>
      <c r="J126" s="69"/>
      <c r="K126" s="69"/>
      <c r="L126" s="127"/>
    </row>
    <row r="127" spans="1:12" s="70" customFormat="1" ht="23.1" customHeight="1">
      <c r="A127" s="145" t="s">
        <v>90</v>
      </c>
      <c r="B127" s="48"/>
      <c r="C127" s="48"/>
      <c r="D127" s="125"/>
      <c r="E127" s="69"/>
      <c r="F127" s="69"/>
      <c r="G127" s="69"/>
      <c r="H127" s="69"/>
      <c r="I127" s="69"/>
      <c r="J127" s="69"/>
      <c r="K127" s="69"/>
      <c r="L127" s="127"/>
    </row>
    <row r="128" spans="1:12" s="70" customFormat="1" ht="23.1" customHeight="1">
      <c r="A128" s="35" t="s">
        <v>121</v>
      </c>
      <c r="B128" s="48"/>
      <c r="C128" s="48"/>
      <c r="D128" s="125"/>
      <c r="E128" s="69"/>
      <c r="F128" s="69"/>
      <c r="G128" s="69"/>
      <c r="H128" s="69"/>
      <c r="I128" s="69"/>
      <c r="J128" s="69"/>
      <c r="K128" s="69"/>
      <c r="L128" s="127"/>
    </row>
    <row r="129" spans="1:12" s="70" customFormat="1" ht="23.1" customHeight="1">
      <c r="A129" s="36" t="s">
        <v>122</v>
      </c>
      <c r="B129" s="48"/>
      <c r="C129" s="48"/>
      <c r="D129" s="125"/>
      <c r="E129" s="69"/>
      <c r="F129" s="69"/>
      <c r="G129" s="69"/>
      <c r="H129" s="69"/>
      <c r="I129" s="69"/>
      <c r="J129" s="69"/>
      <c r="K129" s="69"/>
      <c r="L129" s="127"/>
    </row>
    <row r="130" spans="1:12" s="70" customFormat="1" ht="23.1" customHeight="1">
      <c r="A130" s="36" t="s">
        <v>127</v>
      </c>
      <c r="B130" s="48"/>
      <c r="C130" s="48"/>
      <c r="D130" s="125"/>
      <c r="E130" s="50">
        <v>601</v>
      </c>
      <c r="F130" s="69"/>
      <c r="G130" s="168">
        <v>692</v>
      </c>
      <c r="H130" s="41"/>
      <c r="I130" s="168">
        <v>0</v>
      </c>
      <c r="J130" s="41"/>
      <c r="K130" s="166">
        <v>0</v>
      </c>
      <c r="L130" s="127"/>
    </row>
    <row r="131" spans="1:12" s="70" customFormat="1" ht="23.1" customHeight="1">
      <c r="A131" s="36" t="s">
        <v>128</v>
      </c>
      <c r="B131" s="48"/>
      <c r="C131" s="48"/>
      <c r="D131" s="125"/>
      <c r="E131" s="50">
        <f>SUM(E130)</f>
        <v>601</v>
      </c>
      <c r="F131" s="69"/>
      <c r="G131" s="50">
        <f>SUM(G130)</f>
        <v>692</v>
      </c>
      <c r="H131" s="69"/>
      <c r="I131" s="50">
        <f>SUM(I130)</f>
        <v>0</v>
      </c>
      <c r="J131" s="69"/>
      <c r="K131" s="50">
        <f>SUM(K130)</f>
        <v>0</v>
      </c>
      <c r="L131" s="127"/>
    </row>
    <row r="132" spans="1:12" s="52" customFormat="1" ht="23.1" customHeight="1">
      <c r="A132" s="169" t="s">
        <v>222</v>
      </c>
      <c r="B132" s="40"/>
      <c r="C132" s="40"/>
      <c r="D132" s="125"/>
      <c r="E132" s="41"/>
      <c r="F132" s="41"/>
      <c r="G132" s="41"/>
      <c r="H132" s="41"/>
      <c r="I132" s="41"/>
      <c r="J132" s="41"/>
      <c r="K132" s="41"/>
      <c r="L132" s="127"/>
    </row>
    <row r="133" spans="1:12" s="52" customFormat="1" ht="23.1" customHeight="1">
      <c r="A133" s="170" t="s">
        <v>240</v>
      </c>
      <c r="B133" s="40"/>
      <c r="C133" s="40"/>
      <c r="D133" s="125"/>
      <c r="E133" s="41"/>
      <c r="F133" s="41"/>
      <c r="G133" s="41"/>
      <c r="H133" s="41"/>
      <c r="I133" s="41"/>
      <c r="J133" s="41"/>
      <c r="K133" s="41"/>
      <c r="L133" s="127"/>
    </row>
    <row r="134" spans="1:12" s="52" customFormat="1" ht="23.1" customHeight="1">
      <c r="A134" s="170" t="s">
        <v>229</v>
      </c>
      <c r="B134" s="40"/>
      <c r="C134" s="40"/>
      <c r="D134" s="125"/>
      <c r="E134" s="41">
        <v>0</v>
      </c>
      <c r="F134" s="41"/>
      <c r="G134" s="41">
        <v>-45975</v>
      </c>
      <c r="H134" s="41"/>
      <c r="I134" s="80">
        <v>0</v>
      </c>
      <c r="J134" s="41"/>
      <c r="K134" s="80">
        <v>-45975</v>
      </c>
      <c r="L134" s="127"/>
    </row>
    <row r="135" spans="1:12" s="52" customFormat="1" ht="23.1" customHeight="1">
      <c r="A135" s="170" t="s">
        <v>225</v>
      </c>
      <c r="B135" s="40"/>
      <c r="C135" s="40"/>
      <c r="D135" s="125"/>
      <c r="E135" s="41">
        <v>0</v>
      </c>
      <c r="F135" s="41"/>
      <c r="G135" s="41">
        <v>3501</v>
      </c>
      <c r="H135" s="41"/>
      <c r="I135" s="80">
        <v>0</v>
      </c>
      <c r="J135" s="41"/>
      <c r="K135" s="80">
        <v>3501</v>
      </c>
      <c r="L135" s="127"/>
    </row>
    <row r="136" spans="1:12" s="52" customFormat="1" ht="23.1" customHeight="1">
      <c r="A136" s="170" t="s">
        <v>226</v>
      </c>
      <c r="B136" s="40"/>
      <c r="C136" s="40"/>
      <c r="D136" s="125"/>
      <c r="E136" s="166">
        <v>0</v>
      </c>
      <c r="F136" s="41"/>
      <c r="G136" s="166">
        <v>8495</v>
      </c>
      <c r="H136" s="41"/>
      <c r="I136" s="166">
        <v>0</v>
      </c>
      <c r="J136" s="41"/>
      <c r="K136" s="166">
        <v>8495</v>
      </c>
      <c r="L136" s="127"/>
    </row>
    <row r="137" spans="1:12" s="52" customFormat="1" ht="23.1" customHeight="1">
      <c r="A137" s="170" t="s">
        <v>227</v>
      </c>
      <c r="B137" s="40"/>
      <c r="C137" s="40"/>
      <c r="D137" s="125"/>
      <c r="E137" s="41"/>
      <c r="F137" s="41"/>
      <c r="G137" s="41"/>
      <c r="H137" s="41"/>
      <c r="I137" s="41"/>
      <c r="J137" s="41"/>
      <c r="K137" s="41"/>
      <c r="L137" s="127"/>
    </row>
    <row r="138" spans="1:12" s="52" customFormat="1" ht="23.1" customHeight="1">
      <c r="A138" s="170" t="s">
        <v>228</v>
      </c>
      <c r="B138" s="40"/>
      <c r="C138" s="40"/>
      <c r="D138" s="125"/>
      <c r="E138" s="168">
        <f>SUM(E134:E137)</f>
        <v>0</v>
      </c>
      <c r="F138" s="41"/>
      <c r="G138" s="168">
        <f>SUM(G134:G137)</f>
        <v>-33979</v>
      </c>
      <c r="H138" s="41"/>
      <c r="I138" s="168">
        <f>SUM(I134:I137)</f>
        <v>0</v>
      </c>
      <c r="J138" s="41"/>
      <c r="K138" s="168">
        <f>SUM(K134:K137)</f>
        <v>-33979</v>
      </c>
      <c r="L138" s="127"/>
    </row>
    <row r="139" spans="1:12" s="70" customFormat="1" ht="23.1" customHeight="1">
      <c r="A139" s="145" t="s">
        <v>85</v>
      </c>
      <c r="B139" s="48"/>
      <c r="C139" s="48"/>
      <c r="D139" s="125"/>
      <c r="E139" s="168">
        <f>E131+E138</f>
        <v>601</v>
      </c>
      <c r="F139" s="69"/>
      <c r="G139" s="168">
        <f>G131+G138</f>
        <v>-33287</v>
      </c>
      <c r="H139" s="69"/>
      <c r="I139" s="168">
        <f>I131+I138</f>
        <v>0</v>
      </c>
      <c r="J139" s="69"/>
      <c r="K139" s="168">
        <f>K131+K138</f>
        <v>-33979</v>
      </c>
      <c r="L139" s="127"/>
    </row>
    <row r="140" spans="1:12" s="70" customFormat="1" ht="23.1" customHeight="1">
      <c r="A140" s="145"/>
      <c r="B140" s="48"/>
      <c r="C140" s="48"/>
      <c r="D140" s="125"/>
      <c r="E140" s="69"/>
      <c r="F140" s="69"/>
      <c r="G140" s="69"/>
      <c r="H140" s="69"/>
      <c r="I140" s="69"/>
      <c r="J140" s="69"/>
      <c r="K140" s="69"/>
      <c r="L140" s="127"/>
    </row>
    <row r="141" spans="1:12" s="70" customFormat="1" ht="23.1" customHeight="1" thickBot="1">
      <c r="A141" s="145" t="s">
        <v>81</v>
      </c>
      <c r="B141" s="48"/>
      <c r="C141" s="48"/>
      <c r="D141" s="125"/>
      <c r="E141" s="44">
        <f>E125+E139</f>
        <v>-5268</v>
      </c>
      <c r="F141" s="69"/>
      <c r="G141" s="44">
        <f>G125+G139</f>
        <v>-52370</v>
      </c>
      <c r="H141" s="69"/>
      <c r="I141" s="44">
        <f>I125+I139</f>
        <v>17750</v>
      </c>
      <c r="J141" s="69"/>
      <c r="K141" s="44">
        <f>K125+K139</f>
        <v>-40797</v>
      </c>
      <c r="L141" s="127"/>
    </row>
    <row r="142" spans="1:12" s="70" customFormat="1" ht="23.1" customHeight="1" thickTop="1">
      <c r="A142" s="145"/>
      <c r="B142" s="48"/>
      <c r="C142" s="48"/>
      <c r="D142" s="125"/>
      <c r="E142" s="69"/>
      <c r="F142" s="69"/>
      <c r="G142" s="69"/>
      <c r="H142" s="69"/>
      <c r="I142" s="69"/>
      <c r="J142" s="69"/>
      <c r="K142" s="69"/>
      <c r="L142" s="127"/>
    </row>
    <row r="143" spans="1:12" s="70" customFormat="1" ht="23.1" customHeight="1">
      <c r="A143" s="145" t="s">
        <v>36</v>
      </c>
      <c r="B143" s="48"/>
      <c r="C143" s="48"/>
      <c r="D143" s="125"/>
      <c r="E143" s="69"/>
      <c r="F143" s="69"/>
      <c r="G143" s="69"/>
      <c r="H143" s="69"/>
      <c r="I143" s="69"/>
      <c r="J143" s="69"/>
      <c r="K143" s="69"/>
      <c r="L143" s="127"/>
    </row>
    <row r="144" spans="1:12" s="70" customFormat="1" ht="23.1" customHeight="1" thickBot="1">
      <c r="A144" s="71" t="s">
        <v>86</v>
      </c>
      <c r="B144" s="48"/>
      <c r="C144" s="48"/>
      <c r="D144" s="125"/>
      <c r="E144" s="76">
        <f>SUM(E146-E145)</f>
        <v>-1318</v>
      </c>
      <c r="F144" s="76"/>
      <c r="G144" s="76">
        <f>SUM(G146-G145)</f>
        <v>-50473</v>
      </c>
      <c r="H144" s="69"/>
      <c r="I144" s="44">
        <f>I141</f>
        <v>17750</v>
      </c>
      <c r="J144" s="69"/>
      <c r="K144" s="44">
        <f>K141</f>
        <v>-40797</v>
      </c>
      <c r="L144" s="127"/>
    </row>
    <row r="145" spans="1:13" s="70" customFormat="1" ht="23.1" customHeight="1" thickTop="1">
      <c r="A145" s="71" t="s">
        <v>87</v>
      </c>
      <c r="B145" s="48"/>
      <c r="C145" s="48"/>
      <c r="D145" s="125"/>
      <c r="E145" s="50">
        <v>-3950</v>
      </c>
      <c r="F145" s="69"/>
      <c r="G145" s="168">
        <v>-1897</v>
      </c>
      <c r="H145" s="69"/>
      <c r="I145" s="76"/>
      <c r="J145" s="76"/>
      <c r="K145" s="76"/>
      <c r="L145" s="127"/>
    </row>
    <row r="146" spans="1:13" s="70" customFormat="1" ht="23.1" customHeight="1" thickBot="1">
      <c r="A146" s="73"/>
      <c r="B146" s="48"/>
      <c r="C146" s="48"/>
      <c r="D146" s="125"/>
      <c r="E146" s="62">
        <f>SUM(E141)</f>
        <v>-5268</v>
      </c>
      <c r="F146" s="69"/>
      <c r="G146" s="62">
        <f>SUM(G141)</f>
        <v>-52370</v>
      </c>
      <c r="H146" s="69"/>
      <c r="I146" s="76"/>
      <c r="J146" s="76"/>
      <c r="K146" s="76"/>
      <c r="L146" s="127"/>
    </row>
    <row r="147" spans="1:13" s="70" customFormat="1" ht="23.1" customHeight="1" thickTop="1">
      <c r="A147" s="73"/>
      <c r="B147" s="48"/>
      <c r="C147" s="48"/>
      <c r="D147" s="125"/>
      <c r="E147" s="126"/>
      <c r="F147" s="126"/>
      <c r="G147" s="126"/>
      <c r="H147" s="126"/>
      <c r="I147" s="42"/>
      <c r="J147" s="42"/>
      <c r="K147" s="42"/>
      <c r="L147" s="127"/>
    </row>
    <row r="148" spans="1:13" s="70" customFormat="1" ht="23.1" customHeight="1">
      <c r="A148" s="143" t="s">
        <v>12</v>
      </c>
      <c r="B148" s="143"/>
      <c r="C148" s="59"/>
      <c r="D148" s="143"/>
      <c r="E148" s="135"/>
      <c r="F148" s="69"/>
      <c r="G148" s="135"/>
      <c r="H148" s="69"/>
      <c r="I148" s="135"/>
      <c r="J148" s="129"/>
      <c r="K148" s="135"/>
      <c r="L148" s="68"/>
    </row>
    <row r="149" spans="1:13" s="70" customFormat="1" ht="23.1" customHeight="1">
      <c r="A149" s="143"/>
      <c r="B149" s="143"/>
      <c r="C149" s="59"/>
      <c r="D149" s="143"/>
      <c r="E149" s="135"/>
      <c r="F149" s="69"/>
      <c r="G149" s="135"/>
      <c r="H149" s="69"/>
      <c r="I149" s="135"/>
      <c r="J149" s="129"/>
      <c r="K149" s="135"/>
      <c r="L149" s="68"/>
    </row>
    <row r="150" spans="1:13" s="70" customFormat="1" ht="23.1" customHeight="1">
      <c r="A150" s="143"/>
      <c r="B150" s="143"/>
      <c r="C150" s="59"/>
      <c r="D150" s="143"/>
      <c r="E150" s="135"/>
      <c r="F150" s="69"/>
      <c r="G150" s="135"/>
      <c r="H150" s="69"/>
      <c r="I150" s="135"/>
      <c r="J150" s="129"/>
      <c r="K150" s="135"/>
      <c r="L150" s="68"/>
    </row>
    <row r="151" spans="1:13" s="71" customFormat="1" ht="23.1" customHeight="1">
      <c r="B151" s="68"/>
      <c r="C151" s="48"/>
      <c r="D151" s="68"/>
      <c r="E151" s="69"/>
      <c r="F151" s="69"/>
      <c r="G151" s="69"/>
      <c r="H151" s="69"/>
      <c r="I151" s="69"/>
      <c r="J151" s="69"/>
      <c r="K151" s="69"/>
      <c r="L151" s="68"/>
      <c r="M151" s="68"/>
    </row>
    <row r="152" spans="1:13" s="71" customFormat="1" ht="23.1" customHeight="1">
      <c r="B152" s="68"/>
      <c r="C152" s="48"/>
      <c r="D152" s="68"/>
      <c r="E152" s="69"/>
      <c r="F152" s="69"/>
      <c r="G152" s="69"/>
      <c r="H152" s="69"/>
      <c r="I152" s="69"/>
      <c r="J152" s="69"/>
      <c r="K152" s="69"/>
      <c r="L152" s="68"/>
      <c r="M152" s="68"/>
    </row>
    <row r="153" spans="1:13" s="71" customFormat="1" ht="23.1" customHeight="1">
      <c r="B153" s="68"/>
      <c r="C153" s="48"/>
      <c r="D153" s="68"/>
      <c r="E153" s="69"/>
      <c r="F153" s="69"/>
      <c r="G153" s="69"/>
      <c r="H153" s="69"/>
      <c r="I153" s="69"/>
      <c r="J153" s="69"/>
      <c r="K153" s="69"/>
      <c r="L153" s="68"/>
      <c r="M153" s="68"/>
    </row>
    <row r="154" spans="1:13" s="71" customFormat="1" ht="23.1" customHeight="1">
      <c r="B154" s="68"/>
      <c r="C154" s="48"/>
      <c r="D154" s="68"/>
      <c r="E154" s="69"/>
      <c r="F154" s="69"/>
      <c r="G154" s="69"/>
      <c r="H154" s="69"/>
      <c r="I154" s="69"/>
      <c r="J154" s="69"/>
      <c r="K154" s="69"/>
      <c r="L154" s="68"/>
      <c r="M154" s="68"/>
    </row>
    <row r="155" spans="1:13" s="71" customFormat="1" ht="23.1" customHeight="1">
      <c r="B155" s="68"/>
      <c r="C155" s="48"/>
      <c r="D155" s="68"/>
      <c r="E155" s="69"/>
      <c r="F155" s="69"/>
      <c r="G155" s="69"/>
      <c r="H155" s="69"/>
      <c r="I155" s="69"/>
      <c r="J155" s="69"/>
      <c r="K155" s="69"/>
      <c r="L155" s="68"/>
      <c r="M155" s="68"/>
    </row>
    <row r="156" spans="1:13" s="71" customFormat="1" ht="23.1" customHeight="1">
      <c r="B156" s="68"/>
      <c r="C156" s="48"/>
      <c r="D156" s="68"/>
      <c r="E156" s="69"/>
      <c r="F156" s="69"/>
      <c r="G156" s="69"/>
      <c r="H156" s="69"/>
      <c r="I156" s="69"/>
      <c r="J156" s="69"/>
      <c r="K156" s="69"/>
      <c r="L156" s="68"/>
      <c r="M156" s="68"/>
    </row>
    <row r="157" spans="1:13" s="71" customFormat="1" ht="23.1" customHeight="1">
      <c r="B157" s="68"/>
      <c r="C157" s="48"/>
      <c r="D157" s="68"/>
      <c r="E157" s="69"/>
      <c r="F157" s="69"/>
      <c r="G157" s="69"/>
      <c r="H157" s="69"/>
      <c r="I157" s="69"/>
      <c r="J157" s="69"/>
      <c r="K157" s="69"/>
      <c r="L157" s="68"/>
      <c r="M157" s="68"/>
    </row>
    <row r="158" spans="1:13" s="71" customFormat="1" ht="23.1" customHeight="1">
      <c r="B158" s="68"/>
      <c r="C158" s="48"/>
      <c r="D158" s="68"/>
      <c r="E158" s="69"/>
      <c r="F158" s="69"/>
      <c r="G158" s="69"/>
      <c r="H158" s="69"/>
      <c r="I158" s="69"/>
      <c r="J158" s="69"/>
      <c r="K158" s="69"/>
      <c r="L158" s="68"/>
      <c r="M158" s="68"/>
    </row>
    <row r="159" spans="1:13" s="71" customFormat="1" ht="23.1" customHeight="1">
      <c r="B159" s="68"/>
      <c r="C159" s="48"/>
      <c r="D159" s="68"/>
      <c r="E159" s="69"/>
      <c r="F159" s="69"/>
      <c r="G159" s="69"/>
      <c r="H159" s="69"/>
      <c r="I159" s="69"/>
      <c r="J159" s="69"/>
      <c r="K159" s="69"/>
      <c r="L159" s="68"/>
      <c r="M159" s="68"/>
    </row>
    <row r="160" spans="1:13" s="71" customFormat="1" ht="23.1" customHeight="1">
      <c r="B160" s="68"/>
      <c r="C160" s="48"/>
      <c r="D160" s="68"/>
      <c r="E160" s="69"/>
      <c r="F160" s="69"/>
      <c r="G160" s="69"/>
      <c r="H160" s="69"/>
      <c r="I160" s="69"/>
      <c r="J160" s="69"/>
      <c r="K160" s="69"/>
      <c r="L160" s="68"/>
      <c r="M160" s="68"/>
    </row>
    <row r="161" spans="2:13" s="71" customFormat="1" ht="23.1" customHeight="1">
      <c r="B161" s="68"/>
      <c r="C161" s="48"/>
      <c r="D161" s="68"/>
      <c r="E161" s="69"/>
      <c r="F161" s="69"/>
      <c r="G161" s="69"/>
      <c r="H161" s="69"/>
      <c r="I161" s="69"/>
      <c r="J161" s="69"/>
      <c r="K161" s="69"/>
      <c r="L161" s="68"/>
      <c r="M161" s="68"/>
    </row>
    <row r="162" spans="2:13" s="71" customFormat="1" ht="23.1" customHeight="1">
      <c r="B162" s="68"/>
      <c r="C162" s="48"/>
      <c r="D162" s="68"/>
      <c r="E162" s="69"/>
      <c r="F162" s="69"/>
      <c r="G162" s="69"/>
      <c r="H162" s="69"/>
      <c r="I162" s="69"/>
      <c r="J162" s="69"/>
      <c r="K162" s="69"/>
      <c r="L162" s="68"/>
      <c r="M162" s="68"/>
    </row>
    <row r="163" spans="2:13" s="71" customFormat="1" ht="23.1" customHeight="1">
      <c r="B163" s="68"/>
      <c r="C163" s="48"/>
      <c r="D163" s="68"/>
      <c r="E163" s="69"/>
      <c r="F163" s="69"/>
      <c r="G163" s="69"/>
      <c r="H163" s="69"/>
      <c r="I163" s="69"/>
      <c r="J163" s="69"/>
      <c r="K163" s="69"/>
      <c r="L163" s="68"/>
      <c r="M163" s="68"/>
    </row>
    <row r="164" spans="2:13" s="71" customFormat="1" ht="23.1" customHeight="1">
      <c r="B164" s="68"/>
      <c r="C164" s="48"/>
      <c r="D164" s="68"/>
      <c r="E164" s="69"/>
      <c r="F164" s="69"/>
      <c r="G164" s="69"/>
      <c r="H164" s="69"/>
      <c r="I164" s="69"/>
      <c r="J164" s="69"/>
      <c r="K164" s="69"/>
      <c r="L164" s="68"/>
      <c r="M164" s="68"/>
    </row>
    <row r="165" spans="2:13" s="71" customFormat="1" ht="23.1" customHeight="1">
      <c r="B165" s="68"/>
      <c r="C165" s="48"/>
      <c r="D165" s="68"/>
      <c r="E165" s="69"/>
      <c r="F165" s="69"/>
      <c r="G165" s="69"/>
      <c r="H165" s="69"/>
      <c r="I165" s="69"/>
      <c r="J165" s="69"/>
      <c r="K165" s="69"/>
      <c r="L165" s="68"/>
      <c r="M165" s="68"/>
    </row>
    <row r="166" spans="2:13" s="71" customFormat="1" ht="23.1" customHeight="1">
      <c r="B166" s="68"/>
      <c r="C166" s="48"/>
      <c r="D166" s="68"/>
      <c r="E166" s="69"/>
      <c r="F166" s="69"/>
      <c r="G166" s="69"/>
      <c r="H166" s="69"/>
      <c r="I166" s="69"/>
      <c r="J166" s="69"/>
      <c r="K166" s="69"/>
      <c r="L166" s="68"/>
      <c r="M166" s="68"/>
    </row>
    <row r="167" spans="2:13" s="71" customFormat="1" ht="23.1" customHeight="1">
      <c r="B167" s="68"/>
      <c r="C167" s="48"/>
      <c r="D167" s="68"/>
      <c r="E167" s="69"/>
      <c r="F167" s="69"/>
      <c r="G167" s="69"/>
      <c r="H167" s="69"/>
      <c r="I167" s="69"/>
      <c r="J167" s="69"/>
      <c r="K167" s="69"/>
      <c r="L167" s="68"/>
      <c r="M167" s="68"/>
    </row>
    <row r="168" spans="2:13" s="71" customFormat="1" ht="23.1" customHeight="1">
      <c r="B168" s="68"/>
      <c r="C168" s="48"/>
      <c r="D168" s="68"/>
      <c r="E168" s="69"/>
      <c r="F168" s="69"/>
      <c r="G168" s="69"/>
      <c r="H168" s="69"/>
      <c r="I168" s="69"/>
      <c r="J168" s="69"/>
      <c r="K168" s="69"/>
      <c r="L168" s="68"/>
      <c r="M168" s="68"/>
    </row>
    <row r="169" spans="2:13" s="71" customFormat="1" ht="23.1" customHeight="1">
      <c r="B169" s="68"/>
      <c r="C169" s="48"/>
      <c r="D169" s="68"/>
      <c r="E169" s="69"/>
      <c r="F169" s="69"/>
      <c r="G169" s="69"/>
      <c r="H169" s="69"/>
      <c r="I169" s="69"/>
      <c r="J169" s="69"/>
      <c r="K169" s="69"/>
      <c r="L169" s="68"/>
      <c r="M169" s="68"/>
    </row>
    <row r="170" spans="2:13" s="71" customFormat="1" ht="23.1" customHeight="1">
      <c r="B170" s="68"/>
      <c r="C170" s="48"/>
      <c r="D170" s="68"/>
      <c r="E170" s="69"/>
      <c r="F170" s="69"/>
      <c r="G170" s="69"/>
      <c r="H170" s="69"/>
      <c r="I170" s="69"/>
      <c r="J170" s="69"/>
      <c r="K170" s="69"/>
      <c r="L170" s="68"/>
      <c r="M170" s="68"/>
    </row>
    <row r="171" spans="2:13" s="71" customFormat="1" ht="23.1" customHeight="1">
      <c r="B171" s="68"/>
      <c r="C171" s="48"/>
      <c r="D171" s="68"/>
      <c r="E171" s="69"/>
      <c r="F171" s="69"/>
      <c r="G171" s="69"/>
      <c r="H171" s="69"/>
      <c r="I171" s="69"/>
      <c r="J171" s="69"/>
      <c r="K171" s="69"/>
      <c r="L171" s="68"/>
      <c r="M171" s="68"/>
    </row>
    <row r="172" spans="2:13" s="71" customFormat="1" ht="23.1" customHeight="1">
      <c r="B172" s="68"/>
      <c r="C172" s="48"/>
      <c r="D172" s="68"/>
      <c r="E172" s="69"/>
      <c r="F172" s="69"/>
      <c r="G172" s="69"/>
      <c r="H172" s="69"/>
      <c r="I172" s="69"/>
      <c r="J172" s="69"/>
      <c r="K172" s="69"/>
      <c r="L172" s="68"/>
      <c r="M172" s="68"/>
    </row>
    <row r="173" spans="2:13" s="71" customFormat="1" ht="23.1" customHeight="1">
      <c r="B173" s="68"/>
      <c r="C173" s="48"/>
      <c r="D173" s="68"/>
      <c r="E173" s="69"/>
      <c r="F173" s="69"/>
      <c r="G173" s="69"/>
      <c r="H173" s="69"/>
      <c r="I173" s="69"/>
      <c r="J173" s="69"/>
      <c r="K173" s="69"/>
      <c r="L173" s="68"/>
      <c r="M173" s="68"/>
    </row>
    <row r="174" spans="2:13" s="71" customFormat="1" ht="23.1" customHeight="1">
      <c r="B174" s="68"/>
      <c r="C174" s="48"/>
      <c r="D174" s="68"/>
      <c r="E174" s="69"/>
      <c r="F174" s="69"/>
      <c r="G174" s="69"/>
      <c r="H174" s="69"/>
      <c r="I174" s="69"/>
      <c r="J174" s="69"/>
      <c r="K174" s="69"/>
      <c r="L174" s="68"/>
      <c r="M174" s="68"/>
    </row>
    <row r="175" spans="2:13" s="71" customFormat="1" ht="23.1" customHeight="1">
      <c r="B175" s="68"/>
      <c r="C175" s="48"/>
      <c r="D175" s="68"/>
      <c r="E175" s="69"/>
      <c r="F175" s="69"/>
      <c r="G175" s="69"/>
      <c r="H175" s="69"/>
      <c r="I175" s="69"/>
      <c r="J175" s="69"/>
      <c r="K175" s="69"/>
      <c r="L175" s="68"/>
      <c r="M175" s="68"/>
    </row>
    <row r="176" spans="2:13" s="71" customFormat="1" ht="23.1" customHeight="1">
      <c r="B176" s="68"/>
      <c r="C176" s="48"/>
      <c r="D176" s="68"/>
      <c r="E176" s="69"/>
      <c r="F176" s="69"/>
      <c r="G176" s="69"/>
      <c r="H176" s="69"/>
      <c r="I176" s="69"/>
      <c r="J176" s="69"/>
      <c r="K176" s="69"/>
      <c r="L176" s="68"/>
      <c r="M176" s="68"/>
    </row>
    <row r="177" spans="2:13" s="71" customFormat="1" ht="23.1" customHeight="1">
      <c r="B177" s="68"/>
      <c r="C177" s="48"/>
      <c r="D177" s="68"/>
      <c r="E177" s="69"/>
      <c r="F177" s="69"/>
      <c r="G177" s="69"/>
      <c r="H177" s="69"/>
      <c r="I177" s="69"/>
      <c r="J177" s="69"/>
      <c r="K177" s="69"/>
      <c r="L177" s="68"/>
      <c r="M177" s="68"/>
    </row>
    <row r="178" spans="2:13" s="71" customFormat="1" ht="23.1" customHeight="1">
      <c r="B178" s="68"/>
      <c r="C178" s="48"/>
      <c r="D178" s="68"/>
      <c r="E178" s="69"/>
      <c r="F178" s="69"/>
      <c r="G178" s="69"/>
      <c r="H178" s="69"/>
      <c r="I178" s="69"/>
      <c r="J178" s="69"/>
      <c r="K178" s="69"/>
      <c r="L178" s="68"/>
      <c r="M178" s="68"/>
    </row>
    <row r="179" spans="2:13" s="71" customFormat="1" ht="23.1" customHeight="1">
      <c r="B179" s="68"/>
      <c r="C179" s="48"/>
      <c r="D179" s="68"/>
      <c r="E179" s="69"/>
      <c r="F179" s="69"/>
      <c r="G179" s="69"/>
      <c r="H179" s="69"/>
      <c r="I179" s="69"/>
      <c r="J179" s="69"/>
      <c r="K179" s="69"/>
      <c r="L179" s="68"/>
      <c r="M179" s="68"/>
    </row>
    <row r="180" spans="2:13" s="71" customFormat="1" ht="23.1" customHeight="1">
      <c r="B180" s="68"/>
      <c r="C180" s="48"/>
      <c r="D180" s="68"/>
      <c r="E180" s="69"/>
      <c r="F180" s="69"/>
      <c r="G180" s="69"/>
      <c r="H180" s="69"/>
      <c r="I180" s="69"/>
      <c r="J180" s="69"/>
      <c r="K180" s="69"/>
      <c r="L180" s="68"/>
      <c r="M180" s="68"/>
    </row>
    <row r="181" spans="2:13" s="71" customFormat="1" ht="23.1" customHeight="1">
      <c r="B181" s="68"/>
      <c r="C181" s="48"/>
      <c r="D181" s="68"/>
      <c r="E181" s="69"/>
      <c r="F181" s="69"/>
      <c r="G181" s="69"/>
      <c r="H181" s="69"/>
      <c r="I181" s="69"/>
      <c r="J181" s="69"/>
      <c r="K181" s="69"/>
      <c r="L181" s="68"/>
      <c r="M181" s="68"/>
    </row>
    <row r="182" spans="2:13" s="71" customFormat="1" ht="23.1" customHeight="1">
      <c r="B182" s="68"/>
      <c r="C182" s="48"/>
      <c r="D182" s="68"/>
      <c r="E182" s="69"/>
      <c r="F182" s="69"/>
      <c r="G182" s="69"/>
      <c r="H182" s="69"/>
      <c r="I182" s="69"/>
      <c r="J182" s="69"/>
      <c r="K182" s="69"/>
      <c r="L182" s="68"/>
      <c r="M182" s="68"/>
    </row>
    <row r="183" spans="2:13" s="71" customFormat="1" ht="23.1" customHeight="1">
      <c r="B183" s="68"/>
      <c r="C183" s="48"/>
      <c r="D183" s="68"/>
      <c r="E183" s="69"/>
      <c r="F183" s="69"/>
      <c r="G183" s="69"/>
      <c r="H183" s="69"/>
      <c r="I183" s="69"/>
      <c r="J183" s="69"/>
      <c r="K183" s="69"/>
      <c r="L183" s="68"/>
      <c r="M183" s="68"/>
    </row>
    <row r="184" spans="2:13" s="71" customFormat="1" ht="23.1" customHeight="1">
      <c r="B184" s="68"/>
      <c r="C184" s="48"/>
      <c r="D184" s="68"/>
      <c r="E184" s="69"/>
      <c r="F184" s="69"/>
      <c r="G184" s="69"/>
      <c r="H184" s="69"/>
      <c r="I184" s="69"/>
      <c r="J184" s="69"/>
      <c r="K184" s="69"/>
      <c r="L184" s="68"/>
      <c r="M184" s="68"/>
    </row>
    <row r="185" spans="2:13" s="71" customFormat="1" ht="23.1" customHeight="1">
      <c r="B185" s="68"/>
      <c r="C185" s="48"/>
      <c r="D185" s="68"/>
      <c r="E185" s="69"/>
      <c r="F185" s="69"/>
      <c r="G185" s="69"/>
      <c r="H185" s="69"/>
      <c r="I185" s="69"/>
      <c r="J185" s="69"/>
      <c r="K185" s="69"/>
      <c r="L185" s="68"/>
      <c r="M185" s="68"/>
    </row>
    <row r="186" spans="2:13" s="71" customFormat="1" ht="23.1" customHeight="1">
      <c r="B186" s="68"/>
      <c r="C186" s="48"/>
      <c r="D186" s="68"/>
      <c r="E186" s="69"/>
      <c r="F186" s="69"/>
      <c r="G186" s="69"/>
      <c r="H186" s="69"/>
      <c r="I186" s="69"/>
      <c r="J186" s="69"/>
      <c r="K186" s="69"/>
      <c r="L186" s="68"/>
      <c r="M186" s="68"/>
    </row>
    <row r="187" spans="2:13" s="71" customFormat="1" ht="23.1" customHeight="1">
      <c r="B187" s="68"/>
      <c r="C187" s="48"/>
      <c r="D187" s="68"/>
      <c r="E187" s="69"/>
      <c r="F187" s="69"/>
      <c r="G187" s="69"/>
      <c r="H187" s="69"/>
      <c r="I187" s="69"/>
      <c r="J187" s="69"/>
      <c r="K187" s="69"/>
      <c r="L187" s="68"/>
      <c r="M187" s="68"/>
    </row>
    <row r="188" spans="2:13" s="71" customFormat="1" ht="23.1" customHeight="1">
      <c r="B188" s="68"/>
      <c r="C188" s="48"/>
      <c r="D188" s="68"/>
      <c r="E188" s="69"/>
      <c r="F188" s="69"/>
      <c r="G188" s="69"/>
      <c r="H188" s="69"/>
      <c r="I188" s="69"/>
      <c r="J188" s="69"/>
      <c r="K188" s="69"/>
      <c r="L188" s="68"/>
      <c r="M188" s="68"/>
    </row>
    <row r="189" spans="2:13" s="71" customFormat="1" ht="23.1" customHeight="1">
      <c r="B189" s="68"/>
      <c r="C189" s="48"/>
      <c r="D189" s="68"/>
      <c r="E189" s="69"/>
      <c r="F189" s="69"/>
      <c r="G189" s="69"/>
      <c r="H189" s="69"/>
      <c r="I189" s="69"/>
      <c r="J189" s="69"/>
      <c r="K189" s="69"/>
      <c r="L189" s="68"/>
      <c r="M189" s="68"/>
    </row>
    <row r="190" spans="2:13" s="71" customFormat="1" ht="23.1" customHeight="1">
      <c r="B190" s="68"/>
      <c r="C190" s="48"/>
      <c r="D190" s="68"/>
      <c r="E190" s="69"/>
      <c r="F190" s="69"/>
      <c r="G190" s="69"/>
      <c r="H190" s="69"/>
      <c r="I190" s="69"/>
      <c r="J190" s="69"/>
      <c r="K190" s="69"/>
      <c r="L190" s="68"/>
      <c r="M190" s="68"/>
    </row>
    <row r="191" spans="2:13" s="71" customFormat="1" ht="23.1" customHeight="1">
      <c r="B191" s="68"/>
      <c r="C191" s="48"/>
      <c r="D191" s="68"/>
      <c r="E191" s="69"/>
      <c r="F191" s="69"/>
      <c r="G191" s="69"/>
      <c r="H191" s="69"/>
      <c r="I191" s="69"/>
      <c r="J191" s="69"/>
      <c r="K191" s="69"/>
      <c r="L191" s="68"/>
      <c r="M191" s="68"/>
    </row>
    <row r="192" spans="2:13" s="71" customFormat="1" ht="23.1" customHeight="1">
      <c r="B192" s="68"/>
      <c r="C192" s="48"/>
      <c r="D192" s="68"/>
      <c r="E192" s="69"/>
      <c r="F192" s="69"/>
      <c r="G192" s="69"/>
      <c r="H192" s="69"/>
      <c r="I192" s="69"/>
      <c r="J192" s="69"/>
      <c r="K192" s="69"/>
      <c r="L192" s="68"/>
      <c r="M192" s="68"/>
    </row>
    <row r="193" spans="2:13" s="71" customFormat="1" ht="23.1" customHeight="1">
      <c r="B193" s="68"/>
      <c r="C193" s="48"/>
      <c r="D193" s="68"/>
      <c r="E193" s="69"/>
      <c r="F193" s="69"/>
      <c r="G193" s="69"/>
      <c r="H193" s="69"/>
      <c r="I193" s="69"/>
      <c r="J193" s="69"/>
      <c r="K193" s="69"/>
      <c r="L193" s="68"/>
      <c r="M193" s="68"/>
    </row>
    <row r="194" spans="2:13" s="71" customFormat="1" ht="23.1" customHeight="1">
      <c r="B194" s="68"/>
      <c r="C194" s="48"/>
      <c r="D194" s="68"/>
      <c r="E194" s="69"/>
      <c r="F194" s="69"/>
      <c r="G194" s="69"/>
      <c r="H194" s="69"/>
      <c r="I194" s="69"/>
      <c r="J194" s="69"/>
      <c r="K194" s="69"/>
      <c r="L194" s="68"/>
      <c r="M194" s="68"/>
    </row>
    <row r="195" spans="2:13" s="71" customFormat="1" ht="23.1" customHeight="1">
      <c r="B195" s="68"/>
      <c r="C195" s="48"/>
      <c r="D195" s="68"/>
      <c r="E195" s="69"/>
      <c r="F195" s="69"/>
      <c r="G195" s="69"/>
      <c r="H195" s="69"/>
      <c r="I195" s="69"/>
      <c r="J195" s="69"/>
      <c r="K195" s="69"/>
      <c r="L195" s="68"/>
      <c r="M195" s="68"/>
    </row>
    <row r="196" spans="2:13" s="71" customFormat="1" ht="23.1" customHeight="1">
      <c r="B196" s="68"/>
      <c r="C196" s="48"/>
      <c r="D196" s="68"/>
      <c r="E196" s="69"/>
      <c r="F196" s="69"/>
      <c r="G196" s="69"/>
      <c r="H196" s="69"/>
      <c r="I196" s="69"/>
      <c r="J196" s="69"/>
      <c r="K196" s="69"/>
      <c r="L196" s="68"/>
      <c r="M196" s="68"/>
    </row>
    <row r="197" spans="2:13" s="71" customFormat="1" ht="23.1" customHeight="1">
      <c r="B197" s="68"/>
      <c r="C197" s="48"/>
      <c r="D197" s="68"/>
      <c r="E197" s="69"/>
      <c r="F197" s="69"/>
      <c r="G197" s="69"/>
      <c r="H197" s="69"/>
      <c r="I197" s="69"/>
      <c r="J197" s="69"/>
      <c r="K197" s="69"/>
      <c r="L197" s="68"/>
      <c r="M197" s="68"/>
    </row>
    <row r="198" spans="2:13" s="71" customFormat="1" ht="23.1" customHeight="1">
      <c r="B198" s="68"/>
      <c r="C198" s="48"/>
      <c r="D198" s="68"/>
      <c r="E198" s="69"/>
      <c r="F198" s="69"/>
      <c r="G198" s="69"/>
      <c r="H198" s="69"/>
      <c r="I198" s="69"/>
      <c r="J198" s="69"/>
      <c r="K198" s="69"/>
      <c r="L198" s="68"/>
      <c r="M198" s="68"/>
    </row>
    <row r="199" spans="2:13" s="71" customFormat="1" ht="23.1" customHeight="1">
      <c r="B199" s="68"/>
      <c r="C199" s="48"/>
      <c r="D199" s="68"/>
      <c r="E199" s="69"/>
      <c r="F199" s="69"/>
      <c r="G199" s="69"/>
      <c r="H199" s="69"/>
      <c r="I199" s="69"/>
      <c r="J199" s="69"/>
      <c r="K199" s="69"/>
      <c r="L199" s="68"/>
      <c r="M199" s="68"/>
    </row>
    <row r="200" spans="2:13" s="71" customFormat="1" ht="23.1" customHeight="1">
      <c r="B200" s="68"/>
      <c r="C200" s="48"/>
      <c r="D200" s="68"/>
      <c r="E200" s="69"/>
      <c r="F200" s="69"/>
      <c r="G200" s="69"/>
      <c r="H200" s="69"/>
      <c r="I200" s="69"/>
      <c r="J200" s="69"/>
      <c r="K200" s="69"/>
      <c r="L200" s="68"/>
      <c r="M200" s="68"/>
    </row>
    <row r="201" spans="2:13" s="71" customFormat="1" ht="23.1" customHeight="1">
      <c r="B201" s="68"/>
      <c r="C201" s="48"/>
      <c r="D201" s="68"/>
      <c r="E201" s="69"/>
      <c r="F201" s="69"/>
      <c r="G201" s="69"/>
      <c r="H201" s="69"/>
      <c r="I201" s="69"/>
      <c r="J201" s="69"/>
      <c r="K201" s="69"/>
      <c r="L201" s="68"/>
      <c r="M201" s="68"/>
    </row>
  </sheetData>
  <mergeCells count="4">
    <mergeCell ref="A76:K76"/>
    <mergeCell ref="A80:K80"/>
    <mergeCell ref="A1:K1"/>
    <mergeCell ref="A5:K5"/>
  </mergeCells>
  <printOptions horizontalCentered="1"/>
  <pageMargins left="0.98425196850393704" right="0.39370078740157483" top="0.70866141732283472" bottom="0" header="0.19685039370078741" footer="0.19685039370078741"/>
  <pageSetup paperSize="9" scale="83" fitToHeight="6" orientation="portrait" r:id="rId1"/>
  <rowBreaks count="3" manualBreakCount="3">
    <brk id="41" max="11" man="1"/>
    <brk id="75" max="11" man="1"/>
    <brk id="11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31"/>
  <sheetViews>
    <sheetView showGridLines="0" view="pageBreakPreview" zoomScale="85" zoomScaleNormal="85" zoomScaleSheetLayoutView="85" workbookViewId="0">
      <selection activeCell="G30" sqref="G30"/>
    </sheetView>
  </sheetViews>
  <sheetFormatPr defaultColWidth="9.109375" defaultRowHeight="19.5" customHeight="1"/>
  <cols>
    <col min="1" max="1" width="8.33203125" style="6" customWidth="1"/>
    <col min="2" max="2" width="7.88671875" style="6" customWidth="1"/>
    <col min="3" max="3" width="7.44140625" style="6" customWidth="1"/>
    <col min="4" max="4" width="1.109375" style="27" customWidth="1"/>
    <col min="5" max="5" width="12.6640625" style="6" customWidth="1"/>
    <col min="6" max="6" width="0.5546875" style="27" customWidth="1"/>
    <col min="7" max="7" width="12.6640625" style="6" customWidth="1"/>
    <col min="8" max="8" width="0.5546875" style="6" customWidth="1"/>
    <col min="9" max="9" width="12.6640625" style="6" customWidth="1"/>
    <col min="10" max="10" width="0.5546875" style="6" customWidth="1"/>
    <col min="11" max="11" width="12.6640625" style="6" customWidth="1"/>
    <col min="12" max="12" width="0.88671875" style="6" customWidth="1"/>
    <col min="13" max="13" width="12.6640625" style="6" customWidth="1"/>
    <col min="14" max="14" width="0.44140625" style="6" customWidth="1"/>
    <col min="15" max="15" width="12.6640625" style="6" customWidth="1"/>
    <col min="16" max="16" width="0.88671875" style="6" customWidth="1"/>
    <col min="17" max="17" width="12.6640625" style="6" customWidth="1"/>
    <col min="18" max="18" width="0.88671875" style="6" customWidth="1"/>
    <col min="19" max="19" width="12.6640625" style="6" customWidth="1"/>
    <col min="20" max="20" width="0.88671875" style="6" customWidth="1"/>
    <col min="21" max="21" width="12.6640625" style="6" customWidth="1"/>
    <col min="22" max="22" width="0.5546875" style="6" customWidth="1"/>
    <col min="23" max="23" width="12.6640625" style="6" customWidth="1"/>
    <col min="24" max="24" width="0.44140625" style="6" customWidth="1"/>
    <col min="25" max="25" width="12.6640625" style="6" customWidth="1"/>
    <col min="26" max="26" width="0.6640625" style="6" customWidth="1"/>
    <col min="27" max="27" width="12.6640625" style="6" customWidth="1"/>
    <col min="28" max="28" width="0.44140625" style="6" customWidth="1"/>
    <col min="29" max="29" width="12.6640625" style="6" customWidth="1"/>
    <col min="30" max="30" width="0.88671875" style="6" customWidth="1"/>
    <col min="31" max="16384" width="9.109375" style="6"/>
  </cols>
  <sheetData>
    <row r="1" spans="1:29" ht="19.5" customHeight="1">
      <c r="B1" s="17"/>
      <c r="C1" s="17"/>
      <c r="D1" s="18"/>
      <c r="E1" s="17"/>
      <c r="F1" s="18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" t="s">
        <v>79</v>
      </c>
    </row>
    <row r="2" spans="1:29" ht="19.5" customHeight="1">
      <c r="A2" s="2" t="s">
        <v>130</v>
      </c>
      <c r="B2" s="19"/>
      <c r="C2" s="19"/>
      <c r="D2" s="20"/>
      <c r="E2" s="19"/>
      <c r="F2" s="20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</row>
    <row r="3" spans="1:29" ht="19.5" customHeight="1">
      <c r="A3" s="19" t="s">
        <v>47</v>
      </c>
      <c r="B3" s="19"/>
      <c r="C3" s="19"/>
      <c r="D3" s="20"/>
      <c r="E3" s="19"/>
      <c r="F3" s="20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</row>
    <row r="4" spans="1:29" ht="19.5" customHeight="1">
      <c r="A4" s="19" t="s">
        <v>220</v>
      </c>
      <c r="B4" s="19"/>
      <c r="C4" s="19"/>
      <c r="D4" s="20"/>
      <c r="E4" s="19"/>
      <c r="F4" s="20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</row>
    <row r="5" spans="1:29" ht="19.5" customHeight="1">
      <c r="B5" s="21"/>
      <c r="C5" s="21"/>
      <c r="D5" s="22"/>
      <c r="E5" s="21"/>
      <c r="F5" s="22"/>
      <c r="G5" s="21"/>
      <c r="H5" s="21"/>
      <c r="I5" s="21"/>
      <c r="J5" s="21"/>
      <c r="K5" s="21"/>
      <c r="L5" s="21"/>
      <c r="M5" s="21"/>
      <c r="N5" s="21"/>
      <c r="O5" s="21"/>
      <c r="P5" s="21"/>
      <c r="Q5" s="23"/>
      <c r="R5" s="21"/>
      <c r="S5" s="23"/>
      <c r="T5" s="21"/>
      <c r="U5" s="23"/>
      <c r="V5" s="23"/>
      <c r="W5" s="23"/>
      <c r="X5" s="21"/>
      <c r="Y5" s="23"/>
      <c r="Z5" s="21"/>
      <c r="AA5" s="21"/>
      <c r="AB5" s="21"/>
      <c r="AC5" s="23" t="s">
        <v>80</v>
      </c>
    </row>
    <row r="6" spans="1:29" ht="19.5" customHeight="1">
      <c r="A6" s="8"/>
      <c r="B6" s="8"/>
      <c r="C6" s="8"/>
      <c r="D6" s="24"/>
      <c r="E6" s="175" t="s">
        <v>1</v>
      </c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</row>
    <row r="7" spans="1:29" ht="19.5" customHeight="1">
      <c r="A7" s="8"/>
      <c r="B7" s="8"/>
      <c r="C7" s="8"/>
      <c r="D7" s="25"/>
      <c r="E7" s="176" t="s">
        <v>63</v>
      </c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26"/>
      <c r="AA7" s="8"/>
      <c r="AB7" s="26"/>
      <c r="AC7" s="26"/>
    </row>
    <row r="8" spans="1:29" ht="19.5" customHeight="1">
      <c r="A8" s="8"/>
      <c r="B8" s="8"/>
      <c r="C8" s="8"/>
      <c r="D8" s="25"/>
      <c r="E8" s="9"/>
      <c r="F8" s="25"/>
      <c r="G8" s="9"/>
      <c r="H8" s="9"/>
      <c r="I8" s="9"/>
      <c r="J8" s="9"/>
      <c r="K8" s="9"/>
      <c r="L8" s="9"/>
      <c r="M8" s="176" t="s">
        <v>26</v>
      </c>
      <c r="N8" s="176"/>
      <c r="O8" s="176"/>
      <c r="P8" s="176"/>
      <c r="Q8" s="176"/>
      <c r="R8" s="176"/>
      <c r="S8" s="176"/>
      <c r="T8" s="9"/>
      <c r="U8" s="9"/>
      <c r="V8" s="9"/>
      <c r="W8" s="9"/>
      <c r="X8" s="9"/>
      <c r="Y8" s="9"/>
      <c r="Z8" s="26"/>
      <c r="AA8" s="8"/>
      <c r="AB8" s="26"/>
      <c r="AC8" s="26"/>
    </row>
    <row r="9" spans="1:29" ht="19.5" customHeight="1">
      <c r="A9" s="8"/>
      <c r="B9" s="8"/>
      <c r="C9" s="8"/>
      <c r="D9" s="25"/>
      <c r="E9" s="9"/>
      <c r="F9" s="25"/>
      <c r="G9" s="9"/>
      <c r="H9" s="9"/>
      <c r="I9" s="175" t="s">
        <v>23</v>
      </c>
      <c r="J9" s="175"/>
      <c r="K9" s="175"/>
      <c r="L9" s="9"/>
      <c r="M9" s="175" t="s">
        <v>90</v>
      </c>
      <c r="N9" s="175"/>
      <c r="O9" s="175"/>
      <c r="P9" s="175"/>
      <c r="Q9" s="175"/>
      <c r="R9" s="9"/>
      <c r="S9" s="9"/>
      <c r="T9" s="9"/>
      <c r="U9" s="9"/>
      <c r="V9" s="9"/>
      <c r="X9" s="9"/>
      <c r="Y9" s="9"/>
      <c r="Z9" s="26"/>
      <c r="AB9" s="26"/>
      <c r="AC9" s="26"/>
    </row>
    <row r="10" spans="1:29" ht="19.5" customHeight="1">
      <c r="A10" s="8"/>
      <c r="B10" s="8"/>
      <c r="C10" s="8"/>
      <c r="D10" s="25"/>
      <c r="E10" s="9"/>
      <c r="F10" s="25"/>
      <c r="G10" s="9"/>
      <c r="H10" s="9"/>
      <c r="I10" s="9"/>
      <c r="J10" s="9"/>
      <c r="K10" s="9"/>
      <c r="L10" s="9"/>
      <c r="M10" s="9"/>
      <c r="N10" s="9"/>
      <c r="O10" s="9" t="s">
        <v>156</v>
      </c>
      <c r="P10" s="9"/>
      <c r="Q10" s="9"/>
      <c r="R10" s="9"/>
      <c r="S10" s="9"/>
      <c r="T10" s="9"/>
      <c r="U10" s="9"/>
      <c r="V10" s="9"/>
      <c r="X10" s="9"/>
      <c r="Y10" s="9"/>
      <c r="Z10" s="26"/>
      <c r="AA10" s="8" t="s">
        <v>49</v>
      </c>
      <c r="AB10" s="26"/>
      <c r="AC10" s="26"/>
    </row>
    <row r="11" spans="1:29" ht="19.5" customHeight="1">
      <c r="A11" s="8"/>
      <c r="B11" s="8"/>
      <c r="C11" s="8"/>
      <c r="D11" s="25"/>
      <c r="E11" s="9"/>
      <c r="F11" s="25"/>
      <c r="G11" s="9"/>
      <c r="H11" s="9"/>
      <c r="I11" s="9"/>
      <c r="J11" s="9"/>
      <c r="K11" s="9"/>
      <c r="L11" s="9"/>
      <c r="M11" s="9" t="s">
        <v>123</v>
      </c>
      <c r="N11" s="9"/>
      <c r="O11" s="9" t="s">
        <v>158</v>
      </c>
      <c r="P11" s="9"/>
      <c r="Q11" s="9"/>
      <c r="R11" s="9"/>
      <c r="S11" s="9"/>
      <c r="T11" s="9"/>
      <c r="U11" s="9"/>
      <c r="V11" s="9"/>
      <c r="W11" s="8" t="s">
        <v>106</v>
      </c>
      <c r="X11" s="9"/>
      <c r="Y11" s="9"/>
      <c r="Z11" s="26"/>
      <c r="AA11" s="8" t="s">
        <v>52</v>
      </c>
      <c r="AB11" s="26"/>
      <c r="AC11" s="26"/>
    </row>
    <row r="12" spans="1:29" s="8" customFormat="1" ht="19.5" customHeight="1">
      <c r="D12" s="9"/>
      <c r="E12" s="9" t="s">
        <v>22</v>
      </c>
      <c r="F12" s="27"/>
      <c r="I12" s="8" t="s">
        <v>57</v>
      </c>
      <c r="L12" s="9"/>
      <c r="M12" s="9" t="s">
        <v>124</v>
      </c>
      <c r="N12" s="9"/>
      <c r="O12" s="8" t="s">
        <v>159</v>
      </c>
      <c r="P12" s="9"/>
      <c r="Q12" s="8" t="s">
        <v>50</v>
      </c>
      <c r="R12" s="9"/>
      <c r="S12" s="8" t="s">
        <v>51</v>
      </c>
      <c r="T12" s="9"/>
      <c r="U12" s="8" t="s">
        <v>84</v>
      </c>
      <c r="W12" s="8" t="s">
        <v>109</v>
      </c>
      <c r="X12" s="9"/>
      <c r="Y12" s="8" t="s">
        <v>51</v>
      </c>
      <c r="Z12" s="9"/>
      <c r="AA12" s="8" t="s">
        <v>55</v>
      </c>
      <c r="AB12" s="9"/>
      <c r="AC12" s="8" t="s">
        <v>51</v>
      </c>
    </row>
    <row r="13" spans="1:29" s="8" customFormat="1" ht="19.5" customHeight="1">
      <c r="D13" s="27"/>
      <c r="E13" s="9" t="s">
        <v>136</v>
      </c>
      <c r="F13" s="27" t="s">
        <v>22</v>
      </c>
      <c r="G13" s="3" t="s">
        <v>134</v>
      </c>
      <c r="I13" s="28" t="s">
        <v>100</v>
      </c>
      <c r="L13" s="9"/>
      <c r="M13" s="8" t="s">
        <v>125</v>
      </c>
      <c r="N13" s="9"/>
      <c r="O13" s="8" t="s">
        <v>161</v>
      </c>
      <c r="P13" s="9"/>
      <c r="Q13" s="8" t="s">
        <v>53</v>
      </c>
      <c r="R13" s="9"/>
      <c r="S13" s="8" t="s">
        <v>54</v>
      </c>
      <c r="T13" s="9"/>
      <c r="U13" s="8" t="s">
        <v>83</v>
      </c>
      <c r="W13" s="8" t="s">
        <v>108</v>
      </c>
      <c r="X13" s="9"/>
      <c r="Y13" s="8" t="s">
        <v>21</v>
      </c>
      <c r="Z13" s="9"/>
      <c r="AA13" s="8" t="s">
        <v>60</v>
      </c>
      <c r="AB13" s="9"/>
      <c r="AC13" s="8" t="s">
        <v>56</v>
      </c>
    </row>
    <row r="14" spans="1:29" s="8" customFormat="1" ht="19.5" customHeight="1">
      <c r="C14" s="38"/>
      <c r="D14" s="9"/>
      <c r="E14" s="37" t="s">
        <v>135</v>
      </c>
      <c r="F14" s="9"/>
      <c r="G14" s="4" t="s">
        <v>221</v>
      </c>
      <c r="I14" s="37" t="s">
        <v>101</v>
      </c>
      <c r="K14" s="37" t="s">
        <v>58</v>
      </c>
      <c r="M14" s="37" t="s">
        <v>126</v>
      </c>
      <c r="O14" s="37" t="s">
        <v>160</v>
      </c>
      <c r="Q14" s="37" t="s">
        <v>4</v>
      </c>
      <c r="R14" s="9"/>
      <c r="S14" s="37" t="s">
        <v>59</v>
      </c>
      <c r="U14" s="37" t="s">
        <v>82</v>
      </c>
      <c r="V14" s="9"/>
      <c r="W14" s="37" t="s">
        <v>105</v>
      </c>
      <c r="Y14" s="37" t="s">
        <v>64</v>
      </c>
      <c r="AA14" s="37" t="s">
        <v>65</v>
      </c>
      <c r="AC14" s="37" t="s">
        <v>61</v>
      </c>
    </row>
    <row r="15" spans="1:29" ht="19.5" customHeight="1">
      <c r="A15" s="5" t="s">
        <v>180</v>
      </c>
      <c r="D15" s="29"/>
      <c r="E15" s="14">
        <v>1027904</v>
      </c>
      <c r="F15" s="29"/>
      <c r="G15" s="14">
        <v>100000</v>
      </c>
      <c r="H15" s="14"/>
      <c r="I15" s="14">
        <v>98986</v>
      </c>
      <c r="J15" s="14"/>
      <c r="K15" s="14">
        <v>126454</v>
      </c>
      <c r="L15" s="14"/>
      <c r="M15" s="14">
        <v>-589</v>
      </c>
      <c r="N15" s="15"/>
      <c r="O15" s="14">
        <v>-5240</v>
      </c>
      <c r="P15" s="15"/>
      <c r="Q15" s="14">
        <v>467614</v>
      </c>
      <c r="R15" s="15"/>
      <c r="S15" s="30">
        <f>SUM(M15:R15)</f>
        <v>461785</v>
      </c>
      <c r="T15" s="14"/>
      <c r="U15" s="14">
        <v>21431</v>
      </c>
      <c r="V15" s="14"/>
      <c r="W15" s="14">
        <v>68924</v>
      </c>
      <c r="X15" s="14"/>
      <c r="Y15" s="15">
        <f>SUM(E15:W15)-S15</f>
        <v>1905484</v>
      </c>
      <c r="Z15" s="30"/>
      <c r="AA15" s="30">
        <v>20282</v>
      </c>
      <c r="AB15" s="14"/>
      <c r="AC15" s="14">
        <f>SUM(Y15:AB15)</f>
        <v>1925766</v>
      </c>
    </row>
    <row r="16" spans="1:29" s="8" customFormat="1" ht="19.5" customHeight="1">
      <c r="A16" s="33" t="s">
        <v>178</v>
      </c>
      <c r="C16" s="16"/>
      <c r="D16" s="9"/>
      <c r="E16" s="10">
        <v>0</v>
      </c>
      <c r="F16" s="9"/>
      <c r="G16" s="10">
        <v>0</v>
      </c>
      <c r="H16" s="10"/>
      <c r="I16" s="10">
        <v>0</v>
      </c>
      <c r="J16" s="10"/>
      <c r="K16" s="30">
        <f>PL!G103</f>
        <v>-17186</v>
      </c>
      <c r="L16" s="10"/>
      <c r="M16" s="10">
        <v>0</v>
      </c>
      <c r="N16" s="10"/>
      <c r="O16" s="10">
        <v>0</v>
      </c>
      <c r="P16" s="10"/>
      <c r="Q16" s="10">
        <v>0</v>
      </c>
      <c r="R16" s="10"/>
      <c r="S16" s="30">
        <f>SUM(M16:R16)</f>
        <v>0</v>
      </c>
      <c r="T16" s="10"/>
      <c r="U16" s="10">
        <v>0</v>
      </c>
      <c r="V16" s="11"/>
      <c r="W16" s="10">
        <v>0</v>
      </c>
      <c r="Y16" s="10">
        <f>SUM(E16:W16)-S16</f>
        <v>-17186</v>
      </c>
      <c r="Z16" s="10"/>
      <c r="AA16" s="10">
        <f>PL!G104</f>
        <v>-1897</v>
      </c>
      <c r="AB16" s="10"/>
      <c r="AC16" s="10">
        <f t="shared" ref="AC16:AC19" si="0">SUM(Y16:AB16)</f>
        <v>-19083</v>
      </c>
    </row>
    <row r="17" spans="1:29" s="8" customFormat="1" ht="19.5" customHeight="1">
      <c r="A17" s="7" t="s">
        <v>85</v>
      </c>
      <c r="C17" s="16"/>
      <c r="D17" s="9"/>
      <c r="E17" s="12">
        <v>0</v>
      </c>
      <c r="F17" s="9"/>
      <c r="G17" s="12">
        <v>0</v>
      </c>
      <c r="H17" s="10"/>
      <c r="I17" s="12">
        <v>0</v>
      </c>
      <c r="J17" s="10"/>
      <c r="K17" s="12">
        <v>0</v>
      </c>
      <c r="L17" s="10"/>
      <c r="M17" s="12">
        <f>PL!G130</f>
        <v>692</v>
      </c>
      <c r="N17" s="10"/>
      <c r="O17" s="12">
        <v>-36780</v>
      </c>
      <c r="P17" s="10"/>
      <c r="Q17" s="12">
        <v>2801</v>
      </c>
      <c r="R17" s="10"/>
      <c r="S17" s="12">
        <f>SUM(M17:R17)</f>
        <v>-33287</v>
      </c>
      <c r="T17" s="10"/>
      <c r="U17" s="12">
        <v>0</v>
      </c>
      <c r="V17" s="11"/>
      <c r="W17" s="12">
        <v>0</v>
      </c>
      <c r="Y17" s="12">
        <f>SUM(E17:W17)-S17</f>
        <v>-33287</v>
      </c>
      <c r="AA17" s="12">
        <v>0</v>
      </c>
      <c r="AC17" s="12">
        <f t="shared" si="0"/>
        <v>-33287</v>
      </c>
    </row>
    <row r="18" spans="1:29" s="8" customFormat="1" ht="19.5" customHeight="1">
      <c r="A18" s="7" t="s">
        <v>81</v>
      </c>
      <c r="C18" s="16"/>
      <c r="D18" s="9"/>
      <c r="E18" s="10">
        <f>SUM(E16:E17)</f>
        <v>0</v>
      </c>
      <c r="F18" s="9"/>
      <c r="G18" s="10">
        <f>SUM(G16:G17)</f>
        <v>0</v>
      </c>
      <c r="H18" s="10"/>
      <c r="I18" s="10">
        <f>SUM(I16:I17)</f>
        <v>0</v>
      </c>
      <c r="J18" s="10"/>
      <c r="K18" s="10">
        <f>SUM(K16:K17)</f>
        <v>-17186</v>
      </c>
      <c r="L18" s="10"/>
      <c r="M18" s="10">
        <f>SUM(M16:M17)</f>
        <v>692</v>
      </c>
      <c r="N18" s="10"/>
      <c r="O18" s="10">
        <f>SUM(O16:O17)</f>
        <v>-36780</v>
      </c>
      <c r="P18" s="10"/>
      <c r="Q18" s="10">
        <f>SUM(Q16:Q17)</f>
        <v>2801</v>
      </c>
      <c r="R18" s="10"/>
      <c r="S18" s="10">
        <f>SUM(M18:R18)</f>
        <v>-33287</v>
      </c>
      <c r="T18" s="10"/>
      <c r="U18" s="10">
        <f>SUM(U16:U17)</f>
        <v>0</v>
      </c>
      <c r="V18" s="11"/>
      <c r="W18" s="10">
        <f>SUM(W16:W17)</f>
        <v>0</v>
      </c>
      <c r="Y18" s="10">
        <f>SUM(Y16:Y17)</f>
        <v>-50473</v>
      </c>
      <c r="AA18" s="10">
        <f>SUM(AA16:AA17)</f>
        <v>-1897</v>
      </c>
      <c r="AC18" s="10">
        <f>SUM(AC16:AC17)</f>
        <v>-52370</v>
      </c>
    </row>
    <row r="19" spans="1:29" s="8" customFormat="1" ht="19.5" customHeight="1">
      <c r="A19" s="7" t="s">
        <v>62</v>
      </c>
      <c r="C19" s="6"/>
      <c r="D19" s="9"/>
      <c r="E19" s="10">
        <v>0</v>
      </c>
      <c r="F19" s="9"/>
      <c r="G19" s="10">
        <v>0</v>
      </c>
      <c r="H19" s="10"/>
      <c r="I19" s="10">
        <v>0</v>
      </c>
      <c r="J19" s="10"/>
      <c r="K19" s="39">
        <v>1043</v>
      </c>
      <c r="L19" s="10"/>
      <c r="M19" s="10">
        <v>0</v>
      </c>
      <c r="N19" s="10"/>
      <c r="O19" s="10">
        <v>0</v>
      </c>
      <c r="P19" s="10"/>
      <c r="Q19" s="34">
        <v>-1043</v>
      </c>
      <c r="R19" s="34"/>
      <c r="S19" s="34">
        <f>SUM(M19:R19)</f>
        <v>-1043</v>
      </c>
      <c r="T19" s="10"/>
      <c r="U19" s="10">
        <v>0</v>
      </c>
      <c r="V19" s="11"/>
      <c r="W19" s="10">
        <v>0</v>
      </c>
      <c r="Y19" s="10">
        <f>SUM(E19:W19)-S19</f>
        <v>0</v>
      </c>
      <c r="AA19" s="10">
        <v>0</v>
      </c>
      <c r="AC19" s="10">
        <f t="shared" si="0"/>
        <v>0</v>
      </c>
    </row>
    <row r="20" spans="1:29" ht="19.5" customHeight="1" thickBot="1">
      <c r="A20" s="5" t="s">
        <v>218</v>
      </c>
      <c r="D20" s="9"/>
      <c r="E20" s="31">
        <f>SUM(E18:E19,E15)</f>
        <v>1027904</v>
      </c>
      <c r="F20" s="9"/>
      <c r="G20" s="31">
        <f>SUM(G18:G19,G15)</f>
        <v>100000</v>
      </c>
      <c r="H20" s="15"/>
      <c r="I20" s="31">
        <f>SUM(I18:I19,I15)</f>
        <v>98986</v>
      </c>
      <c r="J20" s="15"/>
      <c r="K20" s="31">
        <f>SUM(K18:K19,K15)</f>
        <v>110311</v>
      </c>
      <c r="L20" s="15"/>
      <c r="M20" s="31">
        <f>SUM(M18:M19,M15)</f>
        <v>103</v>
      </c>
      <c r="N20" s="15"/>
      <c r="O20" s="31">
        <f>SUM(O18:O19,O15)</f>
        <v>-42020</v>
      </c>
      <c r="P20" s="15"/>
      <c r="Q20" s="31">
        <f>SUM(Q18:Q19,Q15)</f>
        <v>469372</v>
      </c>
      <c r="R20" s="15"/>
      <c r="S20" s="31">
        <f>SUM(S18:S19,S15)</f>
        <v>427455</v>
      </c>
      <c r="T20" s="14"/>
      <c r="U20" s="31">
        <f>SUM(U18:U19,U15)</f>
        <v>21431</v>
      </c>
      <c r="V20" s="15"/>
      <c r="W20" s="31">
        <f>SUM(W18:W19,W15)</f>
        <v>68924</v>
      </c>
      <c r="X20" s="14"/>
      <c r="Y20" s="31">
        <f>SUM(Y18:Y19,Y15)</f>
        <v>1855011</v>
      </c>
      <c r="Z20" s="14"/>
      <c r="AA20" s="31">
        <f>SUM(AA18:AA19,AA15)</f>
        <v>18385</v>
      </c>
      <c r="AB20" s="14"/>
      <c r="AC20" s="31">
        <f>SUM(AC18:AC19,AC15)</f>
        <v>1873396</v>
      </c>
    </row>
    <row r="21" spans="1:29" ht="19.5" customHeight="1" thickTop="1">
      <c r="A21" s="5"/>
      <c r="D21" s="9"/>
      <c r="E21" s="15"/>
      <c r="F21" s="9"/>
      <c r="G21" s="15"/>
      <c r="H21" s="15"/>
      <c r="I21" s="15"/>
      <c r="J21" s="15"/>
      <c r="K21" s="15"/>
      <c r="L21" s="14"/>
      <c r="M21" s="14"/>
      <c r="N21" s="15"/>
      <c r="O21" s="15"/>
      <c r="P21" s="15"/>
      <c r="Q21" s="15"/>
      <c r="R21" s="15"/>
      <c r="S21" s="15"/>
      <c r="T21" s="14"/>
      <c r="U21" s="15"/>
      <c r="V21" s="15"/>
      <c r="W21" s="15"/>
      <c r="X21" s="14"/>
      <c r="Y21" s="15"/>
      <c r="Z21" s="14"/>
      <c r="AA21" s="15"/>
      <c r="AB21" s="14"/>
      <c r="AC21" s="15"/>
    </row>
    <row r="22" spans="1:29" ht="19.5" customHeight="1">
      <c r="A22" s="5" t="s">
        <v>198</v>
      </c>
      <c r="D22" s="29"/>
      <c r="E22" s="14">
        <v>1027904</v>
      </c>
      <c r="F22" s="29"/>
      <c r="G22" s="14">
        <v>100000</v>
      </c>
      <c r="H22" s="14"/>
      <c r="I22" s="14">
        <v>98986</v>
      </c>
      <c r="J22" s="14"/>
      <c r="K22" s="14">
        <v>-80604</v>
      </c>
      <c r="L22" s="14"/>
      <c r="M22" s="14">
        <v>-465</v>
      </c>
      <c r="N22" s="15"/>
      <c r="O22" s="14">
        <v>-70078</v>
      </c>
      <c r="P22" s="15"/>
      <c r="Q22" s="14">
        <v>468230</v>
      </c>
      <c r="R22" s="15"/>
      <c r="S22" s="30">
        <f>SUM(M22:R22)</f>
        <v>397687</v>
      </c>
      <c r="T22" s="14"/>
      <c r="U22" s="14">
        <v>21432</v>
      </c>
      <c r="V22" s="14"/>
      <c r="W22" s="14">
        <v>68924</v>
      </c>
      <c r="X22" s="14"/>
      <c r="Y22" s="15">
        <f>SUM(E22:W22)-S22</f>
        <v>1634329</v>
      </c>
      <c r="Z22" s="30"/>
      <c r="AA22" s="30">
        <v>15093</v>
      </c>
      <c r="AB22" s="14"/>
      <c r="AC22" s="14">
        <f>SUM(Y22:AB22)</f>
        <v>1649422</v>
      </c>
    </row>
    <row r="23" spans="1:29" s="8" customFormat="1" ht="19.5" customHeight="1">
      <c r="A23" s="7" t="s">
        <v>178</v>
      </c>
      <c r="C23" s="16"/>
      <c r="D23" s="9"/>
      <c r="E23" s="10">
        <v>0</v>
      </c>
      <c r="F23" s="9"/>
      <c r="G23" s="10">
        <v>0</v>
      </c>
      <c r="H23" s="10"/>
      <c r="I23" s="10">
        <v>0</v>
      </c>
      <c r="J23" s="10"/>
      <c r="K23" s="30">
        <f>PL!E103</f>
        <v>-1918</v>
      </c>
      <c r="L23" s="10"/>
      <c r="M23" s="10">
        <v>0</v>
      </c>
      <c r="N23" s="10"/>
      <c r="O23" s="10">
        <v>0</v>
      </c>
      <c r="P23" s="10"/>
      <c r="Q23" s="10">
        <v>0</v>
      </c>
      <c r="R23" s="10"/>
      <c r="S23" s="10">
        <f>SUM(M23:R23)</f>
        <v>0</v>
      </c>
      <c r="T23" s="10"/>
      <c r="U23" s="10">
        <v>0</v>
      </c>
      <c r="V23" s="13"/>
      <c r="W23" s="10">
        <v>0</v>
      </c>
      <c r="X23" s="14"/>
      <c r="Y23" s="10">
        <f>SUM(E23:W23)-S23</f>
        <v>-1918</v>
      </c>
      <c r="Z23" s="10"/>
      <c r="AA23" s="10">
        <f>PL!E104</f>
        <v>-3951</v>
      </c>
      <c r="AB23" s="10"/>
      <c r="AC23" s="10">
        <f t="shared" ref="AC23:AC24" si="1">SUM(Y23:AB23)</f>
        <v>-5869</v>
      </c>
    </row>
    <row r="24" spans="1:29" s="8" customFormat="1" ht="19.5" customHeight="1">
      <c r="A24" s="7" t="s">
        <v>85</v>
      </c>
      <c r="C24" s="16"/>
      <c r="D24" s="9"/>
      <c r="E24" s="12">
        <v>0</v>
      </c>
      <c r="F24" s="9"/>
      <c r="G24" s="12">
        <v>0</v>
      </c>
      <c r="H24" s="10"/>
      <c r="I24" s="12">
        <v>0</v>
      </c>
      <c r="J24" s="10"/>
      <c r="K24" s="12">
        <v>0</v>
      </c>
      <c r="L24" s="10"/>
      <c r="M24" s="32">
        <v>601</v>
      </c>
      <c r="N24" s="10"/>
      <c r="O24" s="32">
        <v>0</v>
      </c>
      <c r="P24" s="10"/>
      <c r="Q24" s="12">
        <v>0</v>
      </c>
      <c r="R24" s="10"/>
      <c r="S24" s="12">
        <f>SUM(M24:R24)</f>
        <v>601</v>
      </c>
      <c r="T24" s="10"/>
      <c r="U24" s="12">
        <v>0</v>
      </c>
      <c r="V24" s="13"/>
      <c r="W24" s="12">
        <v>0</v>
      </c>
      <c r="X24" s="14"/>
      <c r="Y24" s="12">
        <f>SUM(E24:W24)-S24</f>
        <v>601</v>
      </c>
      <c r="Z24" s="14"/>
      <c r="AA24" s="12">
        <v>0</v>
      </c>
      <c r="AB24" s="14"/>
      <c r="AC24" s="12">
        <f t="shared" si="1"/>
        <v>601</v>
      </c>
    </row>
    <row r="25" spans="1:29" s="8" customFormat="1" ht="19.5" customHeight="1">
      <c r="A25" s="7" t="s">
        <v>81</v>
      </c>
      <c r="C25" s="16"/>
      <c r="D25" s="9"/>
      <c r="E25" s="10">
        <f>SUM(E23:E24)</f>
        <v>0</v>
      </c>
      <c r="F25" s="9"/>
      <c r="G25" s="10">
        <f>SUM(G23:G24)</f>
        <v>0</v>
      </c>
      <c r="H25" s="10"/>
      <c r="I25" s="10">
        <f>SUM(I23:I24)</f>
        <v>0</v>
      </c>
      <c r="J25" s="10"/>
      <c r="K25" s="10">
        <f>SUM(K23:K24)</f>
        <v>-1918</v>
      </c>
      <c r="L25" s="10"/>
      <c r="M25" s="10">
        <f>SUM(M23:M24)</f>
        <v>601</v>
      </c>
      <c r="N25" s="10"/>
      <c r="O25" s="10">
        <f>SUM(O23:O24)</f>
        <v>0</v>
      </c>
      <c r="P25" s="10"/>
      <c r="Q25" s="10">
        <f>SUM(Q23:Q24)</f>
        <v>0</v>
      </c>
      <c r="R25" s="10"/>
      <c r="S25" s="10">
        <f>SUM(M25:R25)</f>
        <v>601</v>
      </c>
      <c r="T25" s="10"/>
      <c r="U25" s="10">
        <f>SUM(U23:U24)</f>
        <v>0</v>
      </c>
      <c r="V25" s="13"/>
      <c r="W25" s="10">
        <f>SUM(W23:W24)</f>
        <v>0</v>
      </c>
      <c r="X25" s="14"/>
      <c r="Y25" s="10">
        <f>SUM(Y23:Y24)</f>
        <v>-1317</v>
      </c>
      <c r="Z25" s="14"/>
      <c r="AA25" s="10">
        <f>SUM(AA23:AA24)</f>
        <v>-3951</v>
      </c>
      <c r="AB25" s="14"/>
      <c r="AC25" s="10">
        <f>SUM(AC23:AC24)</f>
        <v>-5268</v>
      </c>
    </row>
    <row r="26" spans="1:29" ht="19.5" customHeight="1">
      <c r="A26" s="7" t="s">
        <v>62</v>
      </c>
      <c r="D26" s="29"/>
      <c r="E26" s="10">
        <v>0</v>
      </c>
      <c r="F26" s="9"/>
      <c r="G26" s="10">
        <v>0</v>
      </c>
      <c r="H26" s="10"/>
      <c r="I26" s="10">
        <v>0</v>
      </c>
      <c r="J26" s="10"/>
      <c r="K26" s="30">
        <v>980</v>
      </c>
      <c r="L26" s="10"/>
      <c r="M26" s="10">
        <v>0</v>
      </c>
      <c r="N26" s="10"/>
      <c r="O26" s="10">
        <v>0</v>
      </c>
      <c r="P26" s="10"/>
      <c r="Q26" s="10">
        <v>-980</v>
      </c>
      <c r="R26" s="10"/>
      <c r="S26" s="10">
        <f>SUM(M26:R26)</f>
        <v>-980</v>
      </c>
      <c r="T26" s="10"/>
      <c r="U26" s="10">
        <v>0</v>
      </c>
      <c r="V26" s="13"/>
      <c r="W26" s="10">
        <v>0</v>
      </c>
      <c r="X26" s="14"/>
      <c r="Y26" s="10">
        <f>SUM(E26:W26)-S26</f>
        <v>0</v>
      </c>
      <c r="Z26" s="10"/>
      <c r="AA26" s="10">
        <v>0</v>
      </c>
      <c r="AB26" s="10"/>
      <c r="AC26" s="10">
        <f>SUM(Y26:AB26)</f>
        <v>0</v>
      </c>
    </row>
    <row r="27" spans="1:29" ht="19.5" customHeight="1">
      <c r="A27" s="7" t="s">
        <v>208</v>
      </c>
      <c r="D27" s="29"/>
      <c r="E27" s="10"/>
      <c r="F27" s="9"/>
      <c r="G27" s="10"/>
      <c r="H27" s="10"/>
      <c r="I27" s="10"/>
      <c r="J27" s="10"/>
      <c r="K27" s="3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3"/>
      <c r="W27" s="10"/>
      <c r="X27" s="14"/>
      <c r="Y27" s="10"/>
      <c r="Z27" s="10"/>
      <c r="AA27" s="10"/>
      <c r="AB27" s="10"/>
      <c r="AC27" s="10"/>
    </row>
    <row r="28" spans="1:29" ht="19.5" customHeight="1">
      <c r="A28" s="7" t="s">
        <v>209</v>
      </c>
      <c r="D28" s="29"/>
      <c r="E28" s="12">
        <v>0</v>
      </c>
      <c r="F28" s="9"/>
      <c r="G28" s="12">
        <v>0</v>
      </c>
      <c r="H28" s="10"/>
      <c r="I28" s="12">
        <v>0</v>
      </c>
      <c r="J28" s="10"/>
      <c r="K28" s="12">
        <v>0</v>
      </c>
      <c r="L28" s="10"/>
      <c r="M28" s="32">
        <v>0</v>
      </c>
      <c r="N28" s="10"/>
      <c r="O28" s="32">
        <v>0</v>
      </c>
      <c r="P28" s="10"/>
      <c r="Q28" s="12">
        <v>0</v>
      </c>
      <c r="R28" s="10"/>
      <c r="S28" s="12">
        <f>SUM(M28:R28)</f>
        <v>0</v>
      </c>
      <c r="T28" s="10"/>
      <c r="U28" s="12">
        <v>0</v>
      </c>
      <c r="V28" s="13"/>
      <c r="W28" s="12">
        <v>0</v>
      </c>
      <c r="X28" s="14"/>
      <c r="Y28" s="12">
        <f>SUM(E28:W28)-S28</f>
        <v>0</v>
      </c>
      <c r="Z28" s="14"/>
      <c r="AA28" s="12">
        <v>20</v>
      </c>
      <c r="AB28" s="14"/>
      <c r="AC28" s="12">
        <f t="shared" ref="AC28" si="2">SUM(Y28:AB28)</f>
        <v>20</v>
      </c>
    </row>
    <row r="29" spans="1:29" ht="19.5" customHeight="1" thickBot="1">
      <c r="A29" s="5" t="s">
        <v>219</v>
      </c>
      <c r="D29" s="9"/>
      <c r="E29" s="31">
        <f>SUM(E25:E28,E22)</f>
        <v>1027904</v>
      </c>
      <c r="F29" s="9"/>
      <c r="G29" s="31">
        <f>SUM(G25:G28,G22)</f>
        <v>100000</v>
      </c>
      <c r="H29" s="15"/>
      <c r="I29" s="31">
        <f>SUM(I25:I28,I22)</f>
        <v>98986</v>
      </c>
      <c r="J29" s="15"/>
      <c r="K29" s="31">
        <f>SUM(K25:K28,K22)</f>
        <v>-81542</v>
      </c>
      <c r="L29" s="14"/>
      <c r="M29" s="31">
        <f>SUM(M25:M28,M22)</f>
        <v>136</v>
      </c>
      <c r="N29" s="15"/>
      <c r="O29" s="31">
        <f>SUM(O25:O28,O22)</f>
        <v>-70078</v>
      </c>
      <c r="P29" s="15"/>
      <c r="Q29" s="31">
        <f>SUM(Q25:Q28,Q22)</f>
        <v>467250</v>
      </c>
      <c r="R29" s="15"/>
      <c r="S29" s="31">
        <f>SUM(S25:S28,S22)</f>
        <v>397308</v>
      </c>
      <c r="T29" s="14"/>
      <c r="U29" s="31">
        <f>SUM(U25:U28,U22)</f>
        <v>21432</v>
      </c>
      <c r="V29" s="15"/>
      <c r="W29" s="31">
        <f>SUM(W25:W28,W22)</f>
        <v>68924</v>
      </c>
      <c r="X29" s="14"/>
      <c r="Y29" s="31">
        <f>SUM(Y25:Y28,Y22)</f>
        <v>1633012</v>
      </c>
      <c r="Z29" s="14"/>
      <c r="AA29" s="31">
        <f>SUM(AA25:AA28,AA22)</f>
        <v>11162</v>
      </c>
      <c r="AB29" s="14"/>
      <c r="AC29" s="31">
        <f>SUM(AC25:AC28,AC22)</f>
        <v>1644174</v>
      </c>
    </row>
    <row r="30" spans="1:29" ht="19.5" customHeight="1" thickTop="1">
      <c r="A30" s="5"/>
      <c r="D30" s="9"/>
      <c r="E30" s="9"/>
      <c r="F30" s="9"/>
      <c r="G30" s="9"/>
      <c r="H30" s="9"/>
      <c r="I30" s="9"/>
      <c r="J30" s="9"/>
      <c r="K30" s="9"/>
      <c r="L30" s="8"/>
      <c r="M30" s="8"/>
      <c r="N30" s="9"/>
      <c r="O30" s="9"/>
      <c r="P30" s="9"/>
      <c r="Q30" s="9"/>
      <c r="R30" s="9"/>
      <c r="S30" s="9"/>
      <c r="T30" s="8"/>
      <c r="U30" s="9"/>
      <c r="V30" s="9"/>
      <c r="W30" s="9"/>
      <c r="X30" s="8"/>
      <c r="Y30" s="9"/>
      <c r="Z30" s="8"/>
      <c r="AA30" s="9"/>
      <c r="AB30" s="8"/>
      <c r="AC30" s="9"/>
    </row>
    <row r="31" spans="1:29" ht="19.5" customHeight="1">
      <c r="A31" s="7" t="s">
        <v>12</v>
      </c>
      <c r="N31" s="27"/>
      <c r="O31" s="27"/>
      <c r="P31" s="27"/>
      <c r="R31" s="27"/>
    </row>
  </sheetData>
  <mergeCells count="5">
    <mergeCell ref="E6:AC6"/>
    <mergeCell ref="E7:Y7"/>
    <mergeCell ref="I9:K9"/>
    <mergeCell ref="M8:S8"/>
    <mergeCell ref="M9:Q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7"/>
  <sheetViews>
    <sheetView showGridLines="0" view="pageBreakPreview" zoomScale="85" zoomScaleNormal="100" zoomScaleSheetLayoutView="85" workbookViewId="0">
      <selection activeCell="K24" sqref="K24"/>
    </sheetView>
  </sheetViews>
  <sheetFormatPr defaultColWidth="9.109375" defaultRowHeight="21.6" customHeight="1"/>
  <cols>
    <col min="1" max="1" width="12.88671875" style="68" customWidth="1"/>
    <col min="2" max="2" width="19.6640625" style="68" customWidth="1"/>
    <col min="3" max="3" width="9.44140625" style="68" customWidth="1"/>
    <col min="4" max="4" width="1.109375" style="78" customWidth="1"/>
    <col min="5" max="5" width="14.33203125" style="68" customWidth="1"/>
    <col min="6" max="6" width="1.109375" style="78" customWidth="1"/>
    <col min="7" max="7" width="14.33203125" style="68" customWidth="1"/>
    <col min="8" max="8" width="1.88671875" style="68" customWidth="1"/>
    <col min="9" max="9" width="14.33203125" style="68" customWidth="1"/>
    <col min="10" max="10" width="1.5546875" style="68" customWidth="1"/>
    <col min="11" max="11" width="14.33203125" style="68" customWidth="1"/>
    <col min="12" max="12" width="1.88671875" style="68" customWidth="1"/>
    <col min="13" max="13" width="14.33203125" style="68" customWidth="1"/>
    <col min="14" max="14" width="1.88671875" style="68" customWidth="1"/>
    <col min="15" max="15" width="14.33203125" style="68" customWidth="1"/>
    <col min="16" max="16" width="1.88671875" style="68" customWidth="1"/>
    <col min="17" max="17" width="14.33203125" style="68" customWidth="1"/>
    <col min="18" max="18" width="0.88671875" style="68" customWidth="1"/>
    <col min="19" max="19" width="14.33203125" style="68" customWidth="1"/>
    <col min="20" max="16384" width="9.109375" style="68"/>
  </cols>
  <sheetData>
    <row r="1" spans="1:23" ht="21.6" customHeight="1">
      <c r="S1" s="74" t="s">
        <v>79</v>
      </c>
    </row>
    <row r="2" spans="1:23" ht="21.6" customHeight="1">
      <c r="A2" s="73" t="s">
        <v>130</v>
      </c>
      <c r="B2" s="79"/>
      <c r="C2" s="79"/>
      <c r="D2" s="84"/>
      <c r="E2" s="79"/>
      <c r="F2" s="84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S2" s="79"/>
    </row>
    <row r="3" spans="1:23" ht="21.6" customHeight="1">
      <c r="A3" s="79" t="s">
        <v>47</v>
      </c>
      <c r="B3" s="79"/>
      <c r="C3" s="79"/>
      <c r="D3" s="84"/>
      <c r="E3" s="79"/>
      <c r="F3" s="84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S3" s="79"/>
    </row>
    <row r="4" spans="1:23" ht="21.6" customHeight="1">
      <c r="A4" s="79" t="s">
        <v>220</v>
      </c>
      <c r="B4" s="79"/>
      <c r="C4" s="79"/>
      <c r="D4" s="84"/>
      <c r="E4" s="79"/>
      <c r="F4" s="84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S4" s="79"/>
    </row>
    <row r="5" spans="1:23" ht="21.6" customHeight="1">
      <c r="B5" s="85"/>
      <c r="C5" s="85"/>
      <c r="D5" s="86"/>
      <c r="E5" s="85"/>
      <c r="F5" s="86"/>
      <c r="G5" s="85"/>
      <c r="H5" s="85"/>
      <c r="I5" s="85"/>
      <c r="J5" s="85"/>
      <c r="K5" s="85"/>
      <c r="L5" s="85"/>
      <c r="M5" s="112"/>
      <c r="N5" s="85"/>
      <c r="O5" s="112"/>
      <c r="P5" s="85"/>
      <c r="Q5" s="112"/>
      <c r="S5" s="112" t="s">
        <v>80</v>
      </c>
    </row>
    <row r="6" spans="1:23" ht="21.6" customHeight="1">
      <c r="B6" s="85"/>
      <c r="C6" s="85"/>
      <c r="D6" s="86"/>
      <c r="E6" s="177" t="s">
        <v>2</v>
      </c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</row>
    <row r="7" spans="1:23" ht="21.6" customHeight="1">
      <c r="B7" s="85"/>
      <c r="C7" s="85"/>
      <c r="D7" s="86"/>
      <c r="E7" s="85"/>
      <c r="F7" s="86"/>
      <c r="G7" s="85"/>
      <c r="H7" s="85"/>
      <c r="I7" s="85"/>
      <c r="J7" s="85"/>
      <c r="K7" s="85"/>
      <c r="L7" s="86"/>
      <c r="M7" s="178" t="s">
        <v>26</v>
      </c>
      <c r="N7" s="178"/>
      <c r="O7" s="178"/>
      <c r="P7" s="178"/>
      <c r="Q7" s="178"/>
      <c r="S7" s="112"/>
    </row>
    <row r="8" spans="1:23" ht="21.6" customHeight="1">
      <c r="A8" s="87"/>
      <c r="B8" s="87"/>
      <c r="C8" s="87"/>
      <c r="D8" s="77"/>
      <c r="E8" s="88"/>
      <c r="F8" s="77"/>
      <c r="G8" s="88"/>
      <c r="H8" s="88"/>
      <c r="I8" s="177" t="s">
        <v>23</v>
      </c>
      <c r="J8" s="177"/>
      <c r="K8" s="177"/>
      <c r="L8" s="88"/>
      <c r="M8" s="179" t="s">
        <v>48</v>
      </c>
      <c r="N8" s="179"/>
      <c r="O8" s="179"/>
      <c r="P8" s="88"/>
      <c r="Q8" s="89"/>
      <c r="S8" s="89"/>
    </row>
    <row r="9" spans="1:23" ht="21.6" customHeight="1">
      <c r="A9" s="87"/>
      <c r="B9" s="87"/>
      <c r="C9" s="87"/>
      <c r="D9" s="77"/>
      <c r="E9" s="88"/>
      <c r="F9" s="77"/>
      <c r="G9" s="88"/>
      <c r="H9" s="88"/>
      <c r="I9" s="88"/>
      <c r="J9" s="88"/>
      <c r="K9" s="88"/>
      <c r="L9" s="88"/>
      <c r="M9" s="88" t="s">
        <v>156</v>
      </c>
      <c r="N9" s="88"/>
      <c r="O9" s="88"/>
      <c r="P9" s="88"/>
      <c r="Q9" s="89"/>
      <c r="S9" s="89"/>
    </row>
    <row r="10" spans="1:23" s="87" customFormat="1" ht="21.6" customHeight="1">
      <c r="D10" s="88"/>
      <c r="E10" s="88"/>
      <c r="F10" s="88"/>
      <c r="G10" s="88"/>
      <c r="H10" s="88"/>
      <c r="I10" s="87" t="s">
        <v>57</v>
      </c>
      <c r="L10" s="88"/>
      <c r="M10" s="88" t="s">
        <v>157</v>
      </c>
      <c r="N10" s="88"/>
      <c r="O10" s="88" t="s">
        <v>50</v>
      </c>
      <c r="P10" s="88"/>
      <c r="Q10" s="87" t="s">
        <v>51</v>
      </c>
    </row>
    <row r="11" spans="1:23" s="87" customFormat="1" ht="21.6" customHeight="1">
      <c r="E11" s="87" t="s">
        <v>98</v>
      </c>
      <c r="G11" s="43" t="s">
        <v>134</v>
      </c>
      <c r="I11" s="123" t="s">
        <v>100</v>
      </c>
      <c r="L11" s="88"/>
      <c r="M11" s="87" t="s">
        <v>162</v>
      </c>
      <c r="N11" s="88"/>
      <c r="O11" s="87" t="s">
        <v>53</v>
      </c>
      <c r="P11" s="88"/>
      <c r="Q11" s="87" t="s">
        <v>54</v>
      </c>
      <c r="S11" s="88" t="s">
        <v>51</v>
      </c>
    </row>
    <row r="12" spans="1:23" s="87" customFormat="1" ht="21.6" customHeight="1">
      <c r="C12" s="75"/>
      <c r="D12" s="88"/>
      <c r="E12" s="147" t="s">
        <v>97</v>
      </c>
      <c r="F12" s="88"/>
      <c r="G12" s="61" t="s">
        <v>221</v>
      </c>
      <c r="I12" s="147" t="s">
        <v>101</v>
      </c>
      <c r="K12" s="147" t="s">
        <v>58</v>
      </c>
      <c r="M12" s="147" t="s">
        <v>48</v>
      </c>
      <c r="O12" s="147" t="s">
        <v>4</v>
      </c>
      <c r="Q12" s="147" t="s">
        <v>21</v>
      </c>
      <c r="S12" s="147" t="s">
        <v>21</v>
      </c>
    </row>
    <row r="13" spans="1:23" ht="21.6" customHeight="1">
      <c r="A13" s="67" t="s">
        <v>199</v>
      </c>
      <c r="D13" s="88"/>
      <c r="E13" s="72">
        <v>1027904</v>
      </c>
      <c r="F13" s="88"/>
      <c r="G13" s="72">
        <v>100000</v>
      </c>
      <c r="H13" s="72"/>
      <c r="I13" s="72">
        <v>97426</v>
      </c>
      <c r="J13" s="72"/>
      <c r="K13" s="156">
        <v>242933</v>
      </c>
      <c r="L13" s="156"/>
      <c r="M13" s="156">
        <v>-5240</v>
      </c>
      <c r="N13" s="156"/>
      <c r="O13" s="156">
        <v>467614</v>
      </c>
      <c r="P13" s="80"/>
      <c r="Q13" s="72">
        <f>SUM(M13:O13)</f>
        <v>462374</v>
      </c>
      <c r="R13" s="69"/>
      <c r="S13" s="72">
        <f>SUM(E13:R13)-Q13</f>
        <v>1930637</v>
      </c>
    </row>
    <row r="14" spans="1:23" s="111" customFormat="1" ht="21.6" customHeight="1">
      <c r="A14" s="52" t="s">
        <v>178</v>
      </c>
      <c r="B14" s="107"/>
      <c r="C14" s="107"/>
      <c r="D14" s="104"/>
      <c r="E14" s="104">
        <v>0</v>
      </c>
      <c r="F14" s="104"/>
      <c r="G14" s="104">
        <v>0</v>
      </c>
      <c r="H14" s="105"/>
      <c r="I14" s="104">
        <v>0</v>
      </c>
      <c r="J14" s="104"/>
      <c r="K14" s="104">
        <f>PL!K103</f>
        <v>-6818</v>
      </c>
      <c r="L14" s="104"/>
      <c r="M14" s="104">
        <v>0</v>
      </c>
      <c r="N14" s="104"/>
      <c r="O14" s="104">
        <v>0</v>
      </c>
      <c r="P14" s="104"/>
      <c r="Q14" s="104">
        <f t="shared" ref="Q14:Q16" si="0">SUM(M14:O14)</f>
        <v>0</v>
      </c>
      <c r="R14" s="108"/>
      <c r="S14" s="72">
        <f>SUM(E14:R14)-Q14</f>
        <v>-6818</v>
      </c>
      <c r="T14" s="109"/>
      <c r="U14" s="104"/>
      <c r="V14" s="110"/>
      <c r="W14" s="110"/>
    </row>
    <row r="15" spans="1:23" s="111" customFormat="1" ht="21.6" customHeight="1">
      <c r="A15" s="71" t="s">
        <v>85</v>
      </c>
      <c r="B15" s="107"/>
      <c r="C15" s="107"/>
      <c r="D15" s="104"/>
      <c r="E15" s="106">
        <v>0</v>
      </c>
      <c r="F15" s="104"/>
      <c r="G15" s="106">
        <v>0</v>
      </c>
      <c r="H15" s="105"/>
      <c r="I15" s="106">
        <v>0</v>
      </c>
      <c r="J15" s="104"/>
      <c r="K15" s="106">
        <v>0</v>
      </c>
      <c r="L15" s="104"/>
      <c r="M15" s="106">
        <v>-36780</v>
      </c>
      <c r="N15" s="104"/>
      <c r="O15" s="106">
        <v>2801</v>
      </c>
      <c r="P15" s="104"/>
      <c r="Q15" s="106">
        <f t="shared" si="0"/>
        <v>-33979</v>
      </c>
      <c r="R15" s="108"/>
      <c r="S15" s="146">
        <f>SUM(E15:R15)-Q15</f>
        <v>-33979</v>
      </c>
      <c r="T15" s="109"/>
      <c r="U15" s="104"/>
      <c r="V15" s="110"/>
      <c r="W15" s="110"/>
    </row>
    <row r="16" spans="1:23" s="111" customFormat="1" ht="21.6" customHeight="1">
      <c r="A16" s="71" t="s">
        <v>81</v>
      </c>
      <c r="B16" s="107"/>
      <c r="C16" s="107"/>
      <c r="D16" s="104"/>
      <c r="E16" s="104">
        <f>SUM(E14:E15)</f>
        <v>0</v>
      </c>
      <c r="F16" s="104"/>
      <c r="G16" s="104">
        <f>SUM(G14:G15)</f>
        <v>0</v>
      </c>
      <c r="H16" s="105"/>
      <c r="I16" s="104">
        <f>SUM(I14:I15)</f>
        <v>0</v>
      </c>
      <c r="J16" s="104"/>
      <c r="K16" s="104">
        <f>SUM(K14:K15)</f>
        <v>-6818</v>
      </c>
      <c r="L16" s="104"/>
      <c r="M16" s="104">
        <f>SUM(M14:M15)</f>
        <v>-36780</v>
      </c>
      <c r="N16" s="104"/>
      <c r="O16" s="104">
        <f>SUM(O14:O15)</f>
        <v>2801</v>
      </c>
      <c r="P16" s="104"/>
      <c r="Q16" s="104">
        <f t="shared" si="0"/>
        <v>-33979</v>
      </c>
      <c r="R16" s="108"/>
      <c r="S16" s="104">
        <f>SUM(S14:S15)</f>
        <v>-40797</v>
      </c>
      <c r="T16" s="109"/>
      <c r="U16" s="104"/>
      <c r="V16" s="110"/>
      <c r="W16" s="110"/>
    </row>
    <row r="17" spans="1:23" ht="21.6" customHeight="1">
      <c r="A17" s="71" t="s">
        <v>62</v>
      </c>
      <c r="D17" s="88"/>
      <c r="E17" s="69">
        <v>0</v>
      </c>
      <c r="F17" s="88"/>
      <c r="G17" s="69">
        <v>0</v>
      </c>
      <c r="H17" s="69"/>
      <c r="I17" s="69">
        <v>0</v>
      </c>
      <c r="J17" s="69"/>
      <c r="K17" s="76">
        <v>1043</v>
      </c>
      <c r="L17" s="69"/>
      <c r="M17" s="69">
        <v>0</v>
      </c>
      <c r="N17" s="76"/>
      <c r="O17" s="69">
        <v>-1043</v>
      </c>
      <c r="P17" s="76"/>
      <c r="Q17" s="69">
        <f>SUM(M17:O17)</f>
        <v>-1043</v>
      </c>
      <c r="R17" s="69"/>
      <c r="S17" s="72">
        <f>SUM(E17:R17)-Q17</f>
        <v>0</v>
      </c>
    </row>
    <row r="18" spans="1:23" ht="21.6" customHeight="1" thickBot="1">
      <c r="A18" s="67" t="s">
        <v>218</v>
      </c>
      <c r="D18" s="88"/>
      <c r="E18" s="81">
        <f>SUM(E16:E17,E13)</f>
        <v>1027904</v>
      </c>
      <c r="F18" s="88"/>
      <c r="G18" s="81">
        <f>SUM(G16:G17,G13)</f>
        <v>100000</v>
      </c>
      <c r="H18" s="72"/>
      <c r="I18" s="81">
        <f>SUM(I16:I17,I13)</f>
        <v>97426</v>
      </c>
      <c r="J18" s="72"/>
      <c r="K18" s="81">
        <f>SUM(K16:K17,K13)</f>
        <v>237158</v>
      </c>
      <c r="L18" s="80"/>
      <c r="M18" s="81">
        <f>SUM(M16:M17,M13)</f>
        <v>-42020</v>
      </c>
      <c r="N18" s="80"/>
      <c r="O18" s="81">
        <f>SUM(O16:O17,O13)</f>
        <v>469372</v>
      </c>
      <c r="P18" s="80"/>
      <c r="Q18" s="81">
        <f>SUM(Q16:Q17,Q13)</f>
        <v>427352</v>
      </c>
      <c r="R18" s="69"/>
      <c r="S18" s="81">
        <f>SUM(S16:S17,S13)</f>
        <v>1889840</v>
      </c>
    </row>
    <row r="19" spans="1:23" ht="21.6" customHeight="1" thickTop="1">
      <c r="A19" s="67"/>
      <c r="D19" s="88"/>
      <c r="E19" s="72"/>
      <c r="F19" s="88"/>
      <c r="G19" s="72"/>
      <c r="H19" s="72"/>
      <c r="I19" s="72"/>
      <c r="J19" s="72"/>
      <c r="K19" s="72"/>
      <c r="L19" s="80"/>
      <c r="M19" s="72"/>
      <c r="N19" s="80"/>
      <c r="O19" s="72"/>
      <c r="P19" s="80"/>
      <c r="Q19" s="72"/>
      <c r="R19" s="69"/>
      <c r="S19" s="72"/>
    </row>
    <row r="20" spans="1:23" ht="21.6" customHeight="1">
      <c r="A20" s="67" t="s">
        <v>198</v>
      </c>
      <c r="D20" s="88"/>
      <c r="E20" s="72">
        <v>1027904</v>
      </c>
      <c r="F20" s="88"/>
      <c r="G20" s="72">
        <v>100000</v>
      </c>
      <c r="H20" s="72"/>
      <c r="I20" s="72">
        <v>97426</v>
      </c>
      <c r="J20" s="72"/>
      <c r="K20" s="72">
        <v>65445</v>
      </c>
      <c r="L20" s="80"/>
      <c r="M20" s="72">
        <v>-70078</v>
      </c>
      <c r="N20" s="80"/>
      <c r="O20" s="72">
        <v>468230</v>
      </c>
      <c r="P20" s="80"/>
      <c r="Q20" s="72">
        <f>SUM(M20:O20)</f>
        <v>398152</v>
      </c>
      <c r="R20" s="69"/>
      <c r="S20" s="72">
        <f>SUM(E20:R20)-Q20</f>
        <v>1688927</v>
      </c>
    </row>
    <row r="21" spans="1:23" s="111" customFormat="1" ht="21.6" customHeight="1">
      <c r="A21" s="71" t="s">
        <v>194</v>
      </c>
      <c r="B21" s="107"/>
      <c r="C21" s="107"/>
      <c r="D21" s="104"/>
      <c r="E21" s="104">
        <v>0</v>
      </c>
      <c r="F21" s="104"/>
      <c r="G21" s="104">
        <v>0</v>
      </c>
      <c r="H21" s="105"/>
      <c r="I21" s="104">
        <v>0</v>
      </c>
      <c r="J21" s="104"/>
      <c r="K21" s="104">
        <f>+PL!I103</f>
        <v>17750</v>
      </c>
      <c r="L21" s="104"/>
      <c r="M21" s="104">
        <v>0</v>
      </c>
      <c r="N21" s="104"/>
      <c r="O21" s="104">
        <v>0</v>
      </c>
      <c r="P21" s="104"/>
      <c r="Q21" s="104">
        <f t="shared" ref="Q21:Q22" si="1">SUM(M21:O21)</f>
        <v>0</v>
      </c>
      <c r="R21" s="108"/>
      <c r="S21" s="72">
        <f>SUM(E21:R21)-Q21</f>
        <v>17750</v>
      </c>
      <c r="T21" s="109"/>
      <c r="U21" s="104"/>
      <c r="V21" s="110"/>
      <c r="W21" s="110"/>
    </row>
    <row r="22" spans="1:23" s="111" customFormat="1" ht="21.6" customHeight="1">
      <c r="A22" s="71" t="s">
        <v>85</v>
      </c>
      <c r="B22" s="107"/>
      <c r="C22" s="107"/>
      <c r="D22" s="104"/>
      <c r="E22" s="106">
        <v>0</v>
      </c>
      <c r="F22" s="104"/>
      <c r="G22" s="106">
        <v>0</v>
      </c>
      <c r="H22" s="105"/>
      <c r="I22" s="106">
        <v>0</v>
      </c>
      <c r="J22" s="104"/>
      <c r="K22" s="106">
        <v>0</v>
      </c>
      <c r="L22" s="104"/>
      <c r="M22" s="106">
        <v>0</v>
      </c>
      <c r="N22" s="104"/>
      <c r="O22" s="106">
        <v>0</v>
      </c>
      <c r="P22" s="104"/>
      <c r="Q22" s="106">
        <f t="shared" si="1"/>
        <v>0</v>
      </c>
      <c r="R22" s="108"/>
      <c r="S22" s="146">
        <f>SUM(E22:R22)-Q22</f>
        <v>0</v>
      </c>
      <c r="T22" s="109"/>
      <c r="U22" s="104"/>
      <c r="V22" s="110"/>
      <c r="W22" s="110"/>
    </row>
    <row r="23" spans="1:23" s="111" customFormat="1" ht="21.6" customHeight="1">
      <c r="A23" s="71" t="s">
        <v>81</v>
      </c>
      <c r="B23" s="107"/>
      <c r="C23" s="107"/>
      <c r="D23" s="104"/>
      <c r="E23" s="104">
        <f>SUM(E21:E22)</f>
        <v>0</v>
      </c>
      <c r="F23" s="104"/>
      <c r="G23" s="104">
        <f>SUM(G21:G22)</f>
        <v>0</v>
      </c>
      <c r="H23" s="105"/>
      <c r="I23" s="104">
        <f>SUM(I21:I22)</f>
        <v>0</v>
      </c>
      <c r="J23" s="104"/>
      <c r="K23" s="104">
        <f>SUM(K21:K22)</f>
        <v>17750</v>
      </c>
      <c r="L23" s="104"/>
      <c r="M23" s="104">
        <f>SUM(M21:M22)</f>
        <v>0</v>
      </c>
      <c r="N23" s="104"/>
      <c r="O23" s="104">
        <f>SUM(O21:O22)</f>
        <v>0</v>
      </c>
      <c r="P23" s="104"/>
      <c r="Q23" s="104">
        <f>SUM(M23:O23)</f>
        <v>0</v>
      </c>
      <c r="R23" s="108"/>
      <c r="S23" s="104">
        <f>SUM(S21:S22)</f>
        <v>17750</v>
      </c>
      <c r="T23" s="109"/>
      <c r="U23" s="104"/>
      <c r="V23" s="110"/>
      <c r="W23" s="110"/>
    </row>
    <row r="24" spans="1:23" ht="21.6" customHeight="1">
      <c r="A24" s="71" t="s">
        <v>62</v>
      </c>
      <c r="D24" s="88"/>
      <c r="E24" s="41">
        <v>0</v>
      </c>
      <c r="F24" s="87"/>
      <c r="G24" s="41">
        <v>0</v>
      </c>
      <c r="H24" s="41"/>
      <c r="I24" s="41">
        <v>0</v>
      </c>
      <c r="J24" s="41"/>
      <c r="K24" s="41">
        <v>980</v>
      </c>
      <c r="L24" s="69"/>
      <c r="M24" s="69">
        <v>0</v>
      </c>
      <c r="N24" s="76"/>
      <c r="O24" s="69">
        <f>-K24</f>
        <v>-980</v>
      </c>
      <c r="P24" s="76"/>
      <c r="Q24" s="106">
        <f>SUM(M24:O24)</f>
        <v>-980</v>
      </c>
      <c r="R24" s="69"/>
      <c r="S24" s="72">
        <f>SUM(E24:R24)-Q24</f>
        <v>0</v>
      </c>
    </row>
    <row r="25" spans="1:23" ht="21.6" customHeight="1" thickBot="1">
      <c r="A25" s="67" t="s">
        <v>219</v>
      </c>
      <c r="D25" s="88"/>
      <c r="E25" s="81">
        <f>SUM(E23:E24)+E20</f>
        <v>1027904</v>
      </c>
      <c r="F25" s="88"/>
      <c r="G25" s="81">
        <f>SUM(G23:G24)+G20</f>
        <v>100000</v>
      </c>
      <c r="H25" s="72"/>
      <c r="I25" s="81">
        <f>SUM(I23:I24)+I20</f>
        <v>97426</v>
      </c>
      <c r="J25" s="72"/>
      <c r="K25" s="81">
        <f>SUM(K23:K24)+K20</f>
        <v>84175</v>
      </c>
      <c r="L25" s="80"/>
      <c r="M25" s="81">
        <f>SUM(M23:M24)+M20</f>
        <v>-70078</v>
      </c>
      <c r="N25" s="80"/>
      <c r="O25" s="81">
        <f>SUM(O23:O24)+O20</f>
        <v>467250</v>
      </c>
      <c r="P25" s="80"/>
      <c r="Q25" s="81">
        <f>SUM(Q23:Q24)+Q20</f>
        <v>397172</v>
      </c>
      <c r="R25" s="69"/>
      <c r="S25" s="81">
        <f>SUM(S23:S24)+S20</f>
        <v>1706677</v>
      </c>
    </row>
    <row r="26" spans="1:23" ht="21.6" customHeight="1" thickTop="1">
      <c r="A26" s="67"/>
      <c r="D26" s="88"/>
      <c r="E26" s="88"/>
      <c r="F26" s="88"/>
      <c r="G26" s="88"/>
      <c r="H26" s="88"/>
      <c r="I26" s="88"/>
      <c r="J26" s="88"/>
      <c r="K26" s="88"/>
      <c r="L26" s="87"/>
      <c r="M26" s="88"/>
      <c r="N26" s="87"/>
      <c r="O26" s="88"/>
      <c r="P26" s="87"/>
      <c r="Q26" s="88"/>
      <c r="S26" s="88"/>
    </row>
    <row r="27" spans="1:23" ht="21.6" customHeight="1">
      <c r="A27" s="71" t="s">
        <v>12</v>
      </c>
    </row>
  </sheetData>
  <mergeCells count="4">
    <mergeCell ref="E6:S6"/>
    <mergeCell ref="M7:Q7"/>
    <mergeCell ref="I8:K8"/>
    <mergeCell ref="M8:O8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3F0DC-F9BE-49EC-9E07-515BCA9E2E23}">
  <dimension ref="A1:M131"/>
  <sheetViews>
    <sheetView showGridLines="0" view="pageBreakPreview" zoomScale="115" zoomScaleNormal="85" zoomScaleSheetLayoutView="115" workbookViewId="0">
      <selection activeCell="E9" sqref="E9"/>
    </sheetView>
  </sheetViews>
  <sheetFormatPr defaultColWidth="10.88671875" defaultRowHeight="23.1" customHeight="1"/>
  <cols>
    <col min="1" max="1" width="38.109375" style="71" customWidth="1"/>
    <col min="2" max="2" width="2.88671875" style="68" customWidth="1"/>
    <col min="3" max="3" width="8.109375" style="48" customWidth="1"/>
    <col min="4" max="4" width="1.88671875" style="68" customWidth="1"/>
    <col min="5" max="5" width="12.88671875" style="69" customWidth="1"/>
    <col min="6" max="6" width="1.109375" style="69" customWidth="1"/>
    <col min="7" max="7" width="12.88671875" style="69" customWidth="1"/>
    <col min="8" max="8" width="1.109375" style="69" customWidth="1"/>
    <col min="9" max="9" width="12.88671875" style="69" customWidth="1"/>
    <col min="10" max="10" width="1.109375" style="69" customWidth="1"/>
    <col min="11" max="11" width="12.88671875" style="69" customWidth="1"/>
    <col min="12" max="12" width="1.109375" style="68" customWidth="1"/>
    <col min="13" max="16384" width="10.88671875" style="68"/>
  </cols>
  <sheetData>
    <row r="1" spans="1:12" s="70" customFormat="1" ht="21.75" customHeight="1">
      <c r="B1" s="112"/>
      <c r="C1" s="40"/>
      <c r="D1" s="112"/>
      <c r="E1" s="129"/>
      <c r="F1" s="129"/>
      <c r="G1" s="129"/>
      <c r="H1" s="129"/>
      <c r="J1" s="129"/>
      <c r="K1" s="129"/>
      <c r="L1" s="112" t="s">
        <v>79</v>
      </c>
    </row>
    <row r="2" spans="1:12" s="127" customFormat="1" ht="21.75" customHeight="1">
      <c r="A2" s="73" t="s">
        <v>132</v>
      </c>
      <c r="B2" s="125"/>
      <c r="C2" s="48"/>
      <c r="D2" s="125"/>
      <c r="E2" s="126"/>
      <c r="F2" s="126"/>
      <c r="G2" s="126"/>
      <c r="H2" s="126"/>
      <c r="I2" s="126"/>
      <c r="J2" s="126"/>
      <c r="K2" s="126"/>
    </row>
    <row r="3" spans="1:12" s="127" customFormat="1" ht="21.75" customHeight="1">
      <c r="A3" s="79" t="s">
        <v>37</v>
      </c>
      <c r="B3" s="124"/>
      <c r="C3" s="48"/>
      <c r="D3" s="125"/>
      <c r="E3" s="126"/>
      <c r="F3" s="126"/>
      <c r="G3" s="126"/>
      <c r="H3" s="126"/>
      <c r="I3" s="126"/>
      <c r="J3" s="126"/>
      <c r="K3" s="126"/>
    </row>
    <row r="4" spans="1:12" s="127" customFormat="1" ht="21.75" customHeight="1">
      <c r="A4" s="148" t="s">
        <v>220</v>
      </c>
      <c r="B4" s="124"/>
      <c r="C4" s="48"/>
      <c r="D4" s="125"/>
      <c r="E4" s="126"/>
      <c r="F4" s="126"/>
      <c r="G4" s="126"/>
      <c r="H4" s="126"/>
      <c r="I4" s="126"/>
      <c r="J4" s="126"/>
      <c r="K4" s="126"/>
    </row>
    <row r="5" spans="1:12" s="142" customFormat="1" ht="21.75" customHeight="1">
      <c r="A5" s="112"/>
      <c r="B5" s="45"/>
      <c r="C5" s="40"/>
      <c r="D5" s="45"/>
      <c r="E5" s="126"/>
      <c r="F5" s="126"/>
      <c r="G5" s="126"/>
      <c r="H5" s="126"/>
      <c r="I5" s="129"/>
      <c r="J5" s="126"/>
      <c r="K5" s="129"/>
      <c r="L5" s="112" t="s">
        <v>73</v>
      </c>
    </row>
    <row r="6" spans="1:12" ht="21.75" customHeight="1">
      <c r="E6" s="171"/>
      <c r="F6" s="171" t="s">
        <v>1</v>
      </c>
      <c r="G6" s="171"/>
      <c r="I6" s="171"/>
      <c r="J6" s="171" t="s">
        <v>2</v>
      </c>
      <c r="K6" s="171"/>
    </row>
    <row r="7" spans="1:12" ht="21.75" customHeight="1">
      <c r="A7" s="68"/>
      <c r="C7" s="75"/>
      <c r="D7" s="130"/>
      <c r="E7" s="54" t="s">
        <v>197</v>
      </c>
      <c r="F7" s="46"/>
      <c r="G7" s="54">
        <v>2565</v>
      </c>
      <c r="H7" s="54"/>
      <c r="I7" s="54" t="s">
        <v>197</v>
      </c>
      <c r="J7" s="46"/>
      <c r="K7" s="54">
        <v>2565</v>
      </c>
    </row>
    <row r="8" spans="1:12" ht="21.75" customHeight="1">
      <c r="A8" s="67" t="s">
        <v>38</v>
      </c>
      <c r="B8" s="150"/>
      <c r="E8" s="80"/>
      <c r="F8" s="80"/>
      <c r="G8" s="80"/>
      <c r="I8" s="80"/>
      <c r="J8" s="80"/>
      <c r="K8" s="80"/>
    </row>
    <row r="9" spans="1:12" ht="21.75" customHeight="1">
      <c r="A9" s="70" t="s">
        <v>189</v>
      </c>
      <c r="E9" s="72">
        <f>SUM(PL!E98)</f>
        <v>7804</v>
      </c>
      <c r="F9" s="72"/>
      <c r="G9" s="72">
        <f>SUM(PL!G98)</f>
        <v>-12465</v>
      </c>
      <c r="H9" s="72"/>
      <c r="I9" s="72">
        <f>SUM(PL!I98)</f>
        <v>29138</v>
      </c>
      <c r="J9" s="72"/>
      <c r="K9" s="72">
        <f>SUM(PL!K98)</f>
        <v>-200</v>
      </c>
    </row>
    <row r="10" spans="1:12" ht="21.75" customHeight="1">
      <c r="A10" s="71" t="s">
        <v>179</v>
      </c>
      <c r="E10" s="80"/>
      <c r="F10" s="80"/>
      <c r="G10" s="80"/>
      <c r="H10" s="80"/>
      <c r="I10" s="80"/>
      <c r="J10" s="80"/>
      <c r="K10" s="80"/>
    </row>
    <row r="11" spans="1:12" ht="21.75" customHeight="1">
      <c r="A11" s="71" t="s">
        <v>39</v>
      </c>
      <c r="E11" s="80"/>
      <c r="F11" s="80"/>
      <c r="G11" s="80"/>
      <c r="H11" s="80"/>
      <c r="I11" s="80"/>
      <c r="J11" s="80"/>
      <c r="K11" s="80"/>
    </row>
    <row r="12" spans="1:12" ht="21.75" customHeight="1">
      <c r="A12" s="139" t="s">
        <v>102</v>
      </c>
      <c r="E12" s="156">
        <v>62602</v>
      </c>
      <c r="F12" s="80"/>
      <c r="G12" s="80">
        <v>70061</v>
      </c>
      <c r="H12" s="80"/>
      <c r="I12" s="80">
        <v>52539</v>
      </c>
      <c r="J12" s="80"/>
      <c r="K12" s="80">
        <v>67850</v>
      </c>
    </row>
    <row r="13" spans="1:12" ht="21.75" customHeight="1">
      <c r="A13" s="139" t="s">
        <v>230</v>
      </c>
      <c r="E13" s="80">
        <v>0</v>
      </c>
      <c r="F13" s="80"/>
      <c r="G13" s="80">
        <v>956</v>
      </c>
      <c r="H13" s="80"/>
      <c r="I13" s="80">
        <v>0</v>
      </c>
      <c r="J13" s="80"/>
      <c r="K13" s="80">
        <v>956</v>
      </c>
    </row>
    <row r="14" spans="1:12" ht="21.75" customHeight="1">
      <c r="A14" s="139" t="s">
        <v>201</v>
      </c>
      <c r="E14" s="80">
        <v>-181</v>
      </c>
      <c r="F14" s="80"/>
      <c r="G14" s="80">
        <v>-3495</v>
      </c>
      <c r="H14" s="80"/>
      <c r="I14" s="80">
        <v>-181</v>
      </c>
      <c r="J14" s="80"/>
      <c r="K14" s="80">
        <v>-3495</v>
      </c>
    </row>
    <row r="15" spans="1:12" ht="21.75" customHeight="1">
      <c r="A15" s="71" t="s">
        <v>214</v>
      </c>
      <c r="E15" s="80">
        <v>-1588</v>
      </c>
      <c r="F15" s="80"/>
      <c r="G15" s="80">
        <v>-3076</v>
      </c>
      <c r="H15" s="80"/>
      <c r="I15" s="80">
        <v>-1588</v>
      </c>
      <c r="J15" s="80"/>
      <c r="K15" s="80">
        <v>-3076</v>
      </c>
    </row>
    <row r="16" spans="1:12" ht="21.75" customHeight="1">
      <c r="A16" s="71" t="s">
        <v>205</v>
      </c>
      <c r="E16" s="80">
        <v>-50060</v>
      </c>
      <c r="F16" s="80"/>
      <c r="G16" s="80">
        <v>-47535</v>
      </c>
      <c r="H16" s="80"/>
      <c r="I16" s="80">
        <v>-50060</v>
      </c>
      <c r="J16" s="80"/>
      <c r="K16" s="80">
        <v>-47535</v>
      </c>
    </row>
    <row r="17" spans="1:11" ht="21.75" customHeight="1">
      <c r="A17" s="71" t="s">
        <v>175</v>
      </c>
      <c r="E17" s="80">
        <v>9083</v>
      </c>
      <c r="F17" s="80"/>
      <c r="G17" s="80">
        <v>9007</v>
      </c>
      <c r="H17" s="80"/>
      <c r="I17" s="80">
        <v>9083</v>
      </c>
      <c r="J17" s="80"/>
      <c r="K17" s="80">
        <v>9007</v>
      </c>
    </row>
    <row r="18" spans="1:11" s="78" customFormat="1" ht="21.75" customHeight="1">
      <c r="A18" s="138" t="s">
        <v>234</v>
      </c>
      <c r="C18" s="60"/>
      <c r="E18" s="80">
        <v>-971</v>
      </c>
      <c r="F18" s="72"/>
      <c r="G18" s="80">
        <v>184</v>
      </c>
      <c r="H18" s="80"/>
      <c r="I18" s="80">
        <v>-423</v>
      </c>
      <c r="J18" s="80"/>
      <c r="K18" s="80">
        <v>184</v>
      </c>
    </row>
    <row r="19" spans="1:11" s="78" customFormat="1" ht="21.75" customHeight="1">
      <c r="A19" s="139" t="s">
        <v>172</v>
      </c>
      <c r="C19" s="60"/>
      <c r="E19" s="80">
        <v>-18082</v>
      </c>
      <c r="F19" s="72"/>
      <c r="G19" s="80">
        <v>-22465</v>
      </c>
      <c r="H19" s="80"/>
      <c r="I19" s="80">
        <v>-27189</v>
      </c>
      <c r="J19" s="80"/>
      <c r="K19" s="80">
        <v>-24564</v>
      </c>
    </row>
    <row r="20" spans="1:11" s="78" customFormat="1" ht="21.75" customHeight="1">
      <c r="A20" s="139" t="s">
        <v>173</v>
      </c>
      <c r="C20" s="60"/>
      <c r="E20" s="171">
        <v>9019</v>
      </c>
      <c r="F20" s="72"/>
      <c r="G20" s="171">
        <v>1518</v>
      </c>
      <c r="H20" s="80"/>
      <c r="I20" s="171">
        <v>9250</v>
      </c>
      <c r="J20" s="80"/>
      <c r="K20" s="171">
        <v>1288</v>
      </c>
    </row>
    <row r="21" spans="1:11" ht="21.75" customHeight="1">
      <c r="A21" s="71" t="s">
        <v>210</v>
      </c>
    </row>
    <row r="22" spans="1:11" ht="21.75" customHeight="1">
      <c r="A22" s="71" t="s">
        <v>131</v>
      </c>
      <c r="E22" s="80">
        <f>SUM(E12:E20,E9)</f>
        <v>17626</v>
      </c>
      <c r="F22" s="80"/>
      <c r="G22" s="80">
        <f>SUM(G12:G20,G9)</f>
        <v>-7310</v>
      </c>
      <c r="H22" s="80"/>
      <c r="I22" s="80">
        <f>SUM(I12:I20,I9)</f>
        <v>20569</v>
      </c>
      <c r="J22" s="80"/>
      <c r="K22" s="80">
        <f>SUM(K12:K20,K9)</f>
        <v>415</v>
      </c>
    </row>
    <row r="23" spans="1:11" ht="21.75" customHeight="1">
      <c r="A23" s="71" t="s">
        <v>170</v>
      </c>
      <c r="E23" s="80"/>
      <c r="F23" s="80"/>
      <c r="G23" s="80"/>
      <c r="H23" s="80"/>
      <c r="I23" s="80"/>
      <c r="J23" s="80"/>
      <c r="K23" s="80"/>
    </row>
    <row r="24" spans="1:11" ht="21.75" customHeight="1">
      <c r="A24" s="71" t="s">
        <v>67</v>
      </c>
      <c r="E24" s="156">
        <v>-662257</v>
      </c>
      <c r="F24" s="80"/>
      <c r="G24" s="80">
        <v>-440476</v>
      </c>
      <c r="H24" s="80"/>
      <c r="I24" s="80">
        <v>-681097</v>
      </c>
      <c r="J24" s="80"/>
      <c r="K24" s="80">
        <v>-437694</v>
      </c>
    </row>
    <row r="25" spans="1:11" ht="21.75" customHeight="1">
      <c r="A25" s="71" t="s">
        <v>163</v>
      </c>
      <c r="E25" s="80">
        <v>-162699</v>
      </c>
      <c r="F25" s="80"/>
      <c r="G25" s="80">
        <v>227319</v>
      </c>
      <c r="H25" s="80"/>
      <c r="I25" s="80">
        <v>-135131</v>
      </c>
      <c r="J25" s="80"/>
      <c r="K25" s="80">
        <v>234145</v>
      </c>
    </row>
    <row r="26" spans="1:11" ht="21.75" customHeight="1">
      <c r="A26" s="71" t="s">
        <v>118</v>
      </c>
      <c r="E26" s="80">
        <v>37982</v>
      </c>
      <c r="F26" s="80"/>
      <c r="G26" s="80">
        <v>89263</v>
      </c>
      <c r="H26" s="80"/>
      <c r="I26" s="80">
        <v>52980</v>
      </c>
      <c r="J26" s="80"/>
      <c r="K26" s="80">
        <v>88525</v>
      </c>
    </row>
    <row r="27" spans="1:11" ht="21.75" customHeight="1">
      <c r="A27" s="71" t="s">
        <v>103</v>
      </c>
      <c r="E27" s="80">
        <v>21701</v>
      </c>
      <c r="F27" s="80"/>
      <c r="G27" s="80">
        <v>-71521</v>
      </c>
      <c r="H27" s="80"/>
      <c r="I27" s="80">
        <v>24629</v>
      </c>
      <c r="J27" s="80"/>
      <c r="K27" s="80">
        <v>-71721</v>
      </c>
    </row>
    <row r="28" spans="1:11" ht="21.75" customHeight="1">
      <c r="A28" s="139" t="s">
        <v>40</v>
      </c>
      <c r="B28" s="64"/>
      <c r="E28" s="80">
        <v>1769</v>
      </c>
      <c r="F28" s="80"/>
      <c r="G28" s="80">
        <v>-638</v>
      </c>
      <c r="H28" s="80"/>
      <c r="I28" s="80">
        <v>4108</v>
      </c>
      <c r="J28" s="80"/>
      <c r="K28" s="80">
        <v>-640</v>
      </c>
    </row>
    <row r="29" spans="1:11" ht="21.75" customHeight="1">
      <c r="A29" s="71" t="s">
        <v>171</v>
      </c>
      <c r="E29" s="80"/>
      <c r="F29" s="80"/>
      <c r="G29" s="80"/>
      <c r="H29" s="80"/>
      <c r="I29" s="80"/>
      <c r="J29" s="80"/>
      <c r="K29" s="80"/>
    </row>
    <row r="30" spans="1:11" ht="21.75" customHeight="1">
      <c r="A30" s="139" t="s">
        <v>68</v>
      </c>
      <c r="B30" s="127"/>
      <c r="E30" s="80">
        <v>426727</v>
      </c>
      <c r="F30" s="80"/>
      <c r="G30" s="80">
        <v>121947</v>
      </c>
      <c r="H30" s="80"/>
      <c r="I30" s="80">
        <v>445894</v>
      </c>
      <c r="J30" s="80"/>
      <c r="K30" s="80">
        <v>136024</v>
      </c>
    </row>
    <row r="31" spans="1:11" ht="21.75" customHeight="1">
      <c r="A31" s="139" t="s">
        <v>164</v>
      </c>
      <c r="B31" s="127"/>
      <c r="E31" s="80">
        <v>-157096</v>
      </c>
      <c r="F31" s="80"/>
      <c r="G31" s="80">
        <v>417879</v>
      </c>
      <c r="H31" s="80"/>
      <c r="I31" s="80">
        <v>-178345</v>
      </c>
      <c r="J31" s="80"/>
      <c r="K31" s="80">
        <v>418709</v>
      </c>
    </row>
    <row r="32" spans="1:11" ht="21.75" customHeight="1">
      <c r="A32" s="139" t="s">
        <v>41</v>
      </c>
      <c r="B32" s="127"/>
      <c r="E32" s="80">
        <v>41397</v>
      </c>
      <c r="F32" s="72"/>
      <c r="G32" s="80">
        <v>37400</v>
      </c>
      <c r="H32" s="80"/>
      <c r="I32" s="80">
        <v>38279</v>
      </c>
      <c r="J32" s="80"/>
      <c r="K32" s="80">
        <v>41879</v>
      </c>
    </row>
    <row r="33" spans="1:13" ht="21.75" customHeight="1">
      <c r="A33" s="139" t="s">
        <v>175</v>
      </c>
      <c r="B33" s="127"/>
      <c r="E33" s="171">
        <v>0</v>
      </c>
      <c r="F33" s="80"/>
      <c r="G33" s="171">
        <v>-7234</v>
      </c>
      <c r="H33" s="80"/>
      <c r="I33" s="171">
        <v>0</v>
      </c>
      <c r="J33" s="80"/>
      <c r="K33" s="171">
        <v>-7234</v>
      </c>
    </row>
    <row r="34" spans="1:13" ht="21.75" customHeight="1">
      <c r="A34" s="139" t="s">
        <v>235</v>
      </c>
      <c r="B34" s="127"/>
      <c r="E34" s="80">
        <f>SUM(E22:E33)</f>
        <v>-434850</v>
      </c>
      <c r="F34" s="80"/>
      <c r="G34" s="80">
        <f>SUM(G22:G33)</f>
        <v>366629</v>
      </c>
      <c r="H34" s="80"/>
      <c r="I34" s="80">
        <f>SUM(I22:I33)</f>
        <v>-408114</v>
      </c>
      <c r="J34" s="80"/>
      <c r="K34" s="80">
        <f>SUM(K22:K33)</f>
        <v>402408</v>
      </c>
    </row>
    <row r="35" spans="1:13" ht="21.75" customHeight="1">
      <c r="A35" s="139" t="s">
        <v>139</v>
      </c>
      <c r="B35" s="127"/>
      <c r="E35" s="80">
        <v>19978</v>
      </c>
      <c r="F35" s="116"/>
      <c r="G35" s="80">
        <v>22189</v>
      </c>
      <c r="H35" s="116"/>
      <c r="I35" s="80">
        <v>22107</v>
      </c>
      <c r="J35" s="116"/>
      <c r="K35" s="80">
        <v>24288</v>
      </c>
    </row>
    <row r="36" spans="1:13" ht="21.75" customHeight="1">
      <c r="A36" s="139" t="s">
        <v>42</v>
      </c>
      <c r="B36" s="127"/>
      <c r="E36" s="80">
        <v>-8143</v>
      </c>
      <c r="F36" s="116"/>
      <c r="G36" s="80">
        <v>-257</v>
      </c>
      <c r="H36" s="116"/>
      <c r="I36" s="80">
        <v>-8658</v>
      </c>
      <c r="J36" s="116"/>
      <c r="K36" s="80">
        <v>-175</v>
      </c>
    </row>
    <row r="37" spans="1:13" ht="21.75" customHeight="1">
      <c r="A37" s="139" t="s">
        <v>231</v>
      </c>
      <c r="B37" s="127"/>
      <c r="E37" s="80">
        <v>0</v>
      </c>
      <c r="F37" s="116"/>
      <c r="G37" s="80">
        <v>124190</v>
      </c>
      <c r="H37" s="116"/>
      <c r="I37" s="80">
        <v>0</v>
      </c>
      <c r="J37" s="116"/>
      <c r="K37" s="80">
        <v>124190</v>
      </c>
    </row>
    <row r="38" spans="1:13" ht="21.75" customHeight="1">
      <c r="A38" s="139" t="s">
        <v>43</v>
      </c>
      <c r="E38" s="80">
        <v>-77727</v>
      </c>
      <c r="F38" s="116"/>
      <c r="G38" s="80">
        <v>-65584</v>
      </c>
      <c r="H38" s="116"/>
      <c r="I38" s="80">
        <v>-73925</v>
      </c>
      <c r="J38" s="116"/>
      <c r="K38" s="80">
        <v>-64940</v>
      </c>
    </row>
    <row r="39" spans="1:13" ht="21.75" customHeight="1">
      <c r="A39" s="151" t="s">
        <v>236</v>
      </c>
      <c r="B39" s="64"/>
      <c r="E39" s="47">
        <f>SUM(E34:E38)</f>
        <v>-500742</v>
      </c>
      <c r="F39" s="80"/>
      <c r="G39" s="47">
        <f>SUM(G34:G38)</f>
        <v>447167</v>
      </c>
      <c r="H39" s="80"/>
      <c r="I39" s="47">
        <f>SUM(I34:I38)</f>
        <v>-468590</v>
      </c>
      <c r="J39" s="80"/>
      <c r="K39" s="47">
        <f>SUM(K34:K38)</f>
        <v>485771</v>
      </c>
    </row>
    <row r="40" spans="1:13" ht="5.0999999999999996" customHeight="1">
      <c r="E40" s="135"/>
      <c r="F40" s="129"/>
      <c r="G40" s="135"/>
      <c r="I40" s="135"/>
      <c r="J40" s="129"/>
      <c r="K40" s="135"/>
    </row>
    <row r="41" spans="1:13" ht="28.5" customHeight="1">
      <c r="A41" s="133" t="s">
        <v>12</v>
      </c>
      <c r="B41" s="64"/>
      <c r="F41" s="129"/>
    </row>
    <row r="42" spans="1:13" s="70" customFormat="1" ht="23.1" customHeight="1">
      <c r="C42" s="40"/>
      <c r="E42" s="69"/>
      <c r="F42" s="69"/>
      <c r="G42" s="69"/>
      <c r="H42" s="69"/>
      <c r="I42" s="69"/>
      <c r="J42" s="69"/>
      <c r="K42" s="69"/>
      <c r="L42" s="112" t="s">
        <v>79</v>
      </c>
    </row>
    <row r="43" spans="1:13" ht="23.1" customHeight="1">
      <c r="A43" s="73" t="s">
        <v>132</v>
      </c>
      <c r="B43" s="124"/>
      <c r="D43" s="125"/>
      <c r="E43" s="126"/>
      <c r="F43" s="126"/>
      <c r="G43" s="126"/>
      <c r="H43" s="126"/>
      <c r="I43" s="126"/>
      <c r="J43" s="126"/>
      <c r="K43" s="126"/>
      <c r="L43" s="127"/>
    </row>
    <row r="44" spans="1:13" s="143" customFormat="1" ht="23.1" customHeight="1">
      <c r="A44" s="151" t="s">
        <v>44</v>
      </c>
      <c r="B44" s="125"/>
      <c r="C44" s="48"/>
      <c r="D44" s="125"/>
      <c r="E44" s="126"/>
      <c r="F44" s="126"/>
      <c r="G44" s="126"/>
      <c r="H44" s="126"/>
      <c r="I44" s="126"/>
      <c r="J44" s="126"/>
      <c r="K44" s="126"/>
      <c r="L44" s="127"/>
      <c r="M44" s="65"/>
    </row>
    <row r="45" spans="1:13" s="127" customFormat="1" ht="23.1" customHeight="1">
      <c r="A45" s="148" t="s">
        <v>220</v>
      </c>
      <c r="B45" s="124"/>
      <c r="C45" s="48"/>
      <c r="D45" s="125"/>
      <c r="E45" s="126"/>
      <c r="F45" s="126"/>
      <c r="G45" s="126"/>
      <c r="H45" s="126"/>
      <c r="I45" s="126"/>
      <c r="J45" s="126"/>
      <c r="K45" s="126"/>
    </row>
    <row r="46" spans="1:13" s="142" customFormat="1" ht="23.1" customHeight="1">
      <c r="A46" s="112"/>
      <c r="B46" s="45"/>
      <c r="C46" s="40"/>
      <c r="D46" s="45"/>
      <c r="E46" s="126"/>
      <c r="F46" s="126"/>
      <c r="G46" s="126"/>
      <c r="H46" s="126"/>
      <c r="I46" s="129"/>
      <c r="J46" s="126"/>
      <c r="K46" s="129"/>
      <c r="L46" s="112" t="s">
        <v>73</v>
      </c>
    </row>
    <row r="47" spans="1:13" s="127" customFormat="1" ht="23.1" customHeight="1">
      <c r="A47" s="71"/>
      <c r="B47" s="68"/>
      <c r="C47" s="48"/>
      <c r="D47" s="68"/>
      <c r="E47" s="171"/>
      <c r="F47" s="171" t="s">
        <v>1</v>
      </c>
      <c r="G47" s="171"/>
      <c r="H47" s="69"/>
      <c r="I47" s="171"/>
      <c r="J47" s="171" t="s">
        <v>2</v>
      </c>
      <c r="K47" s="171"/>
      <c r="L47" s="68"/>
    </row>
    <row r="48" spans="1:13" ht="23.1" customHeight="1">
      <c r="A48" s="68"/>
      <c r="C48" s="75"/>
      <c r="D48" s="130"/>
      <c r="E48" s="54" t="s">
        <v>197</v>
      </c>
      <c r="F48" s="46"/>
      <c r="G48" s="54">
        <v>2565</v>
      </c>
      <c r="H48" s="54"/>
      <c r="I48" s="54" t="s">
        <v>197</v>
      </c>
      <c r="J48" s="46"/>
      <c r="K48" s="54">
        <v>2565</v>
      </c>
    </row>
    <row r="49" spans="1:11" ht="23.1" customHeight="1">
      <c r="A49" s="67" t="s">
        <v>45</v>
      </c>
      <c r="B49" s="150"/>
      <c r="E49" s="135"/>
      <c r="F49" s="129"/>
      <c r="G49" s="135"/>
      <c r="I49" s="135"/>
      <c r="J49" s="129"/>
      <c r="K49" s="135"/>
    </row>
    <row r="50" spans="1:11" ht="23.1" customHeight="1">
      <c r="A50" s="71" t="s">
        <v>190</v>
      </c>
      <c r="B50" s="150"/>
      <c r="E50" s="129">
        <v>0</v>
      </c>
      <c r="F50" s="129"/>
      <c r="G50" s="129">
        <v>0</v>
      </c>
      <c r="H50" s="129"/>
      <c r="I50" s="129">
        <v>-308000</v>
      </c>
      <c r="K50" s="129">
        <v>-45000</v>
      </c>
    </row>
    <row r="51" spans="1:11" ht="23.1" customHeight="1">
      <c r="A51" s="71" t="s">
        <v>195</v>
      </c>
      <c r="E51" s="80">
        <v>-6525</v>
      </c>
      <c r="F51" s="116"/>
      <c r="G51" s="80">
        <v>-6162</v>
      </c>
      <c r="H51" s="116"/>
      <c r="I51" s="80">
        <v>-6525</v>
      </c>
      <c r="J51" s="116"/>
      <c r="K51" s="80">
        <v>-6162</v>
      </c>
    </row>
    <row r="52" spans="1:11" ht="23.1" customHeight="1">
      <c r="A52" s="71" t="s">
        <v>202</v>
      </c>
      <c r="E52" s="80">
        <v>0</v>
      </c>
      <c r="F52" s="116"/>
      <c r="G52" s="80">
        <v>0</v>
      </c>
      <c r="H52" s="116"/>
      <c r="I52" s="80">
        <v>-80</v>
      </c>
      <c r="J52" s="116"/>
      <c r="K52" s="80">
        <v>0</v>
      </c>
    </row>
    <row r="53" spans="1:11" ht="23.1" customHeight="1">
      <c r="A53" s="138" t="s">
        <v>129</v>
      </c>
      <c r="E53" s="156">
        <v>-164047</v>
      </c>
      <c r="F53" s="116"/>
      <c r="G53" s="80">
        <v>-54773</v>
      </c>
      <c r="H53" s="116"/>
      <c r="I53" s="80">
        <v>-16953</v>
      </c>
      <c r="J53" s="116"/>
      <c r="K53" s="80">
        <v>-7755</v>
      </c>
    </row>
    <row r="54" spans="1:11" ht="23.1" customHeight="1">
      <c r="A54" s="138" t="s">
        <v>166</v>
      </c>
      <c r="B54" s="78"/>
      <c r="E54" s="156">
        <v>3205</v>
      </c>
      <c r="F54" s="152"/>
      <c r="G54" s="80">
        <v>7205</v>
      </c>
      <c r="H54" s="116"/>
      <c r="I54" s="80">
        <v>3205</v>
      </c>
      <c r="J54" s="116"/>
      <c r="K54" s="80">
        <v>7205</v>
      </c>
    </row>
    <row r="55" spans="1:11" ht="23.1" customHeight="1">
      <c r="A55" s="138" t="s">
        <v>119</v>
      </c>
      <c r="B55" s="78"/>
      <c r="E55" s="80">
        <v>-24</v>
      </c>
      <c r="F55" s="152"/>
      <c r="G55" s="80">
        <v>-1022</v>
      </c>
      <c r="H55" s="116"/>
      <c r="I55" s="80">
        <v>-24</v>
      </c>
      <c r="J55" s="116"/>
      <c r="K55" s="80">
        <v>-1021</v>
      </c>
    </row>
    <row r="56" spans="1:11" ht="23.1" customHeight="1">
      <c r="A56" s="67" t="s">
        <v>193</v>
      </c>
      <c r="E56" s="47">
        <f>SUM(E50:E55)</f>
        <v>-167391</v>
      </c>
      <c r="F56" s="80"/>
      <c r="G56" s="47">
        <f>SUM(G50:G55)</f>
        <v>-54752</v>
      </c>
      <c r="H56" s="80"/>
      <c r="I56" s="47">
        <f>SUM(I50:I55)</f>
        <v>-328377</v>
      </c>
      <c r="J56" s="80"/>
      <c r="K56" s="47">
        <f>SUM(K50:K55)</f>
        <v>-52733</v>
      </c>
    </row>
    <row r="57" spans="1:11" ht="23.1" customHeight="1">
      <c r="A57" s="67" t="s">
        <v>46</v>
      </c>
      <c r="B57" s="150"/>
      <c r="E57" s="80"/>
      <c r="F57" s="80"/>
      <c r="G57" s="80"/>
      <c r="H57" s="80"/>
      <c r="I57" s="80"/>
      <c r="J57" s="80"/>
      <c r="K57" s="80"/>
    </row>
    <row r="58" spans="1:11" ht="23.1" customHeight="1">
      <c r="A58" s="153" t="s">
        <v>169</v>
      </c>
      <c r="B58" s="150"/>
      <c r="E58" s="80"/>
      <c r="F58" s="80"/>
    </row>
    <row r="59" spans="1:11" ht="23.1" customHeight="1">
      <c r="A59" s="153" t="s">
        <v>192</v>
      </c>
      <c r="B59" s="64"/>
      <c r="E59" s="80">
        <v>571329</v>
      </c>
      <c r="F59" s="116"/>
      <c r="G59" s="80">
        <v>42313</v>
      </c>
      <c r="H59" s="116"/>
      <c r="I59" s="80">
        <v>699252</v>
      </c>
      <c r="J59" s="116"/>
      <c r="K59" s="80">
        <v>0</v>
      </c>
    </row>
    <row r="60" spans="1:11" ht="23.1" customHeight="1">
      <c r="A60" s="153" t="s">
        <v>183</v>
      </c>
      <c r="B60" s="64"/>
      <c r="E60" s="80">
        <v>2500</v>
      </c>
      <c r="F60" s="116"/>
      <c r="G60" s="80">
        <v>2500</v>
      </c>
      <c r="H60" s="116"/>
      <c r="I60" s="80">
        <v>62000</v>
      </c>
      <c r="J60" s="116"/>
      <c r="K60" s="80">
        <v>0</v>
      </c>
    </row>
    <row r="61" spans="1:11" ht="23.1" customHeight="1">
      <c r="A61" s="153" t="s">
        <v>174</v>
      </c>
      <c r="B61" s="64"/>
      <c r="E61" s="80">
        <v>-10283</v>
      </c>
      <c r="F61" s="116"/>
      <c r="G61" s="80">
        <v>-33120</v>
      </c>
      <c r="H61" s="116"/>
      <c r="I61" s="80">
        <v>-8825</v>
      </c>
      <c r="J61" s="116"/>
      <c r="K61" s="80">
        <v>-32482</v>
      </c>
    </row>
    <row r="62" spans="1:11" ht="23.1" customHeight="1">
      <c r="A62" s="153" t="s">
        <v>176</v>
      </c>
      <c r="B62" s="64"/>
      <c r="E62" s="80">
        <v>-588</v>
      </c>
      <c r="F62" s="116"/>
      <c r="G62" s="80">
        <v>-1205</v>
      </c>
      <c r="H62" s="116"/>
      <c r="I62" s="80">
        <v>-514</v>
      </c>
      <c r="J62" s="116"/>
      <c r="K62" s="80">
        <v>-1146</v>
      </c>
    </row>
    <row r="63" spans="1:11" ht="23.1" customHeight="1">
      <c r="A63" s="153" t="s">
        <v>211</v>
      </c>
      <c r="B63" s="64"/>
      <c r="E63" s="80">
        <v>20</v>
      </c>
      <c r="F63" s="116"/>
      <c r="G63" s="80">
        <v>0</v>
      </c>
      <c r="H63" s="116"/>
      <c r="I63" s="80">
        <v>0</v>
      </c>
      <c r="J63" s="116"/>
      <c r="K63" s="80">
        <v>0</v>
      </c>
    </row>
    <row r="64" spans="1:11" ht="23.1" customHeight="1">
      <c r="A64" s="67" t="s">
        <v>212</v>
      </c>
      <c r="E64" s="47">
        <f>SUM(E59:E63)</f>
        <v>562978</v>
      </c>
      <c r="F64" s="80"/>
      <c r="G64" s="47">
        <f>SUM(G59:G63)</f>
        <v>10488</v>
      </c>
      <c r="H64" s="80"/>
      <c r="I64" s="47">
        <f>SUM(I59:I63)</f>
        <v>751913</v>
      </c>
      <c r="J64" s="80"/>
      <c r="K64" s="47">
        <f>SUM(K59:K63)</f>
        <v>-33628</v>
      </c>
    </row>
    <row r="65" spans="1:13" ht="23.1" customHeight="1">
      <c r="A65" s="67" t="s">
        <v>237</v>
      </c>
      <c r="E65" s="47">
        <v>479</v>
      </c>
      <c r="F65" s="116"/>
      <c r="G65" s="47">
        <v>580</v>
      </c>
      <c r="H65" s="116"/>
      <c r="I65" s="47">
        <v>0</v>
      </c>
      <c r="J65" s="116"/>
      <c r="K65" s="47">
        <v>0</v>
      </c>
    </row>
    <row r="66" spans="1:13" ht="23.1" customHeight="1">
      <c r="A66" s="67" t="s">
        <v>213</v>
      </c>
      <c r="E66" s="72">
        <f>E39+E56+E64+E65</f>
        <v>-104676</v>
      </c>
      <c r="F66" s="80"/>
      <c r="G66" s="72">
        <f>G39+G56+G64+G65</f>
        <v>403483</v>
      </c>
      <c r="H66" s="80"/>
      <c r="I66" s="72">
        <f>I39+I56+I64+I65</f>
        <v>-45054</v>
      </c>
      <c r="J66" s="80"/>
      <c r="K66" s="72">
        <f>K39+K56+K64+K65</f>
        <v>399410</v>
      </c>
    </row>
    <row r="67" spans="1:13" ht="23.1" customHeight="1">
      <c r="A67" s="139" t="s">
        <v>88</v>
      </c>
      <c r="B67" s="127"/>
      <c r="E67" s="171">
        <v>211950</v>
      </c>
      <c r="F67" s="116"/>
      <c r="G67" s="171">
        <v>303598</v>
      </c>
      <c r="H67" s="116"/>
      <c r="I67" s="171">
        <v>90939</v>
      </c>
      <c r="J67" s="116"/>
      <c r="K67" s="171">
        <v>216558</v>
      </c>
    </row>
    <row r="68" spans="1:13" ht="23.1" customHeight="1" thickBot="1">
      <c r="A68" s="73" t="s">
        <v>104</v>
      </c>
      <c r="B68" s="64"/>
      <c r="E68" s="154">
        <f>SUM(E66:E67)</f>
        <v>107274</v>
      </c>
      <c r="F68" s="80"/>
      <c r="G68" s="154">
        <f>SUM(G66:G67)</f>
        <v>707081</v>
      </c>
      <c r="H68" s="80"/>
      <c r="I68" s="154">
        <f>SUM(I66:I67)</f>
        <v>45885</v>
      </c>
      <c r="J68" s="80"/>
      <c r="K68" s="154">
        <f>SUM(K66:K67)</f>
        <v>615968</v>
      </c>
    </row>
    <row r="69" spans="1:13" ht="23.1" customHeight="1" thickTop="1">
      <c r="D69" s="87"/>
      <c r="E69" s="80">
        <f>E68-BS!E11</f>
        <v>0</v>
      </c>
      <c r="F69" s="80"/>
      <c r="G69" s="80"/>
      <c r="H69" s="80"/>
      <c r="I69" s="80">
        <f>I68-BS!I11</f>
        <v>0</v>
      </c>
      <c r="J69" s="80"/>
      <c r="K69" s="80"/>
    </row>
    <row r="70" spans="1:13" ht="23.1" customHeight="1">
      <c r="A70" s="67" t="s">
        <v>115</v>
      </c>
      <c r="D70" s="87"/>
      <c r="E70" s="80"/>
      <c r="F70" s="80"/>
      <c r="G70" s="80"/>
      <c r="H70" s="80"/>
      <c r="I70" s="80"/>
      <c r="J70" s="80"/>
      <c r="K70" s="80"/>
    </row>
    <row r="71" spans="1:13" ht="23.1" customHeight="1">
      <c r="A71" s="71" t="s">
        <v>120</v>
      </c>
      <c r="D71" s="87"/>
      <c r="E71" s="80"/>
      <c r="F71" s="80"/>
      <c r="G71" s="80"/>
      <c r="H71" s="80"/>
      <c r="I71" s="80"/>
      <c r="J71" s="80"/>
      <c r="K71" s="80"/>
    </row>
    <row r="72" spans="1:13" ht="23.1" customHeight="1">
      <c r="A72" s="71" t="s">
        <v>184</v>
      </c>
      <c r="D72" s="87"/>
      <c r="E72" s="80">
        <v>127365</v>
      </c>
      <c r="F72" s="80"/>
      <c r="G72" s="80">
        <v>31110</v>
      </c>
      <c r="H72" s="80"/>
      <c r="I72" s="80">
        <v>0</v>
      </c>
      <c r="J72" s="80"/>
      <c r="K72" s="80">
        <v>0</v>
      </c>
    </row>
    <row r="73" spans="1:13" ht="23.1" customHeight="1">
      <c r="A73" s="71" t="s">
        <v>233</v>
      </c>
      <c r="D73" s="87"/>
      <c r="E73" s="80">
        <v>29348</v>
      </c>
      <c r="F73" s="80"/>
      <c r="G73" s="80">
        <v>23268</v>
      </c>
      <c r="H73" s="80"/>
      <c r="I73" s="80">
        <v>29348</v>
      </c>
      <c r="J73" s="80"/>
      <c r="K73" s="80">
        <v>23268</v>
      </c>
    </row>
    <row r="74" spans="1:13" ht="23.1" customHeight="1">
      <c r="A74" s="70" t="s">
        <v>196</v>
      </c>
      <c r="D74" s="87"/>
      <c r="E74" s="80">
        <v>2118</v>
      </c>
      <c r="F74" s="80"/>
      <c r="G74" s="80">
        <v>7144</v>
      </c>
      <c r="H74" s="80"/>
      <c r="I74" s="80">
        <v>757</v>
      </c>
      <c r="J74" s="80"/>
      <c r="K74" s="80">
        <v>7144</v>
      </c>
    </row>
    <row r="75" spans="1:13" ht="19.8">
      <c r="A75" s="70" t="s">
        <v>203</v>
      </c>
      <c r="C75" s="40"/>
      <c r="D75" s="87"/>
      <c r="E75" s="80">
        <v>61878</v>
      </c>
      <c r="F75" s="80"/>
      <c r="G75" s="80">
        <v>0</v>
      </c>
      <c r="H75" s="80"/>
      <c r="I75" s="80">
        <v>62821</v>
      </c>
      <c r="J75" s="80"/>
      <c r="K75" s="80">
        <v>0</v>
      </c>
    </row>
    <row r="76" spans="1:13" ht="19.8">
      <c r="A76" s="70" t="s">
        <v>232</v>
      </c>
      <c r="D76" s="87"/>
      <c r="E76" s="80">
        <v>0</v>
      </c>
      <c r="F76" s="80"/>
      <c r="G76" s="80">
        <v>3501</v>
      </c>
      <c r="H76" s="80"/>
      <c r="I76" s="80">
        <v>0</v>
      </c>
      <c r="J76" s="80"/>
      <c r="K76" s="80">
        <v>3501</v>
      </c>
      <c r="L76" s="80"/>
    </row>
    <row r="77" spans="1:13" ht="19.8">
      <c r="A77" s="133"/>
      <c r="D77" s="87"/>
      <c r="E77" s="80"/>
      <c r="F77" s="80"/>
      <c r="G77" s="72"/>
      <c r="H77" s="80"/>
      <c r="I77" s="80"/>
      <c r="J77" s="80"/>
      <c r="K77" s="72"/>
    </row>
    <row r="78" spans="1:13" ht="23.1" customHeight="1">
      <c r="A78" s="133" t="s">
        <v>12</v>
      </c>
      <c r="B78" s="64"/>
      <c r="E78" s="129"/>
      <c r="F78" s="129"/>
      <c r="G78" s="129"/>
    </row>
    <row r="80" spans="1:13" s="71" customFormat="1" ht="23.1" customHeight="1">
      <c r="B80" s="68"/>
      <c r="C80" s="48"/>
      <c r="D80" s="68"/>
      <c r="E80" s="69"/>
      <c r="F80" s="69"/>
      <c r="G80" s="69"/>
      <c r="H80" s="69"/>
      <c r="I80" s="69"/>
      <c r="J80" s="69"/>
      <c r="K80" s="69"/>
      <c r="L80" s="68"/>
      <c r="M80" s="68"/>
    </row>
    <row r="81" spans="2:13" s="71" customFormat="1" ht="23.1" customHeight="1">
      <c r="B81" s="68"/>
      <c r="C81" s="48"/>
      <c r="D81" s="68"/>
      <c r="E81" s="69"/>
      <c r="F81" s="69"/>
      <c r="G81" s="69"/>
      <c r="H81" s="69"/>
      <c r="I81" s="69"/>
      <c r="J81" s="69"/>
      <c r="K81" s="69"/>
      <c r="L81" s="68"/>
      <c r="M81" s="68"/>
    </row>
    <row r="82" spans="2:13" s="71" customFormat="1" ht="23.1" customHeight="1">
      <c r="B82" s="68"/>
      <c r="C82" s="48"/>
      <c r="D82" s="68"/>
      <c r="E82" s="69"/>
      <c r="F82" s="69"/>
      <c r="G82" s="69"/>
      <c r="H82" s="69"/>
      <c r="I82" s="69"/>
      <c r="J82" s="69"/>
      <c r="K82" s="69"/>
      <c r="L82" s="68"/>
      <c r="M82" s="68"/>
    </row>
    <row r="83" spans="2:13" s="71" customFormat="1" ht="23.1" customHeight="1">
      <c r="B83" s="68"/>
      <c r="C83" s="48"/>
      <c r="D83" s="68"/>
      <c r="E83" s="69"/>
      <c r="F83" s="69"/>
      <c r="G83" s="69"/>
      <c r="H83" s="69"/>
      <c r="I83" s="69"/>
      <c r="J83" s="69"/>
      <c r="K83" s="69"/>
      <c r="L83" s="68"/>
      <c r="M83" s="68"/>
    </row>
    <row r="84" spans="2:13" s="71" customFormat="1" ht="23.1" customHeight="1">
      <c r="B84" s="68"/>
      <c r="C84" s="48"/>
      <c r="D84" s="68"/>
      <c r="E84" s="69"/>
      <c r="F84" s="69"/>
      <c r="G84" s="69"/>
      <c r="H84" s="69"/>
      <c r="I84" s="69"/>
      <c r="J84" s="69"/>
      <c r="K84" s="69"/>
      <c r="L84" s="68"/>
      <c r="M84" s="68"/>
    </row>
    <row r="85" spans="2:13" s="71" customFormat="1" ht="23.1" customHeight="1">
      <c r="B85" s="68"/>
      <c r="C85" s="48"/>
      <c r="D85" s="68"/>
      <c r="E85" s="69"/>
      <c r="F85" s="69"/>
      <c r="G85" s="69"/>
      <c r="H85" s="69"/>
      <c r="I85" s="69"/>
      <c r="J85" s="69"/>
      <c r="K85" s="69"/>
      <c r="L85" s="68"/>
      <c r="M85" s="68"/>
    </row>
    <row r="86" spans="2:13" s="71" customFormat="1" ht="23.1" customHeight="1">
      <c r="B86" s="68"/>
      <c r="C86" s="48"/>
      <c r="D86" s="68"/>
      <c r="E86" s="69"/>
      <c r="F86" s="69"/>
      <c r="G86" s="69"/>
      <c r="H86" s="69"/>
      <c r="I86" s="69"/>
      <c r="J86" s="69"/>
      <c r="K86" s="69"/>
      <c r="L86" s="68"/>
      <c r="M86" s="68"/>
    </row>
    <row r="87" spans="2:13" s="71" customFormat="1" ht="23.1" customHeight="1">
      <c r="B87" s="68"/>
      <c r="C87" s="48"/>
      <c r="D87" s="68"/>
      <c r="E87" s="69"/>
      <c r="F87" s="69"/>
      <c r="G87" s="69"/>
      <c r="H87" s="69"/>
      <c r="I87" s="69"/>
      <c r="J87" s="69"/>
      <c r="K87" s="69"/>
      <c r="L87" s="68"/>
      <c r="M87" s="68"/>
    </row>
    <row r="88" spans="2:13" s="71" customFormat="1" ht="23.1" customHeight="1">
      <c r="B88" s="68"/>
      <c r="C88" s="48"/>
      <c r="D88" s="68"/>
      <c r="E88" s="69"/>
      <c r="F88" s="69"/>
      <c r="G88" s="69"/>
      <c r="H88" s="69"/>
      <c r="I88" s="69"/>
      <c r="J88" s="69"/>
      <c r="K88" s="69"/>
      <c r="L88" s="68"/>
      <c r="M88" s="68"/>
    </row>
    <row r="89" spans="2:13" s="71" customFormat="1" ht="23.1" customHeight="1">
      <c r="B89" s="68"/>
      <c r="C89" s="48"/>
      <c r="D89" s="68"/>
      <c r="E89" s="69"/>
      <c r="F89" s="69"/>
      <c r="G89" s="69"/>
      <c r="H89" s="69"/>
      <c r="I89" s="69"/>
      <c r="J89" s="69"/>
      <c r="K89" s="69"/>
      <c r="L89" s="68"/>
      <c r="M89" s="68"/>
    </row>
    <row r="90" spans="2:13" s="71" customFormat="1" ht="23.1" customHeight="1">
      <c r="B90" s="68"/>
      <c r="C90" s="48"/>
      <c r="D90" s="68"/>
      <c r="E90" s="69"/>
      <c r="F90" s="69"/>
      <c r="G90" s="69"/>
      <c r="H90" s="69"/>
      <c r="I90" s="69"/>
      <c r="J90" s="69"/>
      <c r="K90" s="69"/>
      <c r="L90" s="68"/>
      <c r="M90" s="68"/>
    </row>
    <row r="91" spans="2:13" s="71" customFormat="1" ht="23.1" customHeight="1">
      <c r="B91" s="68"/>
      <c r="C91" s="48"/>
      <c r="D91" s="68"/>
      <c r="E91" s="69"/>
      <c r="F91" s="69"/>
      <c r="G91" s="69"/>
      <c r="H91" s="69"/>
      <c r="I91" s="69"/>
      <c r="J91" s="69"/>
      <c r="K91" s="69"/>
      <c r="L91" s="68"/>
      <c r="M91" s="68"/>
    </row>
    <row r="92" spans="2:13" s="71" customFormat="1" ht="23.1" customHeight="1">
      <c r="B92" s="68"/>
      <c r="C92" s="48"/>
      <c r="D92" s="68"/>
      <c r="E92" s="69"/>
      <c r="F92" s="69"/>
      <c r="G92" s="69"/>
      <c r="H92" s="69"/>
      <c r="I92" s="69"/>
      <c r="J92" s="69"/>
      <c r="K92" s="69"/>
      <c r="L92" s="68"/>
      <c r="M92" s="68"/>
    </row>
    <row r="93" spans="2:13" s="71" customFormat="1" ht="23.1" customHeight="1">
      <c r="B93" s="68"/>
      <c r="C93" s="48"/>
      <c r="D93" s="68"/>
      <c r="E93" s="69"/>
      <c r="F93" s="69"/>
      <c r="G93" s="69"/>
      <c r="H93" s="69"/>
      <c r="I93" s="69"/>
      <c r="J93" s="69"/>
      <c r="K93" s="69"/>
      <c r="L93" s="68"/>
      <c r="M93" s="68"/>
    </row>
    <row r="94" spans="2:13" s="71" customFormat="1" ht="23.1" customHeight="1">
      <c r="B94" s="68"/>
      <c r="C94" s="48"/>
      <c r="D94" s="68"/>
      <c r="E94" s="69"/>
      <c r="F94" s="69"/>
      <c r="G94" s="69"/>
      <c r="H94" s="69"/>
      <c r="I94" s="69"/>
      <c r="J94" s="69"/>
      <c r="K94" s="69"/>
      <c r="L94" s="68"/>
      <c r="M94" s="68"/>
    </row>
    <row r="95" spans="2:13" s="71" customFormat="1" ht="23.1" customHeight="1">
      <c r="B95" s="68"/>
      <c r="C95" s="48"/>
      <c r="D95" s="68"/>
      <c r="E95" s="69"/>
      <c r="F95" s="69"/>
      <c r="G95" s="69"/>
      <c r="H95" s="69"/>
      <c r="I95" s="69"/>
      <c r="J95" s="69"/>
      <c r="K95" s="69"/>
      <c r="L95" s="68"/>
      <c r="M95" s="68"/>
    </row>
    <row r="96" spans="2:13" s="71" customFormat="1" ht="23.1" customHeight="1">
      <c r="B96" s="68"/>
      <c r="C96" s="48"/>
      <c r="D96" s="68"/>
      <c r="E96" s="69"/>
      <c r="F96" s="69"/>
      <c r="G96" s="69"/>
      <c r="H96" s="69"/>
      <c r="I96" s="69"/>
      <c r="J96" s="69"/>
      <c r="K96" s="69"/>
      <c r="L96" s="68"/>
      <c r="M96" s="68"/>
    </row>
    <row r="97" spans="2:13" s="71" customFormat="1" ht="23.1" customHeight="1">
      <c r="B97" s="68"/>
      <c r="C97" s="48"/>
      <c r="D97" s="68"/>
      <c r="E97" s="69"/>
      <c r="F97" s="69"/>
      <c r="G97" s="69"/>
      <c r="H97" s="69"/>
      <c r="I97" s="69"/>
      <c r="J97" s="69"/>
      <c r="K97" s="69"/>
      <c r="L97" s="68"/>
      <c r="M97" s="68"/>
    </row>
    <row r="98" spans="2:13" s="71" customFormat="1" ht="23.1" customHeight="1">
      <c r="B98" s="68"/>
      <c r="C98" s="48"/>
      <c r="D98" s="68"/>
      <c r="E98" s="69"/>
      <c r="F98" s="69"/>
      <c r="G98" s="69"/>
      <c r="H98" s="69"/>
      <c r="I98" s="69"/>
      <c r="J98" s="69"/>
      <c r="K98" s="69"/>
      <c r="L98" s="68"/>
      <c r="M98" s="68"/>
    </row>
    <row r="99" spans="2:13" s="71" customFormat="1" ht="23.1" customHeight="1">
      <c r="B99" s="68"/>
      <c r="C99" s="48"/>
      <c r="D99" s="68"/>
      <c r="E99" s="69"/>
      <c r="F99" s="69"/>
      <c r="G99" s="69"/>
      <c r="H99" s="69"/>
      <c r="I99" s="69"/>
      <c r="J99" s="69"/>
      <c r="K99" s="69"/>
      <c r="L99" s="68"/>
      <c r="M99" s="68"/>
    </row>
    <row r="100" spans="2:13" s="71" customFormat="1" ht="23.1" customHeight="1">
      <c r="B100" s="68"/>
      <c r="C100" s="48"/>
      <c r="D100" s="68"/>
      <c r="E100" s="69"/>
      <c r="F100" s="69"/>
      <c r="G100" s="69"/>
      <c r="H100" s="69"/>
      <c r="I100" s="69"/>
      <c r="J100" s="69"/>
      <c r="K100" s="69"/>
      <c r="L100" s="68"/>
      <c r="M100" s="68"/>
    </row>
    <row r="101" spans="2:13" s="71" customFormat="1" ht="23.1" customHeight="1">
      <c r="B101" s="68"/>
      <c r="C101" s="48"/>
      <c r="D101" s="68"/>
      <c r="E101" s="69"/>
      <c r="F101" s="69"/>
      <c r="G101" s="69"/>
      <c r="H101" s="69"/>
      <c r="I101" s="69"/>
      <c r="J101" s="69"/>
      <c r="K101" s="69"/>
      <c r="L101" s="68"/>
      <c r="M101" s="68"/>
    </row>
    <row r="102" spans="2:13" s="71" customFormat="1" ht="23.1" customHeight="1">
      <c r="B102" s="68"/>
      <c r="C102" s="48"/>
      <c r="D102" s="68"/>
      <c r="E102" s="69"/>
      <c r="F102" s="69"/>
      <c r="G102" s="69"/>
      <c r="H102" s="69"/>
      <c r="I102" s="69"/>
      <c r="J102" s="69"/>
      <c r="K102" s="69"/>
      <c r="L102" s="68"/>
      <c r="M102" s="68"/>
    </row>
    <row r="103" spans="2:13" s="71" customFormat="1" ht="23.1" customHeight="1">
      <c r="B103" s="68"/>
      <c r="C103" s="48"/>
      <c r="D103" s="68"/>
      <c r="E103" s="69"/>
      <c r="F103" s="69"/>
      <c r="G103" s="69"/>
      <c r="H103" s="69"/>
      <c r="I103" s="69"/>
      <c r="J103" s="69"/>
      <c r="K103" s="69"/>
      <c r="L103" s="68"/>
      <c r="M103" s="68"/>
    </row>
    <row r="104" spans="2:13" s="71" customFormat="1" ht="23.1" customHeight="1">
      <c r="B104" s="68"/>
      <c r="C104" s="48"/>
      <c r="D104" s="68"/>
      <c r="E104" s="69"/>
      <c r="F104" s="69"/>
      <c r="G104" s="69"/>
      <c r="H104" s="69"/>
      <c r="I104" s="69"/>
      <c r="J104" s="69"/>
      <c r="K104" s="69"/>
      <c r="L104" s="68"/>
      <c r="M104" s="68"/>
    </row>
    <row r="105" spans="2:13" s="71" customFormat="1" ht="23.1" customHeight="1">
      <c r="B105" s="68"/>
      <c r="C105" s="48"/>
      <c r="D105" s="68"/>
      <c r="E105" s="69"/>
      <c r="F105" s="69"/>
      <c r="G105" s="69"/>
      <c r="H105" s="69"/>
      <c r="I105" s="69"/>
      <c r="J105" s="69"/>
      <c r="K105" s="69"/>
      <c r="L105" s="68"/>
      <c r="M105" s="68"/>
    </row>
    <row r="106" spans="2:13" s="71" customFormat="1" ht="23.1" customHeight="1">
      <c r="B106" s="68"/>
      <c r="C106" s="48"/>
      <c r="D106" s="68"/>
      <c r="E106" s="69"/>
      <c r="F106" s="69"/>
      <c r="G106" s="69"/>
      <c r="H106" s="69"/>
      <c r="I106" s="69"/>
      <c r="J106" s="69"/>
      <c r="K106" s="69"/>
      <c r="L106" s="68"/>
      <c r="M106" s="68"/>
    </row>
    <row r="107" spans="2:13" s="71" customFormat="1" ht="23.1" customHeight="1">
      <c r="B107" s="68"/>
      <c r="C107" s="48"/>
      <c r="D107" s="68"/>
      <c r="E107" s="69"/>
      <c r="F107" s="69"/>
      <c r="G107" s="69"/>
      <c r="H107" s="69"/>
      <c r="I107" s="69"/>
      <c r="J107" s="69"/>
      <c r="K107" s="69"/>
      <c r="L107" s="68"/>
      <c r="M107" s="68"/>
    </row>
    <row r="108" spans="2:13" s="71" customFormat="1" ht="23.1" customHeight="1">
      <c r="B108" s="68"/>
      <c r="C108" s="48"/>
      <c r="D108" s="68"/>
      <c r="E108" s="69"/>
      <c r="F108" s="69"/>
      <c r="G108" s="69"/>
      <c r="H108" s="69"/>
      <c r="I108" s="69"/>
      <c r="J108" s="69"/>
      <c r="K108" s="69"/>
      <c r="L108" s="68"/>
      <c r="M108" s="68"/>
    </row>
    <row r="109" spans="2:13" s="71" customFormat="1" ht="23.1" customHeight="1">
      <c r="B109" s="68"/>
      <c r="C109" s="48"/>
      <c r="D109" s="68"/>
      <c r="E109" s="69"/>
      <c r="F109" s="69"/>
      <c r="G109" s="69"/>
      <c r="H109" s="69"/>
      <c r="I109" s="69"/>
      <c r="J109" s="69"/>
      <c r="K109" s="69"/>
      <c r="L109" s="68"/>
      <c r="M109" s="68"/>
    </row>
    <row r="110" spans="2:13" s="71" customFormat="1" ht="23.1" customHeight="1">
      <c r="B110" s="68"/>
      <c r="C110" s="48"/>
      <c r="D110" s="68"/>
      <c r="E110" s="69"/>
      <c r="F110" s="69"/>
      <c r="G110" s="69"/>
      <c r="H110" s="69"/>
      <c r="I110" s="69"/>
      <c r="J110" s="69"/>
      <c r="K110" s="69"/>
      <c r="L110" s="68"/>
      <c r="M110" s="68"/>
    </row>
    <row r="111" spans="2:13" s="71" customFormat="1" ht="23.1" customHeight="1">
      <c r="B111" s="68"/>
      <c r="C111" s="48"/>
      <c r="D111" s="68"/>
      <c r="E111" s="69"/>
      <c r="F111" s="69"/>
      <c r="G111" s="69"/>
      <c r="H111" s="69"/>
      <c r="I111" s="69"/>
      <c r="J111" s="69"/>
      <c r="K111" s="69"/>
      <c r="L111" s="68"/>
      <c r="M111" s="68"/>
    </row>
    <row r="112" spans="2:13" s="71" customFormat="1" ht="23.1" customHeight="1">
      <c r="B112" s="68"/>
      <c r="C112" s="48"/>
      <c r="D112" s="68"/>
      <c r="E112" s="69"/>
      <c r="F112" s="69"/>
      <c r="G112" s="69"/>
      <c r="H112" s="69"/>
      <c r="I112" s="69"/>
      <c r="J112" s="69"/>
      <c r="K112" s="69"/>
      <c r="L112" s="68"/>
      <c r="M112" s="68"/>
    </row>
    <row r="113" spans="2:13" s="71" customFormat="1" ht="23.1" customHeight="1">
      <c r="B113" s="68"/>
      <c r="C113" s="48"/>
      <c r="D113" s="68"/>
      <c r="E113" s="69"/>
      <c r="F113" s="69"/>
      <c r="G113" s="69"/>
      <c r="H113" s="69"/>
      <c r="I113" s="69"/>
      <c r="J113" s="69"/>
      <c r="K113" s="69"/>
      <c r="L113" s="68"/>
      <c r="M113" s="68"/>
    </row>
    <row r="114" spans="2:13" s="71" customFormat="1" ht="23.1" customHeight="1">
      <c r="B114" s="68"/>
      <c r="C114" s="48"/>
      <c r="D114" s="68"/>
      <c r="E114" s="69"/>
      <c r="F114" s="69"/>
      <c r="G114" s="69"/>
      <c r="H114" s="69"/>
      <c r="I114" s="69"/>
      <c r="J114" s="69"/>
      <c r="K114" s="69"/>
      <c r="L114" s="68"/>
      <c r="M114" s="68"/>
    </row>
    <row r="115" spans="2:13" s="71" customFormat="1" ht="23.1" customHeight="1">
      <c r="B115" s="68"/>
      <c r="C115" s="48"/>
      <c r="D115" s="68"/>
      <c r="E115" s="69"/>
      <c r="F115" s="69"/>
      <c r="G115" s="69"/>
      <c r="H115" s="69"/>
      <c r="I115" s="69"/>
      <c r="J115" s="69"/>
      <c r="K115" s="69"/>
      <c r="L115" s="68"/>
      <c r="M115" s="68"/>
    </row>
    <row r="116" spans="2:13" s="71" customFormat="1" ht="23.1" customHeight="1">
      <c r="B116" s="68"/>
      <c r="C116" s="48"/>
      <c r="D116" s="68"/>
      <c r="E116" s="69"/>
      <c r="F116" s="69"/>
      <c r="G116" s="69"/>
      <c r="H116" s="69"/>
      <c r="I116" s="69"/>
      <c r="J116" s="69"/>
      <c r="K116" s="69"/>
      <c r="L116" s="68"/>
      <c r="M116" s="68"/>
    </row>
    <row r="117" spans="2:13" s="71" customFormat="1" ht="23.1" customHeight="1">
      <c r="B117" s="68"/>
      <c r="C117" s="48"/>
      <c r="D117" s="68"/>
      <c r="E117" s="69"/>
      <c r="F117" s="69"/>
      <c r="G117" s="69"/>
      <c r="H117" s="69"/>
      <c r="I117" s="69"/>
      <c r="J117" s="69"/>
      <c r="K117" s="69"/>
      <c r="L117" s="68"/>
      <c r="M117" s="68"/>
    </row>
    <row r="118" spans="2:13" s="71" customFormat="1" ht="23.1" customHeight="1">
      <c r="B118" s="68"/>
      <c r="C118" s="48"/>
      <c r="D118" s="68"/>
      <c r="E118" s="69"/>
      <c r="F118" s="69"/>
      <c r="G118" s="69"/>
      <c r="H118" s="69"/>
      <c r="I118" s="69"/>
      <c r="J118" s="69"/>
      <c r="K118" s="69"/>
      <c r="L118" s="68"/>
      <c r="M118" s="68"/>
    </row>
    <row r="119" spans="2:13" s="71" customFormat="1" ht="23.1" customHeight="1">
      <c r="B119" s="68"/>
      <c r="C119" s="48"/>
      <c r="D119" s="68"/>
      <c r="E119" s="69"/>
      <c r="F119" s="69"/>
      <c r="G119" s="69"/>
      <c r="H119" s="69"/>
      <c r="I119" s="69"/>
      <c r="J119" s="69"/>
      <c r="K119" s="69"/>
      <c r="L119" s="68"/>
      <c r="M119" s="68"/>
    </row>
    <row r="120" spans="2:13" s="71" customFormat="1" ht="23.1" customHeight="1">
      <c r="B120" s="68"/>
      <c r="C120" s="48"/>
      <c r="D120" s="68"/>
      <c r="E120" s="69"/>
      <c r="F120" s="69"/>
      <c r="G120" s="69"/>
      <c r="H120" s="69"/>
      <c r="I120" s="69"/>
      <c r="J120" s="69"/>
      <c r="K120" s="69"/>
      <c r="L120" s="68"/>
      <c r="M120" s="68"/>
    </row>
    <row r="121" spans="2:13" s="71" customFormat="1" ht="23.1" customHeight="1">
      <c r="B121" s="68"/>
      <c r="C121" s="48"/>
      <c r="D121" s="68"/>
      <c r="E121" s="69"/>
      <c r="F121" s="69"/>
      <c r="G121" s="69"/>
      <c r="H121" s="69"/>
      <c r="I121" s="69"/>
      <c r="J121" s="69"/>
      <c r="K121" s="69"/>
      <c r="L121" s="68"/>
      <c r="M121" s="68"/>
    </row>
    <row r="122" spans="2:13" s="71" customFormat="1" ht="23.1" customHeight="1">
      <c r="B122" s="68"/>
      <c r="C122" s="48"/>
      <c r="D122" s="68"/>
      <c r="E122" s="69"/>
      <c r="F122" s="69"/>
      <c r="G122" s="69"/>
      <c r="H122" s="69"/>
      <c r="I122" s="69"/>
      <c r="J122" s="69"/>
      <c r="K122" s="69"/>
      <c r="L122" s="68"/>
      <c r="M122" s="68"/>
    </row>
    <row r="123" spans="2:13" s="71" customFormat="1" ht="23.1" customHeight="1">
      <c r="B123" s="68"/>
      <c r="C123" s="48"/>
      <c r="D123" s="68"/>
      <c r="E123" s="69"/>
      <c r="F123" s="69"/>
      <c r="G123" s="69"/>
      <c r="H123" s="69"/>
      <c r="I123" s="69"/>
      <c r="J123" s="69"/>
      <c r="K123" s="69"/>
      <c r="L123" s="68"/>
      <c r="M123" s="68"/>
    </row>
    <row r="124" spans="2:13" s="71" customFormat="1" ht="23.1" customHeight="1">
      <c r="B124" s="68"/>
      <c r="C124" s="48"/>
      <c r="D124" s="68"/>
      <c r="E124" s="69"/>
      <c r="F124" s="69"/>
      <c r="G124" s="69"/>
      <c r="H124" s="69"/>
      <c r="I124" s="69"/>
      <c r="J124" s="69"/>
      <c r="K124" s="69"/>
      <c r="L124" s="68"/>
      <c r="M124" s="68"/>
    </row>
    <row r="125" spans="2:13" s="71" customFormat="1" ht="23.1" customHeight="1">
      <c r="B125" s="68"/>
      <c r="C125" s="48"/>
      <c r="D125" s="68"/>
      <c r="E125" s="69"/>
      <c r="F125" s="69"/>
      <c r="G125" s="69"/>
      <c r="H125" s="69"/>
      <c r="I125" s="69"/>
      <c r="J125" s="69"/>
      <c r="K125" s="69"/>
      <c r="L125" s="68"/>
      <c r="M125" s="68"/>
    </row>
    <row r="126" spans="2:13" s="71" customFormat="1" ht="23.1" customHeight="1">
      <c r="B126" s="68"/>
      <c r="C126" s="48"/>
      <c r="D126" s="68"/>
      <c r="E126" s="69"/>
      <c r="F126" s="69"/>
      <c r="G126" s="69"/>
      <c r="H126" s="69"/>
      <c r="I126" s="69"/>
      <c r="J126" s="69"/>
      <c r="K126" s="69"/>
      <c r="L126" s="68"/>
      <c r="M126" s="68"/>
    </row>
    <row r="127" spans="2:13" s="71" customFormat="1" ht="23.1" customHeight="1">
      <c r="B127" s="68"/>
      <c r="C127" s="48"/>
      <c r="D127" s="68"/>
      <c r="E127" s="69"/>
      <c r="F127" s="69"/>
      <c r="G127" s="69"/>
      <c r="H127" s="69"/>
      <c r="I127" s="69"/>
      <c r="J127" s="69"/>
      <c r="K127" s="69"/>
      <c r="L127" s="68"/>
      <c r="M127" s="68"/>
    </row>
    <row r="128" spans="2:13" s="71" customFormat="1" ht="23.1" customHeight="1">
      <c r="B128" s="68"/>
      <c r="C128" s="48"/>
      <c r="D128" s="68"/>
      <c r="E128" s="69"/>
      <c r="F128" s="69"/>
      <c r="G128" s="69"/>
      <c r="H128" s="69"/>
      <c r="I128" s="69"/>
      <c r="J128" s="69"/>
      <c r="K128" s="69"/>
      <c r="L128" s="68"/>
      <c r="M128" s="68"/>
    </row>
    <row r="129" spans="2:13" s="71" customFormat="1" ht="23.1" customHeight="1">
      <c r="B129" s="68"/>
      <c r="C129" s="48"/>
      <c r="D129" s="68"/>
      <c r="E129" s="69"/>
      <c r="F129" s="69"/>
      <c r="G129" s="69"/>
      <c r="H129" s="69"/>
      <c r="I129" s="69"/>
      <c r="J129" s="69"/>
      <c r="K129" s="69"/>
      <c r="L129" s="68"/>
      <c r="M129" s="68"/>
    </row>
    <row r="130" spans="2:13" s="71" customFormat="1" ht="23.1" customHeight="1">
      <c r="B130" s="68"/>
      <c r="C130" s="48"/>
      <c r="D130" s="68"/>
      <c r="E130" s="69"/>
      <c r="F130" s="69"/>
      <c r="G130" s="69"/>
      <c r="H130" s="69"/>
      <c r="I130" s="69"/>
      <c r="J130" s="69"/>
      <c r="K130" s="69"/>
      <c r="L130" s="68"/>
      <c r="M130" s="68"/>
    </row>
    <row r="131" spans="2:13" s="71" customFormat="1" ht="23.1" customHeight="1">
      <c r="B131" s="68"/>
      <c r="C131" s="48"/>
      <c r="D131" s="68"/>
      <c r="E131" s="69"/>
      <c r="F131" s="69"/>
      <c r="G131" s="69"/>
      <c r="H131" s="69"/>
      <c r="I131" s="69"/>
      <c r="J131" s="69"/>
      <c r="K131" s="69"/>
      <c r="L131" s="68"/>
      <c r="M131" s="68"/>
    </row>
  </sheetData>
  <printOptions horizontalCentered="1"/>
  <pageMargins left="0.98425196850393704" right="0.39370078740157483" top="0.70866141732283472" bottom="0" header="0.19685039370078741" footer="0.19685039370078741"/>
  <pageSetup paperSize="9" scale="83" fitToHeight="6" orientation="portrait" r:id="rId1"/>
  <rowBreaks count="1" manualBreakCount="1">
    <brk id="41" max="11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68600</vt:lpwstr>
  </property>
  <property fmtid="{D5CDD505-2E9C-101B-9397-08002B2CF9AE}" pid="4" name="OptimizationTime">
    <vt:lpwstr>20230815_1741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The Company</vt:lpstr>
      <vt:lpstr>CF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Y11-1100</dc:creator>
  <cp:lastModifiedBy>Daughtrat Wongsangthip</cp:lastModifiedBy>
  <cp:lastPrinted>2023-08-10T12:23:32Z</cp:lastPrinted>
  <dcterms:created xsi:type="dcterms:W3CDTF">2011-03-08T09:02:15Z</dcterms:created>
  <dcterms:modified xsi:type="dcterms:W3CDTF">2023-08-15T06:53:58Z</dcterms:modified>
</cp:coreProperties>
</file>