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3\Q2'2023\CNT\"/>
    </mc:Choice>
  </mc:AlternateContent>
  <xr:revisionPtr revIDLastSave="0" documentId="13_ncr:1_{34E2DFEA-5290-4793-85EE-ECA13259BE64}" xr6:coauthVersionLast="47" xr6:coauthVersionMax="47" xr10:uidLastSave="{00000000-0000-0000-0000-000000000000}"/>
  <bookViews>
    <workbookView xWindow="0" yWindow="384" windowWidth="23040" windowHeight="123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BS!$A$1:$K$98</definedName>
    <definedName name="_xlnm.Print_Area" localSheetId="4">CF!$A$1:$K$81</definedName>
    <definedName name="_xlnm.Print_Area" localSheetId="2">Consolidated!$A$1:$AE$31</definedName>
    <definedName name="_xlnm.Print_Area" localSheetId="1">PL!$A$1:$K$154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7" i="10" l="1"/>
  <c r="E91" i="10"/>
  <c r="E19" i="1"/>
  <c r="I55" i="10"/>
  <c r="I57" i="10" s="1"/>
  <c r="K57" i="10"/>
  <c r="G57" i="10"/>
  <c r="E57" i="10"/>
  <c r="S14" i="12"/>
  <c r="S15" i="12"/>
  <c r="S13" i="12"/>
  <c r="G142" i="10"/>
  <c r="I142" i="10"/>
  <c r="K142" i="10"/>
  <c r="E142" i="10"/>
  <c r="G65" i="10"/>
  <c r="I65" i="10"/>
  <c r="K65" i="10"/>
  <c r="E65" i="10"/>
  <c r="E98" i="10" l="1"/>
  <c r="E101" i="10" s="1"/>
  <c r="K20" i="10"/>
  <c r="K14" i="10"/>
  <c r="K97" i="10"/>
  <c r="K91" i="10"/>
  <c r="I97" i="10"/>
  <c r="G97" i="10"/>
  <c r="I91" i="10"/>
  <c r="G91" i="10"/>
  <c r="I14" i="10"/>
  <c r="G14" i="10"/>
  <c r="G21" i="10" s="1"/>
  <c r="G24" i="10" s="1"/>
  <c r="G26" i="10" s="1"/>
  <c r="E14" i="10"/>
  <c r="I20" i="10"/>
  <c r="G20" i="10"/>
  <c r="E20" i="10"/>
  <c r="Y29" i="11"/>
  <c r="W29" i="11"/>
  <c r="K29" i="11"/>
  <c r="I29" i="11"/>
  <c r="G29" i="11"/>
  <c r="U28" i="11"/>
  <c r="AA28" i="11" s="1"/>
  <c r="AE28" i="11" s="1"/>
  <c r="K64" i="13"/>
  <c r="I64" i="13"/>
  <c r="G64" i="13"/>
  <c r="E64" i="13"/>
  <c r="E54" i="1"/>
  <c r="G54" i="1"/>
  <c r="I54" i="1"/>
  <c r="U23" i="11"/>
  <c r="AA23" i="11" s="1"/>
  <c r="AE23" i="11" s="1"/>
  <c r="U16" i="11"/>
  <c r="AA16" i="11" s="1"/>
  <c r="AE16" i="11" s="1"/>
  <c r="E56" i="13"/>
  <c r="E21" i="10" l="1"/>
  <c r="E24" i="10" s="1"/>
  <c r="E26" i="10" s="1"/>
  <c r="E31" i="10" s="1"/>
  <c r="E29" i="10" s="1"/>
  <c r="E34" i="10" s="1"/>
  <c r="I98" i="10"/>
  <c r="I101" i="10" s="1"/>
  <c r="I103" i="10" s="1"/>
  <c r="I106" i="10" s="1"/>
  <c r="K98" i="10"/>
  <c r="K101" i="10" s="1"/>
  <c r="G98" i="10"/>
  <c r="G101" i="10" s="1"/>
  <c r="G103" i="10" s="1"/>
  <c r="E66" i="10"/>
  <c r="K66" i="10"/>
  <c r="G66" i="10"/>
  <c r="I66" i="10"/>
  <c r="I21" i="10"/>
  <c r="I24" i="10" s="1"/>
  <c r="I26" i="10" s="1"/>
  <c r="I29" i="10" s="1"/>
  <c r="I34" i="10" s="1"/>
  <c r="K21" i="10"/>
  <c r="K24" i="10" s="1"/>
  <c r="K26" i="10" s="1"/>
  <c r="K49" i="10" s="1"/>
  <c r="E103" i="10"/>
  <c r="G31" i="10"/>
  <c r="G29" i="10" s="1"/>
  <c r="G34" i="10" s="1"/>
  <c r="G49" i="10"/>
  <c r="I134" i="10"/>
  <c r="I143" i="10" s="1"/>
  <c r="I19" i="1"/>
  <c r="AC24" i="11"/>
  <c r="AC17" i="11"/>
  <c r="K56" i="13"/>
  <c r="I56" i="13"/>
  <c r="G56" i="13"/>
  <c r="G89" i="1"/>
  <c r="E49" i="10" l="1"/>
  <c r="E68" i="10" s="1"/>
  <c r="E73" i="10" s="1"/>
  <c r="E71" i="10" s="1"/>
  <c r="K68" i="10"/>
  <c r="K71" i="10" s="1"/>
  <c r="K29" i="10"/>
  <c r="K34" i="10" s="1"/>
  <c r="I49" i="10"/>
  <c r="I68" i="10" s="1"/>
  <c r="I71" i="10" s="1"/>
  <c r="G68" i="10"/>
  <c r="G73" i="10" s="1"/>
  <c r="G71" i="10" s="1"/>
  <c r="G87" i="1"/>
  <c r="G86" i="1"/>
  <c r="K134" i="10" l="1"/>
  <c r="K143" i="10" s="1"/>
  <c r="G134" i="10"/>
  <c r="G143" i="10" s="1"/>
  <c r="E134" i="10"/>
  <c r="E143" i="10" s="1"/>
  <c r="I9" i="13" l="1"/>
  <c r="I22" i="13" s="1"/>
  <c r="I34" i="13" s="1"/>
  <c r="I39" i="13" s="1"/>
  <c r="I66" i="13" s="1"/>
  <c r="I68" i="13" s="1"/>
  <c r="I69" i="13" s="1"/>
  <c r="G108" i="10"/>
  <c r="G106" i="10" s="1"/>
  <c r="G9" i="13"/>
  <c r="G22" i="13" s="1"/>
  <c r="G34" i="13" s="1"/>
  <c r="G39" i="13" s="1"/>
  <c r="G66" i="13" s="1"/>
  <c r="G68" i="13" s="1"/>
  <c r="K103" i="10"/>
  <c r="K9" i="13"/>
  <c r="K22" i="13" s="1"/>
  <c r="K34" i="13" s="1"/>
  <c r="K39" i="13" s="1"/>
  <c r="K66" i="13" s="1"/>
  <c r="K68" i="13" s="1"/>
  <c r="K106" i="10" l="1"/>
  <c r="K111" i="10" s="1"/>
  <c r="M14" i="12"/>
  <c r="I111" i="10"/>
  <c r="M21" i="12"/>
  <c r="I126" i="10"/>
  <c r="I145" i="10" s="1"/>
  <c r="I148" i="10" s="1"/>
  <c r="G126" i="10"/>
  <c r="G145" i="10" s="1"/>
  <c r="G150" i="10" s="1"/>
  <c r="G148" i="10" s="1"/>
  <c r="E108" i="10"/>
  <c r="E106" i="10" s="1"/>
  <c r="E9" i="13"/>
  <c r="E22" i="13" s="1"/>
  <c r="G111" i="10"/>
  <c r="M17" i="11"/>
  <c r="K126" i="10"/>
  <c r="U13" i="12"/>
  <c r="E34" i="13" l="1"/>
  <c r="E39" i="13" s="1"/>
  <c r="E66" i="13" s="1"/>
  <c r="E68" i="13" s="1"/>
  <c r="E69" i="13" s="1"/>
  <c r="K145" i="10"/>
  <c r="K148" i="10" s="1"/>
  <c r="E126" i="10"/>
  <c r="E145" i="10" s="1"/>
  <c r="E150" i="10" s="1"/>
  <c r="E148" i="10" s="1"/>
  <c r="E111" i="10"/>
  <c r="M24" i="11"/>
  <c r="S22" i="12"/>
  <c r="E59" i="1"/>
  <c r="G59" i="1"/>
  <c r="I59" i="1"/>
  <c r="K84" i="1" l="1"/>
  <c r="G84" i="1"/>
  <c r="Q26" i="11" l="1"/>
  <c r="Q29" i="11" s="1"/>
  <c r="Q19" i="11"/>
  <c r="Q23" i="12" l="1"/>
  <c r="Q25" i="12" s="1"/>
  <c r="K59" i="1" l="1"/>
  <c r="Q21" i="11" l="1"/>
  <c r="S24" i="12"/>
  <c r="S20" i="12"/>
  <c r="S17" i="12"/>
  <c r="U27" i="11" l="1"/>
  <c r="Q16" i="12"/>
  <c r="Q18" i="12" s="1"/>
  <c r="U17" i="11" l="1"/>
  <c r="K54" i="1"/>
  <c r="G85" i="1"/>
  <c r="AA17" i="11" l="1"/>
  <c r="AE27" i="11" l="1"/>
  <c r="K19" i="1" l="1"/>
  <c r="G19" i="1"/>
  <c r="U20" i="12" l="1"/>
  <c r="K85" i="1"/>
  <c r="U24" i="12"/>
  <c r="U20" i="11"/>
  <c r="AA20" i="11" s="1"/>
  <c r="AE20" i="11" s="1"/>
  <c r="G81" i="1"/>
  <c r="K81" i="1"/>
  <c r="U15" i="12"/>
  <c r="I23" i="12"/>
  <c r="I16" i="12"/>
  <c r="I18" i="12" s="1"/>
  <c r="I26" i="11"/>
  <c r="I19" i="11"/>
  <c r="I21" i="11" s="1"/>
  <c r="G83" i="1"/>
  <c r="G80" i="1"/>
  <c r="Y26" i="11"/>
  <c r="W26" i="11"/>
  <c r="K26" i="11"/>
  <c r="K83" i="1"/>
  <c r="K80" i="1"/>
  <c r="O19" i="11"/>
  <c r="O21" i="11" s="1"/>
  <c r="U24" i="11"/>
  <c r="S23" i="12"/>
  <c r="S25" i="12" s="1"/>
  <c r="K23" i="12"/>
  <c r="G23" i="12"/>
  <c r="G25" i="12" s="1"/>
  <c r="O23" i="12"/>
  <c r="O25" i="12" s="1"/>
  <c r="U22" i="12"/>
  <c r="U17" i="12"/>
  <c r="K16" i="12"/>
  <c r="K18" i="12" s="1"/>
  <c r="G16" i="12"/>
  <c r="G18" i="12" s="1"/>
  <c r="O16" i="12"/>
  <c r="O18" i="12" s="1"/>
  <c r="S26" i="11"/>
  <c r="S29" i="11" s="1"/>
  <c r="G26" i="11"/>
  <c r="Y19" i="11"/>
  <c r="Y21" i="11" s="1"/>
  <c r="W19" i="11"/>
  <c r="W21" i="11" s="1"/>
  <c r="K19" i="11"/>
  <c r="K21" i="11" s="1"/>
  <c r="G19" i="11"/>
  <c r="G21" i="11" s="1"/>
  <c r="U18" i="11"/>
  <c r="AA18" i="11" s="1"/>
  <c r="AE18" i="11" s="1"/>
  <c r="AC19" i="11"/>
  <c r="AC21" i="11" s="1"/>
  <c r="S19" i="11"/>
  <c r="S21" i="11" s="1"/>
  <c r="I25" i="12" l="1"/>
  <c r="I81" i="1" s="1"/>
  <c r="K25" i="12"/>
  <c r="I83" i="1" s="1"/>
  <c r="I80" i="1"/>
  <c r="I85" i="1"/>
  <c r="E86" i="1"/>
  <c r="E80" i="1"/>
  <c r="E83" i="1"/>
  <c r="E81" i="1"/>
  <c r="S16" i="12"/>
  <c r="S18" i="12" s="1"/>
  <c r="E87" i="1"/>
  <c r="U19" i="11"/>
  <c r="U21" i="11" s="1"/>
  <c r="K60" i="1"/>
  <c r="K88" i="1"/>
  <c r="K90" i="1" s="1"/>
  <c r="G88" i="1"/>
  <c r="G90" i="1" s="1"/>
  <c r="K91" i="1" l="1"/>
  <c r="U14" i="12" l="1"/>
  <c r="U16" i="12" s="1"/>
  <c r="U18" i="12" s="1"/>
  <c r="AE17" i="11"/>
  <c r="AE19" i="11" s="1"/>
  <c r="AE21" i="11" s="1"/>
  <c r="M19" i="11"/>
  <c r="M21" i="11" s="1"/>
  <c r="M16" i="12" l="1"/>
  <c r="M18" i="12" s="1"/>
  <c r="AA19" i="11"/>
  <c r="AA21" i="11" s="1"/>
  <c r="O26" i="11" l="1"/>
  <c r="O29" i="11" s="1"/>
  <c r="U25" i="11"/>
  <c r="U26" i="11" s="1"/>
  <c r="U29" i="11" s="1"/>
  <c r="E85" i="1" l="1"/>
  <c r="AA25" i="11"/>
  <c r="AE25" i="11" l="1"/>
  <c r="G28" i="1" l="1"/>
  <c r="G29" i="1" s="1"/>
  <c r="K28" i="1"/>
  <c r="K29" i="1" s="1"/>
  <c r="K92" i="1" s="1"/>
  <c r="I28" i="1" l="1"/>
  <c r="I29" i="1" s="1"/>
  <c r="E28" i="1" l="1"/>
  <c r="E29" i="1" s="1"/>
  <c r="I60" i="1" l="1"/>
  <c r="E60" i="1"/>
  <c r="M23" i="12" l="1"/>
  <c r="U21" i="12"/>
  <c r="U23" i="12" s="1"/>
  <c r="U25" i="12" s="1"/>
  <c r="M25" i="12" l="1"/>
  <c r="I84" i="1" s="1"/>
  <c r="I88" i="1" s="1"/>
  <c r="I90" i="1" s="1"/>
  <c r="I91" i="1" s="1"/>
  <c r="I92" i="1" s="1"/>
  <c r="M26" i="11"/>
  <c r="M29" i="11" s="1"/>
  <c r="AA24" i="11"/>
  <c r="E84" i="1" l="1"/>
  <c r="E88" i="1" s="1"/>
  <c r="AA26" i="11"/>
  <c r="AA29" i="11" s="1"/>
  <c r="G60" i="1" l="1"/>
  <c r="G91" i="1" s="1"/>
  <c r="G92" i="1" s="1"/>
  <c r="AC26" i="11" l="1"/>
  <c r="AE24" i="11"/>
  <c r="AC29" i="11" l="1"/>
  <c r="E89" i="1" s="1"/>
  <c r="E90" i="1" s="1"/>
  <c r="E91" i="1" s="1"/>
  <c r="E92" i="1" s="1"/>
  <c r="AE26" i="11"/>
  <c r="AE29" i="11" s="1"/>
</calcChain>
</file>

<file path=xl/sharedStrings.xml><?xml version="1.0" encoding="utf-8"?>
<sst xmlns="http://schemas.openxmlformats.org/spreadsheetml/2006/main" count="426" uniqueCount="239">
  <si>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</si>
  <si>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</si>
  <si>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</si>
  <si>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</si>
  <si>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</si>
  <si>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</si>
  <si>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</si>
  <si>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</si>
  <si>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</si>
  <si>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</si>
  <si>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</si>
  <si>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</si>
  <si>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</si>
  <si>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</si>
  <si>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</si>
  <si>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</si>
  <si>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</si>
  <si>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</si>
  <si>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</si>
  <si>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</si>
  <si>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</si>
  <si>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</si>
  <si>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</si>
  <si>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</si>
  <si>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</si>
  <si>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</si>
  <si>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</si>
  <si>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</si>
  <si>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</si>
  <si>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</si>
  <si>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</si>
  <si>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</si>
  <si>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</si>
  <si>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</si>
  <si>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</si>
  <si>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</si>
  <si>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</si>
  <si>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</si>
  <si>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</si>
  <si>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</si>
  <si>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</si>
  <si>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</si>
  <si>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</si>
  <si>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</si>
  <si>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</si>
  <si>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</si>
  <si>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</si>
  <si>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</si>
  <si>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</si>
  <si>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</si>
  <si>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</si>
  <si>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</si>
  <si>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</si>
  <si>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</si>
  <si>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</si>
  <si>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</si>
  <si>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</si>
  <si>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</si>
  <si>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</si>
  <si>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</si>
  <si>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</si>
  <si>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</si>
  <si>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</si>
  <si>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</si>
  <si>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</si>
  <si>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</si>
  <si>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</si>
  <si>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</si>
  <si>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</si>
  <si>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</si>
  <si>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</si>
  <si>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</si>
  <si>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</si>
  <si>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</si>
  <si>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</si>
  <si>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</si>
  <si>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</si>
  <si>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</si>
  <si>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</si>
  <si>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</si>
  <si>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</si>
  <si>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</si>
  <si>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</si>
  <si>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</si>
  <si>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</si>
  <si>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</si>
  <si>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</si>
  <si>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</si>
  <si>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</si>
  <si>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</si>
  <si>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</si>
  <si>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</si>
  <si>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</si>
  <si>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</si>
  <si>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</si>
  <si>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</si>
  <si>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</si>
  <si>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</si>
  <si>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</si>
  <si>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</si>
  <si>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</si>
  <si>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</si>
  <si>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</si>
  <si>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</si>
  <si>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</si>
  <si>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</si>
  <si>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</si>
  <si>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</si>
  <si>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</si>
  <si>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</si>
  <si>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</si>
  <si>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</si>
  <si>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</si>
  <si>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</si>
  <si>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</si>
  <si>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</si>
  <si>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</si>
  <si>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</si>
  <si>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</si>
  <si>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</si>
  <si>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</si>
  <si>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</si>
  <si>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</si>
  <si>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</si>
  <si>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</si>
  <si>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</si>
  <si>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</si>
  <si>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</si>
  <si>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</si>
  <si>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</si>
  <si>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</si>
  <si>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</si>
  <si>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</si>
  <si>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</si>
  <si>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</si>
  <si>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</si>
  <si>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</si>
  <si>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</si>
  <si>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</si>
  <si>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</si>
  <si>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</si>
  <si>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</si>
  <si>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</si>
  <si>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</si>
  <si>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</si>
  <si>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</si>
  <si>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</si>
  <si>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</si>
  <si>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</si>
  <si>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</si>
  <si>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</si>
  <si>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</si>
  <si>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</si>
  <si>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</si>
  <si>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</si>
  <si>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</si>
  <si>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</si>
  <si>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</si>
  <si>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</si>
  <si>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</si>
  <si>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</si>
  <si>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</si>
  <si>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</si>
  <si>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</si>
  <si>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</si>
  <si>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</si>
  <si>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</si>
  <si>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</si>
  <si>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</si>
  <si>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</si>
  <si>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>2, 4</t>
  </si>
  <si>
    <t>Short-term loans to related party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</si>
  <si>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</si>
  <si>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</si>
  <si>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</si>
  <si>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</si>
  <si>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Cash paid for interest expenses of leases liabilities</t>
  </si>
  <si>
    <t xml:space="preserve">   Transfer right-of-use assets to plant and equipment</t>
  </si>
  <si>
    <t>Profit (loss) for the period</t>
  </si>
  <si>
    <t xml:space="preserve">   Profit (loss) attributable to equity holders of the Company (Baht)</t>
  </si>
  <si>
    <t>Loss for the period</t>
  </si>
  <si>
    <t>Profit (loss) before tax</t>
  </si>
  <si>
    <t>Adjustments to reconcile profit (loss) before tax to net cash</t>
  </si>
  <si>
    <t>Balance as at 1 January 2022</t>
  </si>
  <si>
    <t>Corporate income tax payable</t>
  </si>
  <si>
    <t>2, 13</t>
  </si>
  <si>
    <t>Increase in short-term loans from related party</t>
  </si>
  <si>
    <t xml:space="preserve">   Payable for purchase of equipment</t>
  </si>
  <si>
    <t>Profit (loss) before income tax</t>
  </si>
  <si>
    <t>Earnings (loss) per share</t>
  </si>
  <si>
    <t>Basic earnings (loss) per share</t>
  </si>
  <si>
    <t>(Unit: Thousand Baht except earnings (loss) per share presented in Baht)</t>
  </si>
  <si>
    <t>Increase in short-term loans to related party</t>
  </si>
  <si>
    <t xml:space="preserve">Net increase in bank overdraft and short-term loans </t>
  </si>
  <si>
    <t>Net cash used in investing activities</t>
  </si>
  <si>
    <t>Increase in restricted bank deposits</t>
  </si>
  <si>
    <t>Profit for the period</t>
  </si>
  <si>
    <t xml:space="preserve">   Addition to right-of-use assets and lease liabilities</t>
  </si>
  <si>
    <t>31 December 2022</t>
  </si>
  <si>
    <t>Balance as at 1 January 2023</t>
  </si>
  <si>
    <t xml:space="preserve">Balance as at 1 January 2022 </t>
  </si>
  <si>
    <t>Cash paid for investment in subsidiary</t>
  </si>
  <si>
    <t xml:space="preserve">Profit (loss) from operating activities before changes in </t>
  </si>
  <si>
    <t>Operating profit (loss)</t>
  </si>
  <si>
    <t>Rental income</t>
  </si>
  <si>
    <t>Cost of rental</t>
  </si>
  <si>
    <t>Cash received from non-controlling interest of the subsidiaries</t>
  </si>
  <si>
    <t>Non-controlling interest of new subsidiary</t>
  </si>
  <si>
    <t xml:space="preserve">   Reversal of allowance for impairment loss of other current assets</t>
  </si>
  <si>
    <t xml:space="preserve">   Reversal of estimated expenses for construction projects </t>
  </si>
  <si>
    <t>Net increase (decrease) in cash and cash equivalents</t>
  </si>
  <si>
    <t>Net cash from (used in) financing activities</t>
  </si>
  <si>
    <t>As at 30 June 2023</t>
  </si>
  <si>
    <t>30 June 2023</t>
  </si>
  <si>
    <t>For the three-month period ended 30 June 2023</t>
  </si>
  <si>
    <t>For the six-month period ended 30 June 2023</t>
  </si>
  <si>
    <t>Balance as at 30 June 2022</t>
  </si>
  <si>
    <t>Balance as at 30 June 2023</t>
  </si>
  <si>
    <t>Other comprehensive income not to be reclassified</t>
  </si>
  <si>
    <t xml:space="preserve">   to profit or loss in subsequent periods </t>
  </si>
  <si>
    <t>Loss on changes in value of equity investments designated</t>
  </si>
  <si>
    <t xml:space="preserve">   at fair value through other comprehensive income</t>
  </si>
  <si>
    <t>Revaluation surplus on assets</t>
  </si>
  <si>
    <t>Less: Income tax effect</t>
  </si>
  <si>
    <t xml:space="preserve">Other comprehensive income not to be reclassified to </t>
  </si>
  <si>
    <t xml:space="preserve">   profit or loss in subsequent periods - net of income tax</t>
  </si>
  <si>
    <t xml:space="preserve">   to profit or loss in subsequent periods:</t>
  </si>
  <si>
    <t xml:space="preserve">   Loss on impairment of assets</t>
  </si>
  <si>
    <t xml:space="preserve">   Gain on disposals and write-off of equipment </t>
  </si>
  <si>
    <t xml:space="preserve">   Refund of withholding tax deducted at source</t>
  </si>
  <si>
    <t xml:space="preserve">   Revaluation surplus on assets</t>
  </si>
  <si>
    <t xml:space="preserve">   Transfer plant and equipment to investment properties</t>
  </si>
  <si>
    <t xml:space="preserve">   Unrealised loss (gain) on exchange rate</t>
  </si>
  <si>
    <t>Cash from (used in) operating activities</t>
  </si>
  <si>
    <t>Net cash from (used in) operating activities</t>
  </si>
  <si>
    <t xml:space="preserve">Increase in translation adjustments </t>
  </si>
  <si>
    <t>Short-term loans from related parties</t>
  </si>
  <si>
    <t>Operating loss</t>
  </si>
  <si>
    <t>Loss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</si>
</sst>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76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Border="1" applyAlignment="1"/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38" fontId="66" fillId="0" borderId="0" xfId="0" applyNumberFormat="1" applyFont="1" applyAlignment="1"/>
    <xf numFmtId="41" fontId="66" fillId="0" borderId="1" xfId="0" applyNumberFormat="1" applyFont="1" applyBorder="1" applyAlignment="1">
      <alignment horizontal="center"/>
    </xf>
    <xf numFmtId="0" fontId="66" fillId="0" borderId="0" xfId="0" applyFont="1" applyAlignment="1"/>
    <xf numFmtId="164" fontId="71" fillId="0" borderId="0" xfId="0" applyNumberFormat="1" applyFont="1" applyAlignment="1"/>
    <xf numFmtId="164" fontId="66" fillId="0" borderId="0" xfId="0" applyNumberFormat="1" applyFont="1" applyAlignment="1">
      <alignment horizontal="center"/>
    </xf>
    <xf numFmtId="41" fontId="66" fillId="0" borderId="2" xfId="328" applyNumberFormat="1" applyFont="1" applyBorder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0" borderId="0" xfId="0" applyNumberFormat="1" applyFont="1"/>
    <xf numFmtId="41" fontId="66" fillId="0" borderId="1" xfId="209" applyNumberFormat="1" applyFont="1" applyBorder="1" applyAlignment="1">
      <alignment horizontal="left"/>
    </xf>
    <xf numFmtId="41" fontId="66" fillId="0" borderId="0" xfId="1" quotePrefix="1" applyNumberFormat="1" applyFont="1" applyFill="1" applyBorder="1" applyAlignment="1" applyProtection="1">
      <alignment horizontal="center"/>
    </xf>
    <xf numFmtId="41" fontId="66" fillId="0" borderId="0" xfId="0" applyNumberFormat="1" applyFont="1" applyFill="1"/>
    <xf numFmtId="0" fontId="66" fillId="0" borderId="0" xfId="0" applyFont="1" applyFill="1"/>
    <xf numFmtId="164" fontId="66" fillId="0" borderId="0" xfId="0" applyNumberFormat="1" applyFont="1" applyFill="1"/>
    <xf numFmtId="0" fontId="66" fillId="0" borderId="0" xfId="0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right"/>
    </xf>
    <xf numFmtId="49" fontId="66" fillId="0" borderId="0" xfId="0" applyNumberFormat="1" applyFont="1" applyFill="1"/>
    <xf numFmtId="37" fontId="9" fillId="0" borderId="0" xfId="0" applyNumberFormat="1" applyFont="1" applyFill="1"/>
    <xf numFmtId="49" fontId="67" fillId="0" borderId="0" xfId="0" applyNumberFormat="1" applyFont="1" applyFill="1"/>
    <xf numFmtId="41" fontId="66" fillId="0" borderId="1" xfId="0" applyNumberFormat="1" applyFont="1" applyFill="1" applyBorder="1"/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Border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176" fontId="66" fillId="0" borderId="4" xfId="0" applyNumberFormat="1" applyFont="1" applyFill="1" applyBorder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abSelected="1" view="pageBreakPreview" zoomScale="85" zoomScaleNormal="85" zoomScaleSheetLayoutView="85" workbookViewId="0">
      <selection activeCell="E19" sqref="E19"/>
    </sheetView>
  </sheetViews>
  <sheetFormatPr defaultColWidth="10.88671875" defaultRowHeight="21" customHeight="1"/>
  <cols>
    <col min="1" max="1" width="35.10937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5.109375" style="31" customWidth="1"/>
    <col min="6" max="6" width="0.88671875" style="31" customWidth="1"/>
    <col min="7" max="7" width="15.109375" style="31" customWidth="1"/>
    <col min="8" max="8" width="0.88671875" style="31" customWidth="1"/>
    <col min="9" max="9" width="15.109375" style="31" customWidth="1"/>
    <col min="10" max="10" width="0.88671875" style="31" customWidth="1"/>
    <col min="11" max="11" width="15.109375" style="31" customWidth="1"/>
    <col min="12" max="12" width="0.88671875" style="1" customWidth="1"/>
    <col min="13" max="16384" width="10.88671875" style="1"/>
  </cols>
  <sheetData>
    <row r="1" spans="1:12" s="24" customFormat="1" ht="21" customHeight="1">
      <c r="A1" s="18" t="s">
        <v>129</v>
      </c>
      <c r="B1" s="21"/>
      <c r="C1" s="22"/>
      <c r="D1" s="23"/>
      <c r="E1" s="101"/>
      <c r="F1" s="101"/>
      <c r="G1" s="101"/>
      <c r="H1" s="101"/>
      <c r="I1" s="101"/>
      <c r="J1" s="101"/>
      <c r="K1" s="101"/>
    </row>
    <row r="2" spans="1:12" s="24" customFormat="1" ht="21" customHeight="1">
      <c r="A2" s="18" t="s">
        <v>78</v>
      </c>
      <c r="B2" s="23"/>
      <c r="C2" s="22"/>
      <c r="D2" s="23"/>
      <c r="E2" s="101"/>
      <c r="F2" s="101"/>
      <c r="G2" s="101"/>
      <c r="H2" s="101"/>
      <c r="I2" s="101"/>
      <c r="J2" s="101"/>
      <c r="K2" s="101"/>
    </row>
    <row r="3" spans="1:12" s="24" customFormat="1" ht="21" customHeight="1">
      <c r="A3" s="37" t="s">
        <v>212</v>
      </c>
      <c r="B3" s="23"/>
      <c r="C3" s="22"/>
      <c r="D3" s="23"/>
      <c r="E3" s="101"/>
      <c r="F3" s="101"/>
      <c r="G3" s="101"/>
      <c r="H3" s="101"/>
      <c r="I3" s="101"/>
      <c r="J3" s="101"/>
      <c r="K3" s="101"/>
    </row>
    <row r="4" spans="1:12" s="24" customFormat="1" ht="21" customHeight="1">
      <c r="B4" s="23"/>
      <c r="C4" s="22"/>
      <c r="D4" s="23"/>
      <c r="E4" s="101"/>
      <c r="F4" s="101"/>
      <c r="G4" s="101"/>
      <c r="H4" s="101"/>
      <c r="I4" s="101"/>
      <c r="J4" s="101"/>
      <c r="K4" s="83" t="s">
        <v>64</v>
      </c>
    </row>
    <row r="5" spans="1:12" ht="21" customHeight="1">
      <c r="E5" s="170" t="s">
        <v>0</v>
      </c>
      <c r="F5" s="170"/>
      <c r="G5" s="170"/>
      <c r="I5" s="170" t="s">
        <v>1</v>
      </c>
      <c r="J5" s="170"/>
      <c r="K5" s="170"/>
    </row>
    <row r="6" spans="1:12" ht="21" customHeight="1">
      <c r="C6" s="27" t="s">
        <v>2</v>
      </c>
      <c r="E6" s="112" t="s">
        <v>213</v>
      </c>
      <c r="F6" s="104"/>
      <c r="G6" s="112" t="s">
        <v>198</v>
      </c>
      <c r="H6" s="104"/>
      <c r="I6" s="112" t="s">
        <v>213</v>
      </c>
      <c r="J6" s="104"/>
      <c r="K6" s="112" t="s">
        <v>198</v>
      </c>
    </row>
    <row r="7" spans="1:12" ht="21" customHeight="1">
      <c r="C7" s="27"/>
      <c r="E7" s="43" t="s">
        <v>67</v>
      </c>
      <c r="F7" s="104"/>
      <c r="G7" s="42" t="s">
        <v>69</v>
      </c>
      <c r="H7" s="104"/>
      <c r="I7" s="43" t="s">
        <v>67</v>
      </c>
      <c r="J7" s="104"/>
      <c r="K7" s="42" t="s">
        <v>69</v>
      </c>
    </row>
    <row r="8" spans="1:12" ht="21" customHeight="1">
      <c r="C8" s="27"/>
      <c r="E8" s="43" t="s">
        <v>68</v>
      </c>
      <c r="F8" s="104"/>
      <c r="G8" s="70"/>
      <c r="H8" s="104"/>
      <c r="I8" s="43" t="s">
        <v>68</v>
      </c>
      <c r="J8" s="104"/>
      <c r="K8" s="70"/>
    </row>
    <row r="9" spans="1:12" s="164" customFormat="1" ht="21" customHeight="1">
      <c r="A9" s="60" t="s">
        <v>3</v>
      </c>
      <c r="D9" s="61"/>
      <c r="E9" s="113"/>
      <c r="F9" s="113"/>
      <c r="G9" s="114"/>
      <c r="H9" s="114"/>
      <c r="I9" s="113"/>
      <c r="J9" s="113"/>
      <c r="K9" s="114"/>
      <c r="L9" s="62"/>
    </row>
    <row r="10" spans="1:12" s="63" customFormat="1" ht="21" customHeight="1">
      <c r="A10" s="60" t="s">
        <v>4</v>
      </c>
      <c r="C10" s="123"/>
      <c r="D10" s="123"/>
      <c r="E10" s="64"/>
      <c r="F10" s="64"/>
      <c r="G10" s="113"/>
      <c r="H10" s="64"/>
      <c r="I10" s="64"/>
      <c r="J10" s="64"/>
      <c r="K10" s="113"/>
      <c r="L10" s="64"/>
    </row>
    <row r="11" spans="1:12" s="63" customFormat="1" ht="21" customHeight="1">
      <c r="A11" s="63" t="s">
        <v>5</v>
      </c>
      <c r="C11" s="124">
        <v>3</v>
      </c>
      <c r="D11" s="8"/>
      <c r="E11" s="138">
        <v>107274</v>
      </c>
      <c r="F11" s="139"/>
      <c r="G11" s="138">
        <v>211950</v>
      </c>
      <c r="H11" s="140"/>
      <c r="I11" s="138">
        <v>45885</v>
      </c>
      <c r="J11" s="140"/>
      <c r="K11" s="138">
        <v>90939</v>
      </c>
      <c r="L11" s="65"/>
    </row>
    <row r="12" spans="1:12" s="63" customFormat="1" ht="21" customHeight="1">
      <c r="A12" s="63" t="s">
        <v>97</v>
      </c>
      <c r="C12" s="124" t="s">
        <v>170</v>
      </c>
      <c r="D12" s="66"/>
      <c r="E12" s="138">
        <v>2160128</v>
      </c>
      <c r="F12" s="139"/>
      <c r="G12" s="138">
        <v>1499661</v>
      </c>
      <c r="H12" s="140"/>
      <c r="I12" s="138">
        <v>2102443</v>
      </c>
      <c r="J12" s="140"/>
      <c r="K12" s="138">
        <v>1411989</v>
      </c>
      <c r="L12" s="65"/>
    </row>
    <row r="13" spans="1:12" s="63" customFormat="1" ht="21" customHeight="1">
      <c r="A13" s="63" t="s">
        <v>149</v>
      </c>
      <c r="C13" s="124">
        <v>5</v>
      </c>
      <c r="D13" s="66"/>
      <c r="E13" s="138">
        <v>1729435</v>
      </c>
      <c r="F13" s="139"/>
      <c r="G13" s="138">
        <v>1566736</v>
      </c>
      <c r="H13" s="140"/>
      <c r="I13" s="138">
        <v>1667494</v>
      </c>
      <c r="J13" s="140"/>
      <c r="K13" s="138">
        <v>1532363</v>
      </c>
      <c r="L13" s="65"/>
    </row>
    <row r="14" spans="1:12" s="63" customFormat="1" ht="21" customHeight="1">
      <c r="A14" s="63" t="s">
        <v>150</v>
      </c>
      <c r="C14" s="124"/>
      <c r="D14" s="66"/>
      <c r="E14" s="138">
        <v>80014</v>
      </c>
      <c r="F14" s="139"/>
      <c r="G14" s="132">
        <v>101715</v>
      </c>
      <c r="H14" s="140"/>
      <c r="I14" s="132">
        <v>76130</v>
      </c>
      <c r="J14" s="140"/>
      <c r="K14" s="132">
        <v>100759</v>
      </c>
      <c r="L14" s="65"/>
    </row>
    <row r="15" spans="1:12" s="63" customFormat="1" ht="21" customHeight="1">
      <c r="A15" s="63" t="s">
        <v>171</v>
      </c>
      <c r="C15" s="124">
        <v>2</v>
      </c>
      <c r="D15" s="124"/>
      <c r="E15" s="138">
        <v>0</v>
      </c>
      <c r="F15" s="139"/>
      <c r="G15" s="132">
        <v>0</v>
      </c>
      <c r="H15" s="140"/>
      <c r="I15" s="132">
        <v>569000</v>
      </c>
      <c r="J15" s="140"/>
      <c r="K15" s="132">
        <v>261000</v>
      </c>
      <c r="L15" s="65"/>
    </row>
    <row r="16" spans="1:12" s="63" customFormat="1" ht="21" customHeight="1">
      <c r="A16" s="63" t="s">
        <v>151</v>
      </c>
      <c r="C16" s="124"/>
      <c r="D16" s="124"/>
      <c r="E16" s="138">
        <v>415514</v>
      </c>
      <c r="F16" s="139"/>
      <c r="G16" s="132">
        <v>452631</v>
      </c>
      <c r="H16" s="140"/>
      <c r="I16" s="132">
        <v>400045</v>
      </c>
      <c r="J16" s="140"/>
      <c r="K16" s="132">
        <v>452708</v>
      </c>
      <c r="L16" s="65"/>
    </row>
    <row r="17" spans="1:14" s="63" customFormat="1" ht="21" customHeight="1">
      <c r="A17" s="63" t="s">
        <v>65</v>
      </c>
      <c r="C17" s="124"/>
      <c r="D17" s="124"/>
      <c r="E17" s="138">
        <v>327289</v>
      </c>
      <c r="F17" s="139"/>
      <c r="G17" s="132">
        <v>251867</v>
      </c>
      <c r="H17" s="140"/>
      <c r="I17" s="132">
        <v>316510</v>
      </c>
      <c r="J17" s="140"/>
      <c r="K17" s="132">
        <v>242585</v>
      </c>
      <c r="L17" s="65"/>
    </row>
    <row r="18" spans="1:14" s="63" customFormat="1" ht="21" customHeight="1">
      <c r="A18" s="165" t="s">
        <v>6</v>
      </c>
      <c r="C18" s="124"/>
      <c r="D18" s="124"/>
      <c r="E18" s="138">
        <v>20998</v>
      </c>
      <c r="F18" s="139"/>
      <c r="G18" s="141">
        <v>22586</v>
      </c>
      <c r="H18" s="140"/>
      <c r="I18" s="141">
        <v>18599</v>
      </c>
      <c r="J18" s="140"/>
      <c r="K18" s="141">
        <v>22526</v>
      </c>
      <c r="L18" s="65"/>
    </row>
    <row r="19" spans="1:14" s="63" customFormat="1" ht="21" customHeight="1">
      <c r="A19" s="60" t="s">
        <v>7</v>
      </c>
      <c r="C19" s="124"/>
      <c r="D19" s="124"/>
      <c r="E19" s="148">
        <f>SUM(E11:E18)</f>
        <v>4840652</v>
      </c>
      <c r="F19" s="115"/>
      <c r="G19" s="69">
        <f>SUM(G11:G18)</f>
        <v>4107146</v>
      </c>
      <c r="H19" s="115"/>
      <c r="I19" s="69">
        <f>SUM(I11:I18)</f>
        <v>5196106</v>
      </c>
      <c r="J19" s="65"/>
      <c r="K19" s="69">
        <f>SUM(K11:K18)</f>
        <v>4114869</v>
      </c>
      <c r="L19" s="65"/>
    </row>
    <row r="20" spans="1:14" s="63" customFormat="1" ht="21" customHeight="1">
      <c r="A20" s="60" t="s">
        <v>8</v>
      </c>
      <c r="C20" s="123"/>
      <c r="D20" s="123"/>
      <c r="E20" s="139"/>
      <c r="F20" s="115"/>
      <c r="G20" s="115"/>
      <c r="H20" s="115"/>
      <c r="I20" s="65"/>
      <c r="J20" s="65"/>
      <c r="K20" s="65"/>
      <c r="L20" s="65"/>
    </row>
    <row r="21" spans="1:14" s="63" customFormat="1" ht="21" customHeight="1">
      <c r="A21" s="63" t="s">
        <v>169</v>
      </c>
      <c r="C21" s="124">
        <v>6</v>
      </c>
      <c r="D21" s="8"/>
      <c r="E21" s="138">
        <v>14240</v>
      </c>
      <c r="F21" s="139"/>
      <c r="G21" s="138">
        <v>7715</v>
      </c>
      <c r="H21" s="140"/>
      <c r="I21" s="138">
        <v>14240</v>
      </c>
      <c r="J21" s="140"/>
      <c r="K21" s="138">
        <v>7715</v>
      </c>
      <c r="L21" s="67"/>
    </row>
    <row r="22" spans="1:14" s="63" customFormat="1" ht="21" customHeight="1">
      <c r="A22" s="63" t="s">
        <v>130</v>
      </c>
      <c r="C22" s="124">
        <v>7</v>
      </c>
      <c r="D22" s="8"/>
      <c r="E22" s="138">
        <v>0</v>
      </c>
      <c r="F22" s="139"/>
      <c r="G22" s="138">
        <v>0</v>
      </c>
      <c r="H22" s="140"/>
      <c r="I22" s="138">
        <v>52283</v>
      </c>
      <c r="J22" s="140"/>
      <c r="K22" s="138">
        <v>52203</v>
      </c>
      <c r="L22" s="67"/>
    </row>
    <row r="23" spans="1:14" s="63" customFormat="1" ht="21" customHeight="1">
      <c r="A23" s="28" t="s">
        <v>152</v>
      </c>
      <c r="C23" s="124">
        <v>8</v>
      </c>
      <c r="D23" s="8"/>
      <c r="E23" s="138">
        <v>17353</v>
      </c>
      <c r="F23" s="139"/>
      <c r="G23" s="138">
        <v>17353</v>
      </c>
      <c r="H23" s="140"/>
      <c r="I23" s="138">
        <v>17353</v>
      </c>
      <c r="J23" s="140"/>
      <c r="K23" s="138">
        <v>17353</v>
      </c>
      <c r="L23" s="67"/>
    </row>
    <row r="24" spans="1:14" s="63" customFormat="1" ht="21" customHeight="1">
      <c r="A24" s="63" t="s">
        <v>107</v>
      </c>
      <c r="C24" s="124">
        <v>9</v>
      </c>
      <c r="D24" s="8"/>
      <c r="E24" s="138">
        <v>326086</v>
      </c>
      <c r="F24" s="139"/>
      <c r="G24" s="138">
        <v>264208</v>
      </c>
      <c r="H24" s="140"/>
      <c r="I24" s="138">
        <v>327029</v>
      </c>
      <c r="J24" s="140"/>
      <c r="K24" s="138">
        <v>264208</v>
      </c>
      <c r="L24" s="65"/>
    </row>
    <row r="25" spans="1:14" s="63" customFormat="1" ht="21" customHeight="1">
      <c r="A25" s="63" t="s">
        <v>108</v>
      </c>
      <c r="C25" s="124">
        <v>10</v>
      </c>
      <c r="D25" s="8"/>
      <c r="E25" s="138">
        <v>1803043</v>
      </c>
      <c r="F25" s="139"/>
      <c r="G25" s="138">
        <v>1689959</v>
      </c>
      <c r="H25" s="140"/>
      <c r="I25" s="138">
        <v>1292685</v>
      </c>
      <c r="J25" s="140"/>
      <c r="K25" s="138">
        <v>1356277</v>
      </c>
      <c r="L25" s="67"/>
    </row>
    <row r="26" spans="1:14" s="63" customFormat="1" ht="21" customHeight="1">
      <c r="A26" s="28" t="s">
        <v>156</v>
      </c>
      <c r="C26" s="124">
        <v>11</v>
      </c>
      <c r="D26" s="8"/>
      <c r="E26" s="138">
        <v>59684</v>
      </c>
      <c r="F26" s="139"/>
      <c r="G26" s="138">
        <v>93489</v>
      </c>
      <c r="H26" s="140"/>
      <c r="I26" s="138">
        <v>23801</v>
      </c>
      <c r="J26" s="140"/>
      <c r="K26" s="138">
        <v>57509</v>
      </c>
      <c r="L26" s="67"/>
    </row>
    <row r="27" spans="1:14" s="63" customFormat="1" ht="21" customHeight="1">
      <c r="A27" s="63" t="s">
        <v>115</v>
      </c>
      <c r="C27" s="124"/>
      <c r="D27" s="8"/>
      <c r="E27" s="138">
        <v>20371</v>
      </c>
      <c r="F27" s="139"/>
      <c r="G27" s="138">
        <v>22320</v>
      </c>
      <c r="H27" s="140"/>
      <c r="I27" s="138">
        <v>20342</v>
      </c>
      <c r="J27" s="140"/>
      <c r="K27" s="138">
        <v>22285</v>
      </c>
      <c r="L27" s="67"/>
    </row>
    <row r="28" spans="1:14" s="165" customFormat="1" ht="21" customHeight="1">
      <c r="A28" s="60" t="s">
        <v>9</v>
      </c>
      <c r="B28" s="63"/>
      <c r="C28" s="71"/>
      <c r="D28" s="71"/>
      <c r="E28" s="69">
        <f>SUM(E21:E27)</f>
        <v>2240777</v>
      </c>
      <c r="F28" s="32"/>
      <c r="G28" s="69">
        <f>SUM(G21:G27)</f>
        <v>2095044</v>
      </c>
      <c r="H28" s="32"/>
      <c r="I28" s="69">
        <f>SUM(I21:I27)</f>
        <v>1747733</v>
      </c>
      <c r="J28" s="65"/>
      <c r="K28" s="69">
        <f>SUM(K21:K27)</f>
        <v>1777550</v>
      </c>
      <c r="L28" s="65"/>
      <c r="N28" s="63"/>
    </row>
    <row r="29" spans="1:14" s="63" customFormat="1" ht="21" customHeight="1" thickBot="1">
      <c r="A29" s="60" t="s">
        <v>10</v>
      </c>
      <c r="C29" s="66"/>
      <c r="D29" s="66"/>
      <c r="E29" s="72">
        <f>E19+E28</f>
        <v>7081429</v>
      </c>
      <c r="F29" s="31"/>
      <c r="G29" s="72">
        <f>G19+G28</f>
        <v>6202190</v>
      </c>
      <c r="H29" s="31"/>
      <c r="I29" s="72">
        <f>I19+I28</f>
        <v>6943839</v>
      </c>
      <c r="J29" s="65"/>
      <c r="K29" s="72">
        <f>K19+K28</f>
        <v>5892419</v>
      </c>
      <c r="L29" s="65"/>
    </row>
    <row r="30" spans="1:14" s="63" customFormat="1" ht="21" customHeight="1" thickTop="1">
      <c r="A30" s="73"/>
      <c r="E30" s="74"/>
      <c r="F30" s="74"/>
      <c r="G30" s="74"/>
      <c r="H30" s="74"/>
      <c r="I30" s="74"/>
      <c r="J30" s="74"/>
      <c r="K30" s="74"/>
      <c r="L30" s="74"/>
    </row>
    <row r="31" spans="1:14" s="63" customFormat="1" ht="21" customHeight="1">
      <c r="A31" s="73" t="s">
        <v>11</v>
      </c>
      <c r="E31" s="74"/>
      <c r="F31" s="74"/>
      <c r="G31" s="74"/>
      <c r="H31" s="74"/>
      <c r="I31" s="74"/>
      <c r="J31" s="74"/>
      <c r="K31" s="74"/>
      <c r="L31" s="74"/>
    </row>
    <row r="32" spans="1:14" s="63" customFormat="1" ht="21" customHeight="1">
      <c r="A32" s="73"/>
      <c r="E32" s="74"/>
      <c r="F32" s="74"/>
      <c r="G32" s="74"/>
      <c r="H32" s="74"/>
      <c r="I32" s="74"/>
      <c r="J32" s="74"/>
      <c r="K32" s="74"/>
      <c r="L32" s="74"/>
    </row>
    <row r="33" spans="1:14" s="63" customFormat="1" ht="21" customHeight="1">
      <c r="A33" s="73"/>
      <c r="E33" s="74"/>
      <c r="F33" s="74"/>
      <c r="G33" s="74"/>
      <c r="H33" s="74"/>
      <c r="I33" s="74"/>
      <c r="J33" s="74"/>
      <c r="K33" s="74"/>
      <c r="L33" s="74"/>
    </row>
    <row r="34" spans="1:14" s="63" customFormat="1" ht="21" customHeight="1">
      <c r="A34" s="73"/>
      <c r="E34" s="74"/>
      <c r="F34" s="74"/>
      <c r="G34" s="74"/>
      <c r="H34" s="74"/>
      <c r="I34" s="74"/>
      <c r="J34" s="74"/>
      <c r="K34" s="74"/>
      <c r="L34" s="74"/>
    </row>
    <row r="35" spans="1:14" s="75" customFormat="1" ht="21" customHeight="1">
      <c r="A35" s="171" t="s">
        <v>129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N35" s="63"/>
    </row>
    <row r="36" spans="1:14" s="75" customFormat="1" ht="21" customHeight="1">
      <c r="A36" s="171" t="s">
        <v>79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N36" s="63"/>
    </row>
    <row r="37" spans="1:14" s="24" customFormat="1" ht="21" customHeight="1">
      <c r="A37" s="37" t="s">
        <v>212</v>
      </c>
      <c r="B37" s="23"/>
      <c r="C37" s="22"/>
      <c r="D37" s="23"/>
      <c r="E37" s="101"/>
      <c r="F37" s="101"/>
      <c r="G37" s="101"/>
      <c r="H37" s="101"/>
      <c r="I37" s="101"/>
      <c r="J37" s="101"/>
      <c r="K37" s="101"/>
      <c r="N37" s="63"/>
    </row>
    <row r="38" spans="1:14" s="24" customFormat="1" ht="21" customHeight="1">
      <c r="B38" s="23"/>
      <c r="C38" s="22"/>
      <c r="D38" s="23"/>
      <c r="E38" s="101"/>
      <c r="F38" s="101"/>
      <c r="G38" s="101"/>
      <c r="H38" s="101"/>
      <c r="I38" s="101"/>
      <c r="J38" s="101"/>
      <c r="K38" s="83" t="s">
        <v>64</v>
      </c>
      <c r="N38" s="63"/>
    </row>
    <row r="39" spans="1:14" ht="21" customHeight="1">
      <c r="E39" s="170" t="s">
        <v>0</v>
      </c>
      <c r="F39" s="170"/>
      <c r="G39" s="170"/>
      <c r="I39" s="170" t="s">
        <v>1</v>
      </c>
      <c r="J39" s="170"/>
      <c r="K39" s="170"/>
      <c r="N39" s="63"/>
    </row>
    <row r="40" spans="1:14" ht="21" customHeight="1">
      <c r="C40" s="27" t="s">
        <v>2</v>
      </c>
      <c r="E40" s="112" t="s">
        <v>213</v>
      </c>
      <c r="F40" s="104"/>
      <c r="G40" s="112" t="s">
        <v>198</v>
      </c>
      <c r="H40" s="104"/>
      <c r="I40" s="112" t="s">
        <v>213</v>
      </c>
      <c r="J40" s="104"/>
      <c r="K40" s="112" t="s">
        <v>198</v>
      </c>
      <c r="N40" s="63"/>
    </row>
    <row r="41" spans="1:14" ht="21" customHeight="1">
      <c r="C41" s="27"/>
      <c r="E41" s="43" t="s">
        <v>67</v>
      </c>
      <c r="F41" s="104"/>
      <c r="G41" s="42" t="s">
        <v>69</v>
      </c>
      <c r="H41" s="104"/>
      <c r="I41" s="43" t="s">
        <v>67</v>
      </c>
      <c r="J41" s="104"/>
      <c r="K41" s="42" t="s">
        <v>69</v>
      </c>
      <c r="N41" s="63"/>
    </row>
    <row r="42" spans="1:14" ht="21" customHeight="1">
      <c r="C42" s="27"/>
      <c r="E42" s="43" t="s">
        <v>68</v>
      </c>
      <c r="F42" s="104"/>
      <c r="G42" s="70"/>
      <c r="H42" s="104"/>
      <c r="I42" s="43" t="s">
        <v>68</v>
      </c>
      <c r="J42" s="104"/>
      <c r="K42" s="70"/>
      <c r="N42" s="63"/>
    </row>
    <row r="43" spans="1:14" s="165" customFormat="1" ht="21" customHeight="1">
      <c r="A43" s="77" t="s">
        <v>12</v>
      </c>
      <c r="C43" s="78"/>
      <c r="D43" s="78"/>
      <c r="E43" s="64"/>
      <c r="F43" s="64"/>
      <c r="G43" s="113"/>
      <c r="H43" s="64"/>
      <c r="I43" s="64"/>
      <c r="J43" s="64"/>
      <c r="K43" s="113"/>
      <c r="L43" s="64"/>
      <c r="N43" s="63"/>
    </row>
    <row r="44" spans="1:14" s="63" customFormat="1" ht="21" customHeight="1">
      <c r="A44" s="60" t="s">
        <v>13</v>
      </c>
      <c r="C44" s="123"/>
      <c r="D44" s="123"/>
      <c r="E44" s="74"/>
      <c r="F44" s="74"/>
      <c r="G44" s="74"/>
      <c r="H44" s="74"/>
      <c r="I44" s="74"/>
      <c r="J44" s="74"/>
      <c r="K44" s="74"/>
      <c r="L44" s="74"/>
    </row>
    <row r="45" spans="1:14" s="63" customFormat="1" ht="21" customHeight="1">
      <c r="A45" s="76" t="s">
        <v>146</v>
      </c>
      <c r="C45" s="123"/>
      <c r="D45" s="123"/>
      <c r="E45" s="74"/>
      <c r="F45" s="74"/>
      <c r="G45" s="74"/>
      <c r="H45" s="74"/>
      <c r="I45" s="74"/>
      <c r="J45" s="74"/>
      <c r="K45" s="74"/>
      <c r="L45" s="74"/>
    </row>
    <row r="46" spans="1:14" s="63" customFormat="1" ht="21" customHeight="1">
      <c r="A46" s="76" t="s">
        <v>147</v>
      </c>
      <c r="C46" s="123">
        <v>12</v>
      </c>
      <c r="D46" s="123"/>
      <c r="E46" s="131">
        <v>942101</v>
      </c>
      <c r="F46" s="139"/>
      <c r="G46" s="142">
        <v>370772</v>
      </c>
      <c r="H46" s="140"/>
      <c r="I46" s="142">
        <v>924252</v>
      </c>
      <c r="J46" s="140"/>
      <c r="K46" s="142">
        <v>225000</v>
      </c>
      <c r="L46" s="74"/>
    </row>
    <row r="47" spans="1:14" s="63" customFormat="1" ht="21" customHeight="1">
      <c r="A47" s="76" t="s">
        <v>54</v>
      </c>
      <c r="C47" s="124" t="s">
        <v>185</v>
      </c>
      <c r="D47" s="8"/>
      <c r="E47" s="138">
        <v>2735820</v>
      </c>
      <c r="F47" s="139"/>
      <c r="G47" s="142">
        <v>2271689</v>
      </c>
      <c r="H47" s="140"/>
      <c r="I47" s="142">
        <v>2563553</v>
      </c>
      <c r="J47" s="140"/>
      <c r="K47" s="142">
        <v>2113412</v>
      </c>
      <c r="L47" s="65"/>
      <c r="M47" s="66"/>
    </row>
    <row r="48" spans="1:14" s="63" customFormat="1" ht="21" customHeight="1">
      <c r="A48" s="76" t="s">
        <v>236</v>
      </c>
      <c r="C48" s="124">
        <v>2</v>
      </c>
      <c r="D48" s="8"/>
      <c r="E48" s="138">
        <v>11500</v>
      </c>
      <c r="F48" s="139"/>
      <c r="G48" s="142">
        <v>9000</v>
      </c>
      <c r="H48" s="140"/>
      <c r="I48" s="142">
        <v>62000</v>
      </c>
      <c r="J48" s="140"/>
      <c r="K48" s="142">
        <v>0</v>
      </c>
      <c r="L48" s="65"/>
      <c r="M48" s="66"/>
    </row>
    <row r="49" spans="1:13" s="63" customFormat="1" ht="21" customHeight="1">
      <c r="A49" s="28" t="s">
        <v>167</v>
      </c>
      <c r="C49" s="124">
        <v>14</v>
      </c>
      <c r="D49" s="9"/>
      <c r="E49" s="138">
        <v>13091</v>
      </c>
      <c r="F49" s="139"/>
      <c r="G49" s="143">
        <v>14689</v>
      </c>
      <c r="H49" s="140"/>
      <c r="I49" s="138">
        <v>10108</v>
      </c>
      <c r="J49" s="140"/>
      <c r="K49" s="138">
        <v>12168</v>
      </c>
      <c r="L49" s="67"/>
      <c r="M49" s="66"/>
    </row>
    <row r="50" spans="1:13" s="63" customFormat="1" ht="21" customHeight="1">
      <c r="A50" s="28" t="s">
        <v>184</v>
      </c>
      <c r="C50" s="124"/>
      <c r="D50" s="9"/>
      <c r="E50" s="138">
        <v>0</v>
      </c>
      <c r="F50" s="139"/>
      <c r="G50" s="138">
        <v>20</v>
      </c>
      <c r="H50" s="140"/>
      <c r="I50" s="138">
        <v>0</v>
      </c>
      <c r="J50" s="140"/>
      <c r="K50" s="138">
        <v>0</v>
      </c>
      <c r="L50" s="67"/>
      <c r="M50" s="66"/>
    </row>
    <row r="51" spans="1:13" s="63" customFormat="1" ht="21" customHeight="1">
      <c r="A51" s="76" t="s">
        <v>157</v>
      </c>
      <c r="C51" s="124">
        <v>5</v>
      </c>
      <c r="D51" s="124"/>
      <c r="E51" s="138">
        <v>1056218</v>
      </c>
      <c r="F51" s="139"/>
      <c r="G51" s="138">
        <v>1213314</v>
      </c>
      <c r="H51" s="140"/>
      <c r="I51" s="138">
        <v>1034308</v>
      </c>
      <c r="J51" s="140"/>
      <c r="K51" s="138">
        <v>1212653</v>
      </c>
      <c r="L51" s="65"/>
      <c r="M51" s="66"/>
    </row>
    <row r="52" spans="1:13" s="63" customFormat="1" ht="21" customHeight="1">
      <c r="A52" s="76" t="s">
        <v>70</v>
      </c>
      <c r="C52" s="124"/>
      <c r="D52" s="8"/>
      <c r="E52" s="138">
        <v>225063</v>
      </c>
      <c r="F52" s="139"/>
      <c r="G52" s="138">
        <v>275123</v>
      </c>
      <c r="H52" s="140"/>
      <c r="I52" s="138">
        <v>225063</v>
      </c>
      <c r="J52" s="140"/>
      <c r="K52" s="138">
        <v>275123</v>
      </c>
      <c r="L52" s="65"/>
      <c r="M52" s="66"/>
    </row>
    <row r="53" spans="1:13" s="63" customFormat="1" ht="21" customHeight="1">
      <c r="A53" s="76" t="s">
        <v>14</v>
      </c>
      <c r="C53" s="124"/>
      <c r="D53" s="8"/>
      <c r="E53" s="138">
        <v>149844</v>
      </c>
      <c r="F53" s="139"/>
      <c r="G53" s="138">
        <v>108447</v>
      </c>
      <c r="H53" s="140"/>
      <c r="I53" s="138">
        <v>147160</v>
      </c>
      <c r="J53" s="140"/>
      <c r="K53" s="138">
        <v>108881</v>
      </c>
      <c r="L53" s="65"/>
      <c r="M53" s="66"/>
    </row>
    <row r="54" spans="1:13" s="63" customFormat="1" ht="21" customHeight="1">
      <c r="A54" s="60" t="s">
        <v>15</v>
      </c>
      <c r="C54" s="124"/>
      <c r="D54" s="8"/>
      <c r="E54" s="69">
        <f>SUM(E46:E53)</f>
        <v>5133637</v>
      </c>
      <c r="F54" s="115"/>
      <c r="G54" s="69">
        <f>SUM(G46:G53)</f>
        <v>4263054</v>
      </c>
      <c r="H54" s="115"/>
      <c r="I54" s="69">
        <f>SUM(I46:I53)</f>
        <v>4966444</v>
      </c>
      <c r="J54" s="67"/>
      <c r="K54" s="69">
        <f>SUM(K46:K53)</f>
        <v>3947237</v>
      </c>
      <c r="L54" s="67"/>
      <c r="M54" s="66"/>
    </row>
    <row r="55" spans="1:13" s="63" customFormat="1" ht="21" customHeight="1">
      <c r="A55" s="60" t="s">
        <v>16</v>
      </c>
      <c r="C55" s="123"/>
      <c r="D55" s="123"/>
      <c r="E55" s="42"/>
      <c r="F55" s="115"/>
      <c r="G55" s="42"/>
      <c r="H55" s="115"/>
      <c r="I55" s="65"/>
      <c r="J55" s="67"/>
      <c r="K55" s="67"/>
      <c r="L55" s="67"/>
    </row>
    <row r="56" spans="1:13" s="63" customFormat="1" ht="21" customHeight="1">
      <c r="A56" s="76" t="s">
        <v>168</v>
      </c>
      <c r="C56" s="124">
        <v>14</v>
      </c>
      <c r="D56" s="8"/>
      <c r="E56" s="138">
        <v>47538</v>
      </c>
      <c r="F56" s="139"/>
      <c r="G56" s="138">
        <v>54105</v>
      </c>
      <c r="H56" s="140"/>
      <c r="I56" s="138">
        <v>14638</v>
      </c>
      <c r="J56" s="140"/>
      <c r="K56" s="138">
        <v>20646</v>
      </c>
      <c r="L56" s="67"/>
    </row>
    <row r="57" spans="1:13" s="63" customFormat="1" ht="21" customHeight="1">
      <c r="A57" s="76" t="s">
        <v>111</v>
      </c>
      <c r="C57" s="124"/>
      <c r="D57" s="8"/>
      <c r="E57" s="138">
        <v>197458</v>
      </c>
      <c r="F57" s="139"/>
      <c r="G57" s="138">
        <v>188375</v>
      </c>
      <c r="H57" s="140"/>
      <c r="I57" s="138">
        <v>197458</v>
      </c>
      <c r="J57" s="140"/>
      <c r="K57" s="138">
        <v>188375</v>
      </c>
      <c r="L57" s="65"/>
    </row>
    <row r="58" spans="1:13" s="63" customFormat="1" ht="21" customHeight="1">
      <c r="A58" s="76" t="s">
        <v>148</v>
      </c>
      <c r="C58" s="124"/>
      <c r="D58" s="8"/>
      <c r="E58" s="138">
        <v>58622</v>
      </c>
      <c r="F58" s="139"/>
      <c r="G58" s="138">
        <v>47234</v>
      </c>
      <c r="H58" s="140"/>
      <c r="I58" s="138">
        <v>58622</v>
      </c>
      <c r="J58" s="140"/>
      <c r="K58" s="138">
        <v>47234</v>
      </c>
      <c r="L58" s="65"/>
    </row>
    <row r="59" spans="1:13" s="63" customFormat="1" ht="21" customHeight="1">
      <c r="A59" s="60" t="s">
        <v>17</v>
      </c>
      <c r="C59" s="124"/>
      <c r="D59" s="124"/>
      <c r="E59" s="69">
        <f>SUM(E56:E58)</f>
        <v>303618</v>
      </c>
      <c r="F59" s="115"/>
      <c r="G59" s="69">
        <f>SUM(G56:G58)</f>
        <v>289714</v>
      </c>
      <c r="H59" s="115"/>
      <c r="I59" s="69">
        <f>SUM(I56:I58)</f>
        <v>270718</v>
      </c>
      <c r="J59" s="65"/>
      <c r="K59" s="69">
        <f>SUM(K56:K58)</f>
        <v>256255</v>
      </c>
      <c r="L59" s="65"/>
    </row>
    <row r="60" spans="1:13" s="63" customFormat="1" ht="21" customHeight="1">
      <c r="A60" s="60" t="s">
        <v>18</v>
      </c>
      <c r="C60" s="124"/>
      <c r="D60" s="124"/>
      <c r="E60" s="68">
        <f>E54+E59</f>
        <v>5437255</v>
      </c>
      <c r="F60" s="115"/>
      <c r="G60" s="68">
        <f>G54+G59</f>
        <v>4552768</v>
      </c>
      <c r="H60" s="115"/>
      <c r="I60" s="68">
        <f>I54+I59</f>
        <v>5237162</v>
      </c>
      <c r="J60" s="65"/>
      <c r="K60" s="68">
        <f>K54+K59</f>
        <v>4203492</v>
      </c>
      <c r="L60" s="65"/>
    </row>
    <row r="61" spans="1:13" s="63" customFormat="1" ht="21" customHeight="1">
      <c r="A61" s="60"/>
      <c r="E61" s="74"/>
      <c r="F61" s="74"/>
      <c r="G61" s="74"/>
      <c r="H61" s="74"/>
      <c r="I61" s="74"/>
      <c r="J61" s="74"/>
      <c r="K61" s="74"/>
    </row>
    <row r="62" spans="1:13" s="63" customFormat="1" ht="21" customHeight="1">
      <c r="A62" s="73" t="s">
        <v>11</v>
      </c>
      <c r="E62" s="74"/>
      <c r="F62" s="74"/>
      <c r="G62" s="74"/>
      <c r="H62" s="74"/>
      <c r="I62" s="74"/>
      <c r="J62" s="74"/>
      <c r="K62" s="74"/>
      <c r="L62" s="74"/>
    </row>
    <row r="63" spans="1:13" s="63" customFormat="1" ht="21" customHeight="1">
      <c r="A63" s="73"/>
      <c r="E63" s="74"/>
      <c r="F63" s="74"/>
      <c r="G63" s="74"/>
      <c r="H63" s="74"/>
      <c r="I63" s="74"/>
      <c r="J63" s="74"/>
      <c r="K63" s="74"/>
      <c r="L63" s="74"/>
    </row>
    <row r="64" spans="1:13" s="63" customFormat="1" ht="21" customHeight="1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</row>
    <row r="65" spans="1:14" s="63" customFormat="1" ht="21" customHeight="1">
      <c r="A65" s="173"/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4" s="63" customFormat="1" ht="21" customHeight="1">
      <c r="A66" s="79"/>
      <c r="B66" s="165"/>
      <c r="E66" s="74"/>
      <c r="F66" s="74"/>
      <c r="G66" s="74"/>
      <c r="H66" s="74"/>
      <c r="I66" s="74"/>
      <c r="J66" s="74"/>
      <c r="K66" s="74"/>
      <c r="L66" s="74"/>
    </row>
    <row r="67" spans="1:14" s="75" customFormat="1" ht="21" customHeight="1">
      <c r="A67" s="171" t="s">
        <v>129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N67" s="63"/>
    </row>
    <row r="68" spans="1:14" s="75" customFormat="1" ht="21" customHeight="1">
      <c r="A68" s="171" t="s">
        <v>79</v>
      </c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N68" s="63"/>
    </row>
    <row r="69" spans="1:14" s="24" customFormat="1" ht="21" customHeight="1">
      <c r="A69" s="37" t="s">
        <v>212</v>
      </c>
      <c r="B69" s="23"/>
      <c r="C69" s="22"/>
      <c r="D69" s="23"/>
      <c r="E69" s="101"/>
      <c r="F69" s="101"/>
      <c r="G69" s="101"/>
      <c r="H69" s="101"/>
      <c r="I69" s="101"/>
      <c r="J69" s="101"/>
      <c r="K69" s="101"/>
      <c r="N69" s="63"/>
    </row>
    <row r="70" spans="1:14" s="24" customFormat="1" ht="21" customHeight="1">
      <c r="B70" s="23"/>
      <c r="C70" s="22"/>
      <c r="D70" s="23"/>
      <c r="E70" s="101"/>
      <c r="F70" s="101"/>
      <c r="G70" s="101"/>
      <c r="H70" s="101"/>
      <c r="I70" s="101"/>
      <c r="J70" s="101"/>
      <c r="K70" s="83" t="s">
        <v>64</v>
      </c>
      <c r="N70" s="63"/>
    </row>
    <row r="71" spans="1:14" ht="21" customHeight="1">
      <c r="E71" s="170" t="s">
        <v>0</v>
      </c>
      <c r="F71" s="170"/>
      <c r="G71" s="170"/>
      <c r="I71" s="170" t="s">
        <v>1</v>
      </c>
      <c r="J71" s="170"/>
      <c r="K71" s="170"/>
      <c r="N71" s="63"/>
    </row>
    <row r="72" spans="1:14" ht="21" customHeight="1">
      <c r="C72" s="46" t="s">
        <v>2</v>
      </c>
      <c r="E72" s="112" t="s">
        <v>213</v>
      </c>
      <c r="F72" s="104"/>
      <c r="G72" s="112" t="s">
        <v>198</v>
      </c>
      <c r="H72" s="104"/>
      <c r="I72" s="112" t="s">
        <v>213</v>
      </c>
      <c r="J72" s="104"/>
      <c r="K72" s="112" t="s">
        <v>198</v>
      </c>
      <c r="N72" s="63"/>
    </row>
    <row r="73" spans="1:14" ht="21" customHeight="1">
      <c r="C73" s="27"/>
      <c r="E73" s="43" t="s">
        <v>67</v>
      </c>
      <c r="F73" s="104"/>
      <c r="G73" s="42" t="s">
        <v>69</v>
      </c>
      <c r="H73" s="104"/>
      <c r="I73" s="43" t="s">
        <v>67</v>
      </c>
      <c r="J73" s="104"/>
      <c r="K73" s="42" t="s">
        <v>69</v>
      </c>
      <c r="N73" s="63"/>
    </row>
    <row r="74" spans="1:14" ht="21" customHeight="1">
      <c r="C74" s="27"/>
      <c r="E74" s="43" t="s">
        <v>68</v>
      </c>
      <c r="F74" s="104"/>
      <c r="G74" s="70"/>
      <c r="H74" s="104"/>
      <c r="I74" s="43" t="s">
        <v>68</v>
      </c>
      <c r="J74" s="104"/>
      <c r="K74" s="70"/>
      <c r="N74" s="63"/>
    </row>
    <row r="75" spans="1:14" s="63" customFormat="1" ht="21" customHeight="1">
      <c r="A75" s="60" t="s">
        <v>19</v>
      </c>
      <c r="C75" s="123"/>
      <c r="D75" s="123"/>
      <c r="E75" s="80"/>
      <c r="F75" s="80"/>
      <c r="G75" s="80"/>
      <c r="H75" s="80"/>
      <c r="I75" s="80"/>
      <c r="J75" s="80"/>
      <c r="K75" s="80"/>
      <c r="L75" s="80"/>
    </row>
    <row r="76" spans="1:14" s="63" customFormat="1" ht="21" customHeight="1">
      <c r="A76" s="76" t="s">
        <v>20</v>
      </c>
      <c r="C76" s="124"/>
      <c r="D76" s="8"/>
      <c r="E76" s="65"/>
      <c r="F76" s="115"/>
      <c r="G76" s="65"/>
      <c r="H76" s="115"/>
      <c r="I76" s="65"/>
      <c r="J76" s="65"/>
      <c r="K76" s="65"/>
      <c r="L76" s="65"/>
    </row>
    <row r="77" spans="1:14" ht="21" customHeight="1">
      <c r="A77" s="28" t="s">
        <v>66</v>
      </c>
      <c r="B77" s="17"/>
      <c r="C77" s="124">
        <v>15</v>
      </c>
      <c r="D77" s="8"/>
      <c r="E77" s="65"/>
      <c r="F77" s="115"/>
      <c r="G77" s="65"/>
      <c r="H77" s="115"/>
      <c r="I77" s="65"/>
      <c r="J77" s="65"/>
      <c r="K77" s="65"/>
      <c r="L77" s="65"/>
      <c r="N77" s="63"/>
    </row>
    <row r="78" spans="1:14" ht="21" customHeight="1" thickBot="1">
      <c r="A78" s="28" t="s">
        <v>140</v>
      </c>
      <c r="B78" s="24"/>
      <c r="C78" s="8"/>
      <c r="D78" s="8"/>
      <c r="E78" s="72">
        <v>1102904</v>
      </c>
      <c r="F78" s="115"/>
      <c r="G78" s="72">
        <v>1102904</v>
      </c>
      <c r="H78" s="115"/>
      <c r="I78" s="72">
        <v>1102904</v>
      </c>
      <c r="J78" s="65"/>
      <c r="K78" s="72">
        <v>1102904</v>
      </c>
      <c r="L78" s="65"/>
      <c r="N78" s="63"/>
    </row>
    <row r="79" spans="1:14" ht="21" customHeight="1" thickTop="1">
      <c r="A79" s="28" t="s">
        <v>71</v>
      </c>
      <c r="B79" s="24"/>
      <c r="C79" s="8"/>
      <c r="D79" s="8"/>
      <c r="E79" s="65"/>
      <c r="F79" s="115"/>
      <c r="G79" s="65"/>
      <c r="H79" s="115"/>
      <c r="I79" s="65"/>
      <c r="J79" s="65"/>
      <c r="K79" s="65"/>
      <c r="L79" s="65"/>
      <c r="N79" s="63"/>
    </row>
    <row r="80" spans="1:14" ht="21" customHeight="1">
      <c r="A80" s="28" t="s">
        <v>143</v>
      </c>
      <c r="B80" s="24"/>
      <c r="C80" s="8"/>
      <c r="D80" s="8"/>
      <c r="E80" s="67">
        <f>Consolidated!G29</f>
        <v>1027904</v>
      </c>
      <c r="F80" s="116"/>
      <c r="G80" s="67">
        <f>Consolidated!G23</f>
        <v>1027904</v>
      </c>
      <c r="H80" s="116"/>
      <c r="I80" s="67">
        <f>'The Company Only'!G25</f>
        <v>1027904</v>
      </c>
      <c r="J80" s="67"/>
      <c r="K80" s="67">
        <f>'The Company Only'!G20</f>
        <v>1027904</v>
      </c>
      <c r="L80" s="67"/>
      <c r="N80" s="63"/>
    </row>
    <row r="81" spans="1:14" ht="21" customHeight="1">
      <c r="A81" s="28" t="s">
        <v>142</v>
      </c>
      <c r="B81" s="24"/>
      <c r="C81" s="8"/>
      <c r="D81" s="8"/>
      <c r="E81" s="67">
        <f>Consolidated!I29</f>
        <v>100000</v>
      </c>
      <c r="F81" s="116"/>
      <c r="G81" s="67">
        <f>Consolidated!I23</f>
        <v>100000</v>
      </c>
      <c r="H81" s="116"/>
      <c r="I81" s="67">
        <f>'The Company Only'!I25</f>
        <v>100000</v>
      </c>
      <c r="J81" s="67"/>
      <c r="K81" s="67">
        <f>'The Company Only'!I20</f>
        <v>100000</v>
      </c>
      <c r="L81" s="67"/>
      <c r="N81" s="63"/>
    </row>
    <row r="82" spans="1:14" s="165" customFormat="1" ht="21" customHeight="1">
      <c r="A82" s="76" t="s">
        <v>109</v>
      </c>
      <c r="C82" s="8"/>
      <c r="D82" s="8"/>
      <c r="E82" s="64"/>
      <c r="F82" s="115"/>
      <c r="G82" s="65"/>
      <c r="H82" s="115"/>
      <c r="I82" s="65"/>
      <c r="J82" s="65"/>
      <c r="K82" s="65"/>
      <c r="L82" s="65"/>
      <c r="N82" s="63"/>
    </row>
    <row r="83" spans="1:14" s="165" customFormat="1" ht="21" customHeight="1">
      <c r="A83" s="76" t="s">
        <v>98</v>
      </c>
      <c r="C83" s="124"/>
      <c r="D83" s="8"/>
      <c r="E83" s="65">
        <f>Consolidated!K29</f>
        <v>98986</v>
      </c>
      <c r="F83" s="115"/>
      <c r="G83" s="65">
        <f>Consolidated!K23</f>
        <v>98986</v>
      </c>
      <c r="H83" s="115"/>
      <c r="I83" s="65">
        <f>'The Company Only'!K25</f>
        <v>97426</v>
      </c>
      <c r="J83" s="67"/>
      <c r="K83" s="65">
        <f>'The Company Only'!K20</f>
        <v>97426</v>
      </c>
      <c r="L83" s="67"/>
      <c r="N83" s="63"/>
    </row>
    <row r="84" spans="1:14" s="63" customFormat="1" ht="21" customHeight="1">
      <c r="A84" s="76" t="s">
        <v>110</v>
      </c>
      <c r="C84" s="124"/>
      <c r="D84" s="124"/>
      <c r="E84" s="65">
        <f>Consolidated!M29</f>
        <v>-81542</v>
      </c>
      <c r="F84" s="115"/>
      <c r="G84" s="65">
        <f>Consolidated!M23</f>
        <v>-80604</v>
      </c>
      <c r="H84" s="115"/>
      <c r="I84" s="67">
        <f>'The Company Only'!M25</f>
        <v>84175</v>
      </c>
      <c r="J84" s="67"/>
      <c r="K84" s="67">
        <f>'The Company Only'!M20</f>
        <v>65445</v>
      </c>
      <c r="L84" s="67"/>
    </row>
    <row r="85" spans="1:14" s="63" customFormat="1" ht="21" customHeight="1">
      <c r="A85" s="76" t="s">
        <v>45</v>
      </c>
      <c r="C85" s="124"/>
      <c r="D85" s="124"/>
      <c r="E85" s="67">
        <f>Consolidated!U29</f>
        <v>397308</v>
      </c>
      <c r="F85" s="115"/>
      <c r="G85" s="67">
        <f>Consolidated!U23</f>
        <v>397687</v>
      </c>
      <c r="H85" s="115"/>
      <c r="I85" s="67">
        <f>'The Company Only'!S25</f>
        <v>397172</v>
      </c>
      <c r="J85" s="67"/>
      <c r="K85" s="67">
        <f>'The Company Only'!S20</f>
        <v>398152</v>
      </c>
      <c r="L85" s="67"/>
    </row>
    <row r="86" spans="1:14" s="63" customFormat="1" ht="21" customHeight="1">
      <c r="A86" s="76" t="s">
        <v>137</v>
      </c>
      <c r="C86" s="124"/>
      <c r="D86" s="124"/>
      <c r="E86" s="67">
        <f>Consolidated!W29</f>
        <v>21432</v>
      </c>
      <c r="F86" s="115"/>
      <c r="G86" s="67">
        <f>Consolidated!W23</f>
        <v>21432</v>
      </c>
      <c r="H86" s="115"/>
      <c r="I86" s="67">
        <v>0</v>
      </c>
      <c r="J86" s="67"/>
      <c r="K86" s="67">
        <v>0</v>
      </c>
      <c r="L86" s="67"/>
    </row>
    <row r="87" spans="1:14" s="63" customFormat="1" ht="21" customHeight="1">
      <c r="A87" s="76" t="s">
        <v>112</v>
      </c>
      <c r="C87" s="8"/>
      <c r="D87" s="8"/>
      <c r="E87" s="68">
        <f>Consolidated!Y29</f>
        <v>68924</v>
      </c>
      <c r="F87" s="115"/>
      <c r="G87" s="68">
        <f>Consolidated!Y23</f>
        <v>68924</v>
      </c>
      <c r="H87" s="115"/>
      <c r="I87" s="68">
        <v>0</v>
      </c>
      <c r="J87" s="65"/>
      <c r="K87" s="68">
        <v>0</v>
      </c>
      <c r="L87" s="65"/>
    </row>
    <row r="88" spans="1:14" s="63" customFormat="1" ht="21" customHeight="1">
      <c r="A88" s="60" t="s">
        <v>46</v>
      </c>
      <c r="C88" s="124"/>
      <c r="D88" s="124"/>
      <c r="E88" s="67">
        <f>SUM(E80:E87)</f>
        <v>1633012</v>
      </c>
      <c r="F88" s="115"/>
      <c r="G88" s="67">
        <f>SUM(G80:G87)</f>
        <v>1634329</v>
      </c>
      <c r="H88" s="115"/>
      <c r="I88" s="67">
        <f>SUM(I80:I87)</f>
        <v>1706677</v>
      </c>
      <c r="J88" s="65"/>
      <c r="K88" s="67">
        <f>SUM(K80:K87)</f>
        <v>1688927</v>
      </c>
      <c r="L88" s="65"/>
    </row>
    <row r="89" spans="1:14" s="63" customFormat="1" ht="21" customHeight="1">
      <c r="A89" s="76" t="s">
        <v>131</v>
      </c>
      <c r="C89" s="124"/>
      <c r="D89" s="124"/>
      <c r="E89" s="67">
        <f>Consolidated!AC29</f>
        <v>11162</v>
      </c>
      <c r="F89" s="115"/>
      <c r="G89" s="67">
        <f>Consolidated!AC23</f>
        <v>15093</v>
      </c>
      <c r="H89" s="115"/>
      <c r="I89" s="67">
        <v>0</v>
      </c>
      <c r="J89" s="67"/>
      <c r="K89" s="67">
        <v>0</v>
      </c>
      <c r="L89" s="67"/>
    </row>
    <row r="90" spans="1:14" s="63" customFormat="1" ht="21" customHeight="1">
      <c r="A90" s="60" t="s">
        <v>22</v>
      </c>
      <c r="C90" s="124"/>
      <c r="D90" s="124"/>
      <c r="E90" s="69">
        <f>SUM(E88:E89)</f>
        <v>1644174</v>
      </c>
      <c r="F90" s="115"/>
      <c r="G90" s="69">
        <f>SUM(G88:G89)</f>
        <v>1649422</v>
      </c>
      <c r="H90" s="115"/>
      <c r="I90" s="69">
        <f>SUM(I88:I89)</f>
        <v>1706677</v>
      </c>
      <c r="J90" s="65"/>
      <c r="K90" s="69">
        <f>SUM(K88:K89)</f>
        <v>1688927</v>
      </c>
      <c r="L90" s="65"/>
    </row>
    <row r="91" spans="1:14" s="63" customFormat="1" ht="21" customHeight="1" thickBot="1">
      <c r="A91" s="60" t="s">
        <v>23</v>
      </c>
      <c r="C91" s="124"/>
      <c r="D91" s="124"/>
      <c r="E91" s="72">
        <f>E60+E90</f>
        <v>7081429</v>
      </c>
      <c r="F91" s="115"/>
      <c r="G91" s="72">
        <f>G60+G90</f>
        <v>6202190</v>
      </c>
      <c r="H91" s="115"/>
      <c r="I91" s="72">
        <f>I60+I90</f>
        <v>6943839</v>
      </c>
      <c r="J91" s="65"/>
      <c r="K91" s="72">
        <f>K60+K90</f>
        <v>5892419</v>
      </c>
      <c r="L91" s="65"/>
    </row>
    <row r="92" spans="1:14" ht="21" customHeight="1" thickTop="1">
      <c r="E92" s="41">
        <f>E91-E29</f>
        <v>0</v>
      </c>
      <c r="F92" s="45"/>
      <c r="G92" s="41">
        <f>G91-G29</f>
        <v>0</v>
      </c>
      <c r="H92" s="45"/>
      <c r="I92" s="41">
        <f>I91-I29</f>
        <v>0</v>
      </c>
      <c r="J92" s="45"/>
      <c r="K92" s="41">
        <f>K91-K29</f>
        <v>0</v>
      </c>
      <c r="N92" s="63"/>
    </row>
    <row r="93" spans="1:14" ht="21" customHeight="1">
      <c r="A93" s="39" t="s">
        <v>11</v>
      </c>
      <c r="B93" s="17"/>
      <c r="C93" s="30"/>
    </row>
    <row r="94" spans="1:14" ht="21" customHeight="1">
      <c r="A94" s="39"/>
      <c r="B94" s="17"/>
      <c r="C94" s="30"/>
      <c r="E94" s="83"/>
      <c r="G94" s="83"/>
      <c r="I94" s="83"/>
      <c r="K94" s="83"/>
    </row>
    <row r="95" spans="1:14" ht="21" customHeight="1">
      <c r="A95" s="40"/>
      <c r="B95" s="40"/>
      <c r="C95" s="40"/>
      <c r="D95" s="2"/>
    </row>
    <row r="96" spans="1:14" ht="21" customHeight="1">
      <c r="A96" s="39"/>
      <c r="B96" s="39"/>
      <c r="C96" s="39"/>
      <c r="D96" s="17"/>
    </row>
    <row r="97" spans="1:4" ht="21" customHeight="1">
      <c r="A97" s="39"/>
      <c r="B97" s="39"/>
      <c r="C97" s="39"/>
      <c r="D97" s="35" t="s">
        <v>24</v>
      </c>
    </row>
    <row r="98" spans="1:4" ht="21" customHeight="1">
      <c r="A98" s="40"/>
      <c r="B98" s="40"/>
      <c r="C98" s="40"/>
      <c r="D98" s="2"/>
    </row>
    <row r="99" spans="1:4" ht="21" customHeight="1">
      <c r="A99" s="33"/>
      <c r="B99" s="2"/>
      <c r="C99" s="34"/>
    </row>
  </sheetData>
  <mergeCells count="12">
    <mergeCell ref="E39:G39"/>
    <mergeCell ref="I39:K39"/>
    <mergeCell ref="E71:G71"/>
    <mergeCell ref="I71:K71"/>
    <mergeCell ref="E5:G5"/>
    <mergeCell ref="I5:K5"/>
    <mergeCell ref="A35:L35"/>
    <mergeCell ref="A36:L36"/>
    <mergeCell ref="A64:L64"/>
    <mergeCell ref="A65:L65"/>
    <mergeCell ref="A68:L68"/>
    <mergeCell ref="A67:L6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4"/>
  <sheetViews>
    <sheetView showGridLines="0" view="pageBreakPreview" zoomScale="130" zoomScaleNormal="85" zoomScaleSheetLayoutView="130" workbookViewId="0">
      <selection activeCell="A98" sqref="A98"/>
    </sheetView>
  </sheetViews>
  <sheetFormatPr defaultColWidth="10.88671875" defaultRowHeight="20.25" customHeight="1"/>
  <cols>
    <col min="1" max="1" width="43.3320312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2.33203125" style="99" customWidth="1"/>
    <col min="6" max="6" width="0.88671875" style="31" customWidth="1"/>
    <col min="7" max="7" width="12.33203125" style="99" customWidth="1"/>
    <col min="8" max="8" width="0.88671875" style="31" customWidth="1"/>
    <col min="9" max="9" width="12.33203125" style="99" customWidth="1"/>
    <col min="10" max="10" width="0.88671875" style="31" customWidth="1"/>
    <col min="11" max="11" width="12.33203125" style="99" customWidth="1"/>
    <col min="12" max="12" width="0.88671875" style="1" customWidth="1"/>
    <col min="13" max="16384" width="10.88671875" style="1"/>
  </cols>
  <sheetData>
    <row r="1" spans="1:12" ht="20.25" customHeight="1">
      <c r="L1" s="4" t="s">
        <v>76</v>
      </c>
    </row>
    <row r="2" spans="1:12" s="24" customFormat="1" ht="20.25" customHeight="1">
      <c r="A2" s="18" t="s">
        <v>129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80</v>
      </c>
      <c r="B3" s="23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214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12" t="s">
        <v>191</v>
      </c>
    </row>
    <row r="6" spans="1:12" ht="20.25" customHeight="1">
      <c r="E6" s="102"/>
      <c r="F6" s="163" t="s">
        <v>0</v>
      </c>
      <c r="G6" s="102"/>
      <c r="I6" s="102"/>
      <c r="J6" s="163" t="s">
        <v>1</v>
      </c>
      <c r="K6" s="102"/>
    </row>
    <row r="7" spans="1:12" ht="20.25" customHeight="1">
      <c r="C7" s="46" t="s">
        <v>2</v>
      </c>
      <c r="E7" s="118">
        <v>2023</v>
      </c>
      <c r="F7" s="119"/>
      <c r="G7" s="118">
        <v>2022</v>
      </c>
      <c r="H7" s="119"/>
      <c r="I7" s="118">
        <v>2023</v>
      </c>
      <c r="J7" s="119"/>
      <c r="K7" s="118">
        <v>2022</v>
      </c>
    </row>
    <row r="8" spans="1:12" ht="20.25" customHeight="1">
      <c r="C8" s="27"/>
      <c r="E8" s="105"/>
      <c r="F8" s="104"/>
      <c r="G8" s="105"/>
      <c r="H8" s="104"/>
      <c r="I8" s="105"/>
      <c r="J8" s="104"/>
      <c r="K8" s="105"/>
    </row>
    <row r="9" spans="1:12" ht="20.25" customHeight="1">
      <c r="A9" s="18" t="s">
        <v>25</v>
      </c>
      <c r="H9" s="104"/>
    </row>
    <row r="10" spans="1:12" ht="20.25" customHeight="1">
      <c r="A10" s="28" t="s">
        <v>55</v>
      </c>
      <c r="B10" s="24"/>
      <c r="C10" s="29"/>
      <c r="E10" s="42">
        <v>2233751</v>
      </c>
      <c r="F10" s="42"/>
      <c r="G10" s="42">
        <v>1281364</v>
      </c>
      <c r="H10" s="42"/>
      <c r="I10" s="42">
        <v>2223348</v>
      </c>
      <c r="J10" s="42"/>
      <c r="K10" s="42">
        <v>1281364</v>
      </c>
    </row>
    <row r="11" spans="1:12" ht="20.25" customHeight="1">
      <c r="A11" s="28" t="s">
        <v>154</v>
      </c>
      <c r="B11" s="24"/>
      <c r="C11" s="29"/>
      <c r="E11" s="42">
        <v>9656</v>
      </c>
      <c r="F11" s="42"/>
      <c r="G11" s="42">
        <v>3835</v>
      </c>
      <c r="H11" s="42"/>
      <c r="I11" s="42">
        <v>0</v>
      </c>
      <c r="J11" s="42"/>
      <c r="K11" s="42">
        <v>0</v>
      </c>
    </row>
    <row r="12" spans="1:12" ht="20.25" customHeight="1">
      <c r="A12" s="28" t="s">
        <v>204</v>
      </c>
      <c r="B12" s="24"/>
      <c r="C12" s="29"/>
      <c r="E12" s="42">
        <v>2832</v>
      </c>
      <c r="F12" s="42"/>
      <c r="G12" s="42">
        <v>0</v>
      </c>
      <c r="H12" s="42"/>
      <c r="I12" s="42">
        <v>3368</v>
      </c>
      <c r="J12" s="42"/>
      <c r="K12" s="42">
        <v>0</v>
      </c>
    </row>
    <row r="13" spans="1:12" ht="20.25" customHeight="1">
      <c r="A13" s="28" t="s">
        <v>26</v>
      </c>
      <c r="B13" s="24"/>
      <c r="C13" s="29"/>
      <c r="E13" s="42">
        <v>3287</v>
      </c>
      <c r="F13" s="42"/>
      <c r="G13" s="42">
        <v>2971</v>
      </c>
      <c r="H13" s="42"/>
      <c r="I13" s="42">
        <v>3014</v>
      </c>
      <c r="J13" s="42"/>
      <c r="K13" s="42">
        <v>4790</v>
      </c>
    </row>
    <row r="14" spans="1:12" ht="20.25" customHeight="1">
      <c r="A14" s="18" t="s">
        <v>27</v>
      </c>
      <c r="E14" s="49">
        <f>SUM(E10:E13)</f>
        <v>2249526</v>
      </c>
      <c r="F14" s="42"/>
      <c r="G14" s="49">
        <f>SUM(G10:G13)</f>
        <v>1288170</v>
      </c>
      <c r="H14" s="42"/>
      <c r="I14" s="49">
        <f>SUM(I10:I13)</f>
        <v>2229730</v>
      </c>
      <c r="J14" s="42"/>
      <c r="K14" s="49">
        <f>SUM(K10:K13)</f>
        <v>1286154</v>
      </c>
    </row>
    <row r="15" spans="1:12" ht="20.25" customHeight="1">
      <c r="A15" s="18" t="s">
        <v>28</v>
      </c>
      <c r="E15" s="42"/>
      <c r="F15" s="42"/>
      <c r="G15" s="42"/>
      <c r="H15" s="42"/>
      <c r="I15" s="42"/>
      <c r="J15" s="42"/>
      <c r="K15" s="42"/>
    </row>
    <row r="16" spans="1:12" ht="20.25" customHeight="1">
      <c r="A16" s="28" t="s">
        <v>56</v>
      </c>
      <c r="B16" s="24"/>
      <c r="C16" s="29"/>
      <c r="E16" s="42">
        <v>2165075</v>
      </c>
      <c r="F16" s="42"/>
      <c r="G16" s="42">
        <v>1247287</v>
      </c>
      <c r="H16" s="42"/>
      <c r="I16" s="42">
        <v>2171814</v>
      </c>
      <c r="J16" s="42"/>
      <c r="K16" s="42">
        <v>1248632</v>
      </c>
    </row>
    <row r="17" spans="1:11" ht="20.25" customHeight="1">
      <c r="A17" s="28" t="s">
        <v>155</v>
      </c>
      <c r="B17" s="24"/>
      <c r="C17" s="29"/>
      <c r="E17" s="42">
        <v>17691</v>
      </c>
      <c r="F17" s="42"/>
      <c r="G17" s="42">
        <v>7781</v>
      </c>
      <c r="H17" s="42"/>
      <c r="I17" s="42">
        <v>0</v>
      </c>
      <c r="J17" s="42"/>
      <c r="K17" s="42">
        <v>0</v>
      </c>
    </row>
    <row r="18" spans="1:11" ht="20.25" customHeight="1">
      <c r="A18" s="28" t="s">
        <v>205</v>
      </c>
      <c r="B18" s="24"/>
      <c r="C18" s="29"/>
      <c r="E18" s="42">
        <v>1387</v>
      </c>
      <c r="F18" s="42"/>
      <c r="G18" s="42">
        <v>0</v>
      </c>
      <c r="H18" s="42"/>
      <c r="I18" s="42">
        <v>1387</v>
      </c>
      <c r="J18" s="42"/>
      <c r="K18" s="42">
        <v>0</v>
      </c>
    </row>
    <row r="19" spans="1:11" s="2" customFormat="1" ht="20.25" customHeight="1">
      <c r="A19" s="125" t="s">
        <v>29</v>
      </c>
      <c r="B19" s="135"/>
      <c r="C19" s="33"/>
      <c r="E19" s="42">
        <v>71930</v>
      </c>
      <c r="F19" s="42"/>
      <c r="G19" s="42">
        <v>61104</v>
      </c>
      <c r="H19" s="42"/>
      <c r="I19" s="42">
        <v>56840</v>
      </c>
      <c r="J19" s="42"/>
      <c r="K19" s="163">
        <v>56920</v>
      </c>
    </row>
    <row r="20" spans="1:11" ht="20.25" customHeight="1">
      <c r="A20" s="18" t="s">
        <v>30</v>
      </c>
      <c r="E20" s="49">
        <f>SUM(E16:E19)</f>
        <v>2256083</v>
      </c>
      <c r="F20" s="42"/>
      <c r="G20" s="49">
        <f>SUM(G16:G19)</f>
        <v>1316172</v>
      </c>
      <c r="H20" s="42"/>
      <c r="I20" s="49">
        <f>SUM(I16:I19)</f>
        <v>2230041</v>
      </c>
      <c r="J20" s="42"/>
      <c r="K20" s="49">
        <f>SUM(K16:K19)</f>
        <v>1305552</v>
      </c>
    </row>
    <row r="21" spans="1:11" ht="20.25" customHeight="1">
      <c r="A21" s="18" t="s">
        <v>237</v>
      </c>
      <c r="E21" s="42">
        <f>E14-E20</f>
        <v>-6557</v>
      </c>
      <c r="F21" s="42"/>
      <c r="G21" s="42">
        <f>G14-G20</f>
        <v>-28002</v>
      </c>
      <c r="H21" s="42"/>
      <c r="I21" s="42">
        <f>I14-I20</f>
        <v>-311</v>
      </c>
      <c r="J21" s="42"/>
      <c r="K21" s="42">
        <f>K14-K20</f>
        <v>-19398</v>
      </c>
    </row>
    <row r="22" spans="1:11" ht="20.25" customHeight="1">
      <c r="A22" s="28" t="s">
        <v>153</v>
      </c>
      <c r="E22" s="42">
        <v>9625</v>
      </c>
      <c r="F22" s="42"/>
      <c r="G22" s="42">
        <v>21229</v>
      </c>
      <c r="H22" s="42"/>
      <c r="I22" s="42">
        <v>15384</v>
      </c>
      <c r="J22" s="42"/>
      <c r="K22" s="42">
        <v>22342</v>
      </c>
    </row>
    <row r="23" spans="1:11" ht="20.25" customHeight="1">
      <c r="A23" s="28" t="s">
        <v>31</v>
      </c>
      <c r="E23" s="163">
        <v>-7420</v>
      </c>
      <c r="F23" s="42"/>
      <c r="G23" s="163">
        <v>-1304</v>
      </c>
      <c r="H23" s="42"/>
      <c r="I23" s="163">
        <v>-7611</v>
      </c>
      <c r="J23" s="42"/>
      <c r="K23" s="163">
        <v>-1186</v>
      </c>
    </row>
    <row r="24" spans="1:11" ht="20.25" customHeight="1">
      <c r="A24" s="18" t="s">
        <v>188</v>
      </c>
      <c r="E24" s="42">
        <f>SUM(E21:E23)</f>
        <v>-4352</v>
      </c>
      <c r="F24" s="42"/>
      <c r="G24" s="42">
        <f>SUM(G21:G23)</f>
        <v>-8077</v>
      </c>
      <c r="H24" s="42"/>
      <c r="I24" s="42">
        <f>SUM(I21:I23)</f>
        <v>7462</v>
      </c>
      <c r="J24" s="42"/>
      <c r="K24" s="42">
        <f>SUM(K21:K23)</f>
        <v>1758</v>
      </c>
    </row>
    <row r="25" spans="1:11" ht="20.25" customHeight="1">
      <c r="A25" s="28" t="s">
        <v>164</v>
      </c>
      <c r="C25" s="29">
        <v>16</v>
      </c>
      <c r="E25" s="163">
        <v>467</v>
      </c>
      <c r="F25" s="42"/>
      <c r="G25" s="163">
        <v>1404</v>
      </c>
      <c r="H25" s="42"/>
      <c r="I25" s="163">
        <v>2752</v>
      </c>
      <c r="J25" s="42"/>
      <c r="K25" s="163">
        <v>1404</v>
      </c>
    </row>
    <row r="26" spans="1:11" ht="20.25" customHeight="1" thickBot="1">
      <c r="A26" s="18" t="s">
        <v>178</v>
      </c>
      <c r="B26" s="24"/>
      <c r="E26" s="44">
        <f>SUM(E24:E25)</f>
        <v>-3885</v>
      </c>
      <c r="F26" s="42"/>
      <c r="G26" s="44">
        <f>SUM(G24:G25)</f>
        <v>-6673</v>
      </c>
      <c r="H26" s="42"/>
      <c r="I26" s="44">
        <f>SUM(I24:I25)</f>
        <v>10214</v>
      </c>
      <c r="J26" s="42"/>
      <c r="K26" s="44">
        <f>SUM(K24:K25)</f>
        <v>3162</v>
      </c>
    </row>
    <row r="27" spans="1:11" ht="20.25" customHeight="1" thickTop="1">
      <c r="A27" s="18"/>
      <c r="B27" s="24"/>
      <c r="C27" s="29"/>
      <c r="E27" s="42"/>
      <c r="F27" s="42"/>
      <c r="G27" s="42"/>
      <c r="I27" s="42"/>
      <c r="K27" s="43"/>
    </row>
    <row r="28" spans="1:11" ht="20.25" customHeight="1">
      <c r="A28" s="18" t="s">
        <v>238</v>
      </c>
      <c r="C28" s="29"/>
      <c r="E28" s="83"/>
      <c r="G28" s="83"/>
      <c r="I28" s="83"/>
      <c r="J28" s="83"/>
      <c r="K28" s="83"/>
    </row>
    <row r="29" spans="1:11" ht="20.25" customHeight="1" thickBot="1">
      <c r="A29" s="28" t="s">
        <v>47</v>
      </c>
      <c r="C29" s="29"/>
      <c r="E29" s="83">
        <f>E31-E30</f>
        <v>-1428</v>
      </c>
      <c r="G29" s="83">
        <f>G31-G30</f>
        <v>-5195</v>
      </c>
      <c r="I29" s="84">
        <f>I26</f>
        <v>10214</v>
      </c>
      <c r="J29" s="83"/>
      <c r="K29" s="84">
        <f>K26</f>
        <v>3162</v>
      </c>
    </row>
    <row r="30" spans="1:11" ht="20.25" customHeight="1" thickTop="1">
      <c r="A30" s="28" t="s">
        <v>131</v>
      </c>
      <c r="C30" s="29"/>
      <c r="E30" s="158">
        <v>-2457</v>
      </c>
      <c r="F30" s="99"/>
      <c r="G30" s="158">
        <v>-1478</v>
      </c>
      <c r="I30" s="83"/>
      <c r="J30" s="83"/>
      <c r="K30" s="83"/>
    </row>
    <row r="31" spans="1:11" ht="20.25" customHeight="1" thickBot="1">
      <c r="A31" s="28"/>
      <c r="C31" s="29"/>
      <c r="E31" s="44">
        <f>E26</f>
        <v>-3885</v>
      </c>
      <c r="F31" s="43"/>
      <c r="G31" s="44">
        <f>G26</f>
        <v>-6673</v>
      </c>
      <c r="H31" s="43"/>
      <c r="I31" s="43"/>
      <c r="J31" s="43"/>
      <c r="K31" s="43"/>
    </row>
    <row r="32" spans="1:11" ht="20.25" customHeight="1" thickTop="1">
      <c r="A32" s="18" t="s">
        <v>189</v>
      </c>
      <c r="C32" s="29">
        <v>17</v>
      </c>
      <c r="E32" s="43"/>
      <c r="F32" s="43"/>
      <c r="G32" s="43"/>
      <c r="H32" s="43"/>
      <c r="I32" s="43"/>
      <c r="J32" s="43"/>
      <c r="K32" s="43"/>
    </row>
    <row r="33" spans="1:12" ht="20.25" customHeight="1">
      <c r="A33" s="28" t="s">
        <v>190</v>
      </c>
      <c r="B33" s="24"/>
      <c r="C33" s="29"/>
      <c r="E33" s="83"/>
      <c r="G33" s="83"/>
      <c r="H33" s="83"/>
      <c r="I33" s="83"/>
      <c r="J33" s="83"/>
      <c r="K33" s="83"/>
    </row>
    <row r="34" spans="1:12" ht="20.25" customHeight="1" thickBot="1">
      <c r="A34" s="28" t="s">
        <v>179</v>
      </c>
      <c r="B34" s="24"/>
      <c r="C34" s="29"/>
      <c r="E34" s="169">
        <f>E29/E36</f>
        <v>-1.3892347923541498E-3</v>
      </c>
      <c r="F34" s="121"/>
      <c r="G34" s="169">
        <f>G29/G36</f>
        <v>-5.05397391196065E-3</v>
      </c>
      <c r="H34" s="121"/>
      <c r="I34" s="169">
        <f>I29/I36</f>
        <v>9.9367256086171467E-3</v>
      </c>
      <c r="J34" s="121"/>
      <c r="K34" s="169">
        <f>K29/K36</f>
        <v>3.0761627544984745E-3</v>
      </c>
    </row>
    <row r="35" spans="1:12" ht="20.25" customHeight="1" thickTop="1">
      <c r="A35" s="28"/>
      <c r="B35" s="24"/>
      <c r="C35" s="29"/>
      <c r="E35" s="106"/>
      <c r="G35" s="106"/>
      <c r="I35" s="106"/>
      <c r="J35" s="83"/>
      <c r="K35" s="106"/>
    </row>
    <row r="36" spans="1:12" ht="20.25" customHeight="1" thickBot="1">
      <c r="A36" s="28" t="s">
        <v>99</v>
      </c>
      <c r="B36" s="24"/>
      <c r="C36" s="29"/>
      <c r="E36" s="53">
        <v>1027904</v>
      </c>
      <c r="G36" s="53">
        <v>1027904</v>
      </c>
      <c r="I36" s="53">
        <v>1027904</v>
      </c>
      <c r="K36" s="53">
        <v>1027904</v>
      </c>
    </row>
    <row r="37" spans="1:12" ht="20.25" customHeight="1" thickTop="1">
      <c r="A37" s="18"/>
      <c r="B37" s="24"/>
      <c r="C37" s="29"/>
      <c r="E37" s="43"/>
      <c r="F37" s="43"/>
      <c r="G37" s="43"/>
      <c r="I37" s="43"/>
      <c r="K37" s="43"/>
    </row>
    <row r="38" spans="1:12" ht="20.25" customHeight="1">
      <c r="A38" s="26" t="s">
        <v>11</v>
      </c>
      <c r="C38" s="30"/>
      <c r="E38" s="107"/>
      <c r="F38" s="32"/>
      <c r="G38" s="107"/>
      <c r="H38" s="32"/>
      <c r="I38" s="107"/>
      <c r="J38" s="108"/>
      <c r="K38" s="107"/>
    </row>
    <row r="39" spans="1:12" ht="20.25" customHeight="1">
      <c r="C39" s="30"/>
      <c r="E39" s="107"/>
      <c r="F39" s="32"/>
      <c r="G39" s="107"/>
      <c r="H39" s="32"/>
      <c r="I39" s="107"/>
      <c r="J39" s="108"/>
      <c r="K39" s="107"/>
    </row>
    <row r="40" spans="1:12" ht="20.25" customHeight="1">
      <c r="C40" s="30"/>
      <c r="E40" s="107"/>
      <c r="F40" s="32"/>
      <c r="G40" s="107"/>
      <c r="H40" s="32"/>
      <c r="I40" s="107"/>
      <c r="J40" s="108"/>
      <c r="K40" s="107"/>
    </row>
    <row r="41" spans="1:12" ht="20.25" customHeight="1">
      <c r="L41" s="4" t="s">
        <v>76</v>
      </c>
    </row>
    <row r="42" spans="1:12" ht="20.25" customHeight="1">
      <c r="A42" s="18" t="s">
        <v>129</v>
      </c>
      <c r="C42" s="30"/>
      <c r="E42" s="107"/>
      <c r="F42" s="32"/>
      <c r="G42" s="107"/>
      <c r="H42" s="32"/>
      <c r="I42" s="107"/>
      <c r="J42" s="108"/>
      <c r="K42" s="107"/>
    </row>
    <row r="43" spans="1:12" ht="20.25" customHeight="1">
      <c r="A43" s="18" t="s">
        <v>81</v>
      </c>
      <c r="C43" s="30"/>
      <c r="E43" s="107"/>
      <c r="F43" s="32"/>
      <c r="G43" s="107"/>
      <c r="H43" s="32"/>
      <c r="I43" s="107"/>
      <c r="J43" s="108"/>
      <c r="K43" s="107"/>
    </row>
    <row r="44" spans="1:12" ht="20.25" customHeight="1">
      <c r="A44" s="18" t="s">
        <v>214</v>
      </c>
      <c r="C44" s="30"/>
      <c r="E44" s="107"/>
      <c r="F44" s="32"/>
      <c r="G44" s="107"/>
      <c r="H44" s="32"/>
      <c r="I44" s="107"/>
      <c r="J44" s="108"/>
      <c r="K44" s="107"/>
    </row>
    <row r="45" spans="1:12" ht="20.25" customHeight="1">
      <c r="C45" s="22"/>
      <c r="D45" s="23"/>
      <c r="E45" s="100"/>
      <c r="F45" s="101"/>
      <c r="G45" s="100"/>
      <c r="H45" s="101"/>
      <c r="I45" s="100"/>
      <c r="J45" s="101"/>
      <c r="K45" s="12" t="s">
        <v>64</v>
      </c>
    </row>
    <row r="46" spans="1:12" ht="20.25" customHeight="1">
      <c r="E46" s="163"/>
      <c r="F46" s="163" t="s">
        <v>0</v>
      </c>
      <c r="G46" s="163"/>
      <c r="I46" s="163"/>
      <c r="J46" s="163" t="s">
        <v>1</v>
      </c>
      <c r="K46" s="163"/>
    </row>
    <row r="47" spans="1:12" ht="20.25" customHeight="1">
      <c r="C47" s="46"/>
      <c r="E47" s="47">
        <v>2023</v>
      </c>
      <c r="F47" s="48"/>
      <c r="G47" s="47">
        <v>2022</v>
      </c>
      <c r="H47" s="48"/>
      <c r="I47" s="47">
        <v>2023</v>
      </c>
      <c r="J47" s="48"/>
      <c r="K47" s="47">
        <v>2022</v>
      </c>
    </row>
    <row r="48" spans="1:12" ht="20.25" customHeight="1">
      <c r="C48" s="46"/>
      <c r="E48" s="103"/>
      <c r="F48" s="104"/>
      <c r="G48" s="103"/>
      <c r="H48" s="104"/>
      <c r="I48" s="103"/>
      <c r="J48" s="104"/>
      <c r="K48" s="103"/>
    </row>
    <row r="49" spans="1:11" s="5" customFormat="1" ht="20.25" customHeight="1">
      <c r="A49" s="50" t="s">
        <v>178</v>
      </c>
      <c r="B49" s="38"/>
      <c r="C49" s="38"/>
      <c r="D49" s="38"/>
      <c r="E49" s="51">
        <f>E26</f>
        <v>-3885</v>
      </c>
      <c r="F49" s="31"/>
      <c r="G49" s="51">
        <f>G26</f>
        <v>-6673</v>
      </c>
      <c r="H49" s="31"/>
      <c r="I49" s="51">
        <f>I26</f>
        <v>10214</v>
      </c>
      <c r="J49" s="31"/>
      <c r="K49" s="51">
        <f>K26</f>
        <v>3162</v>
      </c>
    </row>
    <row r="50" spans="1:11" s="5" customFormat="1" ht="20.25" customHeight="1">
      <c r="A50" s="52"/>
      <c r="B50" s="38"/>
      <c r="C50" s="38"/>
      <c r="D50" s="38"/>
      <c r="E50" s="82"/>
      <c r="F50" s="31"/>
      <c r="G50" s="82"/>
      <c r="H50" s="31"/>
      <c r="I50" s="82"/>
      <c r="J50" s="31"/>
      <c r="K50" s="82"/>
    </row>
    <row r="51" spans="1:11" s="5" customFormat="1" ht="20.25" customHeight="1">
      <c r="A51" s="50" t="s">
        <v>50</v>
      </c>
      <c r="B51" s="38"/>
      <c r="C51" s="38"/>
      <c r="D51" s="38"/>
      <c r="E51" s="94"/>
      <c r="F51" s="31"/>
      <c r="G51" s="94"/>
      <c r="H51" s="31"/>
      <c r="I51" s="94"/>
      <c r="J51" s="31"/>
      <c r="K51" s="94"/>
    </row>
    <row r="52" spans="1:11" s="5" customFormat="1" ht="20.25" customHeight="1">
      <c r="A52" s="90" t="s">
        <v>120</v>
      </c>
      <c r="B52" s="38"/>
      <c r="C52" s="38"/>
      <c r="D52" s="38"/>
      <c r="E52" s="94"/>
      <c r="F52" s="31"/>
      <c r="G52" s="94"/>
      <c r="H52" s="31"/>
      <c r="I52" s="94"/>
      <c r="J52" s="31"/>
      <c r="K52" s="94"/>
    </row>
    <row r="53" spans="1:11" s="5" customFormat="1" ht="20.25" customHeight="1">
      <c r="A53" s="90" t="s">
        <v>121</v>
      </c>
      <c r="B53" s="38"/>
      <c r="C53" s="38"/>
      <c r="D53" s="38"/>
      <c r="E53" s="94"/>
      <c r="F53" s="31"/>
      <c r="G53" s="94"/>
      <c r="H53" s="31"/>
      <c r="I53" s="94"/>
      <c r="J53" s="31"/>
      <c r="K53" s="94"/>
    </row>
    <row r="54" spans="1:11" s="5" customFormat="1" ht="20.25" customHeight="1">
      <c r="A54" s="57" t="s">
        <v>122</v>
      </c>
      <c r="B54" s="38"/>
      <c r="C54" s="38"/>
      <c r="D54" s="38"/>
      <c r="E54" s="94"/>
      <c r="F54" s="31"/>
      <c r="G54" s="94"/>
      <c r="H54" s="31"/>
      <c r="I54" s="94"/>
      <c r="J54" s="31"/>
      <c r="K54" s="94"/>
    </row>
    <row r="55" spans="1:11" s="5" customFormat="1" ht="20.25" customHeight="1">
      <c r="A55" s="57" t="s">
        <v>132</v>
      </c>
      <c r="B55" s="38"/>
      <c r="C55" s="38"/>
      <c r="D55" s="38"/>
      <c r="E55" s="51">
        <v>773</v>
      </c>
      <c r="F55" s="31"/>
      <c r="G55" s="51">
        <v>819</v>
      </c>
      <c r="H55" s="31"/>
      <c r="I55" s="162">
        <f>SUM(I54)</f>
        <v>0</v>
      </c>
      <c r="J55" s="31"/>
      <c r="K55" s="163">
        <v>0</v>
      </c>
    </row>
    <row r="56" spans="1:11" s="160" customFormat="1" ht="20.25" customHeight="1">
      <c r="A56" s="159" t="s">
        <v>120</v>
      </c>
      <c r="B56" s="38"/>
      <c r="C56" s="38"/>
      <c r="D56" s="38"/>
      <c r="E56" s="82"/>
      <c r="F56" s="154"/>
      <c r="G56" s="82"/>
      <c r="H56" s="154"/>
      <c r="I56" s="82"/>
      <c r="J56" s="154"/>
      <c r="K56" s="82"/>
    </row>
    <row r="57" spans="1:11" s="160" customFormat="1" ht="20.25" customHeight="1">
      <c r="A57" s="159" t="s">
        <v>133</v>
      </c>
      <c r="B57" s="38"/>
      <c r="C57" s="38"/>
      <c r="D57" s="38"/>
      <c r="E57" s="91">
        <f>E55</f>
        <v>773</v>
      </c>
      <c r="F57" s="154"/>
      <c r="G57" s="91">
        <f>G55</f>
        <v>819</v>
      </c>
      <c r="H57" s="154"/>
      <c r="I57" s="91">
        <f>I55</f>
        <v>0</v>
      </c>
      <c r="J57" s="154"/>
      <c r="K57" s="91">
        <f>K55</f>
        <v>0</v>
      </c>
    </row>
    <row r="58" spans="1:11" s="160" customFormat="1" ht="20.25" customHeight="1">
      <c r="A58" s="161" t="s">
        <v>218</v>
      </c>
      <c r="B58" s="38"/>
      <c r="C58" s="38"/>
      <c r="D58" s="38"/>
      <c r="E58" s="153"/>
      <c r="F58" s="154"/>
      <c r="G58" s="153"/>
      <c r="H58" s="154"/>
      <c r="I58" s="153"/>
      <c r="J58" s="154"/>
      <c r="K58" s="153"/>
    </row>
    <row r="59" spans="1:11" s="160" customFormat="1" ht="20.25" customHeight="1">
      <c r="A59" s="161" t="s">
        <v>219</v>
      </c>
      <c r="B59" s="38"/>
      <c r="C59" s="38"/>
      <c r="D59" s="38"/>
      <c r="E59" s="153"/>
      <c r="F59" s="154"/>
      <c r="G59" s="153"/>
      <c r="H59" s="154"/>
      <c r="I59" s="153"/>
      <c r="J59" s="154"/>
      <c r="K59" s="153"/>
    </row>
    <row r="60" spans="1:11" s="160" customFormat="1" ht="20.25" customHeight="1">
      <c r="A60" s="159" t="s">
        <v>220</v>
      </c>
      <c r="B60" s="38"/>
      <c r="C60" s="38"/>
      <c r="D60" s="38"/>
      <c r="E60" s="153"/>
      <c r="F60" s="154"/>
      <c r="G60" s="153"/>
      <c r="H60" s="154"/>
      <c r="I60" s="153"/>
      <c r="J60" s="154"/>
      <c r="K60" s="153"/>
    </row>
    <row r="61" spans="1:11" s="160" customFormat="1" ht="20.25" customHeight="1">
      <c r="A61" s="159" t="s">
        <v>221</v>
      </c>
      <c r="B61" s="38"/>
      <c r="C61" s="38"/>
      <c r="D61" s="38"/>
      <c r="E61" s="154">
        <v>0</v>
      </c>
      <c r="F61" s="154"/>
      <c r="G61" s="154">
        <v>-45975</v>
      </c>
      <c r="H61" s="154"/>
      <c r="I61" s="154">
        <v>0</v>
      </c>
      <c r="J61" s="154"/>
      <c r="K61" s="154">
        <v>-45975</v>
      </c>
    </row>
    <row r="62" spans="1:11" s="160" customFormat="1" ht="20.25" customHeight="1">
      <c r="A62" s="159" t="s">
        <v>222</v>
      </c>
      <c r="B62" s="38"/>
      <c r="C62" s="38"/>
      <c r="D62" s="38"/>
      <c r="E62" s="154">
        <v>0</v>
      </c>
      <c r="F62" s="154"/>
      <c r="G62" s="154">
        <v>3501</v>
      </c>
      <c r="H62" s="154"/>
      <c r="I62" s="154">
        <v>0</v>
      </c>
      <c r="J62" s="154"/>
      <c r="K62" s="154">
        <v>3501</v>
      </c>
    </row>
    <row r="63" spans="1:11" s="160" customFormat="1" ht="20.25" customHeight="1">
      <c r="A63" s="159" t="s">
        <v>223</v>
      </c>
      <c r="B63" s="38"/>
      <c r="C63" s="38"/>
      <c r="D63" s="38"/>
      <c r="E63" s="162">
        <v>0</v>
      </c>
      <c r="F63" s="154"/>
      <c r="G63" s="162">
        <v>8495</v>
      </c>
      <c r="H63" s="154"/>
      <c r="I63" s="162">
        <v>0</v>
      </c>
      <c r="J63" s="154"/>
      <c r="K63" s="163">
        <v>8495</v>
      </c>
    </row>
    <row r="64" spans="1:11" s="160" customFormat="1" ht="20.25" customHeight="1">
      <c r="A64" s="159" t="s">
        <v>224</v>
      </c>
      <c r="B64" s="38"/>
      <c r="C64" s="38"/>
      <c r="D64" s="38"/>
      <c r="E64" s="154"/>
      <c r="F64" s="154"/>
      <c r="G64" s="154"/>
      <c r="H64" s="154"/>
      <c r="I64" s="154"/>
      <c r="J64" s="154"/>
      <c r="K64" s="154"/>
    </row>
    <row r="65" spans="1:12" s="160" customFormat="1" ht="20.25" customHeight="1">
      <c r="A65" s="159" t="s">
        <v>225</v>
      </c>
      <c r="B65" s="38"/>
      <c r="C65" s="38"/>
      <c r="D65" s="38"/>
      <c r="E65" s="162">
        <f>SUM(E61:E64)</f>
        <v>0</v>
      </c>
      <c r="F65" s="154"/>
      <c r="G65" s="162">
        <f>SUM(G61:G64)</f>
        <v>-33979</v>
      </c>
      <c r="H65" s="154"/>
      <c r="I65" s="162">
        <f>SUM(I61:I64)</f>
        <v>0</v>
      </c>
      <c r="J65" s="154"/>
      <c r="K65" s="162">
        <f>SUM(K61:K64)</f>
        <v>-33979</v>
      </c>
    </row>
    <row r="66" spans="1:12" s="5" customFormat="1" ht="20.25" customHeight="1">
      <c r="A66" s="50" t="s">
        <v>72</v>
      </c>
      <c r="B66" s="38"/>
      <c r="C66" s="38"/>
      <c r="D66" s="38"/>
      <c r="E66" s="162">
        <f>E57+E65</f>
        <v>773</v>
      </c>
      <c r="F66" s="31"/>
      <c r="G66" s="162">
        <f>G57+G65</f>
        <v>-33160</v>
      </c>
      <c r="H66" s="31"/>
      <c r="I66" s="162">
        <f>I57+I65</f>
        <v>0</v>
      </c>
      <c r="J66" s="31"/>
      <c r="K66" s="162">
        <f>K57+K65</f>
        <v>-33979</v>
      </c>
    </row>
    <row r="67" spans="1:12" s="5" customFormat="1" ht="20.25" customHeight="1">
      <c r="A67" s="52"/>
      <c r="B67" s="38"/>
      <c r="C67" s="38"/>
      <c r="D67" s="38"/>
      <c r="E67" s="94"/>
      <c r="F67" s="31"/>
      <c r="G67" s="94"/>
      <c r="H67" s="31"/>
      <c r="I67" s="94"/>
      <c r="J67" s="31"/>
      <c r="K67" s="94"/>
    </row>
    <row r="68" spans="1:12" s="5" customFormat="1" ht="20.25" customHeight="1" thickBot="1">
      <c r="A68" s="50" t="s">
        <v>73</v>
      </c>
      <c r="B68" s="38"/>
      <c r="C68" s="38"/>
      <c r="D68" s="38"/>
      <c r="E68" s="53">
        <f>E49+E66</f>
        <v>-3112</v>
      </c>
      <c r="F68" s="31"/>
      <c r="G68" s="53">
        <f>G49+G66</f>
        <v>-39833</v>
      </c>
      <c r="H68" s="31"/>
      <c r="I68" s="53">
        <f>I49+I66</f>
        <v>10214</v>
      </c>
      <c r="J68" s="31"/>
      <c r="K68" s="53">
        <f>K49+K66</f>
        <v>-30817</v>
      </c>
    </row>
    <row r="69" spans="1:12" s="5" customFormat="1" ht="20.25" customHeight="1" thickTop="1">
      <c r="A69" s="52"/>
      <c r="B69" s="38"/>
      <c r="C69" s="38"/>
      <c r="D69" s="38"/>
      <c r="E69" s="82"/>
      <c r="F69" s="31"/>
      <c r="G69" s="82"/>
      <c r="H69" s="31"/>
      <c r="I69" s="82"/>
      <c r="J69" s="31"/>
      <c r="K69" s="82"/>
    </row>
    <row r="70" spans="1:12" s="5" customFormat="1" ht="20.25" customHeight="1">
      <c r="A70" s="18" t="s">
        <v>74</v>
      </c>
      <c r="B70" s="38"/>
      <c r="C70" s="38"/>
      <c r="D70" s="38"/>
      <c r="E70" s="94"/>
      <c r="F70" s="31"/>
      <c r="G70" s="94"/>
      <c r="H70" s="31"/>
      <c r="I70" s="94"/>
      <c r="J70" s="31"/>
      <c r="K70" s="94"/>
    </row>
    <row r="71" spans="1:12" s="5" customFormat="1" ht="20.25" customHeight="1" thickBot="1">
      <c r="A71" s="28" t="s">
        <v>47</v>
      </c>
      <c r="B71" s="38"/>
      <c r="C71" s="38"/>
      <c r="D71" s="38"/>
      <c r="E71" s="31">
        <f>E73-E72</f>
        <v>-656</v>
      </c>
      <c r="F71" s="31"/>
      <c r="G71" s="31">
        <f>G73-G72</f>
        <v>-38355</v>
      </c>
      <c r="H71" s="31"/>
      <c r="I71" s="53">
        <f>I68</f>
        <v>10214</v>
      </c>
      <c r="J71" s="31"/>
      <c r="K71" s="53">
        <f>K68</f>
        <v>-30817</v>
      </c>
    </row>
    <row r="72" spans="1:12" s="5" customFormat="1" ht="20.25" customHeight="1" thickTop="1">
      <c r="A72" s="28" t="s">
        <v>131</v>
      </c>
      <c r="B72" s="38"/>
      <c r="C72" s="38"/>
      <c r="D72" s="38"/>
      <c r="E72" s="51">
        <v>-2456</v>
      </c>
      <c r="F72" s="31"/>
      <c r="G72" s="51">
        <v>-1478</v>
      </c>
      <c r="H72" s="31"/>
      <c r="I72" s="95"/>
      <c r="J72" s="32"/>
      <c r="K72" s="95"/>
    </row>
    <row r="73" spans="1:12" s="5" customFormat="1" ht="20.25" customHeight="1" thickBot="1">
      <c r="A73" s="52"/>
      <c r="B73" s="38"/>
      <c r="C73" s="38"/>
      <c r="D73" s="38"/>
      <c r="E73" s="54">
        <f>SUM(E68)</f>
        <v>-3112</v>
      </c>
      <c r="F73" s="31"/>
      <c r="G73" s="54">
        <f>SUM(G68)</f>
        <v>-39833</v>
      </c>
      <c r="H73" s="31"/>
      <c r="I73" s="95"/>
      <c r="J73" s="32"/>
      <c r="K73" s="95"/>
    </row>
    <row r="74" spans="1:12" s="5" customFormat="1" ht="20.25" customHeight="1" thickTop="1">
      <c r="A74" s="52"/>
      <c r="B74" s="38"/>
      <c r="C74" s="38"/>
      <c r="D74" s="38"/>
      <c r="E74" s="95"/>
      <c r="F74" s="31"/>
      <c r="G74" s="95"/>
      <c r="H74" s="31"/>
      <c r="I74" s="95"/>
      <c r="J74" s="32"/>
      <c r="K74" s="95"/>
    </row>
    <row r="75" spans="1:12" ht="20.25" customHeight="1">
      <c r="A75" s="26" t="s">
        <v>11</v>
      </c>
      <c r="C75" s="30"/>
      <c r="E75" s="107"/>
      <c r="F75" s="32"/>
      <c r="G75" s="107"/>
      <c r="H75" s="32"/>
      <c r="I75" s="107"/>
      <c r="J75" s="108"/>
      <c r="K75" s="107"/>
    </row>
    <row r="76" spans="1:12" ht="20.25" customHeight="1">
      <c r="C76" s="30"/>
      <c r="E76" s="107"/>
      <c r="F76" s="32"/>
      <c r="G76" s="107"/>
      <c r="H76" s="32"/>
      <c r="I76" s="107"/>
      <c r="J76" s="108"/>
      <c r="K76" s="107"/>
    </row>
    <row r="77" spans="1:12" ht="20.25" customHeight="1">
      <c r="C77" s="30"/>
      <c r="E77" s="107"/>
      <c r="F77" s="32"/>
      <c r="G77" s="107"/>
      <c r="H77" s="32"/>
      <c r="I77" s="107"/>
      <c r="J77" s="108"/>
      <c r="K77" s="107"/>
    </row>
    <row r="78" spans="1:12" ht="20.25" customHeight="1">
      <c r="L78" s="4" t="s">
        <v>76</v>
      </c>
    </row>
    <row r="79" spans="1:12" s="24" customFormat="1" ht="20.25" customHeight="1">
      <c r="A79" s="18" t="s">
        <v>129</v>
      </c>
      <c r="B79" s="21"/>
      <c r="C79" s="22"/>
      <c r="D79" s="23"/>
      <c r="E79" s="100"/>
      <c r="F79" s="101"/>
      <c r="G79" s="100"/>
      <c r="H79" s="101"/>
      <c r="I79" s="100"/>
      <c r="J79" s="101"/>
      <c r="K79" s="100"/>
    </row>
    <row r="80" spans="1:12" s="24" customFormat="1" ht="20.25" customHeight="1">
      <c r="A80" s="18" t="s">
        <v>80</v>
      </c>
      <c r="B80" s="23"/>
      <c r="C80" s="22"/>
      <c r="D80" s="23"/>
      <c r="E80" s="100"/>
      <c r="F80" s="101"/>
      <c r="G80" s="100"/>
      <c r="H80" s="101"/>
      <c r="I80" s="100"/>
      <c r="J80" s="101"/>
      <c r="K80" s="100"/>
    </row>
    <row r="81" spans="1:11" s="24" customFormat="1" ht="20.25" customHeight="1">
      <c r="A81" s="18" t="s">
        <v>215</v>
      </c>
      <c r="B81" s="23"/>
      <c r="C81" s="22"/>
      <c r="D81" s="23"/>
      <c r="E81" s="100"/>
      <c r="F81" s="101"/>
      <c r="G81" s="100"/>
      <c r="H81" s="101"/>
      <c r="I81" s="100"/>
      <c r="J81" s="101"/>
      <c r="K81" s="100"/>
    </row>
    <row r="82" spans="1:11" s="24" customFormat="1" ht="20.25" customHeight="1">
      <c r="B82" s="23"/>
      <c r="C82" s="22"/>
      <c r="D82" s="23"/>
      <c r="E82" s="100"/>
      <c r="F82" s="101"/>
      <c r="G82" s="100"/>
      <c r="H82" s="101"/>
      <c r="I82" s="100"/>
      <c r="J82" s="101"/>
      <c r="K82" s="12" t="s">
        <v>191</v>
      </c>
    </row>
    <row r="83" spans="1:11" ht="20.25" customHeight="1">
      <c r="E83" s="102"/>
      <c r="F83" s="163" t="s">
        <v>0</v>
      </c>
      <c r="G83" s="102"/>
      <c r="I83" s="102"/>
      <c r="J83" s="163" t="s">
        <v>1</v>
      </c>
      <c r="K83" s="102"/>
    </row>
    <row r="84" spans="1:11" ht="20.25" customHeight="1">
      <c r="C84" s="46" t="s">
        <v>2</v>
      </c>
      <c r="E84" s="118">
        <v>2023</v>
      </c>
      <c r="F84" s="119"/>
      <c r="G84" s="118">
        <v>2022</v>
      </c>
      <c r="H84" s="119"/>
      <c r="I84" s="118">
        <v>2023</v>
      </c>
      <c r="J84" s="119"/>
      <c r="K84" s="118">
        <v>2022</v>
      </c>
    </row>
    <row r="85" spans="1:11" ht="20.25" customHeight="1">
      <c r="C85" s="27"/>
      <c r="E85" s="105"/>
      <c r="F85" s="104"/>
      <c r="G85" s="105"/>
      <c r="H85" s="104"/>
      <c r="I85" s="105"/>
      <c r="J85" s="104"/>
      <c r="K85" s="105"/>
    </row>
    <row r="86" spans="1:11" ht="20.25" customHeight="1">
      <c r="A86" s="18" t="s">
        <v>25</v>
      </c>
      <c r="H86" s="104"/>
    </row>
    <row r="87" spans="1:11" ht="20.25" customHeight="1">
      <c r="A87" s="28" t="s">
        <v>55</v>
      </c>
      <c r="B87" s="24"/>
      <c r="C87" s="29"/>
      <c r="E87" s="131">
        <v>3972572</v>
      </c>
      <c r="F87" s="42"/>
      <c r="G87" s="42">
        <v>2500724</v>
      </c>
      <c r="H87" s="42"/>
      <c r="I87" s="42">
        <v>3962994</v>
      </c>
      <c r="J87" s="42"/>
      <c r="K87" s="42">
        <v>2500724</v>
      </c>
    </row>
    <row r="88" spans="1:11" ht="20.25" customHeight="1">
      <c r="A88" s="28" t="s">
        <v>154</v>
      </c>
      <c r="B88" s="24"/>
      <c r="C88" s="29"/>
      <c r="E88" s="131">
        <v>25119</v>
      </c>
      <c r="F88" s="42"/>
      <c r="G88" s="42">
        <v>23413</v>
      </c>
      <c r="H88" s="42"/>
      <c r="I88" s="42">
        <v>0</v>
      </c>
      <c r="J88" s="42"/>
      <c r="K88" s="42">
        <v>0</v>
      </c>
    </row>
    <row r="89" spans="1:11" ht="20.25" customHeight="1">
      <c r="A89" s="28" t="s">
        <v>204</v>
      </c>
      <c r="B89" s="24"/>
      <c r="C89" s="29"/>
      <c r="E89" s="131">
        <v>5495</v>
      </c>
      <c r="F89" s="42"/>
      <c r="G89" s="42">
        <v>0</v>
      </c>
      <c r="H89" s="42"/>
      <c r="I89" s="42">
        <v>6231</v>
      </c>
      <c r="J89" s="42"/>
      <c r="K89" s="42">
        <v>0</v>
      </c>
    </row>
    <row r="90" spans="1:11" ht="20.25" customHeight="1">
      <c r="A90" s="28" t="s">
        <v>26</v>
      </c>
      <c r="B90" s="24"/>
      <c r="C90" s="29"/>
      <c r="E90" s="131">
        <v>4414</v>
      </c>
      <c r="F90" s="42"/>
      <c r="G90" s="42">
        <v>4747</v>
      </c>
      <c r="H90" s="42"/>
      <c r="I90" s="42">
        <v>4719</v>
      </c>
      <c r="J90" s="42"/>
      <c r="K90" s="42">
        <v>7085</v>
      </c>
    </row>
    <row r="91" spans="1:11" ht="20.25" customHeight="1">
      <c r="A91" s="18" t="s">
        <v>27</v>
      </c>
      <c r="E91" s="166">
        <f>SUM(E87:E90)</f>
        <v>4007600</v>
      </c>
      <c r="F91" s="42"/>
      <c r="G91" s="49">
        <f>SUM(G87:G90)</f>
        <v>2528884</v>
      </c>
      <c r="H91" s="42"/>
      <c r="I91" s="49">
        <f>SUM(I87:I90)</f>
        <v>3973944</v>
      </c>
      <c r="J91" s="42"/>
      <c r="K91" s="49">
        <f>SUM(K87:K90)</f>
        <v>2507809</v>
      </c>
    </row>
    <row r="92" spans="1:11" ht="20.25" customHeight="1">
      <c r="A92" s="18" t="s">
        <v>28</v>
      </c>
      <c r="E92" s="131"/>
      <c r="F92" s="42"/>
      <c r="G92" s="42"/>
      <c r="H92" s="42"/>
      <c r="I92" s="42"/>
      <c r="J92" s="42"/>
      <c r="K92" s="42"/>
    </row>
    <row r="93" spans="1:11" ht="20.25" customHeight="1">
      <c r="A93" s="28" t="s">
        <v>56</v>
      </c>
      <c r="B93" s="24"/>
      <c r="C93" s="29"/>
      <c r="E93" s="131">
        <v>3837173</v>
      </c>
      <c r="F93" s="42"/>
      <c r="G93" s="42">
        <v>2415978</v>
      </c>
      <c r="H93" s="42"/>
      <c r="I93" s="42">
        <v>3843876</v>
      </c>
      <c r="J93" s="42"/>
      <c r="K93" s="42">
        <v>2417926</v>
      </c>
    </row>
    <row r="94" spans="1:11" ht="20.25" customHeight="1">
      <c r="A94" s="28" t="s">
        <v>155</v>
      </c>
      <c r="B94" s="24"/>
      <c r="C94" s="29"/>
      <c r="E94" s="131">
        <v>28837</v>
      </c>
      <c r="F94" s="42"/>
      <c r="G94" s="42">
        <v>24023</v>
      </c>
      <c r="H94" s="42"/>
      <c r="I94" s="42">
        <v>0</v>
      </c>
      <c r="J94" s="42"/>
      <c r="K94" s="42">
        <v>0</v>
      </c>
    </row>
    <row r="95" spans="1:11" ht="20.25" customHeight="1">
      <c r="A95" s="28" t="s">
        <v>205</v>
      </c>
      <c r="B95" s="24"/>
      <c r="C95" s="29"/>
      <c r="E95" s="131">
        <v>2557</v>
      </c>
      <c r="F95" s="42"/>
      <c r="G95" s="42">
        <v>0</v>
      </c>
      <c r="H95" s="42"/>
      <c r="I95" s="42">
        <v>2557</v>
      </c>
      <c r="J95" s="42"/>
      <c r="K95" s="42">
        <v>0</v>
      </c>
    </row>
    <row r="96" spans="1:11" s="2" customFormat="1" ht="20.25" customHeight="1">
      <c r="A96" s="125" t="s">
        <v>29</v>
      </c>
      <c r="B96" s="135"/>
      <c r="C96" s="33"/>
      <c r="E96" s="131">
        <v>138962</v>
      </c>
      <c r="F96" s="42"/>
      <c r="G96" s="42">
        <v>121094</v>
      </c>
      <c r="H96" s="42"/>
      <c r="I96" s="42">
        <v>114961</v>
      </c>
      <c r="J96" s="42"/>
      <c r="K96" s="42">
        <v>112153</v>
      </c>
    </row>
    <row r="97" spans="1:11" ht="20.25" customHeight="1">
      <c r="A97" s="18" t="s">
        <v>30</v>
      </c>
      <c r="E97" s="166">
        <f>SUM(E93:E96)</f>
        <v>4007529</v>
      </c>
      <c r="F97" s="42"/>
      <c r="G97" s="49">
        <f>SUM(G93:G96)</f>
        <v>2561095</v>
      </c>
      <c r="H97" s="42"/>
      <c r="I97" s="49">
        <f>SUM(I93:I96)</f>
        <v>3961394</v>
      </c>
      <c r="J97" s="42"/>
      <c r="K97" s="49">
        <f>SUM(K93:K96)</f>
        <v>2530079</v>
      </c>
    </row>
    <row r="98" spans="1:11" ht="20.25" customHeight="1">
      <c r="A98" s="18" t="s">
        <v>203</v>
      </c>
      <c r="E98" s="131">
        <f>E91-E97</f>
        <v>71</v>
      </c>
      <c r="F98" s="42"/>
      <c r="G98" s="42">
        <f>G91-G97</f>
        <v>-32211</v>
      </c>
      <c r="H98" s="42"/>
      <c r="I98" s="42">
        <f>I91-I97</f>
        <v>12550</v>
      </c>
      <c r="J98" s="42"/>
      <c r="K98" s="42">
        <f>K91-K97</f>
        <v>-22270</v>
      </c>
    </row>
    <row r="99" spans="1:11" ht="20.25" customHeight="1">
      <c r="A99" s="28" t="s">
        <v>153</v>
      </c>
      <c r="E99" s="131">
        <v>18082</v>
      </c>
      <c r="F99" s="42"/>
      <c r="G99" s="42">
        <v>22478</v>
      </c>
      <c r="H99" s="42"/>
      <c r="I99" s="42">
        <v>27189</v>
      </c>
      <c r="J99" s="42"/>
      <c r="K99" s="42">
        <v>24564</v>
      </c>
    </row>
    <row r="100" spans="1:11" ht="20.25" customHeight="1">
      <c r="A100" s="28" t="s">
        <v>31</v>
      </c>
      <c r="E100" s="144">
        <v>-10349</v>
      </c>
      <c r="F100" s="42"/>
      <c r="G100" s="163">
        <v>-2732</v>
      </c>
      <c r="H100" s="42"/>
      <c r="I100" s="163">
        <v>-10601</v>
      </c>
      <c r="J100" s="42"/>
      <c r="K100" s="163">
        <v>-2494</v>
      </c>
    </row>
    <row r="101" spans="1:11" ht="20.25" customHeight="1">
      <c r="A101" s="18" t="s">
        <v>188</v>
      </c>
      <c r="E101" s="131">
        <f>SUM(E98:E100)</f>
        <v>7804</v>
      </c>
      <c r="F101" s="42"/>
      <c r="G101" s="42">
        <f>SUM(G98:G100)</f>
        <v>-12465</v>
      </c>
      <c r="H101" s="42"/>
      <c r="I101" s="42">
        <f>SUM(I98:I100)</f>
        <v>29138</v>
      </c>
      <c r="J101" s="42"/>
      <c r="K101" s="42">
        <f>SUM(K98:K100)</f>
        <v>-200</v>
      </c>
    </row>
    <row r="102" spans="1:11" ht="20.25" customHeight="1">
      <c r="A102" s="28" t="s">
        <v>164</v>
      </c>
      <c r="C102" s="29">
        <v>16</v>
      </c>
      <c r="E102" s="144">
        <v>-13673</v>
      </c>
      <c r="F102" s="42"/>
      <c r="G102" s="163">
        <v>-6618</v>
      </c>
      <c r="H102" s="42"/>
      <c r="I102" s="163">
        <v>-11388</v>
      </c>
      <c r="J102" s="42"/>
      <c r="K102" s="163">
        <v>-6618</v>
      </c>
    </row>
    <row r="103" spans="1:11" ht="20.25" customHeight="1" thickBot="1">
      <c r="A103" s="18" t="s">
        <v>178</v>
      </c>
      <c r="B103" s="24"/>
      <c r="E103" s="44">
        <f>SUM(E101:E102)</f>
        <v>-5869</v>
      </c>
      <c r="F103" s="42"/>
      <c r="G103" s="44">
        <f>SUM(G101:G102)</f>
        <v>-19083</v>
      </c>
      <c r="H103" s="42"/>
      <c r="I103" s="44">
        <f>SUM(I101:I102)</f>
        <v>17750</v>
      </c>
      <c r="J103" s="42"/>
      <c r="K103" s="44">
        <f>SUM(K101:K102)</f>
        <v>-6818</v>
      </c>
    </row>
    <row r="104" spans="1:11" ht="20.25" customHeight="1" thickTop="1">
      <c r="A104" s="18"/>
      <c r="B104" s="24"/>
      <c r="C104" s="29"/>
      <c r="E104" s="42"/>
      <c r="F104" s="42"/>
      <c r="G104" s="42"/>
      <c r="I104" s="42"/>
      <c r="K104" s="43"/>
    </row>
    <row r="105" spans="1:11" ht="20.25" customHeight="1">
      <c r="A105" s="18" t="s">
        <v>238</v>
      </c>
      <c r="C105" s="29"/>
      <c r="E105" s="83"/>
      <c r="G105" s="83"/>
      <c r="I105" s="83"/>
      <c r="J105" s="83"/>
      <c r="K105" s="83"/>
    </row>
    <row r="106" spans="1:11" ht="20.25" customHeight="1" thickBot="1">
      <c r="A106" s="28" t="s">
        <v>47</v>
      </c>
      <c r="C106" s="29"/>
      <c r="E106" s="83">
        <f>E108-E107</f>
        <v>-1918</v>
      </c>
      <c r="G106" s="83">
        <f>G108-G107</f>
        <v>-17186</v>
      </c>
      <c r="I106" s="84">
        <f>I103</f>
        <v>17750</v>
      </c>
      <c r="J106" s="83"/>
      <c r="K106" s="84">
        <f>K103</f>
        <v>-6818</v>
      </c>
    </row>
    <row r="107" spans="1:11" ht="20.25" customHeight="1" thickTop="1">
      <c r="A107" s="28" t="s">
        <v>131</v>
      </c>
      <c r="C107" s="29"/>
      <c r="E107" s="167">
        <v>-3951</v>
      </c>
      <c r="F107" s="99"/>
      <c r="G107" s="158">
        <v>-1897</v>
      </c>
      <c r="I107" s="83"/>
      <c r="J107" s="83"/>
      <c r="K107" s="83"/>
    </row>
    <row r="108" spans="1:11" ht="20.25" customHeight="1" thickBot="1">
      <c r="A108" s="28"/>
      <c r="C108" s="29"/>
      <c r="E108" s="44">
        <f>E103</f>
        <v>-5869</v>
      </c>
      <c r="F108" s="43"/>
      <c r="G108" s="44">
        <f>G103</f>
        <v>-19083</v>
      </c>
      <c r="H108" s="43"/>
      <c r="I108" s="43"/>
      <c r="J108" s="43"/>
      <c r="K108" s="43"/>
    </row>
    <row r="109" spans="1:11" ht="20.25" customHeight="1" thickTop="1">
      <c r="A109" s="18" t="s">
        <v>189</v>
      </c>
      <c r="C109" s="29">
        <v>17</v>
      </c>
      <c r="E109" s="43"/>
      <c r="F109" s="43"/>
      <c r="G109" s="43"/>
      <c r="H109" s="43"/>
      <c r="I109" s="43"/>
      <c r="J109" s="43"/>
      <c r="K109" s="43"/>
    </row>
    <row r="110" spans="1:11" ht="20.25" customHeight="1">
      <c r="A110" s="28" t="s">
        <v>190</v>
      </c>
      <c r="B110" s="24"/>
      <c r="C110" s="29"/>
      <c r="E110" s="83"/>
      <c r="G110" s="83"/>
      <c r="H110" s="83"/>
      <c r="I110" s="83"/>
      <c r="J110" s="83"/>
      <c r="K110" s="83"/>
    </row>
    <row r="111" spans="1:11" ht="20.25" customHeight="1" thickBot="1">
      <c r="A111" s="28" t="s">
        <v>179</v>
      </c>
      <c r="B111" s="24"/>
      <c r="C111" s="29"/>
      <c r="E111" s="169">
        <f>E106/E113</f>
        <v>-1.8659330054168484E-3</v>
      </c>
      <c r="F111" s="121"/>
      <c r="G111" s="169">
        <f>G106/G113</f>
        <v>-1.6719460183052114E-2</v>
      </c>
      <c r="H111" s="121"/>
      <c r="I111" s="169">
        <f>I106/I113</f>
        <v>1.726814955482224E-2</v>
      </c>
      <c r="J111" s="121"/>
      <c r="K111" s="169">
        <f>K106/K113</f>
        <v>-6.632915136043833E-3</v>
      </c>
    </row>
    <row r="112" spans="1:11" ht="20.25" customHeight="1" thickTop="1">
      <c r="A112" s="28"/>
      <c r="B112" s="24"/>
      <c r="C112" s="29"/>
      <c r="E112" s="106"/>
      <c r="G112" s="106"/>
      <c r="I112" s="106"/>
      <c r="J112" s="83"/>
      <c r="K112" s="106"/>
    </row>
    <row r="113" spans="1:12" ht="20.25" customHeight="1" thickBot="1">
      <c r="A113" s="28" t="s">
        <v>99</v>
      </c>
      <c r="B113" s="24"/>
      <c r="C113" s="29"/>
      <c r="E113" s="53">
        <v>1027904</v>
      </c>
      <c r="G113" s="53">
        <v>1027904</v>
      </c>
      <c r="I113" s="53">
        <v>1027904</v>
      </c>
      <c r="K113" s="53">
        <v>1027904</v>
      </c>
    </row>
    <row r="114" spans="1:12" ht="20.25" customHeight="1" thickTop="1">
      <c r="A114" s="18"/>
      <c r="B114" s="24"/>
      <c r="C114" s="29"/>
      <c r="E114" s="43"/>
      <c r="F114" s="43"/>
      <c r="G114" s="43"/>
      <c r="I114" s="43"/>
      <c r="K114" s="43"/>
    </row>
    <row r="115" spans="1:12" ht="20.25" customHeight="1">
      <c r="A115" s="26" t="s">
        <v>11</v>
      </c>
      <c r="C115" s="30"/>
      <c r="E115" s="107"/>
      <c r="F115" s="32"/>
      <c r="G115" s="107"/>
      <c r="H115" s="32"/>
      <c r="I115" s="107"/>
      <c r="J115" s="108"/>
      <c r="K115" s="107"/>
    </row>
    <row r="116" spans="1:12" ht="20.25" customHeight="1">
      <c r="C116" s="30"/>
      <c r="E116" s="107"/>
      <c r="F116" s="32"/>
      <c r="G116" s="107"/>
      <c r="H116" s="32"/>
      <c r="I116" s="107"/>
      <c r="J116" s="108"/>
      <c r="K116" s="107"/>
    </row>
    <row r="117" spans="1:12" ht="20.25" customHeight="1">
      <c r="C117" s="30"/>
      <c r="E117" s="107"/>
      <c r="F117" s="32"/>
      <c r="G117" s="107"/>
      <c r="H117" s="32"/>
      <c r="I117" s="107"/>
      <c r="J117" s="108"/>
      <c r="K117" s="107"/>
    </row>
    <row r="118" spans="1:12" ht="20.25" customHeight="1">
      <c r="L118" s="4" t="s">
        <v>76</v>
      </c>
    </row>
    <row r="119" spans="1:12" ht="20.25" customHeight="1">
      <c r="A119" s="18" t="s">
        <v>129</v>
      </c>
      <c r="C119" s="30"/>
      <c r="E119" s="107"/>
      <c r="F119" s="32"/>
      <c r="G119" s="107"/>
      <c r="H119" s="32"/>
      <c r="I119" s="107"/>
      <c r="J119" s="108"/>
      <c r="K119" s="107"/>
    </row>
    <row r="120" spans="1:12" ht="20.25" customHeight="1">
      <c r="A120" s="18" t="s">
        <v>81</v>
      </c>
      <c r="C120" s="30"/>
      <c r="E120" s="107"/>
      <c r="F120" s="32"/>
      <c r="G120" s="107"/>
      <c r="H120" s="32"/>
      <c r="I120" s="107"/>
      <c r="J120" s="108"/>
      <c r="K120" s="107"/>
    </row>
    <row r="121" spans="1:12" ht="20.25" customHeight="1">
      <c r="A121" s="18" t="s">
        <v>215</v>
      </c>
      <c r="C121" s="30"/>
      <c r="E121" s="107"/>
      <c r="F121" s="32"/>
      <c r="G121" s="107"/>
      <c r="H121" s="32"/>
      <c r="I121" s="107"/>
      <c r="J121" s="108"/>
      <c r="K121" s="107"/>
    </row>
    <row r="122" spans="1:12" ht="20.25" customHeight="1">
      <c r="C122" s="22"/>
      <c r="D122" s="23"/>
      <c r="E122" s="100"/>
      <c r="F122" s="101"/>
      <c r="G122" s="100"/>
      <c r="H122" s="101"/>
      <c r="I122" s="100"/>
      <c r="J122" s="101"/>
      <c r="K122" s="12" t="s">
        <v>64</v>
      </c>
    </row>
    <row r="123" spans="1:12" ht="20.25" customHeight="1">
      <c r="E123" s="163"/>
      <c r="F123" s="163" t="s">
        <v>0</v>
      </c>
      <c r="G123" s="163"/>
      <c r="I123" s="163"/>
      <c r="J123" s="163" t="s">
        <v>1</v>
      </c>
      <c r="K123" s="163"/>
    </row>
    <row r="124" spans="1:12" ht="20.25" customHeight="1">
      <c r="C124" s="46"/>
      <c r="E124" s="47">
        <v>2023</v>
      </c>
      <c r="F124" s="48"/>
      <c r="G124" s="47">
        <v>2022</v>
      </c>
      <c r="H124" s="48"/>
      <c r="I124" s="47">
        <v>2023</v>
      </c>
      <c r="J124" s="48"/>
      <c r="K124" s="47">
        <v>2022</v>
      </c>
    </row>
    <row r="125" spans="1:12" ht="20.25" customHeight="1">
      <c r="C125" s="46"/>
      <c r="E125" s="103"/>
      <c r="F125" s="104"/>
      <c r="G125" s="103"/>
      <c r="H125" s="104"/>
      <c r="I125" s="103"/>
      <c r="J125" s="104"/>
      <c r="K125" s="103"/>
    </row>
    <row r="126" spans="1:12" s="5" customFormat="1" ht="20.25" customHeight="1">
      <c r="A126" s="50" t="s">
        <v>178</v>
      </c>
      <c r="B126" s="38"/>
      <c r="C126" s="38"/>
      <c r="D126" s="38"/>
      <c r="E126" s="51">
        <f>E103</f>
        <v>-5869</v>
      </c>
      <c r="F126" s="31"/>
      <c r="G126" s="51">
        <f>G103</f>
        <v>-19083</v>
      </c>
      <c r="H126" s="31"/>
      <c r="I126" s="51">
        <f>I103</f>
        <v>17750</v>
      </c>
      <c r="J126" s="31"/>
      <c r="K126" s="51">
        <f>K103</f>
        <v>-6818</v>
      </c>
    </row>
    <row r="127" spans="1:12" s="5" customFormat="1" ht="20.25" customHeight="1">
      <c r="A127" s="52"/>
      <c r="B127" s="38"/>
      <c r="C127" s="38"/>
      <c r="D127" s="38"/>
      <c r="E127" s="82"/>
      <c r="F127" s="31"/>
      <c r="G127" s="82"/>
      <c r="H127" s="31"/>
      <c r="I127" s="82"/>
      <c r="J127" s="31"/>
      <c r="K127" s="82"/>
    </row>
    <row r="128" spans="1:12" s="5" customFormat="1" ht="20.25" customHeight="1">
      <c r="A128" s="50" t="s">
        <v>50</v>
      </c>
      <c r="B128" s="38"/>
      <c r="C128" s="38"/>
      <c r="D128" s="38"/>
      <c r="E128" s="94"/>
      <c r="F128" s="31"/>
      <c r="G128" s="94"/>
      <c r="H128" s="31"/>
      <c r="I128" s="94"/>
      <c r="J128" s="31"/>
      <c r="K128" s="94"/>
    </row>
    <row r="129" spans="1:11" s="5" customFormat="1" ht="20.25" customHeight="1">
      <c r="A129" s="90" t="s">
        <v>120</v>
      </c>
      <c r="B129" s="38"/>
      <c r="C129" s="38"/>
      <c r="D129" s="38"/>
      <c r="E129" s="94"/>
      <c r="F129" s="31"/>
      <c r="G129" s="94"/>
      <c r="H129" s="31"/>
      <c r="I129" s="94"/>
      <c r="J129" s="31"/>
      <c r="K129" s="94"/>
    </row>
    <row r="130" spans="1:11" s="5" customFormat="1" ht="20.25" customHeight="1">
      <c r="A130" s="90" t="s">
        <v>121</v>
      </c>
      <c r="B130" s="38"/>
      <c r="C130" s="38"/>
      <c r="D130" s="38"/>
      <c r="E130" s="94"/>
      <c r="F130" s="31"/>
      <c r="G130" s="94"/>
      <c r="H130" s="31"/>
      <c r="I130" s="94"/>
      <c r="J130" s="31"/>
      <c r="K130" s="94"/>
    </row>
    <row r="131" spans="1:11" s="5" customFormat="1" ht="20.25" customHeight="1">
      <c r="A131" s="57" t="s">
        <v>122</v>
      </c>
      <c r="B131" s="38"/>
      <c r="C131" s="38"/>
      <c r="D131" s="38"/>
      <c r="E131" s="94"/>
      <c r="F131" s="31"/>
      <c r="G131" s="94"/>
      <c r="H131" s="31"/>
      <c r="I131" s="94"/>
      <c r="J131" s="31"/>
      <c r="K131" s="94"/>
    </row>
    <row r="132" spans="1:11" s="5" customFormat="1" ht="20.25" customHeight="1">
      <c r="A132" s="57" t="s">
        <v>132</v>
      </c>
      <c r="B132" s="38"/>
      <c r="C132" s="38"/>
      <c r="D132" s="38"/>
      <c r="E132" s="51">
        <v>601</v>
      </c>
      <c r="F132" s="31"/>
      <c r="G132" s="51">
        <v>692</v>
      </c>
      <c r="H132" s="31"/>
      <c r="I132" s="51">
        <v>0</v>
      </c>
      <c r="J132" s="31"/>
      <c r="K132" s="163">
        <v>0</v>
      </c>
    </row>
    <row r="133" spans="1:11" s="5" customFormat="1" ht="20.25" customHeight="1">
      <c r="A133" s="57" t="s">
        <v>120</v>
      </c>
      <c r="B133" s="38"/>
      <c r="C133" s="38"/>
      <c r="D133" s="38"/>
      <c r="E133" s="82"/>
      <c r="F133" s="31"/>
      <c r="G133" s="82"/>
      <c r="H133" s="31"/>
      <c r="I133" s="82"/>
      <c r="J133" s="31"/>
      <c r="K133" s="82"/>
    </row>
    <row r="134" spans="1:11" s="5" customFormat="1" ht="20.25" customHeight="1">
      <c r="A134" s="57" t="s">
        <v>133</v>
      </c>
      <c r="B134" s="38"/>
      <c r="C134" s="38"/>
      <c r="D134" s="38"/>
      <c r="E134" s="91">
        <f>SUM(E132)</f>
        <v>601</v>
      </c>
      <c r="F134" s="31"/>
      <c r="G134" s="91">
        <f>SUM(G132)</f>
        <v>692</v>
      </c>
      <c r="H134" s="31"/>
      <c r="I134" s="91">
        <f>SUM(I132)</f>
        <v>0</v>
      </c>
      <c r="J134" s="31"/>
      <c r="K134" s="91">
        <f>SUM(K132)</f>
        <v>0</v>
      </c>
    </row>
    <row r="135" spans="1:11" s="160" customFormat="1" ht="20.25" customHeight="1">
      <c r="A135" s="161" t="s">
        <v>218</v>
      </c>
      <c r="B135" s="38"/>
      <c r="C135" s="38"/>
      <c r="D135" s="38"/>
      <c r="E135" s="153"/>
      <c r="F135" s="154"/>
      <c r="G135" s="153"/>
      <c r="H135" s="154"/>
      <c r="I135" s="153"/>
      <c r="J135" s="154"/>
      <c r="K135" s="153"/>
    </row>
    <row r="136" spans="1:11" s="160" customFormat="1" ht="20.25" customHeight="1">
      <c r="A136" s="161" t="s">
        <v>226</v>
      </c>
      <c r="B136" s="38"/>
      <c r="C136" s="38"/>
      <c r="D136" s="38"/>
      <c r="E136" s="153"/>
      <c r="F136" s="154"/>
      <c r="G136" s="153"/>
      <c r="H136" s="154"/>
      <c r="I136" s="153"/>
      <c r="J136" s="154"/>
      <c r="K136" s="153"/>
    </row>
    <row r="137" spans="1:11" s="160" customFormat="1" ht="20.25" customHeight="1">
      <c r="A137" s="159" t="s">
        <v>220</v>
      </c>
      <c r="B137" s="38"/>
      <c r="C137" s="38"/>
      <c r="D137" s="38"/>
      <c r="E137" s="153"/>
      <c r="F137" s="154"/>
      <c r="G137" s="153"/>
      <c r="H137" s="154"/>
      <c r="I137" s="153"/>
      <c r="J137" s="154"/>
      <c r="K137" s="153"/>
    </row>
    <row r="138" spans="1:11" s="160" customFormat="1" ht="20.25" customHeight="1">
      <c r="A138" s="159" t="s">
        <v>221</v>
      </c>
      <c r="B138" s="38"/>
      <c r="C138" s="38"/>
      <c r="D138" s="38"/>
      <c r="E138" s="154">
        <v>0</v>
      </c>
      <c r="F138" s="154"/>
      <c r="G138" s="154">
        <v>-45975</v>
      </c>
      <c r="H138" s="154"/>
      <c r="I138" s="42">
        <v>0</v>
      </c>
      <c r="J138" s="154"/>
      <c r="K138" s="42">
        <v>-45975</v>
      </c>
    </row>
    <row r="139" spans="1:11" s="160" customFormat="1" ht="20.25" customHeight="1">
      <c r="A139" s="159" t="s">
        <v>222</v>
      </c>
      <c r="B139" s="38"/>
      <c r="C139" s="38"/>
      <c r="D139" s="38"/>
      <c r="E139" s="154">
        <v>0</v>
      </c>
      <c r="F139" s="154"/>
      <c r="G139" s="154">
        <v>3501</v>
      </c>
      <c r="H139" s="154"/>
      <c r="I139" s="42">
        <v>0</v>
      </c>
      <c r="J139" s="154"/>
      <c r="K139" s="42">
        <v>3501</v>
      </c>
    </row>
    <row r="140" spans="1:11" s="160" customFormat="1" ht="20.25" customHeight="1">
      <c r="A140" s="159" t="s">
        <v>223</v>
      </c>
      <c r="B140" s="38"/>
      <c r="C140" s="38"/>
      <c r="D140" s="38"/>
      <c r="E140" s="163">
        <v>0</v>
      </c>
      <c r="F140" s="154"/>
      <c r="G140" s="163">
        <v>8495</v>
      </c>
      <c r="H140" s="154"/>
      <c r="I140" s="163">
        <v>0</v>
      </c>
      <c r="J140" s="154"/>
      <c r="K140" s="163">
        <v>8495</v>
      </c>
    </row>
    <row r="141" spans="1:11" s="160" customFormat="1" ht="20.25" customHeight="1">
      <c r="A141" s="159" t="s">
        <v>224</v>
      </c>
      <c r="B141" s="38"/>
      <c r="C141" s="38"/>
      <c r="D141" s="38"/>
      <c r="E141" s="154"/>
      <c r="F141" s="154"/>
      <c r="G141" s="154"/>
      <c r="H141" s="154"/>
      <c r="I141" s="154"/>
      <c r="J141" s="154"/>
      <c r="K141" s="154"/>
    </row>
    <row r="142" spans="1:11" s="160" customFormat="1" ht="20.25" customHeight="1">
      <c r="A142" s="159" t="s">
        <v>225</v>
      </c>
      <c r="B142" s="38"/>
      <c r="C142" s="38"/>
      <c r="D142" s="38"/>
      <c r="E142" s="162">
        <f>SUM(E138:E141)</f>
        <v>0</v>
      </c>
      <c r="F142" s="154"/>
      <c r="G142" s="162">
        <f>SUM(G138:G141)</f>
        <v>-33979</v>
      </c>
      <c r="H142" s="154"/>
      <c r="I142" s="162">
        <f>SUM(I138:I141)</f>
        <v>0</v>
      </c>
      <c r="J142" s="154"/>
      <c r="K142" s="162">
        <f>SUM(K138:K141)</f>
        <v>-33979</v>
      </c>
    </row>
    <row r="143" spans="1:11" s="5" customFormat="1" ht="20.25" customHeight="1">
      <c r="A143" s="50" t="s">
        <v>72</v>
      </c>
      <c r="B143" s="38"/>
      <c r="C143" s="38"/>
      <c r="D143" s="38"/>
      <c r="E143" s="162">
        <f>E134+E142</f>
        <v>601</v>
      </c>
      <c r="F143" s="31"/>
      <c r="G143" s="162">
        <f>G134+G142</f>
        <v>-33287</v>
      </c>
      <c r="H143" s="31"/>
      <c r="I143" s="162">
        <f>I134+I142</f>
        <v>0</v>
      </c>
      <c r="J143" s="31"/>
      <c r="K143" s="162">
        <f>K134+K142</f>
        <v>-33979</v>
      </c>
    </row>
    <row r="144" spans="1:11" s="5" customFormat="1" ht="20.25" customHeight="1">
      <c r="A144" s="52"/>
      <c r="B144" s="38"/>
      <c r="C144" s="38"/>
      <c r="D144" s="38"/>
      <c r="E144" s="94"/>
      <c r="F144" s="31"/>
      <c r="G144" s="94"/>
      <c r="H144" s="31"/>
      <c r="I144" s="94"/>
      <c r="J144" s="31"/>
      <c r="K144" s="94"/>
    </row>
    <row r="145" spans="1:11" s="5" customFormat="1" ht="20.25" customHeight="1" thickBot="1">
      <c r="A145" s="50" t="s">
        <v>73</v>
      </c>
      <c r="B145" s="38"/>
      <c r="C145" s="38"/>
      <c r="D145" s="38"/>
      <c r="E145" s="53">
        <f>E126+E143</f>
        <v>-5268</v>
      </c>
      <c r="F145" s="31"/>
      <c r="G145" s="53">
        <f>G126+G143</f>
        <v>-52370</v>
      </c>
      <c r="H145" s="31"/>
      <c r="I145" s="53">
        <f>I126+I143</f>
        <v>17750</v>
      </c>
      <c r="J145" s="31"/>
      <c r="K145" s="53">
        <f>K126+K143</f>
        <v>-40797</v>
      </c>
    </row>
    <row r="146" spans="1:11" s="5" customFormat="1" ht="20.25" customHeight="1" thickTop="1">
      <c r="A146" s="52"/>
      <c r="B146" s="38"/>
      <c r="C146" s="38"/>
      <c r="D146" s="38"/>
      <c r="E146" s="82"/>
      <c r="F146" s="31"/>
      <c r="G146" s="82"/>
      <c r="H146" s="31"/>
      <c r="I146" s="82"/>
      <c r="J146" s="31"/>
      <c r="K146" s="82"/>
    </row>
    <row r="147" spans="1:11" s="5" customFormat="1" ht="20.25" customHeight="1">
      <c r="A147" s="18" t="s">
        <v>74</v>
      </c>
      <c r="B147" s="38"/>
      <c r="C147" s="38"/>
      <c r="D147" s="38"/>
      <c r="E147" s="94"/>
      <c r="F147" s="31"/>
      <c r="G147" s="94"/>
      <c r="H147" s="31"/>
      <c r="I147" s="94"/>
      <c r="J147" s="31"/>
      <c r="K147" s="94"/>
    </row>
    <row r="148" spans="1:11" s="5" customFormat="1" ht="20.25" customHeight="1" thickBot="1">
      <c r="A148" s="28" t="s">
        <v>47</v>
      </c>
      <c r="B148" s="38"/>
      <c r="C148" s="38"/>
      <c r="D148" s="38"/>
      <c r="E148" s="31">
        <f>E150-E149</f>
        <v>-1318</v>
      </c>
      <c r="F148" s="31"/>
      <c r="G148" s="31">
        <f>G150-G149</f>
        <v>-50473</v>
      </c>
      <c r="H148" s="31"/>
      <c r="I148" s="53">
        <f>I145</f>
        <v>17750</v>
      </c>
      <c r="J148" s="31"/>
      <c r="K148" s="53">
        <f>K145</f>
        <v>-40797</v>
      </c>
    </row>
    <row r="149" spans="1:11" s="5" customFormat="1" ht="20.25" customHeight="1" thickTop="1">
      <c r="A149" s="28" t="s">
        <v>131</v>
      </c>
      <c r="B149" s="38"/>
      <c r="C149" s="38"/>
      <c r="D149" s="38"/>
      <c r="E149" s="51">
        <v>-3950</v>
      </c>
      <c r="F149" s="31"/>
      <c r="G149" s="51">
        <v>-1897</v>
      </c>
      <c r="H149" s="31"/>
      <c r="I149" s="95"/>
      <c r="J149" s="32"/>
      <c r="K149" s="95"/>
    </row>
    <row r="150" spans="1:11" s="5" customFormat="1" ht="20.25" customHeight="1" thickBot="1">
      <c r="A150" s="52"/>
      <c r="B150" s="38"/>
      <c r="C150" s="38"/>
      <c r="D150" s="38"/>
      <c r="E150" s="54">
        <f>SUM(E145)</f>
        <v>-5268</v>
      </c>
      <c r="F150" s="31"/>
      <c r="G150" s="54">
        <f>SUM(G145)</f>
        <v>-52370</v>
      </c>
      <c r="H150" s="31"/>
      <c r="I150" s="95"/>
      <c r="J150" s="32"/>
      <c r="K150" s="95"/>
    </row>
    <row r="151" spans="1:11" s="5" customFormat="1" ht="20.25" customHeight="1" thickTop="1">
      <c r="A151" s="52"/>
      <c r="B151" s="38"/>
      <c r="C151" s="38"/>
      <c r="D151" s="38"/>
      <c r="E151" s="95"/>
      <c r="F151" s="31"/>
      <c r="G151" s="95"/>
      <c r="H151" s="31"/>
      <c r="I151" s="95"/>
      <c r="J151" s="32"/>
      <c r="K151" s="95"/>
    </row>
    <row r="152" spans="1:11" ht="20.25" customHeight="1">
      <c r="A152" s="26" t="s">
        <v>11</v>
      </c>
      <c r="C152" s="30"/>
      <c r="E152" s="107"/>
      <c r="F152" s="32"/>
      <c r="G152" s="107"/>
      <c r="H152" s="32"/>
      <c r="I152" s="107"/>
      <c r="J152" s="108"/>
      <c r="K152" s="107"/>
    </row>
    <row r="153" spans="1:11" ht="20.25" customHeight="1">
      <c r="C153" s="30"/>
      <c r="E153" s="107"/>
      <c r="F153" s="32"/>
      <c r="G153" s="107"/>
      <c r="H153" s="32"/>
      <c r="I153" s="107"/>
      <c r="J153" s="108"/>
      <c r="K153" s="107"/>
    </row>
    <row r="154" spans="1:11" ht="20.25" customHeight="1">
      <c r="C154" s="30"/>
      <c r="E154" s="107"/>
      <c r="F154" s="32"/>
      <c r="G154" s="107"/>
      <c r="H154" s="32"/>
      <c r="I154" s="107"/>
      <c r="J154" s="108"/>
      <c r="K154" s="107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0" max="10" man="1"/>
    <brk id="77" max="10" man="1"/>
    <brk id="11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1"/>
  <sheetViews>
    <sheetView showGridLines="0" view="pageBreakPreview" zoomScale="85" zoomScaleNormal="70" zoomScaleSheetLayoutView="85" workbookViewId="0">
      <selection activeCell="S26" sqref="S26"/>
    </sheetView>
  </sheetViews>
  <sheetFormatPr defaultColWidth="9.109375" defaultRowHeight="20.100000000000001" customHeight="1"/>
  <cols>
    <col min="1" max="1" width="15.88671875" style="1" customWidth="1"/>
    <col min="2" max="2" width="1.109375" style="1" customWidth="1"/>
    <col min="3" max="3" width="4.109375" style="1" customWidth="1"/>
    <col min="4" max="4" width="8.5546875" style="1" customWidth="1"/>
    <col min="5" max="5" width="5.6640625" style="1" customWidth="1"/>
    <col min="6" max="6" width="1.88671875" style="2" customWidth="1"/>
    <col min="7" max="7" width="12.88671875" style="1" customWidth="1"/>
    <col min="8" max="8" width="0.5546875" style="1" customWidth="1"/>
    <col min="9" max="9" width="12.88671875" style="1" customWidth="1"/>
    <col min="10" max="10" width="0.5546875" style="1" customWidth="1"/>
    <col min="11" max="11" width="12.88671875" style="1" customWidth="1"/>
    <col min="12" max="12" width="0.5546875" style="1" customWidth="1"/>
    <col min="13" max="13" width="12.88671875" style="1" customWidth="1"/>
    <col min="14" max="14" width="0.5546875" style="1" customWidth="1"/>
    <col min="15" max="15" width="15.6640625" style="1" customWidth="1"/>
    <col min="16" max="16" width="1.109375" style="1" customWidth="1"/>
    <col min="17" max="17" width="12.88671875" style="1" customWidth="1"/>
    <col min="18" max="18" width="0.5546875" style="1" customWidth="1"/>
    <col min="19" max="19" width="12.88671875" style="1" customWidth="1"/>
    <col min="20" max="20" width="0.5546875" style="1" customWidth="1"/>
    <col min="21" max="21" width="12.88671875" style="1" customWidth="1"/>
    <col min="22" max="22" width="0.5546875" style="1" customWidth="1"/>
    <col min="23" max="23" width="12.88671875" style="1" customWidth="1"/>
    <col min="24" max="24" width="0.5546875" style="1" customWidth="1"/>
    <col min="25" max="25" width="12.88671875" style="1" customWidth="1"/>
    <col min="26" max="26" width="0.5546875" style="1" customWidth="1"/>
    <col min="27" max="27" width="12.88671875" style="1" customWidth="1"/>
    <col min="28" max="28" width="0.5546875" style="1" customWidth="1"/>
    <col min="29" max="29" width="12.88671875" style="1" customWidth="1"/>
    <col min="30" max="30" width="0.5546875" style="1" customWidth="1"/>
    <col min="31" max="31" width="12.88671875" style="1" customWidth="1"/>
    <col min="32" max="32" width="0.109375" style="1" customWidth="1"/>
    <col min="33" max="33" width="15.5546875" style="1" bestFit="1" customWidth="1"/>
    <col min="34" max="34" width="9.109375" style="1"/>
    <col min="35" max="35" width="11.5546875" style="1" bestFit="1" customWidth="1"/>
    <col min="36" max="36" width="9.109375" style="1"/>
    <col min="37" max="37" width="15.5546875" style="1" bestFit="1" customWidth="1"/>
    <col min="38" max="16384" width="9.10937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76</v>
      </c>
    </row>
    <row r="2" spans="1:31" ht="20.100000000000001" customHeight="1">
      <c r="A2" s="171" t="s">
        <v>129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96"/>
      <c r="P2" s="96"/>
      <c r="Q2" s="96"/>
      <c r="R2" s="96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113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215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7"/>
      <c r="H6" s="23"/>
      <c r="I6" s="23"/>
      <c r="J6" s="23"/>
      <c r="K6" s="23"/>
      <c r="L6" s="23"/>
      <c r="M6" s="98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74" t="s">
        <v>0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</row>
    <row r="8" spans="1:31" s="3" customFormat="1" ht="20.100000000000001" customHeight="1">
      <c r="A8" s="13"/>
      <c r="B8" s="13"/>
      <c r="C8" s="13"/>
      <c r="D8" s="13"/>
      <c r="E8" s="13"/>
      <c r="F8" s="2"/>
      <c r="G8" s="175" t="s">
        <v>46</v>
      </c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74" t="s">
        <v>45</v>
      </c>
      <c r="P9" s="174"/>
      <c r="Q9" s="174"/>
      <c r="R9" s="174"/>
      <c r="S9" s="174"/>
      <c r="T9" s="174"/>
      <c r="U9" s="174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6"/>
      <c r="H10" s="126"/>
      <c r="I10" s="126"/>
      <c r="J10" s="126"/>
      <c r="K10" s="126"/>
      <c r="L10" s="126"/>
      <c r="M10" s="126"/>
      <c r="N10" s="126"/>
      <c r="O10" s="175" t="s">
        <v>123</v>
      </c>
      <c r="P10" s="175"/>
      <c r="Q10" s="175"/>
      <c r="R10" s="175"/>
      <c r="S10" s="175"/>
      <c r="T10" s="126"/>
      <c r="AD10" s="15"/>
      <c r="AE10" s="15"/>
    </row>
    <row r="11" spans="1:31" s="16" customFormat="1" ht="20.100000000000001" customHeight="1">
      <c r="F11" s="126"/>
      <c r="G11" s="126"/>
      <c r="N11" s="126"/>
      <c r="O11" s="16" t="s">
        <v>128</v>
      </c>
      <c r="T11" s="126"/>
      <c r="U11" s="13"/>
      <c r="V11" s="126"/>
      <c r="W11" s="126"/>
      <c r="X11" s="126"/>
      <c r="Y11" s="126"/>
      <c r="Z11" s="126"/>
      <c r="AA11" s="126"/>
      <c r="AB11" s="15"/>
      <c r="AC11" s="16" t="s">
        <v>93</v>
      </c>
    </row>
    <row r="12" spans="1:31" s="16" customFormat="1" ht="20.100000000000001" customHeight="1">
      <c r="F12" s="126"/>
      <c r="G12" s="126"/>
      <c r="N12" s="126"/>
      <c r="O12" s="16" t="s">
        <v>124</v>
      </c>
      <c r="Q12" s="16" t="s">
        <v>159</v>
      </c>
      <c r="T12" s="126"/>
      <c r="U12" s="126" t="s">
        <v>41</v>
      </c>
      <c r="W12" s="16" t="s">
        <v>96</v>
      </c>
      <c r="Y12" s="16" t="s">
        <v>96</v>
      </c>
      <c r="AA12" s="16" t="s">
        <v>88</v>
      </c>
      <c r="AC12" s="16" t="s">
        <v>92</v>
      </c>
    </row>
    <row r="13" spans="1:31" s="16" customFormat="1" ht="20.100000000000001" customHeight="1">
      <c r="F13" s="126"/>
      <c r="G13" s="126" t="s">
        <v>40</v>
      </c>
      <c r="I13" s="126"/>
      <c r="K13" s="174" t="s">
        <v>21</v>
      </c>
      <c r="L13" s="174"/>
      <c r="M13" s="174"/>
      <c r="N13" s="126"/>
      <c r="O13" s="16" t="s">
        <v>125</v>
      </c>
      <c r="Q13" s="127" t="s">
        <v>160</v>
      </c>
      <c r="R13" s="126"/>
      <c r="S13" s="16" t="s">
        <v>63</v>
      </c>
      <c r="U13" s="16" t="s">
        <v>48</v>
      </c>
      <c r="W13" s="16" t="s">
        <v>85</v>
      </c>
      <c r="Y13" s="16" t="s">
        <v>135</v>
      </c>
      <c r="AA13" s="16" t="s">
        <v>89</v>
      </c>
      <c r="AB13" s="126"/>
      <c r="AC13" s="16" t="s">
        <v>91</v>
      </c>
      <c r="AD13" s="126"/>
      <c r="AE13" s="16" t="s">
        <v>39</v>
      </c>
    </row>
    <row r="14" spans="1:31" s="16" customFormat="1" ht="20.100000000000001" customHeight="1">
      <c r="F14" s="126"/>
      <c r="G14" s="126" t="s">
        <v>84</v>
      </c>
      <c r="I14" s="126" t="s">
        <v>141</v>
      </c>
      <c r="K14" s="126" t="s">
        <v>100</v>
      </c>
      <c r="L14" s="126"/>
      <c r="M14" s="126"/>
      <c r="N14" s="126"/>
      <c r="O14" s="16" t="s">
        <v>126</v>
      </c>
      <c r="Q14" s="127" t="s">
        <v>161</v>
      </c>
      <c r="R14" s="126"/>
      <c r="S14" s="16" t="s">
        <v>62</v>
      </c>
      <c r="U14" s="16" t="s">
        <v>51</v>
      </c>
      <c r="W14" s="16" t="s">
        <v>87</v>
      </c>
      <c r="Y14" s="16" t="s">
        <v>136</v>
      </c>
      <c r="AA14" s="16" t="s">
        <v>90</v>
      </c>
      <c r="AB14" s="126"/>
      <c r="AC14" s="16" t="s">
        <v>61</v>
      </c>
      <c r="AD14" s="126"/>
      <c r="AE14" s="16" t="s">
        <v>51</v>
      </c>
    </row>
    <row r="15" spans="1:31" s="16" customFormat="1" ht="20.100000000000001" customHeight="1">
      <c r="E15" s="46"/>
      <c r="F15" s="126"/>
      <c r="G15" s="150" t="s">
        <v>42</v>
      </c>
      <c r="I15" s="150" t="s">
        <v>144</v>
      </c>
      <c r="K15" s="150" t="s">
        <v>60</v>
      </c>
      <c r="M15" s="150" t="s">
        <v>43</v>
      </c>
      <c r="N15" s="126"/>
      <c r="O15" s="150" t="s">
        <v>127</v>
      </c>
      <c r="P15" s="126"/>
      <c r="Q15" s="128" t="s">
        <v>158</v>
      </c>
      <c r="R15" s="126"/>
      <c r="S15" s="150" t="s">
        <v>49</v>
      </c>
      <c r="T15" s="126"/>
      <c r="U15" s="150" t="s">
        <v>52</v>
      </c>
      <c r="V15" s="126"/>
      <c r="W15" s="150" t="s">
        <v>86</v>
      </c>
      <c r="X15" s="126"/>
      <c r="Y15" s="150" t="s">
        <v>106</v>
      </c>
      <c r="Z15" s="126"/>
      <c r="AA15" s="150" t="s">
        <v>53</v>
      </c>
      <c r="AB15" s="126"/>
      <c r="AC15" s="150" t="s">
        <v>134</v>
      </c>
      <c r="AD15" s="126"/>
      <c r="AE15" s="150" t="s">
        <v>52</v>
      </c>
    </row>
    <row r="16" spans="1:31" ht="20.100000000000001" customHeight="1">
      <c r="A16" s="59" t="s">
        <v>200</v>
      </c>
      <c r="F16" s="126"/>
      <c r="G16" s="131">
        <v>1027904</v>
      </c>
      <c r="H16" s="146"/>
      <c r="I16" s="131">
        <v>100000</v>
      </c>
      <c r="J16" s="131"/>
      <c r="K16" s="131">
        <v>98986</v>
      </c>
      <c r="L16" s="131"/>
      <c r="M16" s="131">
        <v>126454</v>
      </c>
      <c r="N16" s="131"/>
      <c r="O16" s="131">
        <v>-589</v>
      </c>
      <c r="P16" s="131"/>
      <c r="Q16" s="131">
        <v>-5240</v>
      </c>
      <c r="R16" s="131"/>
      <c r="S16" s="131">
        <v>467614</v>
      </c>
      <c r="T16" s="131"/>
      <c r="U16" s="132">
        <f>SUM(O16:T16)</f>
        <v>461785</v>
      </c>
      <c r="V16" s="131"/>
      <c r="W16" s="131">
        <v>21431</v>
      </c>
      <c r="X16" s="131"/>
      <c r="Y16" s="131">
        <v>68924</v>
      </c>
      <c r="Z16" s="131"/>
      <c r="AA16" s="131">
        <f>SUM(G16:Y16)-U16</f>
        <v>1905484</v>
      </c>
      <c r="AB16" s="132"/>
      <c r="AC16" s="132">
        <v>20282</v>
      </c>
      <c r="AD16" s="131"/>
      <c r="AE16" s="131">
        <f>SUM(AA16:AD16)</f>
        <v>1925766</v>
      </c>
    </row>
    <row r="17" spans="1:37" s="16" customFormat="1" ht="20.100000000000001" customHeight="1">
      <c r="A17" s="145" t="s">
        <v>180</v>
      </c>
      <c r="C17" s="46"/>
      <c r="D17" s="126"/>
      <c r="E17" s="74"/>
      <c r="F17" s="126"/>
      <c r="G17" s="42">
        <v>0</v>
      </c>
      <c r="H17" s="86"/>
      <c r="I17" s="42">
        <v>0</v>
      </c>
      <c r="J17" s="42"/>
      <c r="K17" s="42">
        <v>0</v>
      </c>
      <c r="L17" s="42"/>
      <c r="M17" s="42">
        <f>PL!G106</f>
        <v>-17186</v>
      </c>
      <c r="N17" s="42"/>
      <c r="O17" s="42">
        <v>0</v>
      </c>
      <c r="P17" s="42"/>
      <c r="Q17" s="42">
        <v>0</v>
      </c>
      <c r="R17" s="42"/>
      <c r="S17" s="42">
        <v>0</v>
      </c>
      <c r="T17" s="85"/>
      <c r="U17" s="31">
        <f>SUM(O17:T17)</f>
        <v>0</v>
      </c>
      <c r="V17" s="85"/>
      <c r="W17" s="85">
        <v>0</v>
      </c>
      <c r="X17" s="85"/>
      <c r="Y17" s="85">
        <v>0</v>
      </c>
      <c r="Z17" s="85"/>
      <c r="AA17" s="43">
        <f>SUM(G17:Y17)-U17</f>
        <v>-17186</v>
      </c>
      <c r="AB17" s="85"/>
      <c r="AC17" s="85">
        <f>PL!G107</f>
        <v>-1897</v>
      </c>
      <c r="AD17" s="64"/>
      <c r="AE17" s="43">
        <f>SUM(AA17:AC17)</f>
        <v>-19083</v>
      </c>
    </row>
    <row r="18" spans="1:37" s="16" customFormat="1" ht="20.100000000000001" customHeight="1">
      <c r="A18" s="28" t="s">
        <v>117</v>
      </c>
      <c r="C18" s="29"/>
      <c r="D18" s="126"/>
      <c r="E18" s="74"/>
      <c r="F18" s="126"/>
      <c r="G18" s="149">
        <v>0</v>
      </c>
      <c r="H18" s="42"/>
      <c r="I18" s="149">
        <v>0</v>
      </c>
      <c r="J18" s="42"/>
      <c r="K18" s="149">
        <v>0</v>
      </c>
      <c r="L18" s="42"/>
      <c r="M18" s="149">
        <v>0</v>
      </c>
      <c r="N18" s="42"/>
      <c r="O18" s="152">
        <v>692</v>
      </c>
      <c r="P18" s="136"/>
      <c r="Q18" s="152">
        <v>-36780</v>
      </c>
      <c r="R18" s="42"/>
      <c r="S18" s="152">
        <v>2801</v>
      </c>
      <c r="T18" s="42"/>
      <c r="U18" s="149">
        <f t="shared" ref="U18" si="0">SUM(O18:T18)</f>
        <v>-33287</v>
      </c>
      <c r="V18" s="42"/>
      <c r="W18" s="149">
        <v>0</v>
      </c>
      <c r="X18" s="42"/>
      <c r="Y18" s="149">
        <v>0</v>
      </c>
      <c r="Z18" s="42"/>
      <c r="AA18" s="117">
        <f t="shared" ref="AA18:AA19" si="1">SUM(G18:Y18)-U18</f>
        <v>-33287</v>
      </c>
      <c r="AB18" s="42"/>
      <c r="AC18" s="149">
        <v>0</v>
      </c>
      <c r="AD18" s="42"/>
      <c r="AE18" s="149">
        <f>SUM(AA18:AC18)</f>
        <v>-33287</v>
      </c>
    </row>
    <row r="19" spans="1:37" ht="20.100000000000001" customHeight="1">
      <c r="A19" s="28" t="s">
        <v>118</v>
      </c>
      <c r="C19" s="86"/>
      <c r="D19" s="86"/>
      <c r="E19" s="74"/>
      <c r="F19" s="86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-17186</v>
      </c>
      <c r="N19" s="42"/>
      <c r="O19" s="43">
        <f>SUM(O17:O18)</f>
        <v>692</v>
      </c>
      <c r="P19" s="43"/>
      <c r="Q19" s="43">
        <f>SUM(Q17:Q18)</f>
        <v>-36780</v>
      </c>
      <c r="R19" s="42"/>
      <c r="S19" s="43">
        <f>SUM(S17:S18)</f>
        <v>2801</v>
      </c>
      <c r="T19" s="42"/>
      <c r="U19" s="43">
        <f>SUM(U17:U18)</f>
        <v>-33287</v>
      </c>
      <c r="V19" s="42"/>
      <c r="W19" s="43">
        <f>SUM(W17:W18)</f>
        <v>0</v>
      </c>
      <c r="X19" s="42"/>
      <c r="Y19" s="43">
        <f>SUM(Y17:Y18)</f>
        <v>0</v>
      </c>
      <c r="Z19" s="42"/>
      <c r="AA19" s="85">
        <f t="shared" si="1"/>
        <v>-50473</v>
      </c>
      <c r="AB19" s="42"/>
      <c r="AC19" s="43">
        <f>SUM(AC17:AC18)</f>
        <v>-1897</v>
      </c>
      <c r="AD19" s="42"/>
      <c r="AE19" s="43">
        <f>SUM(AE17:AE18)</f>
        <v>-52370</v>
      </c>
    </row>
    <row r="20" spans="1:37" ht="20.100000000000001" customHeight="1">
      <c r="A20" s="28" t="s">
        <v>44</v>
      </c>
      <c r="F20" s="126"/>
      <c r="G20" s="31">
        <v>0</v>
      </c>
      <c r="H20" s="31"/>
      <c r="I20" s="31">
        <v>0</v>
      </c>
      <c r="J20" s="31"/>
      <c r="K20" s="31">
        <v>0</v>
      </c>
      <c r="L20" s="31"/>
      <c r="M20" s="132">
        <v>1043</v>
      </c>
      <c r="N20" s="31"/>
      <c r="O20" s="32">
        <v>0</v>
      </c>
      <c r="P20" s="32"/>
      <c r="Q20" s="32">
        <v>0</v>
      </c>
      <c r="R20" s="31"/>
      <c r="S20" s="136">
        <v>-1043</v>
      </c>
      <c r="T20" s="32"/>
      <c r="U20" s="42">
        <f>SUM(O20:T20)</f>
        <v>-1043</v>
      </c>
      <c r="V20" s="42"/>
      <c r="W20" s="42">
        <v>0</v>
      </c>
      <c r="X20" s="42"/>
      <c r="Y20" s="42">
        <v>0</v>
      </c>
      <c r="Z20" s="42"/>
      <c r="AA20" s="42">
        <f>G20+K20+M20+U20+W20</f>
        <v>0</v>
      </c>
      <c r="AB20" s="42"/>
      <c r="AC20" s="42">
        <v>0</v>
      </c>
      <c r="AD20" s="42"/>
      <c r="AE20" s="42">
        <f>SUM(AC20,AA20)</f>
        <v>0</v>
      </c>
      <c r="AF20" s="32"/>
      <c r="AG20" s="32"/>
      <c r="AH20" s="31"/>
      <c r="AI20" s="42"/>
      <c r="AJ20" s="31"/>
      <c r="AK20" s="42"/>
    </row>
    <row r="21" spans="1:37" ht="20.100000000000001" customHeight="1" thickBot="1">
      <c r="A21" s="18" t="s">
        <v>216</v>
      </c>
      <c r="F21" s="126"/>
      <c r="G21" s="44">
        <f>SUM(G19:G20,G16)</f>
        <v>1027904</v>
      </c>
      <c r="H21" s="43"/>
      <c r="I21" s="44">
        <f>SUM(I19:I20,I16)</f>
        <v>100000</v>
      </c>
      <c r="J21" s="43"/>
      <c r="K21" s="44">
        <f>SUM(K19:K20,K16)</f>
        <v>98986</v>
      </c>
      <c r="L21" s="43"/>
      <c r="M21" s="44">
        <f>SUM(M19:M20,M16)</f>
        <v>110311</v>
      </c>
      <c r="N21" s="43"/>
      <c r="O21" s="44">
        <f>SUM(O19:O20,O16)</f>
        <v>103</v>
      </c>
      <c r="P21" s="43"/>
      <c r="Q21" s="44">
        <f>SUM(Q19:Q20,Q16)</f>
        <v>-42020</v>
      </c>
      <c r="R21" s="43"/>
      <c r="S21" s="44">
        <f>SUM(S19:S20,S16)</f>
        <v>469372</v>
      </c>
      <c r="T21" s="43"/>
      <c r="U21" s="44">
        <f>SUM(U19:U20,U16)</f>
        <v>427455</v>
      </c>
      <c r="V21" s="43"/>
      <c r="W21" s="44">
        <f>SUM(W19:W20,W16)</f>
        <v>21431</v>
      </c>
      <c r="X21" s="43"/>
      <c r="Y21" s="44">
        <f>SUM(Y19:Y20,Y16)</f>
        <v>68924</v>
      </c>
      <c r="Z21" s="43"/>
      <c r="AA21" s="44">
        <f>SUM(AA19:AA20,AA16)</f>
        <v>1855011</v>
      </c>
      <c r="AB21" s="42"/>
      <c r="AC21" s="44">
        <f>SUM(AC19:AC20,AC16)</f>
        <v>18385</v>
      </c>
      <c r="AD21" s="42"/>
      <c r="AE21" s="44">
        <f>SUM(AE19:AE20,AE16)</f>
        <v>1873396</v>
      </c>
    </row>
    <row r="22" spans="1:37" ht="20.100000000000001" customHeight="1" thickTop="1">
      <c r="A22" s="18"/>
      <c r="F22" s="126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2"/>
      <c r="AC22" s="43"/>
      <c r="AD22" s="42"/>
      <c r="AE22" s="43"/>
    </row>
    <row r="23" spans="1:37" ht="20.100000000000001" customHeight="1">
      <c r="A23" s="18" t="s">
        <v>199</v>
      </c>
      <c r="F23" s="126"/>
      <c r="G23" s="131">
        <v>1027904</v>
      </c>
      <c r="H23" s="146"/>
      <c r="I23" s="131">
        <v>100000</v>
      </c>
      <c r="J23" s="131"/>
      <c r="K23" s="131">
        <v>98986</v>
      </c>
      <c r="L23" s="131"/>
      <c r="M23" s="131">
        <v>-80604</v>
      </c>
      <c r="N23" s="131"/>
      <c r="O23" s="131">
        <v>-465</v>
      </c>
      <c r="P23" s="131"/>
      <c r="Q23" s="131">
        <v>-70078</v>
      </c>
      <c r="R23" s="131"/>
      <c r="S23" s="131">
        <v>468230</v>
      </c>
      <c r="T23" s="131"/>
      <c r="U23" s="132">
        <f>SUM(O23:T23)</f>
        <v>397687</v>
      </c>
      <c r="V23" s="131"/>
      <c r="W23" s="131">
        <v>21432</v>
      </c>
      <c r="X23" s="131"/>
      <c r="Y23" s="131">
        <v>68924</v>
      </c>
      <c r="Z23" s="131"/>
      <c r="AA23" s="131">
        <f>SUM(G23:Y23)-U23</f>
        <v>1634329</v>
      </c>
      <c r="AB23" s="132"/>
      <c r="AC23" s="132">
        <v>15093</v>
      </c>
      <c r="AD23" s="131"/>
      <c r="AE23" s="131">
        <f>SUM(AA23:AD23)</f>
        <v>1649422</v>
      </c>
    </row>
    <row r="24" spans="1:37" s="16" customFormat="1" ht="20.100000000000001" customHeight="1">
      <c r="A24" s="28" t="s">
        <v>180</v>
      </c>
      <c r="C24" s="46"/>
      <c r="D24" s="126"/>
      <c r="E24" s="74"/>
      <c r="F24" s="126"/>
      <c r="G24" s="85">
        <v>0</v>
      </c>
      <c r="H24" s="85"/>
      <c r="I24" s="85">
        <v>0</v>
      </c>
      <c r="J24" s="85"/>
      <c r="K24" s="85">
        <v>0</v>
      </c>
      <c r="L24" s="85"/>
      <c r="M24" s="85">
        <f>PL!E106</f>
        <v>-1918</v>
      </c>
      <c r="N24" s="85"/>
      <c r="O24" s="85">
        <v>0</v>
      </c>
      <c r="P24" s="85"/>
      <c r="Q24" s="85">
        <v>0</v>
      </c>
      <c r="R24" s="85"/>
      <c r="S24" s="85">
        <v>0</v>
      </c>
      <c r="T24" s="85"/>
      <c r="U24" s="85">
        <f t="shared" ref="U24" si="2">SUM(O24:T24)</f>
        <v>0</v>
      </c>
      <c r="V24" s="85"/>
      <c r="W24" s="85">
        <v>0</v>
      </c>
      <c r="X24" s="85"/>
      <c r="Y24" s="85">
        <v>0</v>
      </c>
      <c r="Z24" s="85"/>
      <c r="AA24" s="43">
        <f t="shared" ref="AA24:AA25" si="3">SUM(G24:Y24)-U24</f>
        <v>-1918</v>
      </c>
      <c r="AB24" s="85"/>
      <c r="AC24" s="85">
        <f>PL!E107</f>
        <v>-3951</v>
      </c>
      <c r="AD24" s="64"/>
      <c r="AE24" s="42">
        <f t="shared" ref="AE24:AE25" si="4">SUM(AA24:AD24)</f>
        <v>-5869</v>
      </c>
      <c r="AG24" s="126"/>
    </row>
    <row r="25" spans="1:37" s="16" customFormat="1" ht="20.100000000000001" customHeight="1">
      <c r="A25" s="28" t="s">
        <v>117</v>
      </c>
      <c r="C25" s="29"/>
      <c r="D25" s="126"/>
      <c r="E25" s="74"/>
      <c r="F25" s="126"/>
      <c r="G25" s="149">
        <v>0</v>
      </c>
      <c r="H25" s="42"/>
      <c r="I25" s="149">
        <v>0</v>
      </c>
      <c r="J25" s="42"/>
      <c r="K25" s="149">
        <v>0</v>
      </c>
      <c r="L25" s="42"/>
      <c r="M25" s="149">
        <v>0</v>
      </c>
      <c r="N25" s="42"/>
      <c r="O25" s="137">
        <v>601</v>
      </c>
      <c r="P25" s="136"/>
      <c r="Q25" s="137">
        <v>0</v>
      </c>
      <c r="R25" s="42"/>
      <c r="S25" s="149">
        <v>0</v>
      </c>
      <c r="T25" s="42"/>
      <c r="U25" s="149">
        <f>SUM(O25:S25)</f>
        <v>601</v>
      </c>
      <c r="V25" s="42"/>
      <c r="W25" s="149">
        <v>0</v>
      </c>
      <c r="X25" s="42"/>
      <c r="Y25" s="149">
        <v>0</v>
      </c>
      <c r="Z25" s="42"/>
      <c r="AA25" s="149">
        <f t="shared" si="3"/>
        <v>601</v>
      </c>
      <c r="AB25" s="42"/>
      <c r="AC25" s="149">
        <v>0</v>
      </c>
      <c r="AD25" s="42"/>
      <c r="AE25" s="149">
        <f t="shared" si="4"/>
        <v>601</v>
      </c>
    </row>
    <row r="26" spans="1:37" ht="20.100000000000001" customHeight="1">
      <c r="A26" s="28" t="s">
        <v>118</v>
      </c>
      <c r="C26" s="86"/>
      <c r="D26" s="86"/>
      <c r="E26" s="74"/>
      <c r="F26" s="86"/>
      <c r="G26" s="43">
        <f>SUM(G24:G25)</f>
        <v>0</v>
      </c>
      <c r="H26" s="42"/>
      <c r="I26" s="43">
        <f>SUM(I24:I25)</f>
        <v>0</v>
      </c>
      <c r="J26" s="42"/>
      <c r="K26" s="43">
        <f>SUM(K24:K25)</f>
        <v>0</v>
      </c>
      <c r="L26" s="42"/>
      <c r="M26" s="43">
        <f>SUM(M24:M25)</f>
        <v>-1918</v>
      </c>
      <c r="N26" s="42"/>
      <c r="O26" s="42">
        <f>SUM(O24:O25)</f>
        <v>601</v>
      </c>
      <c r="P26" s="42"/>
      <c r="Q26" s="42">
        <f>SUM(Q24:Q25)</f>
        <v>0</v>
      </c>
      <c r="R26" s="42"/>
      <c r="S26" s="43">
        <f>SUM(S24:S25)</f>
        <v>0</v>
      </c>
      <c r="T26" s="42"/>
      <c r="U26" s="43">
        <f>SUM(U24:U25)</f>
        <v>601</v>
      </c>
      <c r="V26" s="42"/>
      <c r="W26" s="43">
        <f>SUM(W24:W25)</f>
        <v>0</v>
      </c>
      <c r="X26" s="42"/>
      <c r="Y26" s="43">
        <f>SUM(Y24:Y25)</f>
        <v>0</v>
      </c>
      <c r="Z26" s="42"/>
      <c r="AA26" s="43">
        <f>SUM(AA24:AA25)</f>
        <v>-1317</v>
      </c>
      <c r="AB26" s="42"/>
      <c r="AC26" s="43">
        <f>SUM(AC24:AC25)</f>
        <v>-3951</v>
      </c>
      <c r="AD26" s="42"/>
      <c r="AE26" s="43">
        <f>SUM(AE24:AE25)</f>
        <v>-5268</v>
      </c>
    </row>
    <row r="27" spans="1:37" s="16" customFormat="1" ht="20.100000000000001" customHeight="1">
      <c r="A27" s="125" t="s">
        <v>44</v>
      </c>
      <c r="C27" s="46"/>
      <c r="D27" s="126"/>
      <c r="E27" s="126"/>
      <c r="F27" s="126"/>
      <c r="G27" s="85">
        <v>0</v>
      </c>
      <c r="H27" s="85"/>
      <c r="I27" s="85">
        <v>0</v>
      </c>
      <c r="J27" s="85"/>
      <c r="K27" s="85">
        <v>0</v>
      </c>
      <c r="L27" s="85"/>
      <c r="M27" s="132">
        <v>980</v>
      </c>
      <c r="N27" s="85"/>
      <c r="O27" s="85">
        <v>0</v>
      </c>
      <c r="P27" s="85"/>
      <c r="Q27" s="85">
        <v>0</v>
      </c>
      <c r="R27" s="85"/>
      <c r="S27" s="136">
        <v>-980</v>
      </c>
      <c r="T27" s="85"/>
      <c r="U27" s="85">
        <f t="shared" ref="U27" si="5">SUM(O27:T27)</f>
        <v>-980</v>
      </c>
      <c r="V27" s="85"/>
      <c r="W27" s="85">
        <v>0</v>
      </c>
      <c r="X27" s="85"/>
      <c r="Y27" s="85">
        <v>0</v>
      </c>
      <c r="Z27" s="85"/>
      <c r="AA27" s="43">
        <v>0</v>
      </c>
      <c r="AB27" s="85"/>
      <c r="AC27" s="85">
        <v>0</v>
      </c>
      <c r="AD27" s="64"/>
      <c r="AE27" s="42">
        <f t="shared" ref="AE27" si="6">SUM(AA27:AD27)</f>
        <v>0</v>
      </c>
      <c r="AG27" s="126"/>
    </row>
    <row r="28" spans="1:37" s="16" customFormat="1" ht="20.100000000000001" customHeight="1">
      <c r="A28" s="125" t="s">
        <v>207</v>
      </c>
      <c r="C28" s="46"/>
      <c r="D28" s="126"/>
      <c r="E28" s="126"/>
      <c r="F28" s="126"/>
      <c r="G28" s="149">
        <v>0</v>
      </c>
      <c r="H28" s="42"/>
      <c r="I28" s="149">
        <v>0</v>
      </c>
      <c r="J28" s="42"/>
      <c r="K28" s="149">
        <v>0</v>
      </c>
      <c r="L28" s="42"/>
      <c r="M28" s="149">
        <v>0</v>
      </c>
      <c r="N28" s="42"/>
      <c r="O28" s="137">
        <v>0</v>
      </c>
      <c r="P28" s="136"/>
      <c r="Q28" s="137">
        <v>0</v>
      </c>
      <c r="R28" s="42"/>
      <c r="S28" s="149">
        <v>0</v>
      </c>
      <c r="T28" s="42"/>
      <c r="U28" s="149">
        <f>SUM(O28:S28)</f>
        <v>0</v>
      </c>
      <c r="V28" s="42"/>
      <c r="W28" s="149">
        <v>0</v>
      </c>
      <c r="X28" s="42"/>
      <c r="Y28" s="149">
        <v>0</v>
      </c>
      <c r="Z28" s="42"/>
      <c r="AA28" s="149">
        <f t="shared" ref="AA28" si="7">SUM(G28:Y28)-U28</f>
        <v>0</v>
      </c>
      <c r="AB28" s="42"/>
      <c r="AC28" s="149">
        <v>20</v>
      </c>
      <c r="AD28" s="42"/>
      <c r="AE28" s="149">
        <f t="shared" ref="AE28" si="8">SUM(AA28:AD28)</f>
        <v>20</v>
      </c>
      <c r="AG28" s="126"/>
    </row>
    <row r="29" spans="1:37" ht="20.100000000000001" customHeight="1" thickBot="1">
      <c r="A29" s="18" t="s">
        <v>217</v>
      </c>
      <c r="F29" s="126"/>
      <c r="G29" s="44">
        <f>SUM(G26:G28)+G23</f>
        <v>1027904</v>
      </c>
      <c r="H29" s="43"/>
      <c r="I29" s="44">
        <f>SUM(I26:I28)+I23</f>
        <v>100000</v>
      </c>
      <c r="J29" s="43"/>
      <c r="K29" s="44">
        <f>SUM(K26:K28)+K23</f>
        <v>98986</v>
      </c>
      <c r="L29" s="43"/>
      <c r="M29" s="44">
        <f>SUM(M26:M28)+M23</f>
        <v>-81542</v>
      </c>
      <c r="N29" s="43"/>
      <c r="O29" s="44">
        <f>SUM(O26:O28)+O23</f>
        <v>136</v>
      </c>
      <c r="P29" s="43"/>
      <c r="Q29" s="44">
        <f>SUM(Q26:Q28)+Q23</f>
        <v>-70078</v>
      </c>
      <c r="R29" s="43"/>
      <c r="S29" s="44">
        <f>SUM(S26:S28)+S23</f>
        <v>467250</v>
      </c>
      <c r="T29" s="43"/>
      <c r="U29" s="44">
        <f>SUM(U26:U28)+U23</f>
        <v>397308</v>
      </c>
      <c r="V29" s="43"/>
      <c r="W29" s="44">
        <f>SUM(W26:W28)+W23</f>
        <v>21432</v>
      </c>
      <c r="X29" s="43"/>
      <c r="Y29" s="44">
        <f>SUM(Y26:Y28)+Y23</f>
        <v>68924</v>
      </c>
      <c r="Z29" s="43"/>
      <c r="AA29" s="44">
        <f>SUM(AA26:AA28)+AA23</f>
        <v>1633012</v>
      </c>
      <c r="AB29" s="42"/>
      <c r="AC29" s="44">
        <f>SUM(AC26:AC28)+AC23</f>
        <v>11162</v>
      </c>
      <c r="AD29" s="42"/>
      <c r="AE29" s="44">
        <f>SUM(AE26:AE28)+AE23</f>
        <v>1644174</v>
      </c>
    </row>
    <row r="30" spans="1:37" ht="20.100000000000001" customHeight="1" thickTop="1">
      <c r="A30" s="3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6"/>
      <c r="AC30" s="126"/>
      <c r="AD30" s="16"/>
      <c r="AE30" s="126"/>
    </row>
    <row r="31" spans="1:37" ht="20.100000000000001" customHeight="1">
      <c r="A31" s="125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Q25" sqref="Q25"/>
    </sheetView>
  </sheetViews>
  <sheetFormatPr defaultColWidth="9.109375" defaultRowHeight="20.100000000000001" customHeight="1"/>
  <cols>
    <col min="1" max="1" width="15.6640625" style="1" customWidth="1"/>
    <col min="2" max="3" width="10.6640625" style="1" customWidth="1"/>
    <col min="4" max="4" width="0.5546875" style="1" customWidth="1"/>
    <col min="5" max="5" width="6.5546875" style="1" customWidth="1"/>
    <col min="6" max="6" width="1.109375" style="2" customWidth="1"/>
    <col min="7" max="7" width="15.6640625" style="1" customWidth="1"/>
    <col min="8" max="8" width="0.886718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0.88671875" style="1" customWidth="1"/>
    <col min="15" max="15" width="15.6640625" style="1" customWidth="1"/>
    <col min="16" max="16" width="0.88671875" style="1" customWidth="1"/>
    <col min="17" max="17" width="15.6640625" style="1" customWidth="1"/>
    <col min="18" max="18" width="0.88671875" style="1" customWidth="1"/>
    <col min="19" max="19" width="15.6640625" style="1" customWidth="1"/>
    <col min="20" max="20" width="0.88671875" style="1" customWidth="1"/>
    <col min="21" max="21" width="15.6640625" style="1" customWidth="1"/>
    <col min="22" max="22" width="1.109375" style="1" customWidth="1"/>
    <col min="23" max="16384" width="9.109375" style="1"/>
  </cols>
  <sheetData>
    <row r="1" spans="1:33" ht="20.100000000000001" customHeight="1">
      <c r="U1" s="4" t="s">
        <v>76</v>
      </c>
    </row>
    <row r="2" spans="1:33" ht="20.100000000000001" customHeight="1">
      <c r="A2" s="171" t="s">
        <v>129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113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215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2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74" t="s">
        <v>1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74" t="s">
        <v>45</v>
      </c>
      <c r="P7" s="174"/>
      <c r="Q7" s="174"/>
      <c r="R7" s="174"/>
      <c r="S7" s="174"/>
      <c r="T7" s="2"/>
      <c r="U7" s="15"/>
    </row>
    <row r="8" spans="1:33" s="16" customFormat="1" ht="20.100000000000001" customHeight="1">
      <c r="F8" s="126"/>
      <c r="N8" s="126"/>
      <c r="O8" s="175" t="s">
        <v>123</v>
      </c>
      <c r="P8" s="175"/>
      <c r="Q8" s="175"/>
    </row>
    <row r="9" spans="1:33" s="16" customFormat="1" ht="20.100000000000001" customHeight="1">
      <c r="F9" s="126"/>
      <c r="N9" s="126"/>
      <c r="O9" s="126" t="s">
        <v>159</v>
      </c>
      <c r="Q9" s="126"/>
      <c r="S9" s="126" t="s">
        <v>41</v>
      </c>
    </row>
    <row r="10" spans="1:33" s="16" customFormat="1" ht="20.100000000000001" customHeight="1">
      <c r="F10" s="126"/>
      <c r="G10" s="126" t="s">
        <v>40</v>
      </c>
      <c r="I10" s="126"/>
      <c r="K10" s="174" t="s">
        <v>21</v>
      </c>
      <c r="L10" s="174"/>
      <c r="M10" s="174"/>
      <c r="N10" s="126"/>
      <c r="O10" s="16" t="s">
        <v>160</v>
      </c>
      <c r="Q10" s="16" t="s">
        <v>63</v>
      </c>
      <c r="S10" s="16" t="s">
        <v>94</v>
      </c>
      <c r="U10" s="16" t="s">
        <v>39</v>
      </c>
    </row>
    <row r="11" spans="1:33" s="16" customFormat="1" ht="20.100000000000001" customHeight="1">
      <c r="F11" s="126"/>
      <c r="G11" s="126" t="s">
        <v>84</v>
      </c>
      <c r="I11" s="126" t="s">
        <v>141</v>
      </c>
      <c r="K11" s="126" t="s">
        <v>100</v>
      </c>
      <c r="L11" s="126"/>
      <c r="M11" s="126"/>
      <c r="N11" s="126"/>
      <c r="O11" s="16" t="s">
        <v>161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/>
      <c r="F12" s="126"/>
      <c r="G12" s="150" t="s">
        <v>42</v>
      </c>
      <c r="I12" s="150" t="s">
        <v>144</v>
      </c>
      <c r="K12" s="150" t="s">
        <v>60</v>
      </c>
      <c r="M12" s="150" t="s">
        <v>43</v>
      </c>
      <c r="N12" s="126"/>
      <c r="O12" s="150" t="s">
        <v>158</v>
      </c>
      <c r="Q12" s="150" t="s">
        <v>49</v>
      </c>
      <c r="S12" s="150" t="s">
        <v>52</v>
      </c>
      <c r="T12" s="126"/>
      <c r="U12" s="150" t="s">
        <v>52</v>
      </c>
    </row>
    <row r="13" spans="1:33" s="2" customFormat="1" ht="20.100000000000001" customHeight="1">
      <c r="A13" s="18" t="s">
        <v>183</v>
      </c>
      <c r="B13" s="1"/>
      <c r="C13" s="1"/>
      <c r="D13" s="1"/>
      <c r="E13" s="1"/>
      <c r="F13" s="126"/>
      <c r="G13" s="131">
        <v>1027904</v>
      </c>
      <c r="H13" s="147"/>
      <c r="I13" s="131">
        <v>100000</v>
      </c>
      <c r="J13" s="131"/>
      <c r="K13" s="131">
        <v>97426</v>
      </c>
      <c r="L13" s="131"/>
      <c r="M13" s="131">
        <v>242933</v>
      </c>
      <c r="N13" s="131"/>
      <c r="O13" s="131">
        <v>-5240</v>
      </c>
      <c r="P13" s="131"/>
      <c r="Q13" s="131">
        <v>467614</v>
      </c>
      <c r="R13" s="42"/>
      <c r="S13" s="43">
        <f>SUM(O13:Q13)</f>
        <v>462374</v>
      </c>
      <c r="T13" s="31"/>
      <c r="U13" s="43">
        <f>SUM(G13:T13)-S13</f>
        <v>1930637</v>
      </c>
      <c r="V13" s="126"/>
      <c r="W13" s="126"/>
      <c r="X13" s="126"/>
      <c r="Y13" s="126"/>
    </row>
    <row r="14" spans="1:33" s="76" customFormat="1" ht="20.100000000000001" customHeight="1">
      <c r="A14" s="28" t="s">
        <v>180</v>
      </c>
      <c r="B14" s="87"/>
      <c r="D14" s="74"/>
      <c r="E14" s="74"/>
      <c r="F14" s="88"/>
      <c r="G14" s="74">
        <v>0</v>
      </c>
      <c r="H14" s="85">
        <v>0</v>
      </c>
      <c r="I14" s="74">
        <v>0</v>
      </c>
      <c r="J14" s="85">
        <v>0</v>
      </c>
      <c r="K14" s="74">
        <v>0</v>
      </c>
      <c r="L14" s="85">
        <v>0</v>
      </c>
      <c r="M14" s="85">
        <f>PL!K103</f>
        <v>-6818</v>
      </c>
      <c r="N14" s="85"/>
      <c r="O14" s="85">
        <v>0</v>
      </c>
      <c r="P14" s="85"/>
      <c r="Q14" s="85">
        <v>0</v>
      </c>
      <c r="R14" s="85"/>
      <c r="S14" s="43">
        <f t="shared" ref="S14:S15" si="0">SUM(O14:Q14)</f>
        <v>0</v>
      </c>
      <c r="T14" s="85">
        <v>0</v>
      </c>
      <c r="U14" s="43">
        <f>SUM(G14:M14,S14)</f>
        <v>-6818</v>
      </c>
      <c r="V14" s="85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s="76" customFormat="1" ht="20.100000000000001" customHeight="1">
      <c r="A15" s="28" t="s">
        <v>72</v>
      </c>
      <c r="B15" s="87"/>
      <c r="D15" s="74"/>
      <c r="E15" s="74"/>
      <c r="F15" s="74"/>
      <c r="G15" s="149">
        <v>0</v>
      </c>
      <c r="H15" s="85"/>
      <c r="I15" s="149">
        <v>0</v>
      </c>
      <c r="J15" s="85"/>
      <c r="K15" s="149">
        <v>0</v>
      </c>
      <c r="L15" s="74"/>
      <c r="M15" s="149">
        <v>0</v>
      </c>
      <c r="N15" s="85"/>
      <c r="O15" s="152">
        <v>-36780</v>
      </c>
      <c r="P15" s="85"/>
      <c r="Q15" s="144">
        <v>2801</v>
      </c>
      <c r="R15" s="85"/>
      <c r="S15" s="149">
        <f t="shared" si="0"/>
        <v>-33979</v>
      </c>
      <c r="T15" s="74"/>
      <c r="U15" s="149">
        <f>SUM(G15:M15,S15)</f>
        <v>-33979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33" s="76" customFormat="1" ht="20.100000000000001" customHeight="1">
      <c r="A16" s="28" t="s">
        <v>73</v>
      </c>
      <c r="B16" s="87"/>
      <c r="D16" s="74"/>
      <c r="E16" s="74"/>
      <c r="F16" s="74"/>
      <c r="G16" s="43">
        <f>SUM(G14:G15)</f>
        <v>0</v>
      </c>
      <c r="H16" s="85"/>
      <c r="I16" s="43">
        <f>SUM(I14:I15)</f>
        <v>0</v>
      </c>
      <c r="J16" s="85"/>
      <c r="K16" s="43">
        <f>SUM(K14:K15)</f>
        <v>0</v>
      </c>
      <c r="L16" s="74"/>
      <c r="M16" s="43">
        <f>SUM(M14:M15)</f>
        <v>-6818</v>
      </c>
      <c r="N16" s="85"/>
      <c r="O16" s="43">
        <f>SUM(O14:O15)</f>
        <v>-36780</v>
      </c>
      <c r="P16" s="85"/>
      <c r="Q16" s="43">
        <f>SUM(Q14:Q15)</f>
        <v>2801</v>
      </c>
      <c r="R16" s="85"/>
      <c r="S16" s="43">
        <f>SUM(S14:S15)</f>
        <v>-33979</v>
      </c>
      <c r="T16" s="74"/>
      <c r="U16" s="43">
        <f>SUM(U14:U15)</f>
        <v>-40797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3" s="2" customFormat="1" ht="20.100000000000001" customHeight="1">
      <c r="A17" s="28" t="s">
        <v>44</v>
      </c>
      <c r="B17" s="1"/>
      <c r="C17" s="1"/>
      <c r="D17" s="1"/>
      <c r="E17" s="1"/>
      <c r="F17" s="126"/>
      <c r="G17" s="42">
        <v>0</v>
      </c>
      <c r="H17" s="42"/>
      <c r="I17" s="42">
        <v>0</v>
      </c>
      <c r="J17" s="42"/>
      <c r="K17" s="42">
        <v>0</v>
      </c>
      <c r="L17" s="42"/>
      <c r="M17" s="151">
        <v>1043</v>
      </c>
      <c r="N17" s="43"/>
      <c r="O17" s="42">
        <v>0</v>
      </c>
      <c r="P17" s="42"/>
      <c r="Q17" s="151">
        <v>-1043</v>
      </c>
      <c r="R17" s="42"/>
      <c r="S17" s="42">
        <f>SUM(O17:Q17)</f>
        <v>-1043</v>
      </c>
      <c r="T17" s="42"/>
      <c r="U17" s="43">
        <f>SUM(G17:M17,S17)</f>
        <v>0</v>
      </c>
      <c r="V17" s="126"/>
      <c r="W17" s="126"/>
      <c r="X17" s="126"/>
      <c r="Y17" s="126"/>
    </row>
    <row r="18" spans="1:33" ht="20.100000000000001" customHeight="1" thickBot="1">
      <c r="A18" s="18" t="s">
        <v>216</v>
      </c>
      <c r="F18" s="126"/>
      <c r="G18" s="44">
        <f>SUM(G16:G17,G13)</f>
        <v>1027904</v>
      </c>
      <c r="H18" s="43"/>
      <c r="I18" s="44">
        <f>SUM(I16:I17,I13)</f>
        <v>100000</v>
      </c>
      <c r="J18" s="43"/>
      <c r="K18" s="44">
        <f>SUM(K16:K17,K13)</f>
        <v>97426</v>
      </c>
      <c r="L18" s="43"/>
      <c r="M18" s="44">
        <f>SUM(M16:M17,M13)</f>
        <v>237158</v>
      </c>
      <c r="N18" s="43"/>
      <c r="O18" s="44">
        <f>SUM(O16:O17,O13)</f>
        <v>-42020</v>
      </c>
      <c r="P18" s="43"/>
      <c r="Q18" s="44">
        <f>SUM(Q16:Q17,Q13)</f>
        <v>469372</v>
      </c>
      <c r="R18" s="43"/>
      <c r="S18" s="44">
        <f>SUM(S16:S17,S13)</f>
        <v>427352</v>
      </c>
      <c r="T18" s="43"/>
      <c r="U18" s="44">
        <f>SUM(U16:U17,U13)</f>
        <v>1889840</v>
      </c>
    </row>
    <row r="19" spans="1:33" ht="20.100000000000001" customHeight="1" thickTop="1">
      <c r="A19" s="28"/>
      <c r="F19" s="126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33" s="2" customFormat="1" ht="20.100000000000001" customHeight="1">
      <c r="A20" s="18" t="s">
        <v>199</v>
      </c>
      <c r="B20" s="1"/>
      <c r="C20" s="1"/>
      <c r="D20" s="1"/>
      <c r="E20" s="1"/>
      <c r="F20" s="126"/>
      <c r="G20" s="131">
        <v>1027904</v>
      </c>
      <c r="H20" s="147"/>
      <c r="I20" s="131">
        <v>100000</v>
      </c>
      <c r="J20" s="131"/>
      <c r="K20" s="131">
        <v>97426</v>
      </c>
      <c r="L20" s="131"/>
      <c r="M20" s="131">
        <v>65445</v>
      </c>
      <c r="N20" s="131"/>
      <c r="O20" s="131">
        <v>-70078</v>
      </c>
      <c r="P20" s="131"/>
      <c r="Q20" s="131">
        <v>468230</v>
      </c>
      <c r="R20" s="42"/>
      <c r="S20" s="43">
        <f>SUM(O20:Q20)</f>
        <v>398152</v>
      </c>
      <c r="T20" s="31"/>
      <c r="U20" s="43">
        <f>SUM(G20:T20)-S20</f>
        <v>1688927</v>
      </c>
      <c r="V20" s="126"/>
      <c r="W20" s="126"/>
      <c r="X20" s="126"/>
      <c r="Y20" s="126"/>
    </row>
    <row r="21" spans="1:33" s="76" customFormat="1" ht="20.100000000000001" customHeight="1">
      <c r="A21" s="28" t="s">
        <v>196</v>
      </c>
      <c r="B21" s="87"/>
      <c r="D21" s="74"/>
      <c r="E21" s="74"/>
      <c r="F21" s="88"/>
      <c r="G21" s="74">
        <v>0</v>
      </c>
      <c r="H21" s="85"/>
      <c r="I21" s="85">
        <v>0</v>
      </c>
      <c r="J21" s="85"/>
      <c r="K21" s="85">
        <v>0</v>
      </c>
      <c r="L21" s="85"/>
      <c r="M21" s="85">
        <f>+PL!I106</f>
        <v>17750</v>
      </c>
      <c r="N21" s="85"/>
      <c r="O21" s="85">
        <v>0</v>
      </c>
      <c r="P21" s="85"/>
      <c r="Q21" s="85">
        <v>0</v>
      </c>
      <c r="R21" s="85"/>
      <c r="S21" s="85">
        <v>0</v>
      </c>
      <c r="T21" s="85">
        <v>0</v>
      </c>
      <c r="U21" s="43">
        <f>SUM(G21:M21,S21)</f>
        <v>17750</v>
      </c>
      <c r="V21" s="85"/>
      <c r="W21" s="89"/>
      <c r="X21" s="74"/>
      <c r="Y21" s="74"/>
      <c r="Z21" s="74"/>
      <c r="AA21" s="74"/>
      <c r="AB21" s="74"/>
      <c r="AC21" s="74"/>
      <c r="AD21" s="74"/>
      <c r="AE21" s="74"/>
      <c r="AF21" s="74"/>
      <c r="AG21" s="74"/>
    </row>
    <row r="22" spans="1:33" s="76" customFormat="1" ht="20.100000000000001" customHeight="1">
      <c r="A22" s="28" t="s">
        <v>72</v>
      </c>
      <c r="B22" s="87"/>
      <c r="D22" s="74"/>
      <c r="E22" s="74"/>
      <c r="F22" s="74"/>
      <c r="G22" s="149">
        <v>0</v>
      </c>
      <c r="H22" s="85"/>
      <c r="I22" s="149">
        <v>0</v>
      </c>
      <c r="J22" s="85"/>
      <c r="K22" s="149">
        <v>0</v>
      </c>
      <c r="L22" s="74"/>
      <c r="M22" s="149">
        <v>0</v>
      </c>
      <c r="N22" s="85"/>
      <c r="O22" s="149">
        <v>0</v>
      </c>
      <c r="P22" s="85"/>
      <c r="Q22" s="149">
        <v>0</v>
      </c>
      <c r="R22" s="85"/>
      <c r="S22" s="149">
        <f>SUM(O22:Q22)</f>
        <v>0</v>
      </c>
      <c r="T22" s="74"/>
      <c r="U22" s="149">
        <f>SUM(G22:M22,S22)</f>
        <v>0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</row>
    <row r="23" spans="1:33" s="76" customFormat="1" ht="20.100000000000001" customHeight="1">
      <c r="A23" s="28" t="s">
        <v>73</v>
      </c>
      <c r="B23" s="87"/>
      <c r="D23" s="74"/>
      <c r="E23" s="74"/>
      <c r="F23" s="74"/>
      <c r="G23" s="43">
        <f>SUM(G21:G22)</f>
        <v>0</v>
      </c>
      <c r="H23" s="85"/>
      <c r="I23" s="43">
        <f>SUM(I21:I22)</f>
        <v>0</v>
      </c>
      <c r="J23" s="85"/>
      <c r="K23" s="43">
        <f>SUM(K21:K22)</f>
        <v>0</v>
      </c>
      <c r="L23" s="74"/>
      <c r="M23" s="43">
        <f>SUM(M21:M22)</f>
        <v>17750</v>
      </c>
      <c r="N23" s="85"/>
      <c r="O23" s="43">
        <f>SUM(O21:O22)</f>
        <v>0</v>
      </c>
      <c r="P23" s="85"/>
      <c r="Q23" s="43">
        <f>SUM(Q21:Q22)</f>
        <v>0</v>
      </c>
      <c r="R23" s="85"/>
      <c r="S23" s="43">
        <f>SUM(S21:S22)</f>
        <v>0</v>
      </c>
      <c r="T23" s="74"/>
      <c r="U23" s="43">
        <f>SUM(U21:U22)</f>
        <v>17750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3" s="2" customFormat="1" ht="20.100000000000001" customHeight="1">
      <c r="A24" s="28" t="s">
        <v>44</v>
      </c>
      <c r="B24" s="1"/>
      <c r="C24" s="1"/>
      <c r="D24" s="1"/>
      <c r="E24" s="1"/>
      <c r="F24" s="126"/>
      <c r="G24" s="42">
        <v>0</v>
      </c>
      <c r="H24" s="42"/>
      <c r="I24" s="42">
        <v>0</v>
      </c>
      <c r="J24" s="42"/>
      <c r="K24" s="42">
        <v>0</v>
      </c>
      <c r="L24" s="42"/>
      <c r="M24" s="31">
        <v>980</v>
      </c>
      <c r="N24" s="43"/>
      <c r="O24" s="42">
        <v>0</v>
      </c>
      <c r="P24" s="42"/>
      <c r="Q24" s="31">
        <v>-980</v>
      </c>
      <c r="R24" s="42"/>
      <c r="S24" s="42">
        <f>SUM(O24:Q24)</f>
        <v>-980</v>
      </c>
      <c r="T24" s="42"/>
      <c r="U24" s="43">
        <f>SUM(G24:M24,S24)</f>
        <v>0</v>
      </c>
      <c r="V24" s="126"/>
      <c r="W24" s="126"/>
      <c r="X24" s="126"/>
      <c r="Y24" s="126"/>
    </row>
    <row r="25" spans="1:33" ht="20.100000000000001" customHeight="1" thickBot="1">
      <c r="A25" s="18" t="s">
        <v>217</v>
      </c>
      <c r="F25" s="126"/>
      <c r="G25" s="44">
        <f>SUM(G23:G24)+G20</f>
        <v>1027904</v>
      </c>
      <c r="H25" s="43"/>
      <c r="I25" s="44">
        <f>SUM(I23:I24)+I20</f>
        <v>100000</v>
      </c>
      <c r="J25" s="43"/>
      <c r="K25" s="44">
        <f>SUM(K23:K24)+K20</f>
        <v>97426</v>
      </c>
      <c r="L25" s="43"/>
      <c r="M25" s="44">
        <f>SUM(M23:M24)+M20</f>
        <v>84175</v>
      </c>
      <c r="N25" s="43"/>
      <c r="O25" s="44">
        <f>SUM(O23:O24)+O20</f>
        <v>-70078</v>
      </c>
      <c r="P25" s="43"/>
      <c r="Q25" s="44">
        <f>SUM(Q23:Q24)+Q20</f>
        <v>467250</v>
      </c>
      <c r="R25" s="43"/>
      <c r="S25" s="44">
        <f>SUM(S23:S24)+S20</f>
        <v>397172</v>
      </c>
      <c r="T25" s="43"/>
      <c r="U25" s="44">
        <f>SUM(U23:U24)+U20</f>
        <v>1706677</v>
      </c>
    </row>
    <row r="26" spans="1:33" ht="20.100000000000001" customHeight="1" thickTop="1">
      <c r="A26" s="3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33" ht="20.100000000000001" customHeight="1">
      <c r="A27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8"/>
  <sheetViews>
    <sheetView showGridLines="0" view="pageBreakPreview" zoomScaleNormal="85" zoomScaleSheetLayoutView="100" workbookViewId="0">
      <selection activeCell="E31" sqref="E31"/>
    </sheetView>
  </sheetViews>
  <sheetFormatPr defaultColWidth="10.88671875" defaultRowHeight="20.25" customHeight="1"/>
  <cols>
    <col min="1" max="1" width="43.3320312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2.33203125" style="99" customWidth="1"/>
    <col min="6" max="6" width="0.88671875" style="31" customWidth="1"/>
    <col min="7" max="7" width="12.33203125" style="99" customWidth="1"/>
    <col min="8" max="8" width="0.88671875" style="31" customWidth="1"/>
    <col min="9" max="9" width="12.33203125" style="99" customWidth="1"/>
    <col min="10" max="10" width="0.88671875" style="31" customWidth="1"/>
    <col min="11" max="11" width="12.33203125" style="99" customWidth="1"/>
    <col min="12" max="12" width="0.88671875" style="1" customWidth="1"/>
    <col min="13" max="16384" width="10.88671875" style="1"/>
  </cols>
  <sheetData>
    <row r="1" spans="1:12" ht="19.5" customHeight="1">
      <c r="L1" s="4" t="s">
        <v>76</v>
      </c>
    </row>
    <row r="2" spans="1:12" s="24" customFormat="1" ht="19.5" customHeight="1">
      <c r="A2" s="18" t="s">
        <v>129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19.5" customHeight="1">
      <c r="A3" s="18" t="s">
        <v>82</v>
      </c>
      <c r="B3" s="21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19.5" customHeight="1">
      <c r="A4" s="18" t="s">
        <v>215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19.5" customHeight="1">
      <c r="B5" s="23"/>
      <c r="C5" s="22"/>
      <c r="D5" s="23"/>
      <c r="E5" s="100"/>
      <c r="F5" s="101"/>
      <c r="G5" s="100"/>
      <c r="H5" s="101"/>
      <c r="I5" s="100"/>
      <c r="J5" s="101"/>
      <c r="K5" s="25" t="s">
        <v>64</v>
      </c>
    </row>
    <row r="6" spans="1:12" ht="19.5" customHeight="1">
      <c r="E6" s="102"/>
      <c r="F6" s="168" t="s">
        <v>0</v>
      </c>
      <c r="G6" s="102"/>
      <c r="I6" s="102"/>
      <c r="J6" s="168" t="s">
        <v>1</v>
      </c>
      <c r="K6" s="102"/>
    </row>
    <row r="7" spans="1:12" ht="19.5" customHeight="1">
      <c r="C7" s="46"/>
      <c r="E7" s="47">
        <v>2023</v>
      </c>
      <c r="F7" s="48"/>
      <c r="G7" s="47">
        <v>2022</v>
      </c>
      <c r="H7" s="48"/>
      <c r="I7" s="47">
        <v>2023</v>
      </c>
      <c r="J7" s="48"/>
      <c r="K7" s="47">
        <v>2022</v>
      </c>
    </row>
    <row r="8" spans="1:12" s="3" customFormat="1" ht="19.5" customHeight="1">
      <c r="A8" s="55" t="s">
        <v>32</v>
      </c>
      <c r="C8" s="56"/>
      <c r="E8" s="109"/>
      <c r="F8" s="110"/>
      <c r="G8" s="110"/>
      <c r="H8" s="111"/>
      <c r="I8" s="109"/>
      <c r="J8" s="110"/>
      <c r="K8" s="110"/>
    </row>
    <row r="9" spans="1:12" ht="19.5" customHeight="1">
      <c r="A9" s="57" t="s">
        <v>181</v>
      </c>
      <c r="C9" s="34"/>
      <c r="E9" s="42">
        <f>PL!E101</f>
        <v>7804</v>
      </c>
      <c r="F9" s="43"/>
      <c r="G9" s="42">
        <f>PL!G101</f>
        <v>-12465</v>
      </c>
      <c r="H9" s="43"/>
      <c r="I9" s="42">
        <f>PL!I101</f>
        <v>29138</v>
      </c>
      <c r="J9" s="43"/>
      <c r="K9" s="42">
        <f>PL!K101</f>
        <v>-200</v>
      </c>
    </row>
    <row r="10" spans="1:12" ht="19.5" customHeight="1">
      <c r="A10" s="57" t="s">
        <v>182</v>
      </c>
      <c r="C10" s="34"/>
      <c r="E10" s="42"/>
      <c r="F10" s="43"/>
      <c r="G10" s="92"/>
      <c r="H10" s="43"/>
      <c r="I10" s="42"/>
      <c r="J10" s="43"/>
      <c r="K10" s="92"/>
    </row>
    <row r="11" spans="1:12" ht="19.5" customHeight="1">
      <c r="A11" s="57" t="s">
        <v>114</v>
      </c>
      <c r="C11" s="34"/>
      <c r="E11" s="42"/>
      <c r="F11" s="42"/>
      <c r="G11" s="92"/>
      <c r="H11" s="42"/>
      <c r="I11" s="42"/>
      <c r="J11" s="42"/>
      <c r="K11" s="92"/>
    </row>
    <row r="12" spans="1:12" ht="19.5" customHeight="1">
      <c r="A12" s="57" t="s">
        <v>75</v>
      </c>
      <c r="C12" s="34"/>
      <c r="E12" s="42">
        <v>62602</v>
      </c>
      <c r="F12" s="42"/>
      <c r="G12" s="42">
        <v>70061</v>
      </c>
      <c r="H12" s="42"/>
      <c r="I12" s="42">
        <v>52539</v>
      </c>
      <c r="J12" s="42"/>
      <c r="K12" s="42">
        <v>67850</v>
      </c>
    </row>
    <row r="13" spans="1:12" ht="19.5" customHeight="1">
      <c r="A13" s="57" t="s">
        <v>227</v>
      </c>
      <c r="C13" s="34"/>
      <c r="E13" s="42">
        <v>0</v>
      </c>
      <c r="F13" s="42"/>
      <c r="G13" s="42">
        <v>956</v>
      </c>
      <c r="H13" s="42"/>
      <c r="I13" s="42">
        <v>0</v>
      </c>
      <c r="J13" s="42"/>
      <c r="K13" s="42">
        <v>956</v>
      </c>
    </row>
    <row r="14" spans="1:12" ht="19.5" customHeight="1">
      <c r="A14" s="57" t="s">
        <v>208</v>
      </c>
      <c r="C14" s="34"/>
      <c r="E14" s="42">
        <v>-181</v>
      </c>
      <c r="F14" s="42"/>
      <c r="G14" s="42">
        <v>-3495</v>
      </c>
      <c r="H14" s="42"/>
      <c r="I14" s="42">
        <v>-181</v>
      </c>
      <c r="J14" s="42"/>
      <c r="K14" s="42">
        <v>-3495</v>
      </c>
    </row>
    <row r="15" spans="1:12" ht="19.5" customHeight="1">
      <c r="A15" s="57" t="s">
        <v>228</v>
      </c>
      <c r="C15" s="34"/>
      <c r="E15" s="42">
        <v>-1588</v>
      </c>
      <c r="F15" s="42"/>
      <c r="G15" s="42">
        <v>-3076</v>
      </c>
      <c r="H15" s="42"/>
      <c r="I15" s="42">
        <v>-1588</v>
      </c>
      <c r="J15" s="42"/>
      <c r="K15" s="42">
        <v>-3076</v>
      </c>
    </row>
    <row r="16" spans="1:12" ht="19.5" customHeight="1">
      <c r="A16" s="57" t="s">
        <v>209</v>
      </c>
      <c r="C16" s="34"/>
      <c r="E16" s="42">
        <v>-50060</v>
      </c>
      <c r="F16" s="42"/>
      <c r="G16" s="42">
        <v>-47535</v>
      </c>
      <c r="H16" s="42"/>
      <c r="I16" s="42">
        <v>-50060</v>
      </c>
      <c r="J16" s="42"/>
      <c r="K16" s="42">
        <v>-47535</v>
      </c>
    </row>
    <row r="17" spans="1:11" ht="19.5" customHeight="1">
      <c r="A17" s="57" t="s">
        <v>175</v>
      </c>
      <c r="C17" s="34"/>
      <c r="E17" s="42">
        <v>9083</v>
      </c>
      <c r="F17" s="42"/>
      <c r="G17" s="42">
        <v>9007</v>
      </c>
      <c r="H17" s="42"/>
      <c r="I17" s="42">
        <v>9083</v>
      </c>
      <c r="J17" s="42"/>
      <c r="K17" s="42">
        <v>9007</v>
      </c>
    </row>
    <row r="18" spans="1:11" s="2" customFormat="1" ht="19.5" customHeight="1">
      <c r="A18" s="122" t="s">
        <v>232</v>
      </c>
      <c r="C18" s="36"/>
      <c r="E18" s="42">
        <v>-971</v>
      </c>
      <c r="F18" s="42"/>
      <c r="G18" s="42">
        <v>184</v>
      </c>
      <c r="H18" s="42"/>
      <c r="I18" s="42">
        <v>-423</v>
      </c>
      <c r="J18" s="42"/>
      <c r="K18" s="42">
        <v>184</v>
      </c>
    </row>
    <row r="19" spans="1:11" ht="19.5" customHeight="1">
      <c r="A19" s="28" t="s">
        <v>172</v>
      </c>
      <c r="C19" s="34"/>
      <c r="E19" s="42">
        <v>-18082</v>
      </c>
      <c r="F19" s="42"/>
      <c r="G19" s="42">
        <v>-22465</v>
      </c>
      <c r="H19" s="42"/>
      <c r="I19" s="42">
        <v>-27189</v>
      </c>
      <c r="J19" s="42"/>
      <c r="K19" s="42">
        <v>-24564</v>
      </c>
    </row>
    <row r="20" spans="1:11" s="2" customFormat="1" ht="19.5" customHeight="1">
      <c r="A20" s="28" t="s">
        <v>173</v>
      </c>
      <c r="C20" s="36"/>
      <c r="E20" s="168">
        <v>9019</v>
      </c>
      <c r="F20" s="42"/>
      <c r="G20" s="168">
        <v>1518</v>
      </c>
      <c r="H20" s="42"/>
      <c r="I20" s="168">
        <v>9250</v>
      </c>
      <c r="J20" s="42"/>
      <c r="K20" s="168">
        <v>1288</v>
      </c>
    </row>
    <row r="21" spans="1:11" ht="19.5" customHeight="1">
      <c r="A21" s="57" t="s">
        <v>202</v>
      </c>
      <c r="C21" s="34"/>
      <c r="E21" s="42"/>
      <c r="F21" s="42"/>
      <c r="G21" s="42"/>
      <c r="H21" s="42"/>
      <c r="I21" s="92"/>
      <c r="J21" s="42"/>
      <c r="K21" s="92"/>
    </row>
    <row r="22" spans="1:11" ht="19.5" customHeight="1">
      <c r="A22" s="57" t="s">
        <v>57</v>
      </c>
      <c r="C22" s="34"/>
      <c r="E22" s="42">
        <f>SUM(E9:E20)</f>
        <v>17626</v>
      </c>
      <c r="F22" s="42"/>
      <c r="G22" s="42">
        <f>SUM(G9:G20)</f>
        <v>-7310</v>
      </c>
      <c r="H22" s="42"/>
      <c r="I22" s="42">
        <f>SUM(I9:I20)</f>
        <v>20569</v>
      </c>
      <c r="J22" s="42"/>
      <c r="K22" s="42">
        <f>SUM(K9:K20)</f>
        <v>415</v>
      </c>
    </row>
    <row r="23" spans="1:11" ht="19.5" customHeight="1">
      <c r="A23" s="57" t="s">
        <v>58</v>
      </c>
      <c r="C23" s="34"/>
      <c r="E23" s="42"/>
      <c r="F23" s="42"/>
      <c r="G23" s="42"/>
      <c r="H23" s="42"/>
      <c r="I23" s="92"/>
      <c r="J23" s="42"/>
      <c r="K23" s="92"/>
    </row>
    <row r="24" spans="1:11" ht="19.5" customHeight="1">
      <c r="A24" s="57" t="s">
        <v>101</v>
      </c>
      <c r="C24" s="34"/>
      <c r="E24" s="131">
        <v>-662257</v>
      </c>
      <c r="F24" s="42"/>
      <c r="G24" s="42">
        <v>-440476</v>
      </c>
      <c r="H24" s="42"/>
      <c r="I24" s="42">
        <v>-681097</v>
      </c>
      <c r="J24" s="42"/>
      <c r="K24" s="42">
        <v>-437694</v>
      </c>
    </row>
    <row r="25" spans="1:11" ht="19.5" customHeight="1">
      <c r="A25" s="57" t="s">
        <v>162</v>
      </c>
      <c r="C25" s="34"/>
      <c r="E25" s="42">
        <v>-162699</v>
      </c>
      <c r="F25" s="42"/>
      <c r="G25" s="42">
        <v>227319</v>
      </c>
      <c r="H25" s="42"/>
      <c r="I25" s="42">
        <v>-135131</v>
      </c>
      <c r="J25" s="42"/>
      <c r="K25" s="42">
        <v>234145</v>
      </c>
    </row>
    <row r="26" spans="1:11" ht="19.5" customHeight="1">
      <c r="A26" s="57" t="s">
        <v>102</v>
      </c>
      <c r="C26" s="34"/>
      <c r="E26" s="42">
        <v>37982</v>
      </c>
      <c r="F26" s="42"/>
      <c r="G26" s="42">
        <v>89263</v>
      </c>
      <c r="H26" s="42"/>
      <c r="I26" s="42">
        <v>52980</v>
      </c>
      <c r="J26" s="42"/>
      <c r="K26" s="42">
        <v>88525</v>
      </c>
    </row>
    <row r="27" spans="1:11" ht="19.5" customHeight="1">
      <c r="A27" s="57" t="s">
        <v>103</v>
      </c>
      <c r="C27" s="34"/>
      <c r="E27" s="42">
        <v>21701</v>
      </c>
      <c r="F27" s="42"/>
      <c r="G27" s="42">
        <v>-71521</v>
      </c>
      <c r="H27" s="42"/>
      <c r="I27" s="42">
        <v>24629</v>
      </c>
      <c r="J27" s="42"/>
      <c r="K27" s="42">
        <v>-71721</v>
      </c>
    </row>
    <row r="28" spans="1:11" ht="19.5" customHeight="1">
      <c r="A28" s="57" t="s">
        <v>33</v>
      </c>
      <c r="C28" s="34"/>
      <c r="E28" s="42">
        <v>1769</v>
      </c>
      <c r="F28" s="42"/>
      <c r="G28" s="42">
        <v>-638</v>
      </c>
      <c r="H28" s="42"/>
      <c r="I28" s="42">
        <v>4108</v>
      </c>
      <c r="J28" s="42"/>
      <c r="K28" s="42">
        <v>-640</v>
      </c>
    </row>
    <row r="29" spans="1:11" ht="19.5" customHeight="1">
      <c r="A29" s="57" t="s">
        <v>59</v>
      </c>
      <c r="C29" s="34"/>
      <c r="E29" s="42"/>
      <c r="F29" s="42"/>
      <c r="G29" s="42"/>
      <c r="H29" s="42"/>
      <c r="I29" s="42"/>
      <c r="J29" s="42"/>
      <c r="K29" s="42"/>
    </row>
    <row r="30" spans="1:11" ht="19.5" customHeight="1">
      <c r="A30" s="57" t="s">
        <v>95</v>
      </c>
      <c r="C30" s="34"/>
      <c r="E30" s="42">
        <v>426727</v>
      </c>
      <c r="F30" s="42"/>
      <c r="G30" s="42">
        <v>121947</v>
      </c>
      <c r="H30" s="42"/>
      <c r="I30" s="42">
        <v>445894</v>
      </c>
      <c r="J30" s="42"/>
      <c r="K30" s="42">
        <v>136024</v>
      </c>
    </row>
    <row r="31" spans="1:11" ht="19.5" customHeight="1">
      <c r="A31" s="57" t="s">
        <v>163</v>
      </c>
      <c r="C31" s="34"/>
      <c r="E31" s="42">
        <v>-157096</v>
      </c>
      <c r="F31" s="42"/>
      <c r="G31" s="42">
        <v>417879</v>
      </c>
      <c r="H31" s="42"/>
      <c r="I31" s="42">
        <v>-178345</v>
      </c>
      <c r="J31" s="42"/>
      <c r="K31" s="42">
        <v>418709</v>
      </c>
    </row>
    <row r="32" spans="1:11" s="2" customFormat="1" ht="19.5" customHeight="1">
      <c r="A32" s="57" t="s">
        <v>34</v>
      </c>
      <c r="C32" s="36"/>
      <c r="E32" s="42">
        <v>41397</v>
      </c>
      <c r="F32" s="42"/>
      <c r="G32" s="42">
        <v>37400</v>
      </c>
      <c r="H32" s="42"/>
      <c r="I32" s="42">
        <v>38279</v>
      </c>
      <c r="J32" s="42"/>
      <c r="K32" s="42">
        <v>41879</v>
      </c>
    </row>
    <row r="33" spans="1:12" s="2" customFormat="1" ht="19.5" customHeight="1">
      <c r="A33" s="57" t="s">
        <v>175</v>
      </c>
      <c r="C33" s="36"/>
      <c r="E33" s="168">
        <v>0</v>
      </c>
      <c r="F33" s="42"/>
      <c r="G33" s="168">
        <v>-7234</v>
      </c>
      <c r="H33" s="42"/>
      <c r="I33" s="168">
        <v>0</v>
      </c>
      <c r="J33" s="42"/>
      <c r="K33" s="168">
        <v>-7234</v>
      </c>
    </row>
    <row r="34" spans="1:12" ht="19.5" customHeight="1">
      <c r="A34" s="57" t="s">
        <v>233</v>
      </c>
      <c r="B34" s="24"/>
      <c r="C34" s="34"/>
      <c r="E34" s="42">
        <f>SUM(E22:E33)</f>
        <v>-434850</v>
      </c>
      <c r="F34" s="42"/>
      <c r="G34" s="42">
        <f>SUM(G22:G33)</f>
        <v>366629</v>
      </c>
      <c r="H34" s="42"/>
      <c r="I34" s="42">
        <f>SUM(I22:I33)</f>
        <v>-408114</v>
      </c>
      <c r="J34" s="42"/>
      <c r="K34" s="42">
        <f>SUM(K22:K33)</f>
        <v>402408</v>
      </c>
    </row>
    <row r="35" spans="1:12" ht="19.5" customHeight="1">
      <c r="A35" s="57" t="s">
        <v>145</v>
      </c>
      <c r="B35" s="24"/>
      <c r="C35" s="34"/>
      <c r="E35" s="131">
        <v>19978</v>
      </c>
      <c r="F35" s="92"/>
      <c r="G35" s="42">
        <v>22189</v>
      </c>
      <c r="H35" s="92"/>
      <c r="I35" s="42">
        <v>22107</v>
      </c>
      <c r="J35" s="92"/>
      <c r="K35" s="42">
        <v>24288</v>
      </c>
    </row>
    <row r="36" spans="1:12" ht="19.5" customHeight="1">
      <c r="A36" s="57" t="s">
        <v>35</v>
      </c>
      <c r="B36" s="24"/>
      <c r="C36" s="34"/>
      <c r="E36" s="42">
        <v>-8143</v>
      </c>
      <c r="F36" s="92"/>
      <c r="G36" s="42">
        <v>-257</v>
      </c>
      <c r="H36" s="92"/>
      <c r="I36" s="42">
        <v>-8658</v>
      </c>
      <c r="J36" s="92"/>
      <c r="K36" s="42">
        <v>-175</v>
      </c>
    </row>
    <row r="37" spans="1:12" ht="19.5" customHeight="1">
      <c r="A37" s="57" t="s">
        <v>229</v>
      </c>
      <c r="B37" s="24"/>
      <c r="C37" s="34"/>
      <c r="E37" s="42">
        <v>0</v>
      </c>
      <c r="F37" s="92"/>
      <c r="G37" s="42">
        <v>124190</v>
      </c>
      <c r="H37" s="92"/>
      <c r="I37" s="42">
        <v>0</v>
      </c>
      <c r="J37" s="92"/>
      <c r="K37" s="42">
        <v>124190</v>
      </c>
    </row>
    <row r="38" spans="1:12" ht="19.5" customHeight="1">
      <c r="A38" s="57" t="s">
        <v>104</v>
      </c>
      <c r="C38" s="34"/>
      <c r="E38" s="42">
        <v>-77727</v>
      </c>
      <c r="F38" s="92"/>
      <c r="G38" s="42">
        <v>-65584</v>
      </c>
      <c r="H38" s="92"/>
      <c r="I38" s="42">
        <v>-73925</v>
      </c>
      <c r="J38" s="92"/>
      <c r="K38" s="42">
        <v>-64940</v>
      </c>
    </row>
    <row r="39" spans="1:12" ht="19.5" customHeight="1">
      <c r="A39" s="58" t="s">
        <v>234</v>
      </c>
      <c r="B39" s="24"/>
      <c r="C39" s="34"/>
      <c r="E39" s="49">
        <f>SUM(E34:E38)</f>
        <v>-500742</v>
      </c>
      <c r="G39" s="49">
        <f>SUM(G34:G38)</f>
        <v>447167</v>
      </c>
      <c r="I39" s="49">
        <f>SUM(I34:I38)</f>
        <v>-468590</v>
      </c>
      <c r="K39" s="49">
        <f>SUM(K34:K38)</f>
        <v>485771</v>
      </c>
    </row>
    <row r="40" spans="1:12" ht="19.5" customHeight="1">
      <c r="A40" s="58"/>
      <c r="B40" s="24"/>
      <c r="C40" s="34"/>
      <c r="E40" s="93"/>
      <c r="G40" s="93"/>
      <c r="I40" s="93"/>
      <c r="K40" s="93"/>
    </row>
    <row r="41" spans="1:12" ht="19.5" customHeight="1">
      <c r="A41" s="35" t="s">
        <v>11</v>
      </c>
      <c r="B41" s="24"/>
      <c r="C41" s="34"/>
      <c r="F41" s="83"/>
    </row>
    <row r="42" spans="1:12" ht="20.25" customHeight="1">
      <c r="L42" s="4" t="s">
        <v>76</v>
      </c>
    </row>
    <row r="43" spans="1:12" s="24" customFormat="1" ht="20.25" customHeight="1">
      <c r="A43" s="18" t="s">
        <v>129</v>
      </c>
      <c r="B43" s="21"/>
      <c r="C43" s="22"/>
      <c r="D43" s="23"/>
      <c r="E43" s="100"/>
      <c r="F43" s="101"/>
      <c r="G43" s="100"/>
      <c r="H43" s="101"/>
      <c r="I43" s="100"/>
      <c r="J43" s="101"/>
      <c r="K43" s="100"/>
    </row>
    <row r="44" spans="1:12" s="24" customFormat="1" ht="20.25" customHeight="1">
      <c r="A44" s="18" t="s">
        <v>83</v>
      </c>
      <c r="B44" s="21"/>
      <c r="C44" s="22"/>
      <c r="D44" s="23"/>
      <c r="E44" s="100"/>
      <c r="F44" s="101"/>
      <c r="G44" s="100"/>
      <c r="H44" s="101"/>
      <c r="I44" s="100"/>
      <c r="J44" s="101"/>
      <c r="K44" s="100"/>
    </row>
    <row r="45" spans="1:12" s="24" customFormat="1" ht="20.25" customHeight="1">
      <c r="A45" s="18" t="s">
        <v>215</v>
      </c>
      <c r="B45" s="23"/>
      <c r="C45" s="22"/>
      <c r="D45" s="23"/>
      <c r="E45" s="100"/>
      <c r="F45" s="101"/>
      <c r="G45" s="100"/>
      <c r="H45" s="101"/>
      <c r="I45" s="100"/>
      <c r="J45" s="101"/>
      <c r="K45" s="100"/>
    </row>
    <row r="46" spans="1:12" s="24" customFormat="1" ht="20.25" customHeight="1">
      <c r="B46" s="23"/>
      <c r="C46" s="22"/>
      <c r="D46" s="23"/>
      <c r="E46" s="100"/>
      <c r="F46" s="101"/>
      <c r="G46" s="100"/>
      <c r="H46" s="101"/>
      <c r="I46" s="100"/>
      <c r="J46" s="101"/>
      <c r="K46" s="25" t="s">
        <v>64</v>
      </c>
    </row>
    <row r="47" spans="1:12" ht="20.25" customHeight="1">
      <c r="E47" s="102"/>
      <c r="F47" s="168" t="s">
        <v>0</v>
      </c>
      <c r="G47" s="102"/>
      <c r="I47" s="102"/>
      <c r="J47" s="168" t="s">
        <v>1</v>
      </c>
      <c r="K47" s="102"/>
    </row>
    <row r="48" spans="1:12" ht="20.25" customHeight="1">
      <c r="C48" s="46"/>
      <c r="E48" s="47">
        <v>2023</v>
      </c>
      <c r="F48" s="48"/>
      <c r="G48" s="47">
        <v>2022</v>
      </c>
      <c r="H48" s="48"/>
      <c r="I48" s="47">
        <v>2023</v>
      </c>
      <c r="J48" s="48"/>
      <c r="K48" s="47">
        <v>2022</v>
      </c>
    </row>
    <row r="49" spans="1:11" ht="20.25" customHeight="1">
      <c r="A49" s="59" t="s">
        <v>36</v>
      </c>
      <c r="B49" s="3"/>
      <c r="C49" s="34"/>
      <c r="E49" s="108"/>
      <c r="F49" s="83"/>
      <c r="G49" s="108"/>
      <c r="I49" s="107"/>
      <c r="J49" s="83"/>
      <c r="K49" s="108"/>
    </row>
    <row r="50" spans="1:11" ht="20.25" customHeight="1">
      <c r="A50" s="28" t="s">
        <v>192</v>
      </c>
      <c r="B50" s="3"/>
      <c r="C50" s="34"/>
      <c r="E50" s="83">
        <v>0</v>
      </c>
      <c r="F50" s="83"/>
      <c r="G50" s="83">
        <v>0</v>
      </c>
      <c r="H50" s="83"/>
      <c r="I50" s="83">
        <v>-308000</v>
      </c>
      <c r="J50" s="154"/>
      <c r="K50" s="83">
        <v>-45000</v>
      </c>
    </row>
    <row r="51" spans="1:11" ht="20.25" customHeight="1">
      <c r="A51" s="26" t="s">
        <v>195</v>
      </c>
      <c r="C51" s="34"/>
      <c r="E51" s="42">
        <v>-6525</v>
      </c>
      <c r="F51" s="92"/>
      <c r="G51" s="42">
        <v>-6162</v>
      </c>
      <c r="H51" s="92"/>
      <c r="I51" s="42">
        <v>-6525</v>
      </c>
      <c r="J51" s="92"/>
      <c r="K51" s="42">
        <v>-6162</v>
      </c>
    </row>
    <row r="52" spans="1:11" ht="20.25" customHeight="1">
      <c r="A52" s="28" t="s">
        <v>201</v>
      </c>
      <c r="C52" s="34"/>
      <c r="E52" s="42">
        <v>0</v>
      </c>
      <c r="F52" s="92"/>
      <c r="G52" s="42">
        <v>0</v>
      </c>
      <c r="H52" s="92"/>
      <c r="I52" s="42">
        <v>-80</v>
      </c>
      <c r="J52" s="92"/>
      <c r="K52" s="42">
        <v>0</v>
      </c>
    </row>
    <row r="53" spans="1:11" ht="20.25" customHeight="1">
      <c r="A53" s="26" t="s">
        <v>138</v>
      </c>
      <c r="C53" s="34"/>
      <c r="E53" s="42">
        <v>-164047</v>
      </c>
      <c r="F53" s="92"/>
      <c r="G53" s="42">
        <v>-54773</v>
      </c>
      <c r="H53" s="92"/>
      <c r="I53" s="42">
        <v>-16953</v>
      </c>
      <c r="J53" s="92"/>
      <c r="K53" s="42">
        <v>-7755</v>
      </c>
    </row>
    <row r="54" spans="1:11" ht="20.25" customHeight="1">
      <c r="A54" s="33" t="s">
        <v>166</v>
      </c>
      <c r="C54" s="34"/>
      <c r="E54" s="42">
        <v>3205</v>
      </c>
      <c r="F54" s="92"/>
      <c r="G54" s="42">
        <v>7205</v>
      </c>
      <c r="H54" s="92"/>
      <c r="I54" s="42">
        <v>3205</v>
      </c>
      <c r="J54" s="92"/>
      <c r="K54" s="42">
        <v>7205</v>
      </c>
    </row>
    <row r="55" spans="1:11" s="2" customFormat="1" ht="20.25" customHeight="1">
      <c r="A55" s="33" t="s">
        <v>119</v>
      </c>
      <c r="C55" s="36"/>
      <c r="E55" s="42">
        <v>-24</v>
      </c>
      <c r="F55" s="92"/>
      <c r="G55" s="42">
        <v>-1022</v>
      </c>
      <c r="H55" s="92"/>
      <c r="I55" s="42">
        <v>-24</v>
      </c>
      <c r="J55" s="92"/>
      <c r="K55" s="42">
        <v>-1021</v>
      </c>
    </row>
    <row r="56" spans="1:11" ht="20.25" customHeight="1">
      <c r="A56" s="59" t="s">
        <v>194</v>
      </c>
      <c r="C56" s="34"/>
      <c r="E56" s="49">
        <f>SUM(E50:E55)</f>
        <v>-167391</v>
      </c>
      <c r="F56" s="42"/>
      <c r="G56" s="49">
        <f>SUM(G50:G55)</f>
        <v>-54752</v>
      </c>
      <c r="H56" s="42"/>
      <c r="I56" s="49">
        <f>SUM(I50:I55)</f>
        <v>-328377</v>
      </c>
      <c r="J56" s="42"/>
      <c r="K56" s="49">
        <f>SUM(K50:K55)</f>
        <v>-52733</v>
      </c>
    </row>
    <row r="57" spans="1:11" ht="20.25" customHeight="1">
      <c r="A57" s="59" t="s">
        <v>37</v>
      </c>
      <c r="B57" s="3"/>
      <c r="C57" s="34"/>
      <c r="E57" s="42"/>
      <c r="F57" s="42"/>
      <c r="G57" s="42"/>
      <c r="H57" s="42"/>
      <c r="I57" s="42"/>
      <c r="J57" s="42"/>
      <c r="K57" s="42"/>
    </row>
    <row r="58" spans="1:11" ht="20.25" customHeight="1">
      <c r="A58" s="26" t="s">
        <v>193</v>
      </c>
      <c r="B58" s="3"/>
      <c r="C58" s="34"/>
      <c r="E58" s="42"/>
      <c r="F58" s="42"/>
      <c r="G58" s="42"/>
      <c r="H58" s="42"/>
      <c r="I58" s="42"/>
      <c r="J58" s="42"/>
      <c r="K58" s="42"/>
    </row>
    <row r="59" spans="1:11" ht="20.25" customHeight="1">
      <c r="A59" s="26" t="s">
        <v>165</v>
      </c>
      <c r="C59" s="34"/>
      <c r="E59" s="42">
        <v>571329</v>
      </c>
      <c r="F59" s="92"/>
      <c r="G59" s="42">
        <v>42313</v>
      </c>
      <c r="H59" s="92"/>
      <c r="I59" s="42">
        <v>699252</v>
      </c>
      <c r="J59" s="92"/>
      <c r="K59" s="42">
        <v>0</v>
      </c>
    </row>
    <row r="60" spans="1:11" ht="20.25" customHeight="1">
      <c r="A60" s="26" t="s">
        <v>186</v>
      </c>
      <c r="C60" s="34"/>
      <c r="E60" s="42">
        <v>2500</v>
      </c>
      <c r="F60" s="92"/>
      <c r="G60" s="42">
        <v>2500</v>
      </c>
      <c r="H60" s="92"/>
      <c r="I60" s="42">
        <v>62000</v>
      </c>
      <c r="J60" s="92"/>
      <c r="K60" s="42">
        <v>0</v>
      </c>
    </row>
    <row r="61" spans="1:11" ht="20.25" customHeight="1">
      <c r="A61" s="26" t="s">
        <v>174</v>
      </c>
      <c r="C61" s="34"/>
      <c r="E61" s="42">
        <v>-10283</v>
      </c>
      <c r="F61" s="92"/>
      <c r="G61" s="42">
        <v>-33120</v>
      </c>
      <c r="H61" s="92"/>
      <c r="I61" s="42">
        <v>-8825</v>
      </c>
      <c r="J61" s="92"/>
      <c r="K61" s="42">
        <v>-32482</v>
      </c>
    </row>
    <row r="62" spans="1:11" ht="20.25" customHeight="1">
      <c r="A62" s="26" t="s">
        <v>176</v>
      </c>
      <c r="C62" s="34"/>
      <c r="E62" s="42">
        <v>-588</v>
      </c>
      <c r="F62" s="92"/>
      <c r="G62" s="42">
        <v>-1205</v>
      </c>
      <c r="H62" s="92"/>
      <c r="I62" s="42">
        <v>-514</v>
      </c>
      <c r="J62" s="92"/>
      <c r="K62" s="42">
        <v>-1146</v>
      </c>
    </row>
    <row r="63" spans="1:11" ht="20.25" customHeight="1">
      <c r="A63" s="26" t="s">
        <v>206</v>
      </c>
      <c r="C63" s="34"/>
      <c r="E63" s="42">
        <v>20</v>
      </c>
      <c r="F63" s="92"/>
      <c r="G63" s="42">
        <v>0</v>
      </c>
      <c r="H63" s="92"/>
      <c r="I63" s="42">
        <v>0</v>
      </c>
      <c r="J63" s="92"/>
      <c r="K63" s="42">
        <v>0</v>
      </c>
    </row>
    <row r="64" spans="1:11" ht="20.25" customHeight="1">
      <c r="A64" s="59" t="s">
        <v>211</v>
      </c>
      <c r="C64" s="34"/>
      <c r="E64" s="49">
        <f>SUM(E59:E63)</f>
        <v>562978</v>
      </c>
      <c r="F64" s="42"/>
      <c r="G64" s="49">
        <f>SUM(G59:G63)</f>
        <v>10488</v>
      </c>
      <c r="H64" s="42"/>
      <c r="I64" s="49">
        <f>SUM(I59:I63)</f>
        <v>751913</v>
      </c>
      <c r="J64" s="42"/>
      <c r="K64" s="49">
        <f>SUM(K59:K63)</f>
        <v>-33628</v>
      </c>
    </row>
    <row r="65" spans="1:11" ht="20.25" customHeight="1">
      <c r="A65" s="18" t="s">
        <v>235</v>
      </c>
      <c r="C65" s="34"/>
      <c r="E65" s="49">
        <v>479</v>
      </c>
      <c r="F65" s="92"/>
      <c r="G65" s="49">
        <v>580</v>
      </c>
      <c r="H65" s="92"/>
      <c r="I65" s="49">
        <v>0</v>
      </c>
      <c r="J65" s="92"/>
      <c r="K65" s="49">
        <v>0</v>
      </c>
    </row>
    <row r="66" spans="1:11" ht="20.25" customHeight="1">
      <c r="A66" s="59" t="s">
        <v>210</v>
      </c>
      <c r="C66" s="34"/>
      <c r="E66" s="43">
        <f>SUM(E39+E56+E64+E65)</f>
        <v>-104676</v>
      </c>
      <c r="F66" s="42"/>
      <c r="G66" s="43">
        <f>SUM(G39+G56+G64+G65)</f>
        <v>403483</v>
      </c>
      <c r="H66" s="42"/>
      <c r="I66" s="43">
        <f>SUM(I39+I56+I64+I65)</f>
        <v>-45054</v>
      </c>
      <c r="J66" s="42"/>
      <c r="K66" s="43">
        <f>SUM(K39+K56+K64+K65)</f>
        <v>399410</v>
      </c>
    </row>
    <row r="67" spans="1:11" ht="20.25" customHeight="1">
      <c r="A67" s="35" t="s">
        <v>77</v>
      </c>
      <c r="B67" s="24"/>
      <c r="C67" s="34"/>
      <c r="E67" s="168">
        <v>211950</v>
      </c>
      <c r="F67" s="92"/>
      <c r="G67" s="168">
        <v>303598</v>
      </c>
      <c r="H67" s="92"/>
      <c r="I67" s="168">
        <v>90939</v>
      </c>
      <c r="J67" s="92"/>
      <c r="K67" s="168">
        <v>216558</v>
      </c>
    </row>
    <row r="68" spans="1:11" ht="20.25" customHeight="1" thickBot="1">
      <c r="A68" s="58" t="s">
        <v>105</v>
      </c>
      <c r="B68" s="24"/>
      <c r="C68" s="34"/>
      <c r="E68" s="81">
        <f>SUM(E66:E67)</f>
        <v>107274</v>
      </c>
      <c r="F68" s="42"/>
      <c r="G68" s="81">
        <f>SUM(G66:G67)</f>
        <v>707081</v>
      </c>
      <c r="H68" s="42"/>
      <c r="I68" s="81">
        <f>SUM(I66:I67)</f>
        <v>45885</v>
      </c>
      <c r="J68" s="42"/>
      <c r="K68" s="81">
        <f>SUM(K66:K67)</f>
        <v>615968</v>
      </c>
    </row>
    <row r="69" spans="1:11" ht="20.25" customHeight="1" thickTop="1">
      <c r="C69" s="34"/>
      <c r="E69" s="133">
        <f>E68-BS!E11</f>
        <v>0</v>
      </c>
      <c r="F69" s="129"/>
      <c r="G69" s="130"/>
      <c r="H69" s="129"/>
      <c r="I69" s="134">
        <f>I68-BS!I11</f>
        <v>0</v>
      </c>
      <c r="J69" s="42"/>
      <c r="K69" s="42"/>
    </row>
    <row r="70" spans="1:11" ht="20.25" customHeight="1">
      <c r="A70" s="59" t="s">
        <v>139</v>
      </c>
      <c r="C70" s="34"/>
      <c r="E70" s="92"/>
      <c r="F70" s="42"/>
      <c r="G70" s="92"/>
      <c r="H70" s="42"/>
      <c r="I70" s="92"/>
      <c r="J70" s="42"/>
      <c r="K70" s="92"/>
    </row>
    <row r="71" spans="1:11" ht="20.25" customHeight="1">
      <c r="A71" s="26" t="s">
        <v>116</v>
      </c>
      <c r="C71" s="34"/>
      <c r="E71" s="92"/>
      <c r="F71" s="42"/>
      <c r="G71" s="92"/>
      <c r="H71" s="42"/>
      <c r="I71" s="92"/>
      <c r="J71" s="42"/>
      <c r="K71" s="92"/>
    </row>
    <row r="72" spans="1:11" ht="20.25" customHeight="1">
      <c r="A72" s="26" t="s">
        <v>187</v>
      </c>
      <c r="C72" s="34"/>
      <c r="E72" s="42">
        <v>127365</v>
      </c>
      <c r="F72" s="42"/>
      <c r="G72" s="42">
        <v>31110</v>
      </c>
      <c r="H72" s="42"/>
      <c r="I72" s="42">
        <v>0</v>
      </c>
      <c r="J72" s="42"/>
      <c r="K72" s="42">
        <v>0</v>
      </c>
    </row>
    <row r="73" spans="1:11" ht="20.25" customHeight="1">
      <c r="A73" s="155" t="s">
        <v>177</v>
      </c>
      <c r="C73" s="34"/>
      <c r="E73" s="42">
        <v>29348</v>
      </c>
      <c r="F73" s="42"/>
      <c r="G73" s="42">
        <v>23268</v>
      </c>
      <c r="H73" s="42"/>
      <c r="I73" s="42">
        <v>29348</v>
      </c>
      <c r="J73" s="42"/>
      <c r="K73" s="42">
        <v>23268</v>
      </c>
    </row>
    <row r="74" spans="1:11" ht="20.25" customHeight="1">
      <c r="A74" s="28" t="s">
        <v>197</v>
      </c>
      <c r="C74" s="34"/>
      <c r="E74" s="42">
        <v>2118</v>
      </c>
      <c r="F74" s="42"/>
      <c r="G74" s="42">
        <v>7144</v>
      </c>
      <c r="H74" s="42"/>
      <c r="I74" s="42">
        <v>757</v>
      </c>
      <c r="J74" s="42"/>
      <c r="K74" s="42">
        <v>7144</v>
      </c>
    </row>
    <row r="75" spans="1:11" ht="20.25" customHeight="1">
      <c r="A75" s="155" t="s">
        <v>231</v>
      </c>
      <c r="B75" s="156"/>
      <c r="C75" s="157"/>
      <c r="D75" s="156"/>
      <c r="E75" s="42">
        <v>61878</v>
      </c>
      <c r="F75" s="42"/>
      <c r="G75" s="42">
        <v>0</v>
      </c>
      <c r="H75" s="42"/>
      <c r="I75" s="42">
        <v>62821</v>
      </c>
      <c r="J75" s="42"/>
      <c r="K75" s="42">
        <v>0</v>
      </c>
    </row>
    <row r="76" spans="1:11" ht="20.25" customHeight="1">
      <c r="A76" s="26" t="s">
        <v>230</v>
      </c>
      <c r="C76" s="34"/>
      <c r="E76" s="42">
        <v>0</v>
      </c>
      <c r="F76" s="42"/>
      <c r="G76" s="42">
        <v>3501</v>
      </c>
      <c r="H76" s="42"/>
      <c r="I76" s="42">
        <v>0</v>
      </c>
      <c r="J76" s="42"/>
      <c r="K76" s="42">
        <v>3501</v>
      </c>
    </row>
    <row r="77" spans="1:11" ht="20.25" customHeight="1">
      <c r="A77" s="1"/>
    </row>
    <row r="78" spans="1:11" ht="20.25" customHeight="1">
      <c r="A78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62125</vt:lpwstr>
  </property>
  <property fmtid="{D5CDD505-2E9C-101B-9397-08002B2CF9AE}" pid="4" name="OptimizationTime">
    <vt:lpwstr>20230815_1741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2023-08-09T03:33:37Z</cp:lastPrinted>
  <dcterms:created xsi:type="dcterms:W3CDTF">2011-03-15T03:50:46Z</dcterms:created>
  <dcterms:modified xsi:type="dcterms:W3CDTF">2023-08-15T06:53:05Z</dcterms:modified>
</cp:coreProperties>
</file>