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zarsthailand.sharepoint.com/sites/TSI/Shared Documents/2023/Q2/05 Completion and report/00 FS/SET/"/>
    </mc:Choice>
  </mc:AlternateContent>
  <xr:revisionPtr revIDLastSave="5" documentId="8_{EA2BC5CB-3E78-4721-A0D1-700E78A74C58}" xr6:coauthVersionLast="47" xr6:coauthVersionMax="47" xr10:uidLastSave="{A6AA0C3D-2EA3-402D-BEF5-8C10141F808F}"/>
  <bookViews>
    <workbookView xWindow="-110" yWindow="-110" windowWidth="19420" windowHeight="10420" activeTab="1" xr2:uid="{4AAC9CD0-C526-457D-8794-BF524CB5E422}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definedNames>
    <definedName name="_xlnm.Print_Area" localSheetId="0">BS!$A$1:$F$51</definedName>
    <definedName name="_xlnm.Print_Area" localSheetId="5">CF!$A$1:$F$38</definedName>
    <definedName name="_xlnm.Print_Area" localSheetId="1">'PL1 '!$A$1:$J$33</definedName>
    <definedName name="_xlnm.Print_Area" localSheetId="2">'PL2 '!$A$1:$J$23</definedName>
    <definedName name="_xlnm.Print_Area" localSheetId="3">'SE1'!$A$1:$U$19</definedName>
    <definedName name="_xlnm.Print_Area" localSheetId="4">'SE2'!$A$1:$U$23</definedName>
    <definedName name="_xlnm.Print_Titles" localSheetId="0">BS!$1:$4</definedName>
    <definedName name="_xlnm.Print_Titles" localSheetId="5">CF!$1:$4</definedName>
    <definedName name="_xlnm.Print_Titles" localSheetId="1">'PL1 '!$1:$7</definedName>
    <definedName name="_xlnm.Print_Titles" localSheetId="2">'PL2 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6" l="1"/>
  <c r="D37" i="6" s="1"/>
  <c r="F33" i="6"/>
  <c r="D33" i="6"/>
  <c r="F29" i="6"/>
  <c r="D29" i="6"/>
  <c r="F22" i="6"/>
  <c r="F35" i="6" s="1"/>
  <c r="F37" i="6" s="1"/>
  <c r="D22" i="6"/>
  <c r="U22" i="5"/>
  <c r="S22" i="5"/>
  <c r="Q20" i="5"/>
  <c r="O20" i="5"/>
  <c r="M20" i="5"/>
  <c r="K20" i="5"/>
  <c r="I20" i="5"/>
  <c r="G20" i="5"/>
  <c r="E20" i="5"/>
  <c r="S19" i="5"/>
  <c r="U19" i="5" s="1"/>
  <c r="S18" i="5"/>
  <c r="U18" i="5" s="1"/>
  <c r="U20" i="5" s="1"/>
  <c r="Q16" i="5"/>
  <c r="Q23" i="5" s="1"/>
  <c r="O16" i="5"/>
  <c r="M16" i="5"/>
  <c r="K16" i="5"/>
  <c r="I16" i="5"/>
  <c r="G16" i="5"/>
  <c r="G23" i="5" s="1"/>
  <c r="E16" i="5"/>
  <c r="E23" i="5" s="1"/>
  <c r="S15" i="5"/>
  <c r="U15" i="5" s="1"/>
  <c r="S14" i="5"/>
  <c r="U14" i="5" s="1"/>
  <c r="S12" i="5"/>
  <c r="U12" i="5" s="1"/>
  <c r="P19" i="4"/>
  <c r="N19" i="4"/>
  <c r="M19" i="4"/>
  <c r="J19" i="4"/>
  <c r="I19" i="4"/>
  <c r="H19" i="4"/>
  <c r="G19" i="4"/>
  <c r="F19" i="4"/>
  <c r="E19" i="4"/>
  <c r="U18" i="4"/>
  <c r="S18" i="4"/>
  <c r="Q16" i="4"/>
  <c r="Q19" i="4" s="1"/>
  <c r="O16" i="4"/>
  <c r="O19" i="4" s="1"/>
  <c r="M16" i="4"/>
  <c r="K16" i="4"/>
  <c r="K19" i="4" s="1"/>
  <c r="U15" i="4"/>
  <c r="S15" i="4"/>
  <c r="U14" i="4"/>
  <c r="S14" i="4"/>
  <c r="S16" i="4" s="1"/>
  <c r="J18" i="3"/>
  <c r="H18" i="3"/>
  <c r="F18" i="3"/>
  <c r="D18" i="3"/>
  <c r="D19" i="3" s="1"/>
  <c r="F28" i="2"/>
  <c r="J24" i="2"/>
  <c r="J28" i="2" s="1"/>
  <c r="H24" i="2"/>
  <c r="H28" i="2" s="1"/>
  <c r="F24" i="2"/>
  <c r="D24" i="2"/>
  <c r="D28" i="2" s="1"/>
  <c r="J13" i="2"/>
  <c r="J19" i="2" s="1"/>
  <c r="J30" i="2" s="1"/>
  <c r="J32" i="2" s="1"/>
  <c r="H13" i="2"/>
  <c r="H19" i="2" s="1"/>
  <c r="H30" i="2" s="1"/>
  <c r="H32" i="2" s="1"/>
  <c r="J11" i="2"/>
  <c r="H11" i="2"/>
  <c r="F11" i="2"/>
  <c r="F13" i="2" s="1"/>
  <c r="F19" i="2" s="1"/>
  <c r="F30" i="2" s="1"/>
  <c r="F32" i="2" s="1"/>
  <c r="F19" i="3" s="1"/>
  <c r="D11" i="2"/>
  <c r="D13" i="2" s="1"/>
  <c r="D19" i="2" s="1"/>
  <c r="D30" i="2" s="1"/>
  <c r="D32" i="2" s="1"/>
  <c r="F50" i="1"/>
  <c r="D50" i="1"/>
  <c r="F49" i="1"/>
  <c r="D49" i="1"/>
  <c r="F35" i="1"/>
  <c r="D35" i="1"/>
  <c r="F22" i="1"/>
  <c r="D22" i="1"/>
  <c r="I23" i="5" l="1"/>
  <c r="U16" i="5"/>
  <c r="K23" i="5"/>
  <c r="M23" i="5"/>
  <c r="S16" i="5"/>
  <c r="O23" i="5"/>
  <c r="H19" i="3"/>
  <c r="J19" i="3"/>
  <c r="S19" i="4"/>
  <c r="U23" i="5"/>
  <c r="S20" i="5"/>
  <c r="U16" i="4"/>
  <c r="U19" i="4" s="1"/>
  <c r="S23" i="5" l="1"/>
</calcChain>
</file>

<file path=xl/sharedStrings.xml><?xml version="1.0" encoding="utf-8"?>
<sst xmlns="http://schemas.openxmlformats.org/spreadsheetml/2006/main" count="243" uniqueCount="170">
  <si>
    <t>The Thai Setakij Insurance Public Company Limited</t>
  </si>
  <si>
    <t>Statement of financial position</t>
  </si>
  <si>
    <t>As at 30 June 2023</t>
  </si>
  <si>
    <t>Assets</t>
  </si>
  <si>
    <t>Baht</t>
  </si>
  <si>
    <t>30 June 2023</t>
  </si>
  <si>
    <t>31 December 2022</t>
  </si>
  <si>
    <t>Note</t>
  </si>
  <si>
    <t>(Unaudited)</t>
  </si>
  <si>
    <t>(Audited)</t>
  </si>
  <si>
    <t>Cash and cash equivalents</t>
  </si>
  <si>
    <t>6</t>
  </si>
  <si>
    <t>Premiums due and uncollected</t>
  </si>
  <si>
    <t>7</t>
  </si>
  <si>
    <t>Accrued investment income</t>
  </si>
  <si>
    <t>Reinsurance assets</t>
  </si>
  <si>
    <t>8, 16</t>
  </si>
  <si>
    <t>Due from reinsurers</t>
  </si>
  <si>
    <t>9</t>
  </si>
  <si>
    <t xml:space="preserve">Debt instruments financial assets </t>
  </si>
  <si>
    <t>10</t>
  </si>
  <si>
    <t xml:space="preserve">Equity instruments financial assets </t>
  </si>
  <si>
    <t>11</t>
  </si>
  <si>
    <t>Derivative assets</t>
  </si>
  <si>
    <t>Loans</t>
  </si>
  <si>
    <t>12</t>
  </si>
  <si>
    <t>Property, plant and equipment</t>
  </si>
  <si>
    <t>13</t>
  </si>
  <si>
    <t>Right-of-use assets</t>
  </si>
  <si>
    <t>14</t>
  </si>
  <si>
    <t>Intangible assets</t>
  </si>
  <si>
    <t>Deferred tax assets</t>
  </si>
  <si>
    <t>18</t>
  </si>
  <si>
    <t>Other assets</t>
  </si>
  <si>
    <t>15</t>
  </si>
  <si>
    <t>Total assets</t>
  </si>
  <si>
    <t>Liabilities and equity</t>
  </si>
  <si>
    <t>Liabilities</t>
  </si>
  <si>
    <t>Insurance contract liabilities</t>
  </si>
  <si>
    <t>16</t>
  </si>
  <si>
    <t>Due to reinsurers</t>
  </si>
  <si>
    <t>17</t>
  </si>
  <si>
    <t>Derivative liabilities</t>
  </si>
  <si>
    <t>Accrued commission and brokerage expenses</t>
  </si>
  <si>
    <t>Employee benefit obligations</t>
  </si>
  <si>
    <t>Deferred tax liabilities</t>
  </si>
  <si>
    <t xml:space="preserve">Other liabilities </t>
  </si>
  <si>
    <t>19</t>
  </si>
  <si>
    <t>Total liabilities</t>
  </si>
  <si>
    <t>Equity</t>
  </si>
  <si>
    <t>Share capital</t>
  </si>
  <si>
    <t>- Authorised share capital</t>
  </si>
  <si>
    <t xml:space="preserve">       1,902,913,766 ordinary shares of Baht 0.50 each</t>
  </si>
  <si>
    <t>- Issued and paid-up share capital</t>
  </si>
  <si>
    <t>Deficits</t>
  </si>
  <si>
    <t>- Appropriated for</t>
  </si>
  <si>
    <t xml:space="preserve">        Legal reserve</t>
  </si>
  <si>
    <t>20</t>
  </si>
  <si>
    <t xml:space="preserve">        General reserve</t>
  </si>
  <si>
    <t>- Unappropriated</t>
  </si>
  <si>
    <t>Other components of equity - net</t>
  </si>
  <si>
    <t>Total equity</t>
  </si>
  <si>
    <t>Total liabilities and equity</t>
  </si>
  <si>
    <t>Statement of comprehensive income</t>
  </si>
  <si>
    <t>For the three-month and six-month periods ended 30 June 2023 (Unaudited)</t>
  </si>
  <si>
    <t>For the three-month periods 
ended 30 June</t>
  </si>
  <si>
    <t>For the six-month periods 
ended 30 June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</si>
  <si>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</si>
  <si>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</si>
  <si>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</si>
  <si>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</si>
  <si>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r>
      <rPr>
        <i/>
        <sz val="14"/>
        <rFont val="Angsana New"/>
        <family val="1"/>
      </rPr>
      <t>Add (Less)</t>
    </r>
    <r>
      <rPr>
        <sz val="14"/>
        <rFont val="Angsana New"/>
        <family val="1"/>
      </rPr>
      <t xml:space="preserve"> unearned premium reserves (decrease)</t>
    </r>
  </si>
  <si>
    <t>Net earned premiums</t>
  </si>
  <si>
    <t>Fee and brokerage incomes</t>
  </si>
  <si>
    <t>Net investments incomes</t>
  </si>
  <si>
    <t>Gain (loss) on financial instruments</t>
  </si>
  <si>
    <t xml:space="preserve">Loss on revaluation of financial instruments 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</si>
  <si>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</si>
  <si>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</si>
  <si>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</si>
  <si>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</si>
  <si>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</si>
  <si>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</si>
  <si>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</si>
  <si>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</si>
  <si>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</si>
  <si>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</si>
  <si>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Profit (loss) before income tax</t>
  </si>
  <si>
    <t>Income tax benefits (expenses)</t>
  </si>
  <si>
    <t>Profit (loss) for the period</t>
  </si>
  <si>
    <t>Statement of comprehensive income (Continued)</t>
  </si>
  <si>
    <t>Other comprehensive income (loss)</t>
  </si>
  <si>
    <t xml:space="preserve">Items that will not be reclassified </t>
  </si>
  <si>
    <t xml:space="preserve">     subsequently to profit or loss</t>
  </si>
  <si>
    <t>Gain on revaluation of equity instruments measured</t>
  </si>
  <si>
    <t xml:space="preserve">     at fair value through other comprehensive income</t>
  </si>
  <si>
    <t>Gain on revaluation of assets</t>
  </si>
  <si>
    <t>Gain on remeasurement of defined employee benefit plan</t>
  </si>
  <si>
    <t>Tax relating to items that will not be</t>
  </si>
  <si>
    <t xml:space="preserve">     reclassified subsequently to profit or loss</t>
  </si>
  <si>
    <t>Other comprehensive income</t>
  </si>
  <si>
    <t xml:space="preserve">     for the period - net</t>
  </si>
  <si>
    <t>Total comprehensive income (loss) for the period</t>
  </si>
  <si>
    <t>Earnings (loss) per share</t>
  </si>
  <si>
    <t>Basic earnings (loss) per share</t>
  </si>
  <si>
    <t>Statement of changes in equity</t>
  </si>
  <si>
    <t>For the six-month period ended 30 June 2023 (Unaudited)</t>
  </si>
  <si>
    <t>Other components of equity</t>
  </si>
  <si>
    <t>Equity instruments</t>
  </si>
  <si>
    <t>Tax relating to</t>
  </si>
  <si>
    <t>measured with</t>
  </si>
  <si>
    <t>components of</t>
  </si>
  <si>
    <t xml:space="preserve">Issued and </t>
  </si>
  <si>
    <t>Appropriated for</t>
  </si>
  <si>
    <t xml:space="preserve">fair value </t>
  </si>
  <si>
    <t>Surplus on</t>
  </si>
  <si>
    <t>other</t>
  </si>
  <si>
    <t>paid-up</t>
  </si>
  <si>
    <t>Legal</t>
  </si>
  <si>
    <t>General</t>
  </si>
  <si>
    <t xml:space="preserve">through other </t>
  </si>
  <si>
    <t>revaluation</t>
  </si>
  <si>
    <t>comprehensive</t>
  </si>
  <si>
    <t>Total</t>
  </si>
  <si>
    <t>share capital</t>
  </si>
  <si>
    <t xml:space="preserve"> reserve</t>
  </si>
  <si>
    <t>Unappropriated</t>
  </si>
  <si>
    <t>comprehensive income</t>
  </si>
  <si>
    <t>of assets</t>
  </si>
  <si>
    <t>income (loss)</t>
  </si>
  <si>
    <t>Net</t>
  </si>
  <si>
    <t xml:space="preserve"> equity</t>
  </si>
  <si>
    <t>Balance at 1 January 2023</t>
  </si>
  <si>
    <t>Total comprehensive income (loss)</t>
  </si>
  <si>
    <t>Loss for the period</t>
  </si>
  <si>
    <t>Other comprehensive income (loss) for the period</t>
  </si>
  <si>
    <t>Transfer surplus on revaluation of assets and</t>
  </si>
  <si>
    <t xml:space="preserve"> relevant income tax to deficits</t>
  </si>
  <si>
    <t>Balance at 30 June 2023</t>
  </si>
  <si>
    <t>Balance at 1 January 2022</t>
  </si>
  <si>
    <t>Contributions from equity holders</t>
  </si>
  <si>
    <t>Decrease in share capital</t>
  </si>
  <si>
    <t>Increase in share capital</t>
  </si>
  <si>
    <t>Total contributions from equity holders</t>
  </si>
  <si>
    <t>Profit for the period</t>
  </si>
  <si>
    <t>Balance at 30 June 2022</t>
  </si>
  <si>
    <t xml:space="preserve">Statement of cash flows </t>
  </si>
  <si>
    <t>Cash flows from operating activities</t>
  </si>
  <si>
    <t xml:space="preserve">Direct premium received </t>
  </si>
  <si>
    <t xml:space="preserve">Cash received from (paid for) reinsurance </t>
  </si>
  <si>
    <t xml:space="preserve">Direct insurance claims </t>
  </si>
  <si>
    <t>Direct commissions and brokerages</t>
  </si>
  <si>
    <t>Interest income</t>
  </si>
  <si>
    <t>Dividend income</t>
  </si>
  <si>
    <t>Payment for employee benefits obligation</t>
  </si>
  <si>
    <t>Income tax paid</t>
  </si>
  <si>
    <t>Proceeds from financial assets</t>
  </si>
  <si>
    <t>Payment for financial assets</t>
  </si>
  <si>
    <t>Net cash received (paid) from borrowing</t>
  </si>
  <si>
    <t>Net cash provided by (used in) operating activities</t>
  </si>
  <si>
    <t>Cash flows from investing activities</t>
  </si>
  <si>
    <t>Payment for equipment</t>
  </si>
  <si>
    <t>Purchase for intangible assets</t>
  </si>
  <si>
    <t>Net cash used in investing activities</t>
  </si>
  <si>
    <t>Cash flows from financing activities</t>
  </si>
  <si>
    <t xml:space="preserve">Payment for lease agreement </t>
  </si>
  <si>
    <t>Net cash used in financing activities</t>
  </si>
  <si>
    <t>Net increase (decrease) in cash and cash equivalents</t>
  </si>
  <si>
    <t xml:space="preserve">Cash and cash equivalents at 1 January </t>
  </si>
  <si>
    <t>Cash and cash equivalents at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</si>
</sst>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_-;\-* #,##0_-;_-* &quot;-&quot;??_-;_-@_-"/>
    <numFmt numFmtId="167" formatCode="_-* #,##0.00_-;\-* #,##0.00_-;_-* &quot;-&quot;??_-;_-@_-"/>
    <numFmt numFmtId="168" formatCode="_(* #,##0.0000_);_(* \(#,##0.0000\);_(* &quot;-&quot;??_);_(@_)"/>
    <numFmt numFmtId="169" formatCode="#,##0\ ;\(#,##0\)"/>
  </numFmts>
  <fonts count="14" x14ac:knownFonts="1">
    <font>
      <sz val="15"/>
      <name val="Angsana New"/>
    </font>
    <font>
      <sz val="12"/>
      <name val="Helv"/>
      <charset val="222"/>
    </font>
    <font>
      <b/>
      <sz val="14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0" fontId="7" fillId="0" borderId="0"/>
    <xf numFmtId="0" fontId="3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</cellStyleXfs>
  <cellXfs count="237">
    <xf numFmtId="0" fontId="0" fillId="0" borderId="0" xfId="0"/>
    <xf numFmtId="40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1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4" fillId="0" borderId="0" xfId="1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1" quotePrefix="1" applyNumberFormat="1" applyFont="1" applyBorder="1" applyAlignment="1">
      <alignment horizontal="center" vertical="center"/>
    </xf>
    <xf numFmtId="15" fontId="4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 wrapText="1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 wrapText="1"/>
    </xf>
    <xf numFmtId="37" fontId="4" fillId="0" borderId="0" xfId="0" applyNumberFormat="1" applyFont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37" fontId="4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2" fillId="0" borderId="2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vertical="center"/>
    </xf>
    <xf numFmtId="37" fontId="2" fillId="0" borderId="3" xfId="1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64" fontId="5" fillId="0" borderId="0" xfId="1" applyNumberFormat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40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2" fillId="0" borderId="4" xfId="1" applyNumberFormat="1" applyFont="1" applyFill="1" applyBorder="1" applyAlignment="1">
      <alignment vertical="center" wrapText="1"/>
    </xf>
    <xf numFmtId="37" fontId="2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 wrapText="1"/>
    </xf>
    <xf numFmtId="40" fontId="4" fillId="0" borderId="0" xfId="2" applyNumberFormat="1" applyFont="1"/>
    <xf numFmtId="40" fontId="4" fillId="0" borderId="0" xfId="2" quotePrefix="1" applyNumberFormat="1" applyFont="1" applyAlignment="1">
      <alignment vertical="center"/>
    </xf>
    <xf numFmtId="37" fontId="4" fillId="0" borderId="3" xfId="0" applyNumberFormat="1" applyFont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40" fontId="4" fillId="0" borderId="0" xfId="0" quotePrefix="1" applyNumberFormat="1" applyFont="1" applyAlignment="1">
      <alignment vertical="center"/>
    </xf>
    <xf numFmtId="40" fontId="4" fillId="0" borderId="0" xfId="2" applyNumberFormat="1" applyFont="1" applyAlignment="1">
      <alignment vertical="center"/>
    </xf>
    <xf numFmtId="37" fontId="2" fillId="0" borderId="3" xfId="0" applyNumberFormat="1" applyFont="1" applyBorder="1" applyAlignment="1">
      <alignment vertical="center" wrapText="1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/>
    <xf numFmtId="0" fontId="4" fillId="0" borderId="0" xfId="3" applyFont="1" applyAlignment="1">
      <alignment vertical="center"/>
    </xf>
    <xf numFmtId="0" fontId="2" fillId="0" borderId="0" xfId="3" applyFont="1" applyAlignment="1">
      <alignment horizontal="left"/>
    </xf>
    <xf numFmtId="0" fontId="2" fillId="0" borderId="0" xfId="3" applyFont="1"/>
    <xf numFmtId="165" fontId="3" fillId="0" borderId="0" xfId="1" applyNumberFormat="1" applyFont="1" applyAlignment="1">
      <alignment vertic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2" fillId="0" borderId="0" xfId="3" applyFont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4" fillId="0" borderId="1" xfId="3" applyFont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/>
    <xf numFmtId="164" fontId="4" fillId="0" borderId="0" xfId="1" applyNumberFormat="1" applyFont="1" applyFill="1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right" wrapText="1"/>
    </xf>
    <xf numFmtId="164" fontId="2" fillId="0" borderId="0" xfId="1" applyNumberFormat="1" applyFont="1" applyAlignment="1">
      <alignment horizontal="right" wrapText="1"/>
    </xf>
    <xf numFmtId="166" fontId="4" fillId="0" borderId="0" xfId="0" applyNumberFormat="1" applyFont="1"/>
    <xf numFmtId="164" fontId="4" fillId="0" borderId="1" xfId="1" applyNumberFormat="1" applyFont="1" applyFill="1" applyBorder="1" applyAlignment="1">
      <alignment horizontal="right" wrapText="1"/>
    </xf>
    <xf numFmtId="164" fontId="4" fillId="0" borderId="5" xfId="1" applyNumberFormat="1" applyFont="1" applyFill="1" applyBorder="1" applyAlignment="1">
      <alignment horizontal="right" wrapText="1"/>
    </xf>
    <xf numFmtId="164" fontId="4" fillId="0" borderId="0" xfId="1" applyNumberFormat="1" applyFont="1" applyAlignment="1">
      <alignment horizontal="right" wrapText="1"/>
    </xf>
    <xf numFmtId="0" fontId="4" fillId="0" borderId="0" xfId="4" applyFont="1" applyAlignment="1">
      <alignment horizontal="center"/>
    </xf>
    <xf numFmtId="164" fontId="4" fillId="0" borderId="0" xfId="1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164" fontId="2" fillId="0" borderId="4" xfId="1" applyNumberFormat="1" applyFont="1" applyFill="1" applyBorder="1" applyAlignment="1">
      <alignment horizontal="right" wrapText="1"/>
    </xf>
    <xf numFmtId="49" fontId="2" fillId="0" borderId="0" xfId="4" applyNumberFormat="1" applyFont="1"/>
    <xf numFmtId="49" fontId="5" fillId="0" borderId="0" xfId="4" applyNumberFormat="1" applyFont="1" applyAlignment="1">
      <alignment horizontal="center"/>
    </xf>
    <xf numFmtId="0" fontId="4" fillId="0" borderId="0" xfId="4" applyFont="1" applyAlignment="1">
      <alignment horizontal="right"/>
    </xf>
    <xf numFmtId="0" fontId="4" fillId="0" borderId="0" xfId="4" applyFont="1"/>
    <xf numFmtId="167" fontId="4" fillId="0" borderId="0" xfId="0" applyNumberFormat="1" applyFont="1"/>
    <xf numFmtId="0" fontId="4" fillId="0" borderId="0" xfId="0" applyFont="1" applyAlignment="1">
      <alignment horizontal="justify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0" xfId="1" applyNumberFormat="1" applyFont="1" applyFill="1" applyAlignment="1">
      <alignment horizontal="right" wrapText="1"/>
    </xf>
    <xf numFmtId="164" fontId="4" fillId="0" borderId="0" xfId="1" quotePrefix="1" applyNumberFormat="1" applyFont="1" applyFill="1" applyAlignment="1">
      <alignment horizontal="right" wrapText="1"/>
    </xf>
    <xf numFmtId="164" fontId="2" fillId="0" borderId="5" xfId="1" applyNumberFormat="1" applyFont="1" applyFill="1" applyBorder="1" applyAlignment="1">
      <alignment horizontal="right" wrapText="1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64" fontId="4" fillId="0" borderId="0" xfId="1" applyNumberFormat="1" applyFont="1" applyFill="1" applyAlignment="1">
      <alignment vertical="center" wrapText="1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38" fontId="2" fillId="0" borderId="0" xfId="0" applyNumberFormat="1" applyFont="1" applyAlignment="1">
      <alignment horizontal="left"/>
    </xf>
    <xf numFmtId="40" fontId="4" fillId="0" borderId="0" xfId="0" applyNumberFormat="1" applyFont="1"/>
    <xf numFmtId="164" fontId="4" fillId="0" borderId="0" xfId="0" applyNumberFormat="1" applyFont="1" applyAlignment="1">
      <alignment horizontal="right" wrapText="1"/>
    </xf>
    <xf numFmtId="37" fontId="4" fillId="0" borderId="0" xfId="1" applyNumberFormat="1" applyFont="1" applyAlignment="1">
      <alignment horizontal="right" wrapText="1"/>
    </xf>
    <xf numFmtId="43" fontId="4" fillId="0" borderId="0" xfId="1" applyFont="1"/>
    <xf numFmtId="38" fontId="4" fillId="0" borderId="0" xfId="0" applyNumberFormat="1" applyFont="1" applyAlignment="1">
      <alignment horizontal="left"/>
    </xf>
    <xf numFmtId="43" fontId="4" fillId="2" borderId="0" xfId="1" applyFont="1" applyFill="1"/>
    <xf numFmtId="164" fontId="4" fillId="0" borderId="0" xfId="1" quotePrefix="1" applyNumberFormat="1" applyFont="1" applyFill="1" applyAlignment="1">
      <alignment horizontal="right" vertical="center" wrapText="1"/>
    </xf>
    <xf numFmtId="37" fontId="4" fillId="0" borderId="0" xfId="1" applyNumberFormat="1" applyFont="1" applyAlignment="1">
      <alignment horizontal="right" vertical="center" wrapText="1"/>
    </xf>
    <xf numFmtId="43" fontId="4" fillId="0" borderId="0" xfId="1" applyFont="1" applyFill="1"/>
    <xf numFmtId="43" fontId="4" fillId="0" borderId="0" xfId="0" applyNumberFormat="1" applyFont="1"/>
    <xf numFmtId="37" fontId="4" fillId="0" borderId="0" xfId="1" applyNumberFormat="1" applyFont="1" applyFill="1" applyBorder="1" applyAlignment="1">
      <alignment horizontal="right" wrapText="1"/>
    </xf>
    <xf numFmtId="38" fontId="4" fillId="0" borderId="0" xfId="0" applyNumberFormat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 wrapText="1"/>
    </xf>
    <xf numFmtId="164" fontId="4" fillId="0" borderId="0" xfId="0" applyNumberFormat="1" applyFont="1"/>
    <xf numFmtId="0" fontId="4" fillId="0" borderId="5" xfId="0" applyFont="1" applyBorder="1"/>
    <xf numFmtId="164" fontId="2" fillId="0" borderId="0" xfId="1" quotePrefix="1" applyNumberFormat="1" applyFont="1" applyBorder="1" applyAlignment="1">
      <alignment horizontal="right" wrapText="1"/>
    </xf>
    <xf numFmtId="37" fontId="2" fillId="0" borderId="0" xfId="1" applyNumberFormat="1" applyFont="1" applyAlignment="1">
      <alignment horizontal="right" vertical="top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1" quotePrefix="1" applyNumberFormat="1" applyFont="1" applyFill="1" applyBorder="1" applyAlignment="1">
      <alignment horizontal="right" vertical="center" wrapText="1"/>
    </xf>
    <xf numFmtId="164" fontId="2" fillId="0" borderId="2" xfId="1" quotePrefix="1" applyNumberFormat="1" applyFont="1" applyBorder="1" applyAlignment="1">
      <alignment horizontal="right" vertical="center" wrapText="1"/>
    </xf>
    <xf numFmtId="40" fontId="2" fillId="0" borderId="0" xfId="2" applyNumberFormat="1" applyFont="1"/>
    <xf numFmtId="43" fontId="4" fillId="0" borderId="0" xfId="1" applyFont="1" applyAlignment="1">
      <alignment horizontal="right" vertical="top" wrapText="1"/>
    </xf>
    <xf numFmtId="37" fontId="4" fillId="0" borderId="0" xfId="1" applyNumberFormat="1" applyFont="1" applyAlignment="1">
      <alignment horizontal="right" vertical="top" wrapText="1"/>
    </xf>
    <xf numFmtId="40" fontId="4" fillId="0" borderId="0" xfId="0" applyNumberFormat="1" applyFont="1" applyAlignment="1">
      <alignment horizontal="right" wrapText="1"/>
    </xf>
    <xf numFmtId="168" fontId="4" fillId="0" borderId="3" xfId="1" quotePrefix="1" applyNumberFormat="1" applyFont="1" applyFill="1" applyBorder="1" applyAlignment="1">
      <alignment horizontal="right" vertical="center" wrapText="1"/>
    </xf>
    <xf numFmtId="168" fontId="4" fillId="0" borderId="0" xfId="0" applyNumberFormat="1" applyFont="1" applyAlignment="1">
      <alignment horizontal="left" vertical="center"/>
    </xf>
    <xf numFmtId="168" fontId="4" fillId="0" borderId="0" xfId="1" applyNumberFormat="1" applyFont="1" applyAlignment="1">
      <alignment horizontal="right" vertical="center" wrapText="1"/>
    </xf>
    <xf numFmtId="3" fontId="4" fillId="0" borderId="0" xfId="3" applyNumberFormat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right" vertical="center"/>
    </xf>
    <xf numFmtId="40" fontId="2" fillId="0" borderId="0" xfId="2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40" fontId="2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right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2" fillId="0" borderId="0" xfId="5" applyNumberFormat="1" applyFont="1" applyBorder="1" applyAlignment="1">
      <alignment horizontal="center" vertical="center"/>
    </xf>
    <xf numFmtId="164" fontId="2" fillId="0" borderId="0" xfId="5" applyNumberFormat="1" applyFont="1" applyAlignment="1">
      <alignment horizontal="center" vertical="center"/>
    </xf>
    <xf numFmtId="40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center" vertical="center"/>
    </xf>
    <xf numFmtId="164" fontId="4" fillId="0" borderId="0" xfId="5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vertical="center"/>
    </xf>
    <xf numFmtId="40" fontId="4" fillId="0" borderId="0" xfId="0" quotePrefix="1" applyNumberFormat="1" applyFont="1" applyAlignment="1">
      <alignment horizontal="center" vertical="center"/>
    </xf>
    <xf numFmtId="164" fontId="4" fillId="0" borderId="0" xfId="7" applyNumberFormat="1" applyFont="1" applyAlignment="1">
      <alignment horizontal="center" vertical="center"/>
    </xf>
    <xf numFmtId="40" fontId="4" fillId="0" borderId="1" xfId="0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center" vertical="center"/>
    </xf>
    <xf numFmtId="37" fontId="4" fillId="0" borderId="0" xfId="6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Border="1" applyAlignment="1">
      <alignment vertical="center"/>
    </xf>
    <xf numFmtId="164" fontId="4" fillId="0" borderId="0" xfId="1" quotePrefix="1" applyNumberFormat="1" applyFont="1" applyFill="1" applyBorder="1" applyAlignment="1">
      <alignment horizontal="right" wrapText="1"/>
    </xf>
    <xf numFmtId="43" fontId="4" fillId="0" borderId="0" xfId="1" quotePrefix="1" applyFont="1" applyFill="1" applyBorder="1" applyAlignment="1">
      <alignment horizontal="right" wrapText="1"/>
    </xf>
    <xf numFmtId="37" fontId="4" fillId="0" borderId="0" xfId="6" applyNumberFormat="1" applyFont="1" applyAlignment="1">
      <alignment vertical="center"/>
    </xf>
    <xf numFmtId="43" fontId="4" fillId="0" borderId="0" xfId="1" quotePrefix="1" applyFont="1" applyAlignment="1">
      <alignment horizontal="right" vertical="center" wrapText="1"/>
    </xf>
    <xf numFmtId="164" fontId="4" fillId="0" borderId="0" xfId="1" quotePrefix="1" applyNumberFormat="1" applyFont="1" applyAlignment="1">
      <alignment horizontal="right" vertical="center" wrapText="1"/>
    </xf>
    <xf numFmtId="43" fontId="4" fillId="0" borderId="0" xfId="1" quotePrefix="1" applyFont="1" applyBorder="1" applyAlignment="1">
      <alignment horizontal="right" vertical="center" wrapText="1"/>
    </xf>
    <xf numFmtId="164" fontId="4" fillId="0" borderId="1" xfId="1" quotePrefix="1" applyNumberFormat="1" applyFont="1" applyBorder="1" applyAlignment="1">
      <alignment horizontal="right" vertical="center" wrapText="1"/>
    </xf>
    <xf numFmtId="164" fontId="4" fillId="0" borderId="1" xfId="1" quotePrefix="1" applyNumberFormat="1" applyFont="1" applyFill="1" applyBorder="1" applyAlignment="1">
      <alignment horizontal="right" vertical="center" wrapText="1"/>
    </xf>
    <xf numFmtId="164" fontId="4" fillId="0" borderId="0" xfId="1" quotePrefix="1" applyNumberFormat="1" applyFont="1" applyBorder="1" applyAlignment="1">
      <alignment horizontal="right" vertical="center" wrapText="1"/>
    </xf>
    <xf numFmtId="37" fontId="2" fillId="0" borderId="0" xfId="6" applyNumberFormat="1" applyFont="1" applyAlignment="1">
      <alignment vertical="center"/>
    </xf>
    <xf numFmtId="43" fontId="2" fillId="0" borderId="1" xfId="1" quotePrefix="1" applyFont="1" applyBorder="1" applyAlignment="1">
      <alignment horizontal="right" vertical="center" wrapText="1"/>
    </xf>
    <xf numFmtId="43" fontId="2" fillId="0" borderId="0" xfId="1" quotePrefix="1" applyFont="1" applyBorder="1" applyAlignment="1">
      <alignment horizontal="right" vertical="center" wrapText="1"/>
    </xf>
    <xf numFmtId="164" fontId="2" fillId="0" borderId="1" xfId="1" quotePrefix="1" applyNumberFormat="1" applyFont="1" applyBorder="1" applyAlignment="1">
      <alignment horizontal="right" vertical="center" wrapText="1"/>
    </xf>
    <xf numFmtId="164" fontId="2" fillId="0" borderId="0" xfId="1" quotePrefix="1" applyNumberFormat="1" applyFont="1" applyBorder="1" applyAlignment="1">
      <alignment horizontal="right" vertical="center" wrapText="1"/>
    </xf>
    <xf numFmtId="43" fontId="4" fillId="0" borderId="0" xfId="1" quotePrefix="1" applyFont="1" applyAlignment="1">
      <alignment horizontal="center" vertical="center"/>
    </xf>
    <xf numFmtId="43" fontId="4" fillId="0" borderId="0" xfId="1" quotePrefix="1" applyFont="1" applyBorder="1" applyAlignment="1">
      <alignment horizontal="center" vertical="center"/>
    </xf>
    <xf numFmtId="37" fontId="4" fillId="0" borderId="0" xfId="1" quotePrefix="1" applyNumberFormat="1" applyFont="1" applyAlignment="1">
      <alignment horizontal="center" vertical="center"/>
    </xf>
    <xf numFmtId="37" fontId="4" fillId="0" borderId="0" xfId="1" quotePrefix="1" applyNumberFormat="1" applyFont="1" applyAlignment="1">
      <alignment vertical="center"/>
    </xf>
    <xf numFmtId="164" fontId="2" fillId="0" borderId="3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Alignment="1">
      <alignment vertical="center"/>
    </xf>
    <xf numFmtId="164" fontId="2" fillId="0" borderId="2" xfId="1" applyNumberFormat="1" applyFont="1" applyFill="1" applyBorder="1" applyAlignment="1">
      <alignment horizontal="right" vertical="center" wrapText="1"/>
    </xf>
    <xf numFmtId="43" fontId="2" fillId="0" borderId="0" xfId="1" applyFont="1" applyFill="1" applyAlignment="1">
      <alignment vertical="center"/>
    </xf>
    <xf numFmtId="40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10" fillId="0" borderId="0" xfId="6" applyNumberFormat="1" applyFont="1" applyAlignment="1">
      <alignment vertical="center"/>
    </xf>
    <xf numFmtId="43" fontId="10" fillId="0" borderId="0" xfId="1" applyFont="1" applyAlignment="1">
      <alignment vertical="center"/>
    </xf>
    <xf numFmtId="41" fontId="10" fillId="0" borderId="0" xfId="6" applyNumberFormat="1" applyFont="1" applyBorder="1" applyAlignment="1">
      <alignment vertical="center"/>
    </xf>
    <xf numFmtId="40" fontId="10" fillId="0" borderId="0" xfId="0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41" fontId="4" fillId="0" borderId="0" xfId="6" applyNumberFormat="1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7" fontId="2" fillId="0" borderId="0" xfId="6" applyNumberFormat="1" applyFont="1" applyBorder="1" applyAlignment="1">
      <alignment horizontal="right" vertical="center" wrapText="1"/>
    </xf>
    <xf numFmtId="38" fontId="4" fillId="0" borderId="0" xfId="0" applyNumberFormat="1" applyFont="1" applyAlignment="1">
      <alignment horizontal="right" vertical="center" wrapText="1"/>
    </xf>
    <xf numFmtId="43" fontId="4" fillId="0" borderId="0" xfId="1" applyFont="1" applyBorder="1" applyAlignment="1">
      <alignment horizontal="right" vertical="center" wrapText="1"/>
    </xf>
    <xf numFmtId="166" fontId="4" fillId="0" borderId="0" xfId="1" quotePrefix="1" applyNumberFormat="1" applyFont="1" applyAlignment="1">
      <alignment horizontal="right" vertical="center" wrapText="1"/>
    </xf>
    <xf numFmtId="164" fontId="2" fillId="0" borderId="4" xfId="1" quotePrefix="1" applyNumberFormat="1" applyFont="1" applyFill="1" applyBorder="1" applyAlignment="1">
      <alignment horizontal="right" wrapText="1"/>
    </xf>
    <xf numFmtId="164" fontId="2" fillId="0" borderId="0" xfId="1" quotePrefix="1" applyNumberFormat="1" applyFont="1" applyFill="1" applyBorder="1" applyAlignment="1">
      <alignment horizontal="right" wrapText="1"/>
    </xf>
    <xf numFmtId="164" fontId="4" fillId="0" borderId="0" xfId="1" quotePrefix="1" applyNumberFormat="1" applyFont="1" applyAlignment="1">
      <alignment horizontal="right" wrapText="1"/>
    </xf>
    <xf numFmtId="43" fontId="4" fillId="0" borderId="0" xfId="1" quotePrefix="1" applyFont="1" applyBorder="1" applyAlignment="1">
      <alignment horizontal="right" wrapText="1"/>
    </xf>
    <xf numFmtId="43" fontId="4" fillId="0" borderId="0" xfId="1" quotePrefix="1" applyFont="1" applyAlignment="1">
      <alignment horizontal="right" wrapText="1"/>
    </xf>
    <xf numFmtId="43" fontId="4" fillId="0" borderId="0" xfId="1" quotePrefix="1" applyFont="1" applyFill="1" applyAlignment="1">
      <alignment horizontal="right" wrapText="1"/>
    </xf>
    <xf numFmtId="164" fontId="4" fillId="0" borderId="0" xfId="1" quotePrefix="1" applyNumberFormat="1" applyFont="1" applyBorder="1" applyAlignment="1">
      <alignment horizontal="right" wrapText="1"/>
    </xf>
    <xf numFmtId="40" fontId="4" fillId="2" borderId="0" xfId="0" applyNumberFormat="1" applyFont="1" applyFill="1" applyAlignment="1">
      <alignment vertical="center"/>
    </xf>
    <xf numFmtId="40" fontId="2" fillId="0" borderId="0" xfId="0" applyNumberFormat="1" applyFont="1"/>
    <xf numFmtId="164" fontId="2" fillId="0" borderId="4" xfId="1" quotePrefix="1" applyNumberFormat="1" applyFont="1" applyBorder="1" applyAlignment="1">
      <alignment horizontal="right" vertical="center" wrapText="1"/>
    </xf>
    <xf numFmtId="43" fontId="2" fillId="0" borderId="4" xfId="1" quotePrefix="1" applyFont="1" applyBorder="1" applyAlignment="1">
      <alignment horizontal="right" vertical="center" wrapText="1"/>
    </xf>
    <xf numFmtId="43" fontId="2" fillId="0" borderId="0" xfId="1" applyFont="1" applyAlignment="1">
      <alignment vertical="center"/>
    </xf>
    <xf numFmtId="40" fontId="4" fillId="0" borderId="0" xfId="0" applyNumberFormat="1" applyFont="1" applyAlignment="1">
      <alignment horizontal="center"/>
    </xf>
    <xf numFmtId="43" fontId="4" fillId="0" borderId="1" xfId="1" quotePrefix="1" applyFont="1" applyBorder="1" applyAlignment="1">
      <alignment horizontal="right" wrapText="1"/>
    </xf>
    <xf numFmtId="164" fontId="4" fillId="0" borderId="1" xfId="1" quotePrefix="1" applyNumberFormat="1" applyFont="1" applyBorder="1" applyAlignment="1">
      <alignment horizontal="right" wrapText="1"/>
    </xf>
    <xf numFmtId="37" fontId="2" fillId="0" borderId="3" xfId="6" applyNumberFormat="1" applyFont="1" applyBorder="1" applyAlignment="1">
      <alignment horizontal="right" vertical="center" wrapText="1"/>
    </xf>
    <xf numFmtId="164" fontId="10" fillId="0" borderId="0" xfId="1" applyNumberFormat="1" applyFont="1" applyAlignment="1">
      <alignment vertical="center"/>
    </xf>
    <xf numFmtId="164" fontId="10" fillId="0" borderId="0" xfId="6" applyNumberFormat="1" applyFont="1" applyAlignment="1">
      <alignment vertical="center"/>
    </xf>
    <xf numFmtId="41" fontId="10" fillId="2" borderId="0" xfId="6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7" fontId="8" fillId="0" borderId="0" xfId="6" applyNumberFormat="1" applyFont="1" applyFill="1" applyAlignment="1">
      <alignment vertical="center" wrapText="1"/>
    </xf>
    <xf numFmtId="43" fontId="4" fillId="0" borderId="0" xfId="0" applyNumberFormat="1" applyFont="1" applyAlignment="1">
      <alignment vertical="center"/>
    </xf>
    <xf numFmtId="164" fontId="2" fillId="0" borderId="4" xfId="1" applyNumberFormat="1" applyFont="1" applyFill="1" applyBorder="1" applyAlignment="1">
      <alignment horizontal="right" vertical="center" wrapText="1"/>
    </xf>
    <xf numFmtId="164" fontId="2" fillId="0" borderId="4" xfId="1" applyNumberFormat="1" applyFont="1" applyBorder="1" applyAlignment="1">
      <alignment horizontal="right" vertical="center" wrapText="1"/>
    </xf>
    <xf numFmtId="40" fontId="13" fillId="0" borderId="0" xfId="4" applyNumberFormat="1" applyFont="1" applyAlignment="1">
      <alignment vertical="center"/>
    </xf>
    <xf numFmtId="37" fontId="8" fillId="0" borderId="0" xfId="1" applyNumberFormat="1" applyFont="1" applyFill="1" applyAlignment="1">
      <alignment vertical="center" wrapText="1"/>
    </xf>
    <xf numFmtId="37" fontId="13" fillId="0" borderId="4" xfId="6" applyNumberFormat="1" applyFont="1" applyFill="1" applyBorder="1" applyAlignment="1">
      <alignment vertical="center" wrapText="1"/>
    </xf>
    <xf numFmtId="49" fontId="8" fillId="0" borderId="0" xfId="2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4" fontId="13" fillId="0" borderId="4" xfId="1" applyNumberFormat="1" applyFont="1" applyBorder="1" applyAlignment="1">
      <alignment horizontal="right" vertical="center" wrapText="1"/>
    </xf>
    <xf numFmtId="164" fontId="2" fillId="0" borderId="0" xfId="1" applyNumberFormat="1" applyFont="1" applyBorder="1" applyAlignment="1">
      <alignment horizontal="right" vertical="center" wrapText="1"/>
    </xf>
    <xf numFmtId="37" fontId="13" fillId="0" borderId="0" xfId="1" applyNumberFormat="1" applyFont="1" applyFill="1" applyAlignment="1">
      <alignment vertical="center" wrapText="1"/>
    </xf>
    <xf numFmtId="37" fontId="13" fillId="0" borderId="2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37" fontId="13" fillId="0" borderId="0" xfId="1" applyNumberFormat="1" applyFont="1" applyFill="1" applyBorder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43" fontId="2" fillId="0" borderId="0" xfId="1" applyFont="1" applyFill="1" applyAlignment="1">
      <alignment vertical="center" wrapText="1"/>
    </xf>
    <xf numFmtId="169" fontId="4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3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3" applyFont="1" applyAlignment="1">
      <alignment horizontal="left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</cellXfs>
  <cellStyles count="8">
    <cellStyle name="Comma" xfId="1" builtinId="3"/>
    <cellStyle name="Comma 12 2" xfId="5" xr:uid="{E99B8CE1-C1C5-4B8D-BAAF-E1EEED819FEE}"/>
    <cellStyle name="Comma 2" xfId="7" xr:uid="{D0AA6E50-6DD9-4FA3-8E6F-4A5A3466EFCF}"/>
    <cellStyle name="Comma_top311204_cpico" xfId="6" xr:uid="{3A934942-43E1-44EB-BA5C-AFFF7B37DCC0}"/>
    <cellStyle name="Normal" xfId="0" builtinId="0"/>
    <cellStyle name="Normal 2" xfId="4" xr:uid="{9E57980C-7E58-4330-903C-65098B77BD27}"/>
    <cellStyle name="Normal_SMK45Q1" xfId="3" xr:uid="{24B13702-C648-42F9-AA38-C34926628028}"/>
    <cellStyle name="ปกติ_Sheet1" xfId="2" xr:uid="{831CAB32-BAC2-4FC3-ADDD-316220C679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54E2C-62CD-4E61-944E-3433DE268C75}">
  <dimension ref="A1:J55"/>
  <sheetViews>
    <sheetView view="pageBreakPreview" topLeftCell="A4" zoomScaleNormal="100" zoomScaleSheetLayoutView="100" workbookViewId="0">
      <selection activeCell="D45" sqref="D45"/>
    </sheetView>
  </sheetViews>
  <sheetFormatPr defaultColWidth="9.09765625" defaultRowHeight="23.25" customHeight="1" x14ac:dyDescent="0.65"/>
  <cols>
    <col min="1" max="1" width="57.69921875" style="8" customWidth="1"/>
    <col min="2" max="2" width="8.69921875" style="15" customWidth="1"/>
    <col min="3" max="3" width="1.3984375" style="14" customWidth="1"/>
    <col min="4" max="4" width="15.59765625" style="9" customWidth="1"/>
    <col min="5" max="5" width="1.3984375" style="5" customWidth="1"/>
    <col min="6" max="6" width="15.59765625" style="5" customWidth="1"/>
    <col min="7" max="7" width="1.3984375" style="4" customWidth="1"/>
    <col min="8" max="8" width="12.69921875" style="4" customWidth="1"/>
    <col min="9" max="16384" width="9.09765625" style="5"/>
  </cols>
  <sheetData>
    <row r="1" spans="1:8" ht="23.25" customHeight="1" x14ac:dyDescent="0.65">
      <c r="A1" s="1" t="s">
        <v>0</v>
      </c>
      <c r="B1" s="2"/>
      <c r="C1" s="2"/>
      <c r="D1" s="3"/>
      <c r="E1" s="2"/>
      <c r="F1" s="2"/>
    </row>
    <row r="2" spans="1:8" ht="23.25" customHeight="1" x14ac:dyDescent="0.65">
      <c r="A2" s="2" t="s">
        <v>1</v>
      </c>
      <c r="B2" s="2"/>
      <c r="C2" s="2"/>
      <c r="D2" s="3"/>
      <c r="E2" s="2"/>
      <c r="F2" s="2"/>
    </row>
    <row r="3" spans="1:8" ht="23.25" customHeight="1" x14ac:dyDescent="0.65">
      <c r="A3" s="6" t="s">
        <v>2</v>
      </c>
      <c r="B3" s="6"/>
      <c r="C3" s="6"/>
      <c r="D3" s="7"/>
      <c r="E3" s="6"/>
      <c r="F3" s="6"/>
    </row>
    <row r="4" spans="1:8" s="10" customFormat="1" ht="14.25" customHeight="1" x14ac:dyDescent="0.65">
      <c r="A4" s="8"/>
      <c r="B4" s="6"/>
      <c r="C4" s="6"/>
      <c r="D4" s="9"/>
      <c r="E4" s="5"/>
      <c r="F4" s="5"/>
      <c r="H4" s="11"/>
    </row>
    <row r="5" spans="1:8" ht="21" customHeight="1" x14ac:dyDescent="0.65">
      <c r="A5" s="12" t="s">
        <v>3</v>
      </c>
      <c r="B5" s="13"/>
      <c r="D5" s="230" t="s">
        <v>4</v>
      </c>
      <c r="E5" s="230"/>
      <c r="F5" s="230"/>
    </row>
    <row r="6" spans="1:8" ht="21" customHeight="1" x14ac:dyDescent="0.65">
      <c r="A6" s="6"/>
      <c r="C6" s="6"/>
      <c r="D6" s="16" t="s">
        <v>5</v>
      </c>
      <c r="E6" s="17"/>
      <c r="F6" s="18" t="s">
        <v>6</v>
      </c>
    </row>
    <row r="7" spans="1:8" ht="21" customHeight="1" x14ac:dyDescent="0.65">
      <c r="A7" s="6"/>
      <c r="B7" s="19" t="s">
        <v>7</v>
      </c>
      <c r="C7" s="6"/>
      <c r="D7" s="20" t="s">
        <v>8</v>
      </c>
      <c r="E7" s="17"/>
      <c r="F7" s="21" t="s">
        <v>9</v>
      </c>
    </row>
    <row r="8" spans="1:8" ht="21" customHeight="1" x14ac:dyDescent="0.65">
      <c r="A8" s="22" t="s">
        <v>10</v>
      </c>
      <c r="B8" s="15" t="s">
        <v>11</v>
      </c>
      <c r="D8" s="23">
        <v>79679509</v>
      </c>
      <c r="E8" s="24"/>
      <c r="F8" s="25">
        <v>150988380</v>
      </c>
      <c r="G8" s="26"/>
    </row>
    <row r="9" spans="1:8" ht="21" customHeight="1" x14ac:dyDescent="0.65">
      <c r="A9" s="22" t="s">
        <v>12</v>
      </c>
      <c r="B9" s="15" t="s">
        <v>13</v>
      </c>
      <c r="D9" s="23">
        <v>110860983</v>
      </c>
      <c r="E9" s="24"/>
      <c r="F9" s="25">
        <v>84337867</v>
      </c>
    </row>
    <row r="10" spans="1:8" ht="21" customHeight="1" x14ac:dyDescent="0.65">
      <c r="A10" s="8" t="s">
        <v>14</v>
      </c>
      <c r="D10" s="23">
        <v>956626</v>
      </c>
      <c r="E10" s="24"/>
      <c r="F10" s="25">
        <v>497751</v>
      </c>
    </row>
    <row r="11" spans="1:8" ht="21" customHeight="1" x14ac:dyDescent="0.65">
      <c r="A11" s="22" t="s">
        <v>15</v>
      </c>
      <c r="B11" s="15" t="s">
        <v>16</v>
      </c>
      <c r="D11" s="23">
        <v>498223893</v>
      </c>
      <c r="E11" s="24"/>
      <c r="F11" s="25">
        <v>436937963</v>
      </c>
    </row>
    <row r="12" spans="1:8" ht="21" customHeight="1" x14ac:dyDescent="0.65">
      <c r="A12" s="8" t="s">
        <v>17</v>
      </c>
      <c r="B12" s="15" t="s">
        <v>18</v>
      </c>
      <c r="D12" s="23">
        <v>99226896</v>
      </c>
      <c r="E12" s="24"/>
      <c r="F12" s="25">
        <v>64856873</v>
      </c>
    </row>
    <row r="13" spans="1:8" ht="21" customHeight="1" x14ac:dyDescent="0.65">
      <c r="A13" s="22" t="s">
        <v>19</v>
      </c>
      <c r="B13" s="15" t="s">
        <v>20</v>
      </c>
      <c r="D13" s="23">
        <v>242358927</v>
      </c>
      <c r="E13" s="24"/>
      <c r="F13" s="25">
        <v>155370585</v>
      </c>
    </row>
    <row r="14" spans="1:8" ht="21" customHeight="1" x14ac:dyDescent="0.65">
      <c r="A14" s="22" t="s">
        <v>21</v>
      </c>
      <c r="B14" s="15" t="s">
        <v>22</v>
      </c>
      <c r="D14" s="23">
        <v>309681074</v>
      </c>
      <c r="E14" s="27"/>
      <c r="F14" s="25">
        <v>335385366</v>
      </c>
    </row>
    <row r="15" spans="1:8" ht="21" customHeight="1" x14ac:dyDescent="0.65">
      <c r="A15" s="28" t="s">
        <v>23</v>
      </c>
      <c r="D15" s="23">
        <v>0</v>
      </c>
      <c r="E15" s="27"/>
      <c r="F15" s="25">
        <v>33645</v>
      </c>
    </row>
    <row r="16" spans="1:8" ht="21" customHeight="1" x14ac:dyDescent="0.65">
      <c r="A16" s="29" t="s">
        <v>24</v>
      </c>
      <c r="B16" s="15" t="s">
        <v>25</v>
      </c>
      <c r="D16" s="23">
        <v>34000000</v>
      </c>
      <c r="E16" s="27"/>
      <c r="F16" s="25">
        <v>22000000</v>
      </c>
    </row>
    <row r="17" spans="1:10" ht="21" customHeight="1" x14ac:dyDescent="0.65">
      <c r="A17" s="8" t="s">
        <v>26</v>
      </c>
      <c r="B17" s="15" t="s">
        <v>27</v>
      </c>
      <c r="D17" s="23">
        <v>91337295</v>
      </c>
      <c r="E17" s="24"/>
      <c r="F17" s="25">
        <v>91713316</v>
      </c>
    </row>
    <row r="18" spans="1:10" ht="21" customHeight="1" x14ac:dyDescent="0.65">
      <c r="A18" s="8" t="s">
        <v>28</v>
      </c>
      <c r="B18" s="15" t="s">
        <v>29</v>
      </c>
      <c r="D18" s="23">
        <v>41602461</v>
      </c>
      <c r="E18" s="24"/>
      <c r="F18" s="25">
        <v>46331455</v>
      </c>
    </row>
    <row r="19" spans="1:10" ht="21" customHeight="1" x14ac:dyDescent="0.65">
      <c r="A19" s="8" t="s">
        <v>30</v>
      </c>
      <c r="D19" s="23">
        <v>12827090</v>
      </c>
      <c r="E19" s="24"/>
      <c r="F19" s="25">
        <v>8095209</v>
      </c>
    </row>
    <row r="20" spans="1:10" ht="21" customHeight="1" x14ac:dyDescent="0.65">
      <c r="A20" s="8" t="s">
        <v>31</v>
      </c>
      <c r="B20" s="15" t="s">
        <v>32</v>
      </c>
      <c r="D20" s="23">
        <v>31571929</v>
      </c>
      <c r="E20" s="24"/>
      <c r="F20" s="25">
        <v>29060450</v>
      </c>
    </row>
    <row r="21" spans="1:10" ht="21" customHeight="1" x14ac:dyDescent="0.65">
      <c r="A21" s="8" t="s">
        <v>33</v>
      </c>
      <c r="B21" s="15" t="s">
        <v>34</v>
      </c>
      <c r="D21" s="23">
        <v>21915544</v>
      </c>
      <c r="E21" s="24"/>
      <c r="F21" s="30">
        <v>33042527</v>
      </c>
    </row>
    <row r="22" spans="1:10" ht="21" customHeight="1" thickBot="1" x14ac:dyDescent="0.7">
      <c r="A22" s="31" t="s">
        <v>35</v>
      </c>
      <c r="C22" s="32"/>
      <c r="D22" s="33">
        <f>SUM(D8:D21)</f>
        <v>1574242227</v>
      </c>
      <c r="E22" s="34"/>
      <c r="F22" s="35">
        <f>SUM(F8:F21)</f>
        <v>1458651387</v>
      </c>
    </row>
    <row r="23" spans="1:10" ht="23.25" customHeight="1" thickTop="1" x14ac:dyDescent="0.65">
      <c r="A23" s="6"/>
      <c r="B23" s="6"/>
      <c r="C23" s="6"/>
      <c r="D23" s="7"/>
      <c r="E23" s="6"/>
      <c r="F23" s="6"/>
    </row>
    <row r="24" spans="1:10" ht="21" customHeight="1" x14ac:dyDescent="0.65">
      <c r="A24" s="6" t="s">
        <v>36</v>
      </c>
      <c r="B24" s="13"/>
      <c r="D24" s="230" t="s">
        <v>4</v>
      </c>
      <c r="E24" s="230"/>
      <c r="F24" s="230"/>
    </row>
    <row r="25" spans="1:10" ht="21" customHeight="1" x14ac:dyDescent="0.65">
      <c r="A25" s="6"/>
      <c r="C25" s="6"/>
      <c r="D25" s="16" t="s">
        <v>5</v>
      </c>
      <c r="E25" s="17"/>
      <c r="F25" s="18" t="s">
        <v>6</v>
      </c>
    </row>
    <row r="26" spans="1:10" ht="21" customHeight="1" x14ac:dyDescent="0.65">
      <c r="A26" s="6"/>
      <c r="B26" s="19" t="s">
        <v>7</v>
      </c>
      <c r="C26" s="6"/>
      <c r="D26" s="20" t="s">
        <v>8</v>
      </c>
      <c r="E26" s="17"/>
      <c r="F26" s="21" t="s">
        <v>9</v>
      </c>
    </row>
    <row r="27" spans="1:10" ht="21" customHeight="1" x14ac:dyDescent="0.65">
      <c r="A27" s="36" t="s">
        <v>37</v>
      </c>
      <c r="C27" s="17"/>
      <c r="D27" s="37"/>
      <c r="E27" s="14"/>
      <c r="F27" s="14"/>
    </row>
    <row r="28" spans="1:10" ht="21" customHeight="1" x14ac:dyDescent="0.65">
      <c r="A28" s="28" t="s">
        <v>38</v>
      </c>
      <c r="B28" s="15" t="s">
        <v>39</v>
      </c>
      <c r="D28" s="23">
        <v>811637210</v>
      </c>
      <c r="E28" s="26"/>
      <c r="F28" s="23">
        <v>759464232</v>
      </c>
    </row>
    <row r="29" spans="1:10" ht="21" customHeight="1" x14ac:dyDescent="0.65">
      <c r="A29" s="28" t="s">
        <v>40</v>
      </c>
      <c r="B29" s="15" t="s">
        <v>41</v>
      </c>
      <c r="D29" s="23">
        <v>324732108</v>
      </c>
      <c r="E29" s="26"/>
      <c r="F29" s="23">
        <v>217533320</v>
      </c>
      <c r="J29" s="38"/>
    </row>
    <row r="30" spans="1:10" ht="21" customHeight="1" x14ac:dyDescent="0.65">
      <c r="A30" s="28" t="s">
        <v>42</v>
      </c>
      <c r="D30" s="23">
        <v>433370</v>
      </c>
      <c r="E30" s="26"/>
      <c r="F30" s="23">
        <v>0</v>
      </c>
      <c r="J30" s="38"/>
    </row>
    <row r="31" spans="1:10" ht="21" customHeight="1" x14ac:dyDescent="0.65">
      <c r="A31" s="28" t="s">
        <v>43</v>
      </c>
      <c r="D31" s="23">
        <v>17273599</v>
      </c>
      <c r="E31" s="26"/>
      <c r="F31" s="23">
        <v>15836160</v>
      </c>
    </row>
    <row r="32" spans="1:10" ht="21" customHeight="1" x14ac:dyDescent="0.65">
      <c r="A32" s="39" t="s">
        <v>44</v>
      </c>
      <c r="D32" s="23">
        <v>6401226</v>
      </c>
      <c r="E32" s="26"/>
      <c r="F32" s="23">
        <v>6959462</v>
      </c>
    </row>
    <row r="33" spans="1:10" ht="21" customHeight="1" x14ac:dyDescent="0.65">
      <c r="A33" s="39" t="s">
        <v>45</v>
      </c>
      <c r="B33" s="15" t="s">
        <v>32</v>
      </c>
      <c r="D33" s="23">
        <v>24294449</v>
      </c>
      <c r="E33" s="26"/>
      <c r="F33" s="23">
        <v>24267824</v>
      </c>
    </row>
    <row r="34" spans="1:10" ht="21" customHeight="1" x14ac:dyDescent="0.65">
      <c r="A34" s="39" t="s">
        <v>46</v>
      </c>
      <c r="B34" s="15" t="s">
        <v>47</v>
      </c>
      <c r="D34" s="23">
        <v>71046525</v>
      </c>
      <c r="E34" s="26"/>
      <c r="F34" s="23">
        <v>77226598</v>
      </c>
    </row>
    <row r="35" spans="1:10" ht="21" customHeight="1" x14ac:dyDescent="0.65">
      <c r="A35" s="6" t="s">
        <v>48</v>
      </c>
      <c r="B35" s="40"/>
      <c r="C35" s="32"/>
      <c r="D35" s="41">
        <f>SUM(D28:D34)</f>
        <v>1255818487</v>
      </c>
      <c r="E35" s="42"/>
      <c r="F35" s="43">
        <f>SUM(F28:F34)</f>
        <v>1101287596</v>
      </c>
    </row>
    <row r="36" spans="1:10" ht="7.5" customHeight="1" x14ac:dyDescent="0.65">
      <c r="A36" s="28"/>
      <c r="D36" s="3"/>
      <c r="E36" s="26"/>
      <c r="F36" s="42"/>
    </row>
    <row r="37" spans="1:10" ht="21" customHeight="1" x14ac:dyDescent="0.6">
      <c r="A37" s="36" t="s">
        <v>49</v>
      </c>
      <c r="B37" s="44"/>
      <c r="E37" s="26"/>
      <c r="F37" s="26"/>
    </row>
    <row r="38" spans="1:10" ht="21" customHeight="1" x14ac:dyDescent="0.65">
      <c r="A38" s="28" t="s">
        <v>50</v>
      </c>
      <c r="E38" s="26"/>
      <c r="F38" s="26"/>
    </row>
    <row r="39" spans="1:10" ht="21" customHeight="1" x14ac:dyDescent="0.65">
      <c r="A39" s="45" t="s">
        <v>51</v>
      </c>
      <c r="E39" s="26"/>
      <c r="F39" s="26"/>
    </row>
    <row r="40" spans="1:10" ht="21" customHeight="1" thickBot="1" x14ac:dyDescent="0.7">
      <c r="A40" s="5" t="s">
        <v>52</v>
      </c>
      <c r="D40" s="46">
        <v>951456883</v>
      </c>
      <c r="E40" s="47"/>
      <c r="F40" s="46">
        <v>951456883</v>
      </c>
      <c r="H40" s="26"/>
      <c r="I40" s="4"/>
      <c r="J40" s="4"/>
    </row>
    <row r="41" spans="1:10" ht="21" customHeight="1" thickTop="1" x14ac:dyDescent="0.65">
      <c r="A41" s="45" t="s">
        <v>53</v>
      </c>
      <c r="D41" s="48"/>
      <c r="E41" s="47"/>
      <c r="F41" s="25"/>
    </row>
    <row r="42" spans="1:10" ht="21" customHeight="1" x14ac:dyDescent="0.65">
      <c r="A42" s="5" t="s">
        <v>52</v>
      </c>
      <c r="D42" s="25">
        <v>951456883</v>
      </c>
      <c r="E42" s="47"/>
      <c r="F42" s="25">
        <v>951456883</v>
      </c>
    </row>
    <row r="43" spans="1:10" ht="21" customHeight="1" x14ac:dyDescent="0.65">
      <c r="A43" s="28" t="s">
        <v>54</v>
      </c>
      <c r="E43" s="47"/>
      <c r="F43" s="26"/>
    </row>
    <row r="44" spans="1:10" ht="21" customHeight="1" x14ac:dyDescent="0.65">
      <c r="A44" s="49" t="s">
        <v>55</v>
      </c>
      <c r="E44" s="47"/>
      <c r="F44" s="26"/>
    </row>
    <row r="45" spans="1:10" ht="21" customHeight="1" x14ac:dyDescent="0.65">
      <c r="A45" s="50" t="s">
        <v>56</v>
      </c>
      <c r="B45" s="15" t="s">
        <v>57</v>
      </c>
      <c r="D45" s="25">
        <v>18811235</v>
      </c>
      <c r="E45" s="47"/>
      <c r="F45" s="25">
        <v>18811235</v>
      </c>
    </row>
    <row r="46" spans="1:10" ht="21" customHeight="1" x14ac:dyDescent="0.65">
      <c r="A46" s="50" t="s">
        <v>58</v>
      </c>
      <c r="D46" s="25">
        <v>6000000</v>
      </c>
      <c r="E46" s="47"/>
      <c r="F46" s="25">
        <v>6000000</v>
      </c>
    </row>
    <row r="47" spans="1:10" ht="21" customHeight="1" x14ac:dyDescent="0.65">
      <c r="A47" s="49" t="s">
        <v>59</v>
      </c>
      <c r="D47" s="25">
        <v>-755022176.27999997</v>
      </c>
      <c r="E47" s="47"/>
      <c r="F47" s="25">
        <v>-715975622.27999997</v>
      </c>
    </row>
    <row r="48" spans="1:10" ht="21" customHeight="1" x14ac:dyDescent="0.65">
      <c r="A48" s="5" t="s">
        <v>60</v>
      </c>
      <c r="D48" s="25">
        <v>97177798.280000001</v>
      </c>
      <c r="E48" s="47"/>
      <c r="F48" s="25">
        <v>97071295.280000001</v>
      </c>
    </row>
    <row r="49" spans="1:6" ht="21" customHeight="1" x14ac:dyDescent="0.65">
      <c r="A49" s="6" t="s">
        <v>61</v>
      </c>
      <c r="B49" s="51"/>
      <c r="D49" s="43">
        <f>SUM(D42:D48)</f>
        <v>318423740</v>
      </c>
      <c r="E49" s="47"/>
      <c r="F49" s="43">
        <f>SUM(F42:F48)</f>
        <v>357363791</v>
      </c>
    </row>
    <row r="50" spans="1:6" ht="21" customHeight="1" thickBot="1" x14ac:dyDescent="0.7">
      <c r="A50" s="6" t="s">
        <v>62</v>
      </c>
      <c r="B50" s="51"/>
      <c r="D50" s="52">
        <f>SUM(D49,D35)</f>
        <v>1574242227</v>
      </c>
      <c r="E50" s="47"/>
      <c r="F50" s="52">
        <f>SUM(F49,F35)</f>
        <v>1458651387</v>
      </c>
    </row>
    <row r="51" spans="1:6" ht="7.5" customHeight="1" thickTop="1" x14ac:dyDescent="0.65"/>
    <row r="52" spans="1:6" ht="23.25" customHeight="1" x14ac:dyDescent="0.65">
      <c r="D52" s="53"/>
      <c r="E52" s="38"/>
      <c r="F52" s="38"/>
    </row>
    <row r="55" spans="1:6" ht="23.25" customHeight="1" x14ac:dyDescent="0.6">
      <c r="D55" s="54"/>
    </row>
  </sheetData>
  <mergeCells count="2">
    <mergeCell ref="D5:F5"/>
    <mergeCell ref="D24:F24"/>
  </mergeCells>
  <pageMargins left="0.78740157480314998" right="0.41" top="0.47244094488188998" bottom="0.41" header="0.511811023622047" footer="0.47"/>
  <pageSetup paperSize="9" firstPageNumber="3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34C99-3910-4123-A56C-FA5873F354C4}">
  <dimension ref="A1:P55"/>
  <sheetViews>
    <sheetView tabSelected="1" view="pageBreakPreview" topLeftCell="A22" zoomScale="80" zoomScaleNormal="100" zoomScaleSheetLayoutView="80" workbookViewId="0">
      <selection activeCell="P32" sqref="P32"/>
    </sheetView>
  </sheetViews>
  <sheetFormatPr defaultColWidth="9.09765625" defaultRowHeight="23.25" customHeight="1" x14ac:dyDescent="0.65"/>
  <cols>
    <col min="1" max="1" width="42.3984375" style="91" customWidth="1"/>
    <col min="2" max="2" width="7.3984375" style="92" customWidth="1"/>
    <col min="3" max="3" width="1.09765625" style="92" customWidth="1"/>
    <col min="4" max="4" width="11.8984375" style="92" customWidth="1"/>
    <col min="5" max="5" width="1.09765625" style="92" customWidth="1"/>
    <col min="6" max="6" width="11.8984375" style="92" customWidth="1"/>
    <col min="7" max="7" width="1.09765625" style="92" customWidth="1"/>
    <col min="8" max="8" width="11.8984375" style="92" customWidth="1"/>
    <col min="9" max="9" width="1.09765625" style="92" customWidth="1"/>
    <col min="10" max="10" width="11.8984375" style="53" customWidth="1"/>
    <col min="11" max="11" width="1.3984375" style="55" customWidth="1"/>
    <col min="12" max="12" width="13.8984375" style="55" customWidth="1"/>
    <col min="13" max="16384" width="9.09765625" style="55"/>
  </cols>
  <sheetData>
    <row r="1" spans="1:16" ht="23.25" customHeight="1" x14ac:dyDescent="0.6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6" ht="23.25" customHeight="1" x14ac:dyDescent="0.65">
      <c r="A2" s="231" t="s">
        <v>63</v>
      </c>
      <c r="B2" s="231"/>
      <c r="C2" s="231"/>
      <c r="D2" s="56"/>
      <c r="E2" s="56"/>
      <c r="F2" s="56"/>
      <c r="G2" s="56"/>
      <c r="H2" s="56"/>
      <c r="I2" s="56"/>
    </row>
    <row r="3" spans="1:16" ht="23.25" customHeight="1" x14ac:dyDescent="0.65">
      <c r="A3" s="57" t="s">
        <v>64</v>
      </c>
      <c r="B3" s="57"/>
      <c r="C3" s="57"/>
      <c r="D3" s="57"/>
      <c r="E3" s="57"/>
      <c r="F3" s="57"/>
      <c r="G3" s="57"/>
      <c r="H3" s="57"/>
      <c r="I3" s="57"/>
    </row>
    <row r="4" spans="1:16" s="10" customFormat="1" ht="14.25" customHeight="1" x14ac:dyDescent="0.65">
      <c r="A4" s="8"/>
      <c r="B4" s="6"/>
      <c r="C4" s="6"/>
      <c r="D4" s="5"/>
      <c r="E4" s="6"/>
      <c r="F4" s="5"/>
      <c r="G4" s="6"/>
      <c r="H4" s="5"/>
      <c r="I4" s="5"/>
      <c r="J4" s="5"/>
      <c r="K4" s="58"/>
      <c r="N4" s="11"/>
    </row>
    <row r="5" spans="1:16" s="60" customFormat="1" ht="21.25" customHeight="1" x14ac:dyDescent="0.65">
      <c r="A5" s="56"/>
      <c r="B5" s="59"/>
      <c r="C5" s="5"/>
      <c r="D5" s="230" t="s">
        <v>4</v>
      </c>
      <c r="E5" s="230"/>
      <c r="F5" s="230"/>
      <c r="G5" s="230"/>
      <c r="H5" s="230"/>
      <c r="I5" s="230"/>
      <c r="J5" s="230"/>
    </row>
    <row r="6" spans="1:16" s="60" customFormat="1" ht="42.75" customHeight="1" x14ac:dyDescent="0.65">
      <c r="A6" s="56"/>
      <c r="B6" s="59"/>
      <c r="C6" s="5"/>
      <c r="D6" s="232" t="s">
        <v>65</v>
      </c>
      <c r="E6" s="232"/>
      <c r="F6" s="232"/>
      <c r="G6" s="17"/>
      <c r="H6" s="232" t="s">
        <v>66</v>
      </c>
      <c r="I6" s="232"/>
      <c r="J6" s="232"/>
    </row>
    <row r="7" spans="1:16" ht="21.25" customHeight="1" x14ac:dyDescent="0.6">
      <c r="A7" s="61"/>
      <c r="B7" s="62" t="s">
        <v>7</v>
      </c>
      <c r="C7" s="63"/>
      <c r="D7" s="64">
        <v>2023</v>
      </c>
      <c r="E7" s="63"/>
      <c r="F7" s="64">
        <v>2022</v>
      </c>
      <c r="G7" s="63"/>
      <c r="H7" s="64">
        <v>2023</v>
      </c>
      <c r="I7" s="63"/>
      <c r="J7" s="64">
        <v>2022</v>
      </c>
    </row>
    <row r="8" spans="1:16" s="69" customFormat="1" ht="21.25" customHeight="1" x14ac:dyDescent="0.65">
      <c r="A8" s="65" t="s">
        <v>67</v>
      </c>
      <c r="B8" s="66"/>
      <c r="C8" s="67"/>
      <c r="D8" s="68"/>
      <c r="E8" s="67"/>
      <c r="F8" s="68"/>
      <c r="G8" s="67"/>
      <c r="H8" s="68"/>
      <c r="I8" s="67"/>
      <c r="J8" s="68"/>
    </row>
    <row r="9" spans="1:16" s="69" customFormat="1" ht="21.25" customHeight="1" x14ac:dyDescent="0.65">
      <c r="A9" s="70" t="s">
        <v>68</v>
      </c>
      <c r="B9" s="66"/>
      <c r="C9" s="67"/>
      <c r="D9" s="71">
        <v>217843839</v>
      </c>
      <c r="E9" s="67"/>
      <c r="F9" s="71">
        <v>189690149</v>
      </c>
      <c r="G9" s="67"/>
      <c r="H9" s="71">
        <v>427321392</v>
      </c>
      <c r="I9" s="72"/>
      <c r="J9" s="71">
        <v>387264126</v>
      </c>
      <c r="L9" s="73"/>
      <c r="M9" s="73"/>
      <c r="N9" s="73"/>
      <c r="O9" s="73"/>
      <c r="P9" s="73"/>
    </row>
    <row r="10" spans="1:16" s="69" customFormat="1" ht="21.25" customHeight="1" x14ac:dyDescent="0.65">
      <c r="A10" s="70" t="s">
        <v>69</v>
      </c>
      <c r="B10" s="66"/>
      <c r="C10" s="67"/>
      <c r="D10" s="71">
        <v>-127969826</v>
      </c>
      <c r="E10" s="67"/>
      <c r="F10" s="71">
        <v>-87774078</v>
      </c>
      <c r="G10" s="67"/>
      <c r="H10" s="71">
        <v>-244206902</v>
      </c>
      <c r="I10" s="72"/>
      <c r="J10" s="74">
        <v>-175783186</v>
      </c>
      <c r="L10" s="73"/>
      <c r="M10" s="73"/>
      <c r="N10" s="73"/>
      <c r="O10" s="73"/>
      <c r="P10" s="73"/>
    </row>
    <row r="11" spans="1:16" s="69" customFormat="1" ht="21.25" customHeight="1" x14ac:dyDescent="0.65">
      <c r="A11" s="70" t="s">
        <v>70</v>
      </c>
      <c r="B11" s="66"/>
      <c r="C11" s="67"/>
      <c r="D11" s="75">
        <f>SUM(D9:D10)</f>
        <v>89874013</v>
      </c>
      <c r="E11" s="67"/>
      <c r="F11" s="75">
        <f>SUM(F9:F10)</f>
        <v>101916071</v>
      </c>
      <c r="G11" s="67"/>
      <c r="H11" s="75">
        <f>SUM(H9:H10)</f>
        <v>183114490</v>
      </c>
      <c r="I11" s="72"/>
      <c r="J11" s="71">
        <f>SUM(J9:J10)</f>
        <v>211480940</v>
      </c>
      <c r="L11" s="73"/>
      <c r="M11" s="73"/>
      <c r="N11" s="73"/>
      <c r="O11" s="73"/>
      <c r="P11" s="73"/>
    </row>
    <row r="12" spans="1:16" s="69" customFormat="1" ht="21.25" customHeight="1" x14ac:dyDescent="0.65">
      <c r="A12" s="70" t="s">
        <v>71</v>
      </c>
      <c r="B12" s="66"/>
      <c r="C12" s="67"/>
      <c r="D12" s="74">
        <v>7310046</v>
      </c>
      <c r="E12" s="67"/>
      <c r="F12" s="74">
        <v>-6158267</v>
      </c>
      <c r="G12" s="67"/>
      <c r="H12" s="74">
        <v>14132621</v>
      </c>
      <c r="I12" s="72"/>
      <c r="J12" s="74">
        <v>-22904624</v>
      </c>
      <c r="L12" s="73"/>
      <c r="M12" s="73"/>
      <c r="N12" s="73"/>
      <c r="O12" s="73"/>
      <c r="P12" s="73"/>
    </row>
    <row r="13" spans="1:16" s="69" customFormat="1" ht="21.25" customHeight="1" x14ac:dyDescent="0.6">
      <c r="A13" s="70" t="s">
        <v>72</v>
      </c>
      <c r="B13" s="66"/>
      <c r="C13" s="70"/>
      <c r="D13" s="71">
        <f>SUM(D11:D12)</f>
        <v>97184059</v>
      </c>
      <c r="E13" s="70"/>
      <c r="F13" s="71">
        <f>SUM(F11:F12)</f>
        <v>95757804</v>
      </c>
      <c r="G13" s="70"/>
      <c r="H13" s="71">
        <f>SUM(H11:H12)</f>
        <v>197247111</v>
      </c>
      <c r="I13" s="76"/>
      <c r="J13" s="71">
        <f>SUM(J11:J12)</f>
        <v>188576316</v>
      </c>
      <c r="L13" s="73"/>
      <c r="M13" s="73"/>
      <c r="N13" s="73"/>
      <c r="O13" s="73"/>
      <c r="P13" s="73"/>
    </row>
    <row r="14" spans="1:16" s="69" customFormat="1" ht="21.25" customHeight="1" x14ac:dyDescent="0.6">
      <c r="A14" s="70" t="s">
        <v>73</v>
      </c>
      <c r="B14" s="66"/>
      <c r="C14" s="70"/>
      <c r="D14" s="71">
        <v>42259316</v>
      </c>
      <c r="E14" s="70"/>
      <c r="F14" s="71">
        <v>35233685</v>
      </c>
      <c r="G14" s="70"/>
      <c r="H14" s="71">
        <v>86888791</v>
      </c>
      <c r="I14" s="76"/>
      <c r="J14" s="71">
        <v>70725594</v>
      </c>
      <c r="L14" s="73"/>
      <c r="M14" s="73"/>
      <c r="N14" s="73"/>
      <c r="O14" s="73"/>
      <c r="P14" s="73"/>
    </row>
    <row r="15" spans="1:16" s="69" customFormat="1" ht="21.25" customHeight="1" x14ac:dyDescent="0.6">
      <c r="A15" s="70" t="s">
        <v>74</v>
      </c>
      <c r="B15" s="77">
        <v>21</v>
      </c>
      <c r="C15" s="70"/>
      <c r="D15" s="71">
        <v>3513248</v>
      </c>
      <c r="E15" s="70"/>
      <c r="F15" s="71">
        <v>2125824</v>
      </c>
      <c r="G15" s="70"/>
      <c r="H15" s="71">
        <v>4618487</v>
      </c>
      <c r="I15" s="76"/>
      <c r="J15" s="71">
        <v>3247045</v>
      </c>
      <c r="L15" s="73"/>
      <c r="M15" s="73"/>
      <c r="N15" s="73"/>
      <c r="O15" s="73"/>
      <c r="P15" s="73"/>
    </row>
    <row r="16" spans="1:16" s="69" customFormat="1" ht="21.25" customHeight="1" x14ac:dyDescent="0.6">
      <c r="A16" s="70" t="s">
        <v>75</v>
      </c>
      <c r="B16" s="77">
        <v>22</v>
      </c>
      <c r="C16" s="70"/>
      <c r="D16" s="71">
        <v>-1669749</v>
      </c>
      <c r="E16" s="70"/>
      <c r="F16" s="71">
        <v>1020775</v>
      </c>
      <c r="G16" s="70"/>
      <c r="H16" s="71">
        <v>-1154554</v>
      </c>
      <c r="I16" s="76"/>
      <c r="J16" s="78">
        <v>1521595</v>
      </c>
      <c r="L16" s="73"/>
      <c r="M16" s="73"/>
      <c r="N16" s="73"/>
      <c r="O16" s="73"/>
      <c r="P16" s="73"/>
    </row>
    <row r="17" spans="1:16" s="69" customFormat="1" ht="21.25" customHeight="1" x14ac:dyDescent="0.6">
      <c r="A17" s="70" t="s">
        <v>76</v>
      </c>
      <c r="B17" s="77">
        <v>23</v>
      </c>
      <c r="C17" s="70"/>
      <c r="D17" s="71">
        <v>-5491544</v>
      </c>
      <c r="E17" s="70"/>
      <c r="F17" s="71">
        <v>-4577431</v>
      </c>
      <c r="G17" s="70"/>
      <c r="H17" s="71">
        <v>-12072475</v>
      </c>
      <c r="I17" s="76"/>
      <c r="J17" s="78">
        <v>-4879984</v>
      </c>
      <c r="L17" s="73"/>
      <c r="M17" s="73"/>
      <c r="N17" s="73"/>
      <c r="O17" s="73"/>
      <c r="P17" s="73"/>
    </row>
    <row r="18" spans="1:16" s="69" customFormat="1" ht="21.25" customHeight="1" x14ac:dyDescent="0.6">
      <c r="A18" s="70" t="s">
        <v>77</v>
      </c>
      <c r="B18" s="66"/>
      <c r="C18" s="70"/>
      <c r="D18" s="71">
        <v>2115580</v>
      </c>
      <c r="E18" s="70"/>
      <c r="F18" s="71">
        <v>15958160</v>
      </c>
      <c r="G18" s="70"/>
      <c r="H18" s="71">
        <v>4070146</v>
      </c>
      <c r="I18" s="76"/>
      <c r="J18" s="78">
        <v>20936725</v>
      </c>
      <c r="L18" s="73"/>
      <c r="M18" s="73"/>
      <c r="N18" s="73"/>
      <c r="O18" s="73"/>
      <c r="P18" s="73"/>
    </row>
    <row r="19" spans="1:16" s="69" customFormat="1" ht="21.25" customHeight="1" x14ac:dyDescent="0.65">
      <c r="A19" s="79" t="s">
        <v>78</v>
      </c>
      <c r="B19" s="66"/>
      <c r="C19" s="67"/>
      <c r="D19" s="80">
        <f>SUM(D13:D18)</f>
        <v>137910910</v>
      </c>
      <c r="E19" s="67"/>
      <c r="F19" s="80">
        <f>SUM(F13:F18)</f>
        <v>145518817</v>
      </c>
      <c r="G19" s="67"/>
      <c r="H19" s="80">
        <f>SUM(H13:H18)</f>
        <v>279597506</v>
      </c>
      <c r="I19" s="72"/>
      <c r="J19" s="80">
        <f>SUM(J13:J18)</f>
        <v>280127291</v>
      </c>
      <c r="L19" s="73"/>
      <c r="M19" s="73"/>
      <c r="N19" s="73"/>
      <c r="O19" s="73"/>
      <c r="P19" s="73"/>
    </row>
    <row r="20" spans="1:16" s="84" customFormat="1" ht="12" customHeight="1" x14ac:dyDescent="0.65">
      <c r="A20" s="81"/>
      <c r="B20" s="82"/>
      <c r="C20" s="83"/>
      <c r="D20" s="76"/>
      <c r="E20" s="83"/>
      <c r="F20" s="76"/>
      <c r="G20" s="83"/>
      <c r="H20" s="76"/>
      <c r="I20" s="76"/>
      <c r="J20" s="72"/>
      <c r="L20" s="73"/>
      <c r="M20" s="73"/>
      <c r="N20" s="73"/>
      <c r="O20" s="73"/>
      <c r="P20" s="73"/>
    </row>
    <row r="21" spans="1:16" s="69" customFormat="1" ht="21.25" customHeight="1" x14ac:dyDescent="0.65">
      <c r="A21" s="65" t="s">
        <v>79</v>
      </c>
      <c r="B21" s="66"/>
      <c r="C21" s="67"/>
      <c r="D21" s="72"/>
      <c r="E21" s="67"/>
      <c r="F21" s="72"/>
      <c r="G21" s="67"/>
      <c r="H21" s="72"/>
      <c r="I21" s="72"/>
      <c r="J21" s="71"/>
      <c r="L21" s="73"/>
      <c r="M21" s="73"/>
      <c r="N21" s="73"/>
      <c r="O21" s="73"/>
      <c r="P21" s="73"/>
    </row>
    <row r="22" spans="1:16" s="69" customFormat="1" ht="21.25" customHeight="1" x14ac:dyDescent="0.6">
      <c r="A22" s="70" t="s">
        <v>80</v>
      </c>
      <c r="B22" s="66"/>
      <c r="D22" s="71">
        <v>114817426</v>
      </c>
      <c r="F22" s="71">
        <v>87606771</v>
      </c>
      <c r="H22" s="71">
        <v>237085025</v>
      </c>
      <c r="I22" s="76"/>
      <c r="J22" s="71">
        <v>144953839</v>
      </c>
      <c r="L22" s="85"/>
      <c r="M22" s="73"/>
      <c r="N22" s="73"/>
      <c r="O22" s="73"/>
      <c r="P22" s="73"/>
    </row>
    <row r="23" spans="1:16" s="69" customFormat="1" ht="21.25" customHeight="1" x14ac:dyDescent="0.6">
      <c r="A23" s="70" t="s">
        <v>81</v>
      </c>
      <c r="B23" s="66"/>
      <c r="D23" s="74">
        <v>-56846468</v>
      </c>
      <c r="F23" s="74">
        <v>-42500083</v>
      </c>
      <c r="H23" s="74">
        <v>-123250744</v>
      </c>
      <c r="I23" s="76"/>
      <c r="J23" s="74">
        <v>-57341477</v>
      </c>
      <c r="L23" s="85"/>
      <c r="M23" s="73"/>
      <c r="N23" s="73"/>
      <c r="O23" s="73"/>
      <c r="P23" s="73"/>
    </row>
    <row r="24" spans="1:16" s="69" customFormat="1" ht="21.25" customHeight="1" x14ac:dyDescent="0.6">
      <c r="A24" s="70" t="s">
        <v>82</v>
      </c>
      <c r="B24" s="66"/>
      <c r="D24" s="71">
        <f>SUM(D22:D23)</f>
        <v>57970958</v>
      </c>
      <c r="F24" s="71">
        <f>SUM(F22:F23)</f>
        <v>45106688</v>
      </c>
      <c r="H24" s="71">
        <f>SUM(H22:H23)</f>
        <v>113834281</v>
      </c>
      <c r="I24" s="76"/>
      <c r="J24" s="71">
        <f>SUM(J22:J23)</f>
        <v>87612362</v>
      </c>
      <c r="L24" s="73"/>
      <c r="M24" s="73"/>
      <c r="N24" s="73"/>
      <c r="O24" s="73"/>
      <c r="P24" s="73"/>
    </row>
    <row r="25" spans="1:16" s="69" customFormat="1" ht="21.25" customHeight="1" x14ac:dyDescent="0.6">
      <c r="A25" s="70" t="s">
        <v>83</v>
      </c>
      <c r="B25" s="66"/>
      <c r="C25" s="86"/>
      <c r="D25" s="71">
        <v>31121997</v>
      </c>
      <c r="E25" s="86"/>
      <c r="F25" s="71">
        <v>29546803</v>
      </c>
      <c r="G25" s="86"/>
      <c r="H25" s="71">
        <v>64682110</v>
      </c>
      <c r="I25" s="76"/>
      <c r="J25" s="71">
        <v>59752464</v>
      </c>
      <c r="L25" s="73"/>
      <c r="M25" s="73"/>
      <c r="N25" s="73"/>
      <c r="O25" s="73"/>
      <c r="P25" s="73"/>
    </row>
    <row r="26" spans="1:16" s="69" customFormat="1" ht="21.25" customHeight="1" x14ac:dyDescent="0.6">
      <c r="A26" s="70" t="s">
        <v>84</v>
      </c>
      <c r="B26" s="66"/>
      <c r="D26" s="71">
        <v>47423471</v>
      </c>
      <c r="F26" s="71">
        <v>32400881</v>
      </c>
      <c r="H26" s="71">
        <v>80499452</v>
      </c>
      <c r="I26" s="76"/>
      <c r="J26" s="71">
        <v>65203534</v>
      </c>
      <c r="L26" s="73"/>
      <c r="M26" s="73"/>
      <c r="N26" s="73"/>
      <c r="O26" s="73"/>
      <c r="P26" s="73"/>
    </row>
    <row r="27" spans="1:16" s="69" customFormat="1" ht="21.25" customHeight="1" x14ac:dyDescent="0.6">
      <c r="A27" s="70" t="s">
        <v>85</v>
      </c>
      <c r="B27" s="77">
        <v>24</v>
      </c>
      <c r="D27" s="71">
        <v>27690636</v>
      </c>
      <c r="F27" s="71">
        <v>32048709</v>
      </c>
      <c r="H27" s="71">
        <v>63067724</v>
      </c>
      <c r="I27" s="76"/>
      <c r="J27" s="71">
        <v>60473549</v>
      </c>
      <c r="L27" s="73"/>
      <c r="M27" s="73"/>
      <c r="N27" s="73"/>
      <c r="O27" s="73"/>
      <c r="P27" s="73"/>
    </row>
    <row r="28" spans="1:16" s="69" customFormat="1" ht="21.25" customHeight="1" x14ac:dyDescent="0.65">
      <c r="A28" s="79" t="s">
        <v>86</v>
      </c>
      <c r="B28" s="66"/>
      <c r="D28" s="80">
        <f>SUM(D24:D27)</f>
        <v>164207062</v>
      </c>
      <c r="F28" s="80">
        <f>SUM(F24:F27)</f>
        <v>139103081</v>
      </c>
      <c r="H28" s="80">
        <f>SUM(H24:H27)</f>
        <v>322083567</v>
      </c>
      <c r="I28" s="76"/>
      <c r="J28" s="80">
        <f>SUM(J24:J27)</f>
        <v>273041909</v>
      </c>
      <c r="L28" s="73"/>
      <c r="M28" s="73"/>
      <c r="N28" s="73"/>
      <c r="O28" s="73"/>
      <c r="P28" s="73"/>
    </row>
    <row r="29" spans="1:16" s="69" customFormat="1" ht="12" customHeight="1" x14ac:dyDescent="0.65">
      <c r="A29" s="79"/>
      <c r="B29" s="66"/>
      <c r="D29" s="87"/>
      <c r="F29" s="87"/>
      <c r="H29" s="87"/>
      <c r="I29" s="76"/>
      <c r="J29" s="87"/>
      <c r="L29" s="73"/>
      <c r="M29" s="73"/>
      <c r="N29" s="73"/>
      <c r="O29" s="73"/>
      <c r="P29" s="73"/>
    </row>
    <row r="30" spans="1:16" s="69" customFormat="1" ht="21.25" customHeight="1" x14ac:dyDescent="0.65">
      <c r="A30" s="79" t="s">
        <v>87</v>
      </c>
      <c r="B30" s="66"/>
      <c r="C30" s="79"/>
      <c r="D30" s="88">
        <f>D19-D28</f>
        <v>-26296152</v>
      </c>
      <c r="E30" s="79"/>
      <c r="F30" s="88">
        <f>F19-F28</f>
        <v>6415736</v>
      </c>
      <c r="G30" s="79"/>
      <c r="H30" s="88">
        <f>H19-H28</f>
        <v>-42486061</v>
      </c>
      <c r="I30" s="72"/>
      <c r="J30" s="88">
        <f>J19-J28</f>
        <v>7085382</v>
      </c>
      <c r="L30" s="73"/>
      <c r="M30" s="73"/>
      <c r="N30" s="73"/>
      <c r="O30" s="73"/>
      <c r="P30" s="73"/>
    </row>
    <row r="31" spans="1:16" s="69" customFormat="1" ht="21.25" customHeight="1" x14ac:dyDescent="0.65">
      <c r="A31" s="70" t="s">
        <v>88</v>
      </c>
      <c r="B31" s="66">
        <v>18</v>
      </c>
      <c r="C31" s="67"/>
      <c r="D31" s="89">
        <v>1110864</v>
      </c>
      <c r="E31" s="67"/>
      <c r="F31" s="89">
        <v>-5692754</v>
      </c>
      <c r="G31" s="67"/>
      <c r="H31" s="89">
        <v>2561938</v>
      </c>
      <c r="I31" s="72"/>
      <c r="J31" s="89">
        <v>-5641677</v>
      </c>
      <c r="L31" s="73"/>
      <c r="M31" s="73"/>
      <c r="N31" s="73"/>
      <c r="O31" s="73"/>
      <c r="P31" s="73"/>
    </row>
    <row r="32" spans="1:16" s="69" customFormat="1" ht="21.25" customHeight="1" x14ac:dyDescent="0.65">
      <c r="A32" s="79" t="s">
        <v>89</v>
      </c>
      <c r="B32" s="70"/>
      <c r="C32" s="67"/>
      <c r="D32" s="80">
        <f>SUM(D30:D31)</f>
        <v>-25185288</v>
      </c>
      <c r="E32" s="67"/>
      <c r="F32" s="80">
        <f>SUM(F30:F31)</f>
        <v>722982</v>
      </c>
      <c r="G32" s="67"/>
      <c r="H32" s="80">
        <f>SUM(H30:H31)</f>
        <v>-39924123</v>
      </c>
      <c r="I32" s="72"/>
      <c r="J32" s="80">
        <f>SUM(J30:J31)</f>
        <v>1443705</v>
      </c>
      <c r="L32" s="73"/>
      <c r="M32" s="73"/>
      <c r="N32" s="73"/>
      <c r="O32" s="73"/>
      <c r="P32" s="73"/>
    </row>
    <row r="33" spans="1:10" s="69" customFormat="1" ht="23.25" customHeight="1" x14ac:dyDescent="0.65">
      <c r="A33" s="67"/>
      <c r="J33" s="90"/>
    </row>
    <row r="34" spans="1:10" s="94" customFormat="1" ht="23.25" customHeight="1" x14ac:dyDescent="0.65">
      <c r="A34" s="91"/>
      <c r="B34" s="92"/>
      <c r="C34" s="92"/>
      <c r="D34" s="92"/>
      <c r="E34" s="92"/>
      <c r="F34" s="92"/>
      <c r="G34" s="92"/>
      <c r="H34" s="92"/>
      <c r="I34" s="92"/>
      <c r="J34" s="93"/>
    </row>
    <row r="35" spans="1:10" s="94" customFormat="1" ht="23.25" customHeight="1" x14ac:dyDescent="0.65">
      <c r="A35" s="91"/>
      <c r="B35" s="92"/>
      <c r="C35" s="92"/>
      <c r="D35" s="92"/>
      <c r="E35" s="92"/>
      <c r="F35" s="92"/>
      <c r="G35" s="92"/>
      <c r="H35" s="92"/>
      <c r="I35" s="92"/>
      <c r="J35" s="93"/>
    </row>
    <row r="36" spans="1:10" s="94" customFormat="1" ht="23.25" customHeight="1" x14ac:dyDescent="0.65">
      <c r="A36" s="91"/>
      <c r="B36" s="92"/>
      <c r="C36" s="92"/>
      <c r="D36" s="92"/>
      <c r="E36" s="92"/>
      <c r="F36" s="92"/>
      <c r="G36" s="92"/>
      <c r="H36" s="92"/>
      <c r="I36" s="92"/>
      <c r="J36" s="93"/>
    </row>
    <row r="37" spans="1:10" s="94" customFormat="1" ht="23.25" customHeight="1" x14ac:dyDescent="0.65">
      <c r="A37" s="91"/>
      <c r="B37" s="92"/>
      <c r="C37" s="92"/>
      <c r="D37" s="92"/>
      <c r="E37" s="92"/>
      <c r="F37" s="92"/>
      <c r="G37" s="92"/>
      <c r="H37" s="92"/>
      <c r="I37" s="92"/>
      <c r="J37" s="93"/>
    </row>
    <row r="38" spans="1:10" ht="23.25" customHeight="1" x14ac:dyDescent="0.65">
      <c r="J38" s="93"/>
    </row>
    <row r="55" spans="4:4" ht="23.25" customHeight="1" x14ac:dyDescent="0.6">
      <c r="D55" s="69"/>
    </row>
  </sheetData>
  <mergeCells count="4">
    <mergeCell ref="A2:C2"/>
    <mergeCell ref="D5:J5"/>
    <mergeCell ref="D6:F6"/>
    <mergeCell ref="H6:J6"/>
  </mergeCells>
  <pageMargins left="0.78740157480314998" right="0.41" top="0.47244094488188998" bottom="0.41" header="0.511811023622047" footer="0.47"/>
  <pageSetup paperSize="9" firstPageNumber="5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9E14F-644C-4B1E-B70C-DB43EF451B66}">
  <dimension ref="A1:N55"/>
  <sheetViews>
    <sheetView view="pageBreakPreview" topLeftCell="B9" zoomScale="90" zoomScaleNormal="100" zoomScaleSheetLayoutView="90" workbookViewId="0">
      <selection activeCell="F22" sqref="F22"/>
    </sheetView>
  </sheetViews>
  <sheetFormatPr defaultColWidth="9.09765625" defaultRowHeight="23.25" customHeight="1" x14ac:dyDescent="0.65"/>
  <cols>
    <col min="1" max="1" width="42.69921875" style="91" customWidth="1"/>
    <col min="2" max="2" width="7.3984375" style="92" customWidth="1"/>
    <col min="3" max="3" width="1.09765625" style="92" customWidth="1"/>
    <col min="4" max="4" width="11.69921875" style="55" customWidth="1"/>
    <col min="5" max="5" width="1.09765625" style="92" customWidth="1"/>
    <col min="6" max="6" width="11.69921875" style="55" customWidth="1"/>
    <col min="7" max="7" width="1.09765625" style="92" customWidth="1"/>
    <col min="8" max="8" width="11.69921875" style="55" customWidth="1"/>
    <col min="9" max="9" width="1.09765625" style="55" customWidth="1"/>
    <col min="10" max="10" width="11.69921875" style="9" customWidth="1"/>
    <col min="11" max="11" width="11.09765625" style="55" bestFit="1" customWidth="1"/>
    <col min="12" max="12" width="9.09765625" style="55"/>
    <col min="13" max="14" width="11.09765625" style="55" bestFit="1" customWidth="1"/>
    <col min="15" max="16384" width="9.09765625" style="55"/>
  </cols>
  <sheetData>
    <row r="1" spans="1:14" ht="23.25" customHeight="1" x14ac:dyDescent="0.6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4" ht="23.25" customHeight="1" x14ac:dyDescent="0.65">
      <c r="A2" s="57" t="s">
        <v>90</v>
      </c>
      <c r="B2" s="57"/>
      <c r="C2" s="57"/>
      <c r="D2" s="56"/>
      <c r="E2" s="57"/>
      <c r="F2" s="56"/>
      <c r="G2" s="57"/>
      <c r="H2" s="56"/>
      <c r="I2" s="56"/>
    </row>
    <row r="3" spans="1:14" ht="23.25" customHeight="1" x14ac:dyDescent="0.65">
      <c r="A3" s="57" t="s">
        <v>64</v>
      </c>
      <c r="B3" s="57"/>
      <c r="C3" s="57"/>
      <c r="D3" s="57"/>
      <c r="E3" s="57"/>
      <c r="F3" s="57"/>
      <c r="G3" s="57"/>
      <c r="H3" s="57"/>
      <c r="I3" s="57"/>
    </row>
    <row r="4" spans="1:14" s="10" customFormat="1" ht="14.25" customHeight="1" x14ac:dyDescent="0.65">
      <c r="A4" s="8"/>
      <c r="B4" s="6"/>
      <c r="C4" s="6"/>
      <c r="D4" s="5"/>
      <c r="E4" s="6"/>
      <c r="F4" s="5"/>
      <c r="G4" s="6"/>
      <c r="H4" s="5"/>
      <c r="I4" s="5"/>
      <c r="J4" s="5"/>
      <c r="K4" s="58"/>
      <c r="N4" s="11"/>
    </row>
    <row r="5" spans="1:14" s="60" customFormat="1" ht="21.25" customHeight="1" x14ac:dyDescent="0.65">
      <c r="A5" s="56"/>
      <c r="B5" s="59"/>
      <c r="C5" s="95"/>
      <c r="D5" s="230" t="s">
        <v>4</v>
      </c>
      <c r="E5" s="230"/>
      <c r="F5" s="230"/>
      <c r="G5" s="230"/>
      <c r="H5" s="230"/>
      <c r="I5" s="230"/>
      <c r="J5" s="230"/>
    </row>
    <row r="6" spans="1:14" s="60" customFormat="1" ht="43.5" customHeight="1" x14ac:dyDescent="0.65">
      <c r="A6" s="56"/>
      <c r="B6" s="59"/>
      <c r="C6" s="95"/>
      <c r="D6" s="233" t="s">
        <v>65</v>
      </c>
      <c r="E6" s="230"/>
      <c r="F6" s="230"/>
      <c r="G6" s="95"/>
      <c r="H6" s="233" t="s">
        <v>66</v>
      </c>
      <c r="I6" s="230"/>
      <c r="J6" s="230"/>
    </row>
    <row r="7" spans="1:14" ht="21.25" customHeight="1" x14ac:dyDescent="0.6">
      <c r="A7" s="61"/>
      <c r="B7" s="62" t="s">
        <v>7</v>
      </c>
      <c r="C7" s="63"/>
      <c r="D7" s="96">
        <v>2023</v>
      </c>
      <c r="E7" s="66"/>
      <c r="F7" s="96">
        <v>2022</v>
      </c>
      <c r="G7" s="63"/>
      <c r="H7" s="96">
        <v>2023</v>
      </c>
      <c r="I7" s="66"/>
      <c r="J7" s="96">
        <v>2022</v>
      </c>
    </row>
    <row r="8" spans="1:14" ht="21.25" customHeight="1" x14ac:dyDescent="0.6">
      <c r="A8" s="61" t="s">
        <v>91</v>
      </c>
      <c r="B8" s="97"/>
      <c r="C8" s="63"/>
      <c r="D8" s="66"/>
      <c r="E8" s="63"/>
      <c r="F8" s="66"/>
      <c r="G8" s="63"/>
      <c r="H8" s="66"/>
      <c r="I8" s="66"/>
      <c r="J8" s="98"/>
    </row>
    <row r="9" spans="1:14" s="69" customFormat="1" ht="21.25" customHeight="1" x14ac:dyDescent="0.65">
      <c r="A9" s="99" t="s">
        <v>92</v>
      </c>
      <c r="B9" s="100"/>
      <c r="C9" s="67"/>
      <c r="D9" s="101"/>
      <c r="E9" s="67"/>
      <c r="F9" s="101"/>
      <c r="G9" s="67"/>
      <c r="H9" s="101"/>
      <c r="I9" s="102"/>
      <c r="J9" s="101"/>
      <c r="N9" s="103"/>
    </row>
    <row r="10" spans="1:14" s="69" customFormat="1" ht="21.25" customHeight="1" x14ac:dyDescent="0.65">
      <c r="A10" s="99" t="s">
        <v>93</v>
      </c>
      <c r="B10" s="100"/>
      <c r="C10" s="67"/>
      <c r="D10" s="101"/>
      <c r="E10" s="67"/>
      <c r="F10" s="101"/>
      <c r="G10" s="67"/>
      <c r="H10" s="101"/>
      <c r="I10" s="102"/>
      <c r="J10" s="101"/>
      <c r="N10" s="103"/>
    </row>
    <row r="11" spans="1:14" s="69" customFormat="1" ht="21.25" customHeight="1" x14ac:dyDescent="0.65">
      <c r="A11" s="104" t="s">
        <v>94</v>
      </c>
      <c r="B11" s="100"/>
      <c r="C11" s="67"/>
      <c r="D11" s="101"/>
      <c r="E11" s="67"/>
      <c r="F11" s="101"/>
      <c r="G11" s="67"/>
      <c r="H11" s="101"/>
      <c r="I11" s="102"/>
      <c r="J11" s="101"/>
      <c r="K11" s="105"/>
      <c r="N11" s="103"/>
    </row>
    <row r="12" spans="1:14" s="69" customFormat="1" ht="21.25" customHeight="1" x14ac:dyDescent="0.65">
      <c r="A12" s="104" t="s">
        <v>95</v>
      </c>
      <c r="B12" s="100"/>
      <c r="C12" s="67"/>
      <c r="D12" s="106">
        <v>394753</v>
      </c>
      <c r="E12" s="2"/>
      <c r="F12" s="106">
        <v>62079</v>
      </c>
      <c r="G12" s="2"/>
      <c r="H12" s="106">
        <v>385422</v>
      </c>
      <c r="I12" s="107"/>
      <c r="J12" s="106">
        <v>468075</v>
      </c>
      <c r="K12" s="105"/>
      <c r="N12" s="103"/>
    </row>
    <row r="13" spans="1:14" s="69" customFormat="1" ht="21.25" customHeight="1" x14ac:dyDescent="0.65">
      <c r="A13" s="104" t="s">
        <v>96</v>
      </c>
      <c r="B13" s="15"/>
      <c r="C13" s="67"/>
      <c r="D13" s="23">
        <v>0</v>
      </c>
      <c r="E13" s="2"/>
      <c r="F13" s="23">
        <v>4339794</v>
      </c>
      <c r="G13" s="2"/>
      <c r="H13" s="23">
        <v>0</v>
      </c>
      <c r="I13" s="53"/>
      <c r="J13" s="23">
        <v>4339794</v>
      </c>
      <c r="K13" s="105"/>
      <c r="M13" s="108"/>
      <c r="N13" s="109"/>
    </row>
    <row r="14" spans="1:14" s="69" customFormat="1" ht="21.25" hidden="1" customHeight="1" x14ac:dyDescent="0.65">
      <c r="A14" s="104" t="s">
        <v>97</v>
      </c>
      <c r="B14" s="15"/>
      <c r="C14" s="67"/>
      <c r="D14" s="89"/>
      <c r="E14" s="67"/>
      <c r="F14" s="89"/>
      <c r="G14" s="67"/>
      <c r="H14" s="89"/>
      <c r="I14" s="110"/>
      <c r="J14" s="89"/>
      <c r="K14" s="108"/>
      <c r="M14" s="108"/>
    </row>
    <row r="15" spans="1:14" s="69" customFormat="1" ht="21.25" customHeight="1" x14ac:dyDescent="0.65">
      <c r="A15" s="111" t="s">
        <v>98</v>
      </c>
      <c r="B15" s="15"/>
      <c r="C15" s="67"/>
      <c r="D15" s="89"/>
      <c r="E15" s="67"/>
      <c r="F15" s="89"/>
      <c r="G15" s="67"/>
      <c r="H15" s="89"/>
      <c r="I15" s="110"/>
      <c r="J15" s="89"/>
      <c r="K15" s="108"/>
      <c r="M15" s="108"/>
    </row>
    <row r="16" spans="1:14" s="69" customFormat="1" ht="21.25" customHeight="1" x14ac:dyDescent="0.65">
      <c r="A16" s="69" t="s">
        <v>99</v>
      </c>
      <c r="B16" s="15" t="s">
        <v>32</v>
      </c>
      <c r="C16" s="67"/>
      <c r="D16" s="23">
        <v>-78951</v>
      </c>
      <c r="E16" s="2"/>
      <c r="F16" s="112">
        <v>-880375</v>
      </c>
      <c r="G16" s="2"/>
      <c r="H16" s="112">
        <v>-77084</v>
      </c>
      <c r="I16" s="9"/>
      <c r="J16" s="112">
        <v>-961574</v>
      </c>
      <c r="K16" s="113"/>
    </row>
    <row r="17" spans="1:10" s="69" customFormat="1" ht="21.25" customHeight="1" x14ac:dyDescent="0.65">
      <c r="A17" s="79" t="s">
        <v>100</v>
      </c>
      <c r="B17" s="44"/>
      <c r="C17" s="70"/>
      <c r="D17" s="114"/>
      <c r="F17" s="114"/>
      <c r="H17" s="114"/>
      <c r="J17" s="114"/>
    </row>
    <row r="18" spans="1:10" s="69" customFormat="1" ht="21.25" customHeight="1" x14ac:dyDescent="0.65">
      <c r="A18" s="79" t="s">
        <v>101</v>
      </c>
      <c r="B18" s="44"/>
      <c r="C18" s="70"/>
      <c r="D18" s="115">
        <f>SUM(D9:D16)</f>
        <v>315802</v>
      </c>
      <c r="E18" s="70"/>
      <c r="F18" s="115">
        <f>SUM(F9:F16)</f>
        <v>3521498</v>
      </c>
      <c r="G18" s="70"/>
      <c r="H18" s="115">
        <f>SUM(H9:H16)</f>
        <v>308338</v>
      </c>
      <c r="I18" s="116"/>
      <c r="J18" s="117">
        <f>SUM(J9:J16)</f>
        <v>3846295</v>
      </c>
    </row>
    <row r="19" spans="1:10" s="69" customFormat="1" ht="21" thickBot="1" x14ac:dyDescent="0.7">
      <c r="A19" s="79" t="s">
        <v>102</v>
      </c>
      <c r="B19" s="79"/>
      <c r="C19" s="70"/>
      <c r="D19" s="118">
        <f>D18+'PL1 '!D32</f>
        <v>-24869486</v>
      </c>
      <c r="E19" s="70"/>
      <c r="F19" s="119">
        <f>F18+'PL1 '!F32</f>
        <v>4244480</v>
      </c>
      <c r="G19" s="70"/>
      <c r="H19" s="119">
        <f>H18+'PL1 '!H32</f>
        <v>-39615785</v>
      </c>
      <c r="I19" s="3"/>
      <c r="J19" s="119">
        <f>J18+'PL1 '!J32</f>
        <v>5290000</v>
      </c>
    </row>
    <row r="20" spans="1:10" s="69" customFormat="1" ht="12.75" customHeight="1" thickTop="1" x14ac:dyDescent="0.65">
      <c r="A20" s="120"/>
      <c r="B20" s="79"/>
      <c r="C20" s="70"/>
      <c r="D20" s="121"/>
      <c r="E20" s="70"/>
      <c r="F20" s="121"/>
      <c r="G20" s="70"/>
      <c r="H20" s="121"/>
      <c r="I20" s="122"/>
      <c r="J20" s="101"/>
    </row>
    <row r="21" spans="1:10" s="69" customFormat="1" ht="20.5" x14ac:dyDescent="0.65">
      <c r="A21" s="120" t="s">
        <v>103</v>
      </c>
      <c r="B21" s="120"/>
      <c r="C21" s="70"/>
      <c r="D21" s="121"/>
      <c r="E21" s="70"/>
      <c r="F21" s="121"/>
      <c r="G21" s="70"/>
      <c r="H21" s="121"/>
      <c r="I21" s="122"/>
      <c r="J21" s="123"/>
    </row>
    <row r="22" spans="1:10" s="69" customFormat="1" ht="20.5" thickBot="1" x14ac:dyDescent="0.65">
      <c r="A22" s="70" t="s">
        <v>104</v>
      </c>
      <c r="B22" s="66"/>
      <c r="C22" s="70"/>
      <c r="D22" s="124">
        <v>-1.3235117875541188E-2</v>
      </c>
      <c r="E22" s="125"/>
      <c r="F22" s="124">
        <v>4.0000000000000002E-4</v>
      </c>
      <c r="G22" s="125"/>
      <c r="H22" s="124">
        <v>-2.0980521405298404E-2</v>
      </c>
      <c r="I22" s="126"/>
      <c r="J22" s="124">
        <v>8.0000000000000004E-4</v>
      </c>
    </row>
    <row r="23" spans="1:10" s="94" customFormat="1" ht="23.25" customHeight="1" thickTop="1" x14ac:dyDescent="0.65">
      <c r="A23" s="91"/>
      <c r="B23" s="92"/>
      <c r="C23" s="92"/>
      <c r="D23" s="55"/>
      <c r="E23" s="92"/>
      <c r="F23" s="55"/>
      <c r="G23" s="92"/>
      <c r="H23" s="55"/>
      <c r="I23" s="55"/>
      <c r="J23" s="48"/>
    </row>
    <row r="24" spans="1:10" s="94" customFormat="1" ht="23.25" customHeight="1" x14ac:dyDescent="0.65">
      <c r="A24" s="91"/>
      <c r="B24" s="92"/>
      <c r="C24" s="92"/>
      <c r="D24" s="127"/>
      <c r="E24" s="92"/>
      <c r="F24" s="127"/>
      <c r="G24" s="92"/>
      <c r="H24" s="127"/>
      <c r="I24" s="55"/>
      <c r="J24" s="127"/>
    </row>
    <row r="25" spans="1:10" s="94" customFormat="1" ht="23.25" customHeight="1" x14ac:dyDescent="0.65">
      <c r="A25" s="91"/>
      <c r="B25" s="92"/>
      <c r="C25" s="92"/>
      <c r="D25" s="55"/>
      <c r="E25" s="92"/>
      <c r="F25" s="55"/>
      <c r="G25" s="92"/>
      <c r="H25" s="55"/>
      <c r="I25" s="55"/>
      <c r="J25" s="48"/>
    </row>
    <row r="26" spans="1:10" s="94" customFormat="1" ht="23.25" customHeight="1" x14ac:dyDescent="0.65">
      <c r="A26" s="91"/>
      <c r="B26" s="92"/>
      <c r="C26" s="92"/>
      <c r="D26" s="55"/>
      <c r="E26" s="92"/>
      <c r="F26" s="55"/>
      <c r="G26" s="92"/>
      <c r="H26" s="55"/>
      <c r="I26" s="55"/>
      <c r="J26" s="48"/>
    </row>
    <row r="27" spans="1:10" ht="23.25" customHeight="1" x14ac:dyDescent="0.65">
      <c r="J27" s="48"/>
    </row>
    <row r="55" spans="4:4" ht="23.25" customHeight="1" x14ac:dyDescent="0.6">
      <c r="D55" s="69">
        <v>30</v>
      </c>
    </row>
  </sheetData>
  <mergeCells count="3">
    <mergeCell ref="D5:J5"/>
    <mergeCell ref="D6:F6"/>
    <mergeCell ref="H6:J6"/>
  </mergeCells>
  <pageMargins left="0.78740157480314998" right="0.41" top="0.47244094488188998" bottom="0.41" header="0.511811023622047" footer="0.47"/>
  <pageSetup paperSize="9" firstPageNumber="6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9464-42E9-4EA9-8B8D-39BB44592CC4}">
  <dimension ref="A1:AH55"/>
  <sheetViews>
    <sheetView view="pageBreakPreview" topLeftCell="A6" zoomScale="80" zoomScaleNormal="80" zoomScaleSheetLayoutView="80" workbookViewId="0">
      <selection activeCell="M15" sqref="M15"/>
    </sheetView>
  </sheetViews>
  <sheetFormatPr defaultColWidth="9.09765625" defaultRowHeight="22.5" customHeight="1" x14ac:dyDescent="0.65"/>
  <cols>
    <col min="1" max="1" width="2.69921875" style="39" customWidth="1"/>
    <col min="2" max="2" width="37.69921875" style="39" customWidth="1"/>
    <col min="3" max="3" width="7.69921875" style="39" customWidth="1"/>
    <col min="4" max="4" width="0.8984375" style="139" customWidth="1"/>
    <col min="5" max="5" width="11.296875" style="139" customWidth="1"/>
    <col min="6" max="6" width="0.8984375" style="139" customWidth="1"/>
    <col min="7" max="7" width="10" style="139" customWidth="1"/>
    <col min="8" max="8" width="0.8984375" style="139" customWidth="1"/>
    <col min="9" max="9" width="9.5" style="139" customWidth="1"/>
    <col min="10" max="10" width="0.8984375" style="139" customWidth="1"/>
    <col min="11" max="11" width="12.19921875" style="139" customWidth="1"/>
    <col min="12" max="12" width="1.3984375" style="139" customWidth="1"/>
    <col min="13" max="13" width="17.296875" style="139" customWidth="1"/>
    <col min="14" max="14" width="0.8984375" style="139" customWidth="1"/>
    <col min="15" max="15" width="10.09765625" style="139" customWidth="1"/>
    <col min="16" max="16" width="0.8984375" style="139" customWidth="1"/>
    <col min="17" max="17" width="11.3984375" style="139" customWidth="1"/>
    <col min="18" max="18" width="0.8984375" style="139" customWidth="1"/>
    <col min="19" max="19" width="10.59765625" style="139" customWidth="1"/>
    <col min="20" max="20" width="0.8984375" style="139" customWidth="1"/>
    <col min="21" max="21" width="11" style="139" customWidth="1"/>
    <col min="22" max="22" width="13.69921875" style="39" bestFit="1" customWidth="1"/>
    <col min="23" max="16384" width="9.09765625" style="39"/>
  </cols>
  <sheetData>
    <row r="1" spans="1:34" ht="22" customHeight="1" x14ac:dyDescent="0.65">
      <c r="A1" s="1" t="s">
        <v>0</v>
      </c>
      <c r="B1" s="1"/>
      <c r="C1" s="1"/>
      <c r="D1" s="128"/>
      <c r="E1" s="128"/>
      <c r="F1" s="128"/>
      <c r="G1" s="128"/>
      <c r="H1" s="128"/>
      <c r="I1" s="128"/>
      <c r="J1" s="128"/>
      <c r="K1" s="39"/>
      <c r="L1" s="129"/>
      <c r="M1" s="1"/>
      <c r="N1" s="1"/>
      <c r="O1" s="1"/>
      <c r="P1" s="1"/>
      <c r="Q1" s="1"/>
      <c r="R1" s="1"/>
      <c r="S1" s="1"/>
      <c r="T1" s="1"/>
      <c r="U1" s="51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</row>
    <row r="2" spans="1:34" s="131" customFormat="1" ht="22" customHeight="1" x14ac:dyDescent="0.65">
      <c r="A2" s="234" t="s">
        <v>105</v>
      </c>
      <c r="B2" s="234"/>
      <c r="C2" s="234"/>
      <c r="D2" s="234"/>
      <c r="E2" s="234"/>
      <c r="F2" s="128"/>
      <c r="G2" s="128"/>
      <c r="H2" s="128"/>
      <c r="I2" s="128"/>
      <c r="J2" s="128"/>
      <c r="L2" s="129"/>
      <c r="M2" s="128"/>
      <c r="N2" s="128"/>
      <c r="O2" s="128"/>
      <c r="P2" s="128"/>
      <c r="Q2" s="128"/>
      <c r="R2" s="128"/>
      <c r="S2" s="39"/>
      <c r="T2" s="39"/>
      <c r="U2" s="39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</row>
    <row r="3" spans="1:34" ht="22" customHeight="1" x14ac:dyDescent="0.65">
      <c r="A3" s="94" t="s">
        <v>106</v>
      </c>
      <c r="B3" s="13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33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</row>
    <row r="4" spans="1:34" s="10" customFormat="1" ht="14.25" customHeight="1" x14ac:dyDescent="0.65">
      <c r="A4" s="8"/>
      <c r="B4" s="6"/>
      <c r="C4" s="6"/>
      <c r="D4" s="5"/>
      <c r="E4" s="5"/>
      <c r="F4" s="5"/>
      <c r="G4" s="58"/>
      <c r="J4" s="11"/>
    </row>
    <row r="5" spans="1:34" ht="22" customHeight="1" x14ac:dyDescent="0.65">
      <c r="A5" s="1"/>
      <c r="B5" s="1"/>
      <c r="C5" s="130"/>
      <c r="D5" s="130"/>
      <c r="E5" s="235" t="s">
        <v>4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</row>
    <row r="6" spans="1:34" ht="22" customHeight="1" x14ac:dyDescent="0.65">
      <c r="A6" s="1"/>
      <c r="B6" s="1"/>
      <c r="C6" s="130"/>
      <c r="D6" s="130"/>
      <c r="E6" s="135"/>
      <c r="F6" s="135"/>
      <c r="G6" s="135"/>
      <c r="H6" s="135"/>
      <c r="I6" s="135"/>
      <c r="J6" s="135"/>
      <c r="K6" s="135"/>
      <c r="L6" s="135"/>
      <c r="M6" s="235" t="s">
        <v>107</v>
      </c>
      <c r="N6" s="235"/>
      <c r="O6" s="235"/>
      <c r="P6" s="235"/>
      <c r="Q6" s="235"/>
      <c r="R6" s="235"/>
      <c r="S6" s="235"/>
      <c r="T6" s="136"/>
      <c r="U6" s="137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</row>
    <row r="7" spans="1:34" ht="22" customHeight="1" x14ac:dyDescent="0.65">
      <c r="C7" s="138"/>
      <c r="D7" s="138"/>
      <c r="E7" s="135"/>
      <c r="F7" s="135"/>
      <c r="L7" s="135"/>
      <c r="M7" s="138" t="s">
        <v>108</v>
      </c>
      <c r="N7" s="135"/>
      <c r="O7" s="138"/>
      <c r="P7" s="135"/>
      <c r="Q7" s="140" t="s">
        <v>109</v>
      </c>
      <c r="R7" s="135"/>
      <c r="S7" s="141"/>
      <c r="T7" s="142"/>
      <c r="U7" s="135"/>
    </row>
    <row r="8" spans="1:34" ht="22" customHeight="1" x14ac:dyDescent="0.65">
      <c r="C8" s="138"/>
      <c r="D8" s="138"/>
      <c r="E8" s="143"/>
      <c r="F8" s="135"/>
      <c r="G8" s="235" t="s">
        <v>54</v>
      </c>
      <c r="H8" s="235"/>
      <c r="I8" s="235"/>
      <c r="J8" s="235"/>
      <c r="K8" s="235"/>
      <c r="L8" s="135"/>
      <c r="M8" s="140" t="s">
        <v>110</v>
      </c>
      <c r="N8" s="135"/>
      <c r="O8" s="138"/>
      <c r="P8" s="135"/>
      <c r="Q8" s="138" t="s">
        <v>111</v>
      </c>
      <c r="R8" s="135"/>
      <c r="S8" s="138"/>
    </row>
    <row r="9" spans="1:34" ht="22" customHeight="1" x14ac:dyDescent="0.65">
      <c r="C9" s="138"/>
      <c r="D9" s="138"/>
      <c r="E9" s="144" t="s">
        <v>112</v>
      </c>
      <c r="F9" s="135"/>
      <c r="G9" s="236" t="s">
        <v>113</v>
      </c>
      <c r="H9" s="236"/>
      <c r="I9" s="236"/>
      <c r="J9" s="135"/>
      <c r="K9" s="135"/>
      <c r="L9" s="135"/>
      <c r="M9" s="140" t="s">
        <v>114</v>
      </c>
      <c r="N9" s="135"/>
      <c r="O9" s="140" t="s">
        <v>115</v>
      </c>
      <c r="P9" s="135"/>
      <c r="Q9" s="138" t="s">
        <v>116</v>
      </c>
      <c r="R9" s="135"/>
      <c r="S9" s="145"/>
      <c r="U9" s="140"/>
    </row>
    <row r="10" spans="1:34" ht="22" customHeight="1" x14ac:dyDescent="0.65">
      <c r="C10" s="138"/>
      <c r="D10" s="138"/>
      <c r="E10" s="144" t="s">
        <v>117</v>
      </c>
      <c r="F10" s="135"/>
      <c r="G10" s="138" t="s">
        <v>118</v>
      </c>
      <c r="H10" s="135"/>
      <c r="I10" s="138" t="s">
        <v>119</v>
      </c>
      <c r="J10" s="135"/>
      <c r="K10" s="135"/>
      <c r="L10" s="135"/>
      <c r="M10" s="138" t="s">
        <v>120</v>
      </c>
      <c r="N10" s="135"/>
      <c r="O10" s="140" t="s">
        <v>121</v>
      </c>
      <c r="P10" s="135"/>
      <c r="Q10" s="138" t="s">
        <v>122</v>
      </c>
      <c r="R10" s="135"/>
      <c r="S10" s="145"/>
      <c r="U10" s="140" t="s">
        <v>123</v>
      </c>
    </row>
    <row r="11" spans="1:34" ht="22" customHeight="1" x14ac:dyDescent="0.65">
      <c r="A11" s="131"/>
      <c r="C11" s="146" t="s">
        <v>7</v>
      </c>
      <c r="D11" s="138"/>
      <c r="E11" s="146" t="s">
        <v>124</v>
      </c>
      <c r="F11" s="135"/>
      <c r="G11" s="146" t="s">
        <v>125</v>
      </c>
      <c r="H11" s="135"/>
      <c r="I11" s="146" t="s">
        <v>125</v>
      </c>
      <c r="J11" s="135"/>
      <c r="K11" s="134" t="s">
        <v>126</v>
      </c>
      <c r="L11" s="135"/>
      <c r="M11" s="146" t="s">
        <v>127</v>
      </c>
      <c r="N11" s="135"/>
      <c r="O11" s="146" t="s">
        <v>128</v>
      </c>
      <c r="P11" s="135"/>
      <c r="Q11" s="146" t="s">
        <v>129</v>
      </c>
      <c r="R11" s="135"/>
      <c r="S11" s="147" t="s">
        <v>130</v>
      </c>
      <c r="U11" s="147" t="s">
        <v>131</v>
      </c>
    </row>
    <row r="12" spans="1:34" ht="22" customHeight="1" x14ac:dyDescent="0.65">
      <c r="A12" s="6" t="s">
        <v>132</v>
      </c>
      <c r="B12" s="131"/>
      <c r="C12" s="15"/>
      <c r="D12" s="148"/>
      <c r="E12" s="149">
        <v>951456883</v>
      </c>
      <c r="F12" s="150"/>
      <c r="G12" s="149">
        <v>18811235</v>
      </c>
      <c r="H12" s="150"/>
      <c r="I12" s="149">
        <v>6000000</v>
      </c>
      <c r="J12" s="150"/>
      <c r="K12" s="149">
        <v>-715975622.27999997</v>
      </c>
      <c r="L12" s="150"/>
      <c r="M12" s="149">
        <v>67221107</v>
      </c>
      <c r="N12" s="150"/>
      <c r="O12" s="149">
        <v>54118013.280000001</v>
      </c>
      <c r="P12" s="150"/>
      <c r="Q12" s="149">
        <v>-24267825</v>
      </c>
      <c r="R12" s="150"/>
      <c r="S12" s="149">
        <v>97071295.280000001</v>
      </c>
      <c r="T12" s="150"/>
      <c r="U12" s="149">
        <v>357363791</v>
      </c>
    </row>
    <row r="13" spans="1:34" ht="22" customHeight="1" x14ac:dyDescent="0.6">
      <c r="A13" s="131" t="s">
        <v>133</v>
      </c>
      <c r="C13" s="15"/>
      <c r="D13" s="148"/>
      <c r="E13" s="151"/>
      <c r="F13" s="152"/>
      <c r="G13" s="151"/>
      <c r="H13" s="152"/>
      <c r="I13" s="151"/>
      <c r="J13" s="152"/>
      <c r="K13" s="151"/>
      <c r="L13" s="152"/>
      <c r="M13" s="151"/>
      <c r="N13" s="152"/>
      <c r="O13" s="151"/>
      <c r="P13" s="152"/>
      <c r="Q13" s="151"/>
      <c r="R13" s="152"/>
      <c r="S13" s="151"/>
      <c r="T13" s="39"/>
      <c r="U13" s="151"/>
    </row>
    <row r="14" spans="1:34" ht="22" customHeight="1" x14ac:dyDescent="0.65">
      <c r="A14" s="39" t="s">
        <v>134</v>
      </c>
      <c r="B14" s="131"/>
      <c r="C14" s="15"/>
      <c r="D14" s="153"/>
      <c r="E14" s="154">
        <v>0</v>
      </c>
      <c r="F14" s="154"/>
      <c r="G14" s="154">
        <v>0</v>
      </c>
      <c r="H14" s="154"/>
      <c r="I14" s="154">
        <v>0</v>
      </c>
      <c r="J14" s="154"/>
      <c r="K14" s="155">
        <v>-39924123</v>
      </c>
      <c r="L14" s="154"/>
      <c r="M14" s="154">
        <v>0</v>
      </c>
      <c r="N14" s="154"/>
      <c r="O14" s="154">
        <v>0</v>
      </c>
      <c r="P14" s="154"/>
      <c r="Q14" s="154">
        <v>0</v>
      </c>
      <c r="R14" s="154"/>
      <c r="S14" s="154">
        <f>SUM(M14:Q14)</f>
        <v>0</v>
      </c>
      <c r="T14" s="156"/>
      <c r="U14" s="155">
        <f>SUM(E14:K14)+S14</f>
        <v>-39924123</v>
      </c>
    </row>
    <row r="15" spans="1:34" ht="22" customHeight="1" x14ac:dyDescent="0.65">
      <c r="A15" s="39" t="s">
        <v>135</v>
      </c>
      <c r="C15" s="15"/>
      <c r="D15" s="153"/>
      <c r="E15" s="157">
        <v>0</v>
      </c>
      <c r="F15" s="155"/>
      <c r="G15" s="157">
        <v>0</v>
      </c>
      <c r="H15" s="155"/>
      <c r="I15" s="157">
        <v>0</v>
      </c>
      <c r="J15" s="155"/>
      <c r="K15" s="158">
        <v>675734</v>
      </c>
      <c r="L15" s="155"/>
      <c r="M15" s="157">
        <v>385422</v>
      </c>
      <c r="N15" s="155"/>
      <c r="O15" s="157">
        <v>0</v>
      </c>
      <c r="P15" s="155"/>
      <c r="Q15" s="157">
        <v>-77084</v>
      </c>
      <c r="R15" s="156"/>
      <c r="S15" s="157">
        <f>SUM(M15:Q15)</f>
        <v>308338</v>
      </c>
      <c r="T15" s="159"/>
      <c r="U15" s="157">
        <f>SUM(E15:K15)+S15</f>
        <v>984072</v>
      </c>
    </row>
    <row r="16" spans="1:34" s="131" customFormat="1" ht="22" customHeight="1" x14ac:dyDescent="0.65">
      <c r="A16" s="131" t="s">
        <v>102</v>
      </c>
      <c r="D16" s="160"/>
      <c r="E16" s="161">
        <v>0</v>
      </c>
      <c r="F16" s="162"/>
      <c r="G16" s="161">
        <v>0</v>
      </c>
      <c r="H16" s="162"/>
      <c r="I16" s="161">
        <v>0</v>
      </c>
      <c r="J16" s="162"/>
      <c r="K16" s="163">
        <f>SUM(K14:K15)</f>
        <v>-39248389</v>
      </c>
      <c r="L16" s="162"/>
      <c r="M16" s="163">
        <f>SUM(M14:M15)</f>
        <v>385422</v>
      </c>
      <c r="N16" s="162"/>
      <c r="O16" s="163">
        <f>SUM(O14:O15)</f>
        <v>0</v>
      </c>
      <c r="P16" s="162"/>
      <c r="Q16" s="163">
        <f>SUM(Q14:Q15)</f>
        <v>-77084</v>
      </c>
      <c r="R16" s="162"/>
      <c r="S16" s="163">
        <f>SUM(S14:S15)</f>
        <v>308338</v>
      </c>
      <c r="T16" s="164"/>
      <c r="U16" s="163">
        <f>SUM(E16:Q16)</f>
        <v>-38940051</v>
      </c>
    </row>
    <row r="17" spans="1:22" ht="22" customHeight="1" x14ac:dyDescent="0.65">
      <c r="A17" s="39" t="s">
        <v>136</v>
      </c>
      <c r="C17" s="138"/>
      <c r="D17" s="153"/>
      <c r="E17" s="165"/>
      <c r="F17" s="166"/>
      <c r="G17" s="165"/>
      <c r="H17" s="166"/>
      <c r="I17" s="165"/>
      <c r="J17" s="166"/>
      <c r="K17" s="167"/>
      <c r="L17" s="166"/>
      <c r="M17" s="165"/>
      <c r="N17" s="166"/>
      <c r="O17" s="165"/>
      <c r="P17" s="166"/>
      <c r="Q17" s="165"/>
      <c r="R17" s="166"/>
      <c r="S17" s="165"/>
      <c r="T17" s="166"/>
      <c r="U17" s="165"/>
    </row>
    <row r="18" spans="1:22" ht="22" customHeight="1" x14ac:dyDescent="0.65">
      <c r="B18" s="39" t="s">
        <v>137</v>
      </c>
      <c r="C18" s="15" t="s">
        <v>25</v>
      </c>
      <c r="D18" s="168"/>
      <c r="E18" s="157">
        <v>0</v>
      </c>
      <c r="F18" s="159"/>
      <c r="G18" s="157">
        <v>0</v>
      </c>
      <c r="H18" s="159"/>
      <c r="I18" s="157">
        <v>0</v>
      </c>
      <c r="J18" s="159"/>
      <c r="K18" s="157">
        <v>201835</v>
      </c>
      <c r="L18" s="159"/>
      <c r="M18" s="157">
        <v>0</v>
      </c>
      <c r="N18" s="159"/>
      <c r="O18" s="158">
        <v>-252294</v>
      </c>
      <c r="P18" s="159"/>
      <c r="Q18" s="157">
        <v>50459</v>
      </c>
      <c r="R18" s="156"/>
      <c r="S18" s="157">
        <f>SUM(M18:Q18)</f>
        <v>-201835</v>
      </c>
      <c r="T18" s="156"/>
      <c r="U18" s="155">
        <f>SUM(E18:K18)+S18</f>
        <v>0</v>
      </c>
    </row>
    <row r="19" spans="1:22" s="131" customFormat="1" ht="22" customHeight="1" thickBot="1" x14ac:dyDescent="0.7">
      <c r="A19" s="6" t="s">
        <v>138</v>
      </c>
      <c r="C19" s="40"/>
      <c r="D19" s="160"/>
      <c r="E19" s="169">
        <f t="shared" ref="E19:Q19" si="0">E18+E16+E12</f>
        <v>951456883</v>
      </c>
      <c r="F19" s="3">
        <f t="shared" si="0"/>
        <v>0</v>
      </c>
      <c r="G19" s="169">
        <f t="shared" si="0"/>
        <v>18811235</v>
      </c>
      <c r="H19" s="3">
        <f t="shared" si="0"/>
        <v>0</v>
      </c>
      <c r="I19" s="169">
        <f t="shared" si="0"/>
        <v>6000000</v>
      </c>
      <c r="J19" s="170">
        <f t="shared" si="0"/>
        <v>0</v>
      </c>
      <c r="K19" s="169">
        <f t="shared" si="0"/>
        <v>-755022176.27999997</v>
      </c>
      <c r="L19" s="170"/>
      <c r="M19" s="169">
        <f t="shared" si="0"/>
        <v>67606529</v>
      </c>
      <c r="N19" s="170">
        <f t="shared" si="0"/>
        <v>0</v>
      </c>
      <c r="O19" s="169">
        <f t="shared" si="0"/>
        <v>53865719.280000001</v>
      </c>
      <c r="P19" s="170">
        <f t="shared" si="0"/>
        <v>0</v>
      </c>
      <c r="Q19" s="169">
        <f t="shared" si="0"/>
        <v>-24294450</v>
      </c>
      <c r="R19" s="170"/>
      <c r="S19" s="169">
        <f>S18+S16+S12</f>
        <v>97177798.280000001</v>
      </c>
      <c r="T19" s="170"/>
      <c r="U19" s="171">
        <f>U18+U16+U12</f>
        <v>318423740</v>
      </c>
      <c r="V19" s="172"/>
    </row>
    <row r="20" spans="1:22" s="178" customFormat="1" ht="21" customHeight="1" thickTop="1" x14ac:dyDescent="0.65">
      <c r="A20" s="173"/>
      <c r="B20" s="173"/>
      <c r="C20" s="174"/>
      <c r="D20" s="175"/>
      <c r="E20" s="175"/>
      <c r="F20" s="175"/>
      <c r="G20" s="175"/>
      <c r="H20" s="175"/>
      <c r="I20" s="175"/>
      <c r="J20" s="175"/>
      <c r="K20" s="176"/>
      <c r="L20" s="175"/>
      <c r="M20" s="175"/>
      <c r="N20" s="175"/>
      <c r="O20" s="175"/>
      <c r="P20" s="175"/>
      <c r="Q20" s="175"/>
      <c r="R20" s="175"/>
      <c r="S20" s="175"/>
      <c r="T20" s="177"/>
      <c r="U20" s="175"/>
    </row>
    <row r="21" spans="1:22" s="178" customFormat="1" ht="21" customHeight="1" x14ac:dyDescent="0.65">
      <c r="A21" s="173"/>
      <c r="B21" s="173"/>
      <c r="C21" s="174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7"/>
      <c r="U21" s="175"/>
    </row>
    <row r="22" spans="1:22" s="178" customFormat="1" ht="21" customHeight="1" x14ac:dyDescent="0.65">
      <c r="A22" s="173"/>
      <c r="B22" s="173"/>
      <c r="C22" s="174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7"/>
      <c r="U22" s="175"/>
    </row>
    <row r="23" spans="1:22" ht="21" customHeight="1" x14ac:dyDescent="0.65">
      <c r="A23" s="131"/>
      <c r="B23" s="131"/>
      <c r="C23" s="40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80"/>
      <c r="U23" s="179"/>
    </row>
    <row r="24" spans="1:22" ht="21" customHeight="1" x14ac:dyDescent="0.65">
      <c r="A24" s="131"/>
      <c r="B24" s="131"/>
      <c r="C24" s="40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80"/>
      <c r="U24" s="179"/>
    </row>
    <row r="25" spans="1:22" ht="19.5" customHeight="1" x14ac:dyDescent="0.65">
      <c r="D25" s="39"/>
      <c r="E25" s="39"/>
      <c r="F25" s="39"/>
      <c r="G25" s="39"/>
      <c r="H25" s="3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80"/>
      <c r="U25" s="179"/>
    </row>
    <row r="26" spans="1:22" ht="21" customHeight="1" x14ac:dyDescent="0.65"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80"/>
      <c r="U26" s="179"/>
    </row>
    <row r="27" spans="1:22" ht="21" customHeight="1" x14ac:dyDescent="0.65"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80"/>
      <c r="U27" s="179"/>
    </row>
    <row r="28" spans="1:22" ht="21" customHeight="1" x14ac:dyDescent="0.65"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80"/>
      <c r="U28" s="179"/>
    </row>
    <row r="29" spans="1:22" ht="21" customHeight="1" x14ac:dyDescent="0.65">
      <c r="O29" s="181"/>
    </row>
    <row r="30" spans="1:22" ht="21" customHeight="1" x14ac:dyDescent="0.65">
      <c r="O30" s="181"/>
    </row>
    <row r="32" spans="1:22" ht="21" customHeight="1" x14ac:dyDescent="0.65"/>
    <row r="53" spans="1:34" s="139" customFormat="1" ht="21" customHeight="1" x14ac:dyDescent="0.65">
      <c r="A53" s="39"/>
      <c r="B53" s="39"/>
      <c r="C53" s="39"/>
      <c r="I53" s="182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</row>
    <row r="55" spans="1:34" s="139" customFormat="1" ht="21" customHeight="1" x14ac:dyDescent="0.6">
      <c r="A55" s="39"/>
      <c r="B55" s="39"/>
      <c r="C55" s="39"/>
      <c r="D55" s="69"/>
      <c r="I55" s="182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</row>
  </sheetData>
  <mergeCells count="5">
    <mergeCell ref="A2:E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6" firstPageNumber="7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ADB87-99CA-4CD7-8E53-24BF2EBACFF1}">
  <dimension ref="A1:AH59"/>
  <sheetViews>
    <sheetView view="pageBreakPreview" topLeftCell="A10" zoomScale="85" zoomScaleNormal="100" zoomScaleSheetLayoutView="90" workbookViewId="0">
      <selection activeCell="K26" sqref="K26"/>
    </sheetView>
  </sheetViews>
  <sheetFormatPr defaultColWidth="9.09765625" defaultRowHeight="22.5" customHeight="1" x14ac:dyDescent="0.65"/>
  <cols>
    <col min="1" max="1" width="2.69921875" style="39" customWidth="1"/>
    <col min="2" max="2" width="37.296875" style="39" customWidth="1"/>
    <col min="3" max="3" width="7.69921875" style="39" customWidth="1"/>
    <col min="4" max="4" width="0.8984375" style="139" customWidth="1"/>
    <col min="5" max="5" width="10.69921875" style="139" customWidth="1"/>
    <col min="6" max="6" width="0.8984375" style="139" customWidth="1"/>
    <col min="7" max="7" width="9.8984375" style="139" customWidth="1"/>
    <col min="8" max="8" width="0.8984375" style="139" customWidth="1"/>
    <col min="9" max="9" width="9" style="139" customWidth="1"/>
    <col min="10" max="10" width="0.8984375" style="139" customWidth="1"/>
    <col min="11" max="11" width="12.09765625" style="139" customWidth="1"/>
    <col min="12" max="12" width="0.8984375" style="139" customWidth="1"/>
    <col min="13" max="13" width="17.3984375" style="139" customWidth="1"/>
    <col min="14" max="14" width="0.8984375" style="139" customWidth="1"/>
    <col min="15" max="15" width="9.8984375" style="139" customWidth="1"/>
    <col min="16" max="16" width="0.8984375" style="139" customWidth="1"/>
    <col min="17" max="17" width="11.69921875" style="139" bestFit="1" customWidth="1"/>
    <col min="18" max="18" width="0.8984375" style="139" customWidth="1"/>
    <col min="19" max="19" width="9.69921875" style="139" customWidth="1"/>
    <col min="20" max="20" width="0.8984375" style="139" customWidth="1"/>
    <col min="21" max="21" width="11.3984375" style="139" customWidth="1"/>
    <col min="22" max="22" width="13.69921875" style="39" bestFit="1" customWidth="1"/>
    <col min="23" max="23" width="11.3984375" style="39" bestFit="1" customWidth="1"/>
    <col min="24" max="24" width="11.09765625" style="39" bestFit="1" customWidth="1"/>
    <col min="25" max="16384" width="9.09765625" style="39"/>
  </cols>
  <sheetData>
    <row r="1" spans="1:34" ht="22" customHeight="1" x14ac:dyDescent="0.65">
      <c r="A1" s="1" t="s">
        <v>0</v>
      </c>
      <c r="B1" s="1"/>
      <c r="C1" s="1"/>
      <c r="D1" s="128"/>
      <c r="E1" s="128"/>
      <c r="F1" s="128"/>
      <c r="G1" s="128"/>
      <c r="H1" s="128"/>
      <c r="I1" s="128"/>
      <c r="J1" s="128"/>
      <c r="K1" s="39"/>
      <c r="L1" s="129"/>
      <c r="M1" s="1"/>
      <c r="N1" s="1"/>
      <c r="O1" s="1"/>
      <c r="P1" s="1"/>
      <c r="Q1" s="1"/>
      <c r="R1" s="1"/>
      <c r="S1" s="1"/>
      <c r="T1" s="1"/>
      <c r="U1" s="51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</row>
    <row r="2" spans="1:34" s="131" customFormat="1" ht="22" customHeight="1" x14ac:dyDescent="0.65">
      <c r="A2" s="234" t="s">
        <v>105</v>
      </c>
      <c r="B2" s="234"/>
      <c r="C2" s="234"/>
      <c r="D2" s="234"/>
      <c r="E2" s="234"/>
      <c r="F2" s="234"/>
      <c r="G2" s="128"/>
      <c r="H2" s="128"/>
      <c r="I2" s="128"/>
      <c r="J2" s="128"/>
      <c r="L2" s="129"/>
      <c r="M2" s="128"/>
      <c r="N2" s="128"/>
      <c r="O2" s="128"/>
      <c r="P2" s="128"/>
      <c r="Q2" s="128"/>
      <c r="R2" s="128"/>
      <c r="S2" s="39"/>
      <c r="T2" s="39"/>
      <c r="U2" s="39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</row>
    <row r="3" spans="1:34" ht="22" customHeight="1" x14ac:dyDescent="0.65">
      <c r="A3" s="6" t="s">
        <v>106</v>
      </c>
      <c r="B3" s="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33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</row>
    <row r="4" spans="1:34" s="10" customFormat="1" ht="14.25" customHeight="1" x14ac:dyDescent="0.65">
      <c r="A4" s="8"/>
      <c r="B4" s="6"/>
      <c r="C4" s="6"/>
      <c r="D4" s="5"/>
      <c r="E4" s="5"/>
      <c r="F4" s="5"/>
      <c r="G4" s="58"/>
      <c r="J4" s="11"/>
    </row>
    <row r="5" spans="1:34" ht="22" customHeight="1" x14ac:dyDescent="0.65">
      <c r="A5" s="1"/>
      <c r="B5" s="1"/>
      <c r="C5" s="130"/>
      <c r="D5" s="130"/>
      <c r="E5" s="235" t="s">
        <v>4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</row>
    <row r="6" spans="1:34" ht="22" customHeight="1" x14ac:dyDescent="0.65">
      <c r="A6" s="1"/>
      <c r="C6" s="130"/>
      <c r="D6" s="130"/>
      <c r="E6" s="135"/>
      <c r="F6" s="135"/>
      <c r="G6" s="135"/>
      <c r="H6" s="135"/>
      <c r="I6" s="135"/>
      <c r="J6" s="135"/>
      <c r="K6" s="135"/>
      <c r="L6" s="135"/>
      <c r="M6" s="235" t="s">
        <v>107</v>
      </c>
      <c r="N6" s="235"/>
      <c r="O6" s="235"/>
      <c r="P6" s="235"/>
      <c r="Q6" s="235"/>
      <c r="R6" s="235"/>
      <c r="S6" s="235"/>
      <c r="T6" s="136"/>
      <c r="U6" s="137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</row>
    <row r="7" spans="1:34" ht="22" customHeight="1" x14ac:dyDescent="0.65">
      <c r="C7" s="138"/>
      <c r="D7" s="138"/>
      <c r="E7" s="135"/>
      <c r="F7" s="135"/>
      <c r="L7" s="135"/>
      <c r="M7" s="138" t="s">
        <v>108</v>
      </c>
      <c r="N7" s="135"/>
      <c r="O7" s="138"/>
      <c r="P7" s="135"/>
      <c r="Q7" s="140" t="s">
        <v>109</v>
      </c>
      <c r="R7" s="135"/>
      <c r="S7" s="141"/>
      <c r="T7" s="142"/>
      <c r="U7" s="135"/>
    </row>
    <row r="8" spans="1:34" ht="22" customHeight="1" x14ac:dyDescent="0.65">
      <c r="C8" s="138"/>
      <c r="D8" s="138"/>
      <c r="E8" s="143"/>
      <c r="F8" s="135"/>
      <c r="G8" s="235" t="s">
        <v>54</v>
      </c>
      <c r="H8" s="235"/>
      <c r="I8" s="235"/>
      <c r="J8" s="235"/>
      <c r="K8" s="235"/>
      <c r="L8" s="135"/>
      <c r="M8" s="140" t="s">
        <v>110</v>
      </c>
      <c r="N8" s="135"/>
      <c r="O8" s="138"/>
      <c r="P8" s="135"/>
      <c r="Q8" s="138" t="s">
        <v>111</v>
      </c>
      <c r="R8" s="135"/>
      <c r="S8" s="138"/>
    </row>
    <row r="9" spans="1:34" ht="22" customHeight="1" x14ac:dyDescent="0.65">
      <c r="C9" s="138"/>
      <c r="D9" s="138"/>
      <c r="E9" s="144" t="s">
        <v>112</v>
      </c>
      <c r="F9" s="135"/>
      <c r="G9" s="236" t="s">
        <v>113</v>
      </c>
      <c r="H9" s="236"/>
      <c r="I9" s="236"/>
      <c r="J9" s="135"/>
      <c r="K9" s="135"/>
      <c r="L9" s="135"/>
      <c r="M9" s="140" t="s">
        <v>114</v>
      </c>
      <c r="N9" s="135"/>
      <c r="O9" s="140" t="s">
        <v>115</v>
      </c>
      <c r="P9" s="135"/>
      <c r="Q9" s="138" t="s">
        <v>116</v>
      </c>
      <c r="R9" s="135"/>
      <c r="S9" s="145"/>
      <c r="U9" s="140"/>
    </row>
    <row r="10" spans="1:34" ht="22" customHeight="1" x14ac:dyDescent="0.65">
      <c r="C10" s="138"/>
      <c r="D10" s="138"/>
      <c r="E10" s="144" t="s">
        <v>117</v>
      </c>
      <c r="F10" s="135"/>
      <c r="G10" s="138" t="s">
        <v>118</v>
      </c>
      <c r="H10" s="135"/>
      <c r="I10" s="138" t="s">
        <v>119</v>
      </c>
      <c r="J10" s="135"/>
      <c r="K10" s="135"/>
      <c r="L10" s="135"/>
      <c r="M10" s="138" t="s">
        <v>120</v>
      </c>
      <c r="N10" s="135"/>
      <c r="O10" s="140" t="s">
        <v>121</v>
      </c>
      <c r="P10" s="135"/>
      <c r="Q10" s="138" t="s">
        <v>122</v>
      </c>
      <c r="R10" s="135"/>
      <c r="S10" s="145"/>
      <c r="U10" s="140" t="s">
        <v>123</v>
      </c>
    </row>
    <row r="11" spans="1:34" ht="22" customHeight="1" x14ac:dyDescent="0.65">
      <c r="A11" s="131"/>
      <c r="C11" s="146" t="s">
        <v>7</v>
      </c>
      <c r="D11" s="138"/>
      <c r="E11" s="146" t="s">
        <v>124</v>
      </c>
      <c r="F11" s="135"/>
      <c r="G11" s="146" t="s">
        <v>125</v>
      </c>
      <c r="H11" s="135"/>
      <c r="I11" s="146" t="s">
        <v>125</v>
      </c>
      <c r="J11" s="135"/>
      <c r="K11" s="134" t="s">
        <v>126</v>
      </c>
      <c r="L11" s="135"/>
      <c r="M11" s="146" t="s">
        <v>127</v>
      </c>
      <c r="N11" s="135"/>
      <c r="O11" s="146" t="s">
        <v>128</v>
      </c>
      <c r="P11" s="135"/>
      <c r="Q11" s="146" t="s">
        <v>129</v>
      </c>
      <c r="R11" s="135"/>
      <c r="S11" s="147" t="s">
        <v>130</v>
      </c>
      <c r="U11" s="147" t="s">
        <v>131</v>
      </c>
    </row>
    <row r="12" spans="1:34" s="131" customFormat="1" ht="22" customHeight="1" x14ac:dyDescent="0.65">
      <c r="A12" s="6" t="s">
        <v>139</v>
      </c>
      <c r="C12" s="40"/>
      <c r="D12" s="160"/>
      <c r="E12" s="183">
        <v>951456883</v>
      </c>
      <c r="F12" s="183"/>
      <c r="G12" s="183">
        <v>18811235</v>
      </c>
      <c r="H12" s="183"/>
      <c r="I12" s="183">
        <v>6000000</v>
      </c>
      <c r="J12" s="183"/>
      <c r="K12" s="183">
        <v>-688093495</v>
      </c>
      <c r="L12" s="183"/>
      <c r="M12" s="183">
        <v>53303832</v>
      </c>
      <c r="N12" s="183"/>
      <c r="O12" s="183">
        <v>50268455</v>
      </c>
      <c r="P12" s="183"/>
      <c r="Q12" s="183">
        <v>-20714458</v>
      </c>
      <c r="R12" s="183"/>
      <c r="S12" s="183">
        <f>SUM(M12:Q12)</f>
        <v>82857829</v>
      </c>
      <c r="T12" s="183"/>
      <c r="U12" s="115">
        <f>SUM(E12:K12)+S12</f>
        <v>371032452</v>
      </c>
    </row>
    <row r="13" spans="1:34" ht="21" hidden="1" customHeight="1" x14ac:dyDescent="0.65">
      <c r="A13" s="6" t="s">
        <v>140</v>
      </c>
      <c r="C13" s="144"/>
      <c r="D13" s="140"/>
      <c r="E13" s="154"/>
      <c r="F13" s="184"/>
      <c r="G13" s="154"/>
      <c r="H13" s="184"/>
      <c r="I13" s="154"/>
      <c r="J13" s="184"/>
      <c r="K13" s="154"/>
      <c r="L13" s="185"/>
      <c r="M13" s="154"/>
      <c r="N13" s="185"/>
      <c r="O13" s="154"/>
      <c r="P13" s="185"/>
      <c r="Q13" s="154"/>
      <c r="R13" s="185"/>
      <c r="S13" s="154"/>
      <c r="T13" s="185"/>
      <c r="U13" s="186"/>
    </row>
    <row r="14" spans="1:34" ht="22" hidden="1" customHeight="1" x14ac:dyDescent="0.6">
      <c r="A14" s="39" t="s">
        <v>141</v>
      </c>
      <c r="C14" s="15"/>
      <c r="D14" s="148"/>
      <c r="E14" s="151"/>
      <c r="F14" s="152"/>
      <c r="G14" s="152"/>
      <c r="H14" s="152"/>
      <c r="I14" s="152"/>
      <c r="J14" s="152"/>
      <c r="K14" s="151"/>
      <c r="L14" s="152"/>
      <c r="M14" s="152">
        <v>0</v>
      </c>
      <c r="N14" s="152"/>
      <c r="O14" s="152">
        <v>0</v>
      </c>
      <c r="P14" s="152"/>
      <c r="Q14" s="152">
        <v>0</v>
      </c>
      <c r="R14" s="152"/>
      <c r="S14" s="152">
        <f>SUM(M14:Q14)</f>
        <v>0</v>
      </c>
      <c r="T14" s="152"/>
      <c r="U14" s="151">
        <f>SUM(E14:K14)+S14</f>
        <v>0</v>
      </c>
    </row>
    <row r="15" spans="1:34" ht="22" hidden="1" customHeight="1" x14ac:dyDescent="0.6">
      <c r="A15" s="39" t="s">
        <v>142</v>
      </c>
      <c r="C15" s="15"/>
      <c r="D15" s="148"/>
      <c r="E15" s="151"/>
      <c r="F15" s="152"/>
      <c r="G15" s="152"/>
      <c r="H15" s="152"/>
      <c r="I15" s="152"/>
      <c r="J15" s="152"/>
      <c r="K15" s="151"/>
      <c r="L15" s="152"/>
      <c r="M15" s="152">
        <v>0</v>
      </c>
      <c r="N15" s="152"/>
      <c r="O15" s="152">
        <v>0</v>
      </c>
      <c r="P15" s="152"/>
      <c r="Q15" s="152">
        <v>0</v>
      </c>
      <c r="R15" s="152"/>
      <c r="S15" s="152">
        <f>SUM(M15:Q15)</f>
        <v>0</v>
      </c>
      <c r="T15" s="152"/>
      <c r="U15" s="151">
        <f>SUM(E15:K15)+S15</f>
        <v>0</v>
      </c>
    </row>
    <row r="16" spans="1:34" ht="22" hidden="1" customHeight="1" x14ac:dyDescent="0.65">
      <c r="A16" s="6" t="s">
        <v>143</v>
      </c>
      <c r="C16" s="15"/>
      <c r="D16" s="148"/>
      <c r="E16" s="187">
        <f>SUM(E14:E15)</f>
        <v>0</v>
      </c>
      <c r="F16" s="152"/>
      <c r="G16" s="187">
        <f>SUM(G14:G15)</f>
        <v>0</v>
      </c>
      <c r="H16" s="152"/>
      <c r="I16" s="187">
        <f>SUM(I14:I15)</f>
        <v>0</v>
      </c>
      <c r="J16" s="152"/>
      <c r="K16" s="187">
        <f>SUM(K14:K15)</f>
        <v>0</v>
      </c>
      <c r="L16" s="152"/>
      <c r="M16" s="187">
        <f>SUM(M14:M15)</f>
        <v>0</v>
      </c>
      <c r="N16" s="152"/>
      <c r="O16" s="187">
        <f>SUM(O14:O15)</f>
        <v>0</v>
      </c>
      <c r="P16" s="152"/>
      <c r="Q16" s="187">
        <f>SUM(Q14:Q15)</f>
        <v>0</v>
      </c>
      <c r="R16" s="152"/>
      <c r="S16" s="187">
        <f>SUM(S14:S15)</f>
        <v>0</v>
      </c>
      <c r="T16" s="152"/>
      <c r="U16" s="187">
        <f>SUM(U14:U15)</f>
        <v>0</v>
      </c>
    </row>
    <row r="17" spans="1:24" ht="22" customHeight="1" x14ac:dyDescent="0.65">
      <c r="A17" s="131" t="s">
        <v>133</v>
      </c>
      <c r="C17" s="15"/>
      <c r="D17" s="148"/>
      <c r="E17" s="188"/>
      <c r="F17" s="152"/>
      <c r="G17" s="188"/>
      <c r="H17" s="152"/>
      <c r="I17" s="188"/>
      <c r="J17" s="152"/>
      <c r="K17" s="188"/>
      <c r="L17" s="152"/>
      <c r="M17" s="188"/>
      <c r="N17" s="152"/>
      <c r="O17" s="188"/>
      <c r="P17" s="152"/>
      <c r="Q17" s="188"/>
      <c r="R17" s="152"/>
      <c r="S17" s="188"/>
      <c r="T17" s="152"/>
      <c r="U17" s="188"/>
    </row>
    <row r="18" spans="1:24" ht="22" customHeight="1" x14ac:dyDescent="0.6">
      <c r="A18" s="39" t="s">
        <v>144</v>
      </c>
      <c r="B18" s="131"/>
      <c r="C18" s="97"/>
      <c r="D18" s="153"/>
      <c r="E18" s="189">
        <v>0</v>
      </c>
      <c r="F18" s="190"/>
      <c r="G18" s="191">
        <v>0</v>
      </c>
      <c r="H18" s="190"/>
      <c r="I18" s="191">
        <v>0</v>
      </c>
      <c r="J18" s="190"/>
      <c r="K18" s="89">
        <v>1443705</v>
      </c>
      <c r="L18" s="152"/>
      <c r="M18" s="192">
        <v>0</v>
      </c>
      <c r="N18" s="190"/>
      <c r="O18" s="191">
        <v>0</v>
      </c>
      <c r="P18" s="190"/>
      <c r="Q18" s="191">
        <v>0</v>
      </c>
      <c r="R18" s="190"/>
      <c r="S18" s="191">
        <f t="shared" ref="S18" si="0">SUM(M18:Q18)</f>
        <v>0</v>
      </c>
      <c r="T18" s="190"/>
      <c r="U18" s="189">
        <f t="shared" ref="U18:U19" si="1">SUM(E18:K18)+S18</f>
        <v>1443705</v>
      </c>
    </row>
    <row r="19" spans="1:24" ht="22" customHeight="1" x14ac:dyDescent="0.6">
      <c r="A19" s="39" t="s">
        <v>135</v>
      </c>
      <c r="B19" s="131"/>
      <c r="C19" s="97"/>
      <c r="D19" s="153"/>
      <c r="E19" s="191">
        <v>0</v>
      </c>
      <c r="F19" s="190"/>
      <c r="G19" s="191">
        <v>0</v>
      </c>
      <c r="H19" s="190"/>
      <c r="I19" s="191">
        <v>0</v>
      </c>
      <c r="J19" s="190"/>
      <c r="K19" s="89">
        <v>-61079</v>
      </c>
      <c r="L19" s="152"/>
      <c r="M19" s="89">
        <v>468075</v>
      </c>
      <c r="N19" s="190"/>
      <c r="O19" s="89">
        <v>4339794</v>
      </c>
      <c r="P19" s="190"/>
      <c r="Q19" s="89">
        <v>-961574</v>
      </c>
      <c r="R19" s="190"/>
      <c r="S19" s="189">
        <f>SUM(M19:Q19)</f>
        <v>3846295</v>
      </c>
      <c r="T19" s="193"/>
      <c r="U19" s="189">
        <f t="shared" si="1"/>
        <v>3785216</v>
      </c>
      <c r="X19" s="194"/>
    </row>
    <row r="20" spans="1:24" s="131" customFormat="1" ht="22" customHeight="1" x14ac:dyDescent="0.65">
      <c r="A20" s="131" t="s">
        <v>102</v>
      </c>
      <c r="C20" s="195"/>
      <c r="D20" s="160"/>
      <c r="E20" s="196">
        <f>SUM(E18:E19)</f>
        <v>0</v>
      </c>
      <c r="F20" s="162"/>
      <c r="G20" s="197">
        <f>SUM(G18:G19)</f>
        <v>0</v>
      </c>
      <c r="H20" s="162"/>
      <c r="I20" s="197">
        <f>SUM(I18:I19)</f>
        <v>0</v>
      </c>
      <c r="J20" s="162"/>
      <c r="K20" s="196">
        <f>SUM(K18:K19)</f>
        <v>1382626</v>
      </c>
      <c r="L20" s="162"/>
      <c r="M20" s="196">
        <f>SUM(M18:M19)</f>
        <v>468075</v>
      </c>
      <c r="N20" s="162"/>
      <c r="O20" s="196">
        <f>SUM(O18:O19)</f>
        <v>4339794</v>
      </c>
      <c r="P20" s="162"/>
      <c r="Q20" s="196">
        <f>SUM(Q18:Q19)</f>
        <v>-961574</v>
      </c>
      <c r="R20" s="162"/>
      <c r="S20" s="196">
        <f>SUM(S18:S19)</f>
        <v>3846295</v>
      </c>
      <c r="T20" s="164"/>
      <c r="U20" s="196">
        <f>SUM(U18:U19)</f>
        <v>5228921</v>
      </c>
      <c r="V20" s="198"/>
    </row>
    <row r="21" spans="1:24" ht="22" customHeight="1" x14ac:dyDescent="0.6">
      <c r="A21" s="39" t="s">
        <v>136</v>
      </c>
      <c r="C21" s="199"/>
      <c r="D21" s="153"/>
      <c r="E21" s="154"/>
      <c r="F21" s="156"/>
      <c r="G21" s="154"/>
      <c r="H21" s="156"/>
      <c r="I21" s="154"/>
      <c r="J21" s="156"/>
      <c r="K21" s="155"/>
      <c r="L21" s="156"/>
      <c r="M21" s="154"/>
      <c r="N21" s="156"/>
      <c r="O21" s="154"/>
      <c r="P21" s="156"/>
      <c r="Q21" s="154"/>
      <c r="R21" s="156"/>
      <c r="S21" s="154"/>
      <c r="T21" s="156"/>
      <c r="U21" s="154"/>
    </row>
    <row r="22" spans="1:24" ht="22" customHeight="1" x14ac:dyDescent="0.6">
      <c r="B22" s="39" t="s">
        <v>137</v>
      </c>
      <c r="C22" s="97" t="s">
        <v>25</v>
      </c>
      <c r="D22" s="168"/>
      <c r="E22" s="200">
        <v>0</v>
      </c>
      <c r="F22" s="190"/>
      <c r="G22" s="200">
        <v>0</v>
      </c>
      <c r="H22" s="190"/>
      <c r="I22" s="200">
        <v>0</v>
      </c>
      <c r="J22" s="190"/>
      <c r="K22" s="201">
        <v>182911</v>
      </c>
      <c r="L22" s="190"/>
      <c r="M22" s="200">
        <v>0</v>
      </c>
      <c r="N22" s="190"/>
      <c r="O22" s="201">
        <v>-228639</v>
      </c>
      <c r="P22" s="190"/>
      <c r="Q22" s="201">
        <v>45728</v>
      </c>
      <c r="R22" s="190"/>
      <c r="S22" s="201">
        <f>SUM(M22:Q22)</f>
        <v>-182911</v>
      </c>
      <c r="T22" s="190"/>
      <c r="U22" s="201">
        <f>SUM(E22:K22)+S22</f>
        <v>0</v>
      </c>
    </row>
    <row r="23" spans="1:24" s="131" customFormat="1" ht="22" customHeight="1" thickBot="1" x14ac:dyDescent="0.7">
      <c r="A23" s="6" t="s">
        <v>145</v>
      </c>
      <c r="C23" s="40"/>
      <c r="D23" s="160"/>
      <c r="E23" s="202">
        <f>E12+E20+E22+E16</f>
        <v>951456883</v>
      </c>
      <c r="F23" s="183"/>
      <c r="G23" s="202">
        <f>G12+G20+G22+G16</f>
        <v>18811235</v>
      </c>
      <c r="H23" s="183"/>
      <c r="I23" s="202">
        <f>I12+I20+I22+I16</f>
        <v>6000000</v>
      </c>
      <c r="J23" s="183"/>
      <c r="K23" s="202">
        <f>K12+K20+K22+K16</f>
        <v>-686527958</v>
      </c>
      <c r="L23" s="183"/>
      <c r="M23" s="202">
        <f>M12+M20+M22+M16</f>
        <v>53771907</v>
      </c>
      <c r="N23" s="183"/>
      <c r="O23" s="202">
        <f>O12+O20+O22+O16</f>
        <v>54379610</v>
      </c>
      <c r="P23" s="183"/>
      <c r="Q23" s="202">
        <f>Q12+Q20+Q22+Q16</f>
        <v>-21630304</v>
      </c>
      <c r="R23" s="183"/>
      <c r="S23" s="202">
        <f>S12+S20+S22+S16</f>
        <v>86521213</v>
      </c>
      <c r="T23" s="183"/>
      <c r="U23" s="202">
        <f>U12+U20+U22+U16</f>
        <v>376261373</v>
      </c>
      <c r="V23" s="198"/>
    </row>
    <row r="24" spans="1:24" s="178" customFormat="1" ht="21" customHeight="1" thickTop="1" x14ac:dyDescent="0.65">
      <c r="A24" s="173"/>
      <c r="B24" s="173"/>
      <c r="C24" s="174"/>
      <c r="D24" s="175"/>
      <c r="E24" s="175"/>
      <c r="F24" s="175"/>
      <c r="G24" s="175"/>
      <c r="H24" s="175"/>
      <c r="I24" s="175"/>
      <c r="J24" s="175"/>
      <c r="K24" s="203"/>
      <c r="L24" s="175"/>
      <c r="M24" s="175"/>
      <c r="N24" s="175"/>
      <c r="O24" s="175"/>
      <c r="P24" s="175"/>
      <c r="Q24" s="175"/>
      <c r="R24" s="175"/>
      <c r="S24" s="175"/>
      <c r="T24" s="177"/>
      <c r="U24" s="175"/>
    </row>
    <row r="25" spans="1:24" s="178" customFormat="1" ht="21" customHeight="1" x14ac:dyDescent="0.65">
      <c r="A25" s="173"/>
      <c r="B25" s="173"/>
      <c r="C25" s="174"/>
      <c r="D25" s="175"/>
      <c r="E25" s="175"/>
      <c r="F25" s="175"/>
      <c r="G25" s="175"/>
      <c r="H25" s="175"/>
      <c r="I25" s="175"/>
      <c r="J25" s="175"/>
      <c r="K25" s="204"/>
      <c r="L25" s="175"/>
      <c r="M25" s="175"/>
      <c r="N25" s="175"/>
      <c r="O25" s="175"/>
      <c r="P25" s="175"/>
      <c r="Q25" s="175"/>
      <c r="R25" s="175"/>
      <c r="S25" s="175"/>
      <c r="T25" s="177"/>
      <c r="U25" s="175"/>
    </row>
    <row r="26" spans="1:24" s="178" customFormat="1" ht="21" customHeight="1" x14ac:dyDescent="0.65">
      <c r="A26" s="173"/>
      <c r="B26" s="173"/>
      <c r="C26" s="174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7"/>
      <c r="U26" s="205"/>
    </row>
    <row r="27" spans="1:24" ht="21" customHeight="1" x14ac:dyDescent="0.65">
      <c r="A27" s="131"/>
      <c r="B27" s="131"/>
      <c r="C27" s="40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80"/>
      <c r="U27" s="179"/>
    </row>
    <row r="28" spans="1:24" ht="21" customHeight="1" x14ac:dyDescent="0.65">
      <c r="A28" s="131"/>
      <c r="B28" s="131"/>
      <c r="C28" s="40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80"/>
      <c r="U28" s="179"/>
    </row>
    <row r="29" spans="1:24" ht="19.5" customHeight="1" x14ac:dyDescent="0.65">
      <c r="D29" s="39"/>
      <c r="E29" s="39"/>
      <c r="F29" s="39"/>
      <c r="G29" s="39"/>
      <c r="H29" s="3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80"/>
      <c r="U29" s="179"/>
    </row>
    <row r="30" spans="1:24" ht="21" customHeight="1" x14ac:dyDescent="0.65"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80"/>
      <c r="U30" s="179"/>
    </row>
    <row r="31" spans="1:24" ht="21" customHeight="1" x14ac:dyDescent="0.65"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80"/>
      <c r="U31" s="179"/>
    </row>
    <row r="32" spans="1:24" ht="21" customHeight="1" x14ac:dyDescent="0.65"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80"/>
      <c r="U32" s="179"/>
    </row>
    <row r="33" spans="15:15" ht="21" customHeight="1" x14ac:dyDescent="0.65">
      <c r="O33" s="181"/>
    </row>
    <row r="34" spans="15:15" ht="21" customHeight="1" x14ac:dyDescent="0.65">
      <c r="O34" s="181"/>
    </row>
    <row r="36" spans="15:15" ht="21" customHeight="1" x14ac:dyDescent="0.65"/>
    <row r="55" spans="1:34" ht="22.5" customHeight="1" x14ac:dyDescent="0.6">
      <c r="D55" s="69"/>
    </row>
    <row r="57" spans="1:34" s="139" customFormat="1" ht="21" customHeight="1" x14ac:dyDescent="0.65">
      <c r="A57" s="39"/>
      <c r="B57" s="39"/>
      <c r="C57" s="39"/>
      <c r="I57" s="182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</row>
    <row r="59" spans="1:34" s="139" customFormat="1" ht="21" customHeight="1" x14ac:dyDescent="0.65">
      <c r="A59" s="39"/>
      <c r="B59" s="39"/>
      <c r="C59" s="39"/>
      <c r="I59" s="182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7" firstPageNumber="8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80990-7AFB-4105-994C-60BB449E1EF1}">
  <dimension ref="A1:J56"/>
  <sheetViews>
    <sheetView view="pageBreakPreview" topLeftCell="A37" zoomScale="85" zoomScaleNormal="85" zoomScaleSheetLayoutView="85" workbookViewId="0">
      <selection activeCell="L9" sqref="L9"/>
    </sheetView>
  </sheetViews>
  <sheetFormatPr defaultColWidth="9.09765625" defaultRowHeight="22.5" customHeight="1" x14ac:dyDescent="0.65"/>
  <cols>
    <col min="1" max="1" width="58.8984375" style="5" customWidth="1"/>
    <col min="2" max="2" width="9.69921875" style="17" customWidth="1"/>
    <col min="3" max="3" width="1.3984375" style="14" customWidth="1"/>
    <col min="4" max="4" width="14.69921875" style="14" customWidth="1"/>
    <col min="5" max="5" width="1.3984375" style="5" customWidth="1"/>
    <col min="6" max="6" width="14.69921875" style="14" customWidth="1"/>
    <col min="7" max="7" width="1.3984375" style="5" customWidth="1"/>
    <col min="8" max="8" width="10.296875" style="5" customWidth="1"/>
    <col min="9" max="9" width="1.3984375" style="5" customWidth="1"/>
    <col min="10" max="10" width="12.69921875" style="5" customWidth="1"/>
    <col min="11" max="16384" width="9.09765625" style="5"/>
  </cols>
  <sheetData>
    <row r="1" spans="1:10" ht="24" customHeight="1" x14ac:dyDescent="0.65">
      <c r="A1" s="1" t="s">
        <v>0</v>
      </c>
      <c r="B1" s="2"/>
      <c r="C1" s="2"/>
      <c r="D1" s="2"/>
      <c r="E1" s="2"/>
      <c r="F1" s="2"/>
    </row>
    <row r="2" spans="1:10" ht="24" customHeight="1" x14ac:dyDescent="0.65">
      <c r="A2" s="2" t="s">
        <v>146</v>
      </c>
    </row>
    <row r="3" spans="1:10" ht="22.5" customHeight="1" x14ac:dyDescent="0.65">
      <c r="A3" s="94" t="s">
        <v>106</v>
      </c>
      <c r="B3" s="32"/>
      <c r="C3" s="206"/>
      <c r="D3" s="206"/>
      <c r="E3" s="206"/>
      <c r="F3" s="206"/>
      <c r="G3" s="17"/>
      <c r="H3" s="206"/>
    </row>
    <row r="4" spans="1:10" ht="9" customHeight="1" x14ac:dyDescent="0.65">
      <c r="A4" s="94"/>
      <c r="B4" s="32"/>
      <c r="C4" s="206"/>
      <c r="D4" s="206"/>
      <c r="E4" s="206"/>
      <c r="F4" s="206"/>
      <c r="G4" s="17"/>
      <c r="H4" s="206"/>
    </row>
    <row r="5" spans="1:10" ht="21" customHeight="1" x14ac:dyDescent="0.65">
      <c r="B5" s="92"/>
      <c r="C5" s="207"/>
      <c r="D5" s="230" t="s">
        <v>4</v>
      </c>
      <c r="E5" s="230"/>
      <c r="F5" s="230"/>
    </row>
    <row r="6" spans="1:10" ht="21" customHeight="1" x14ac:dyDescent="0.65">
      <c r="A6" s="2"/>
      <c r="B6" s="92"/>
      <c r="C6" s="208"/>
      <c r="D6" s="209">
        <v>2023</v>
      </c>
      <c r="E6" s="17"/>
      <c r="F6" s="209">
        <v>2022</v>
      </c>
    </row>
    <row r="7" spans="1:10" ht="21" customHeight="1" x14ac:dyDescent="0.65">
      <c r="A7" s="210" t="s">
        <v>147</v>
      </c>
    </row>
    <row r="8" spans="1:10" ht="21" customHeight="1" x14ac:dyDescent="0.6">
      <c r="A8" s="5" t="s">
        <v>148</v>
      </c>
      <c r="D8" s="151">
        <v>399530430</v>
      </c>
      <c r="F8" s="211">
        <v>374628958</v>
      </c>
      <c r="H8" s="38"/>
      <c r="J8" s="212"/>
    </row>
    <row r="9" spans="1:10" ht="21" customHeight="1" x14ac:dyDescent="0.6">
      <c r="A9" s="5" t="s">
        <v>149</v>
      </c>
      <c r="D9" s="151">
        <v>18134792</v>
      </c>
      <c r="F9" s="211">
        <v>-2554337</v>
      </c>
      <c r="H9" s="38"/>
      <c r="J9" s="212"/>
    </row>
    <row r="10" spans="1:10" ht="21" customHeight="1" x14ac:dyDescent="0.6">
      <c r="A10" s="5" t="s">
        <v>150</v>
      </c>
      <c r="D10" s="151">
        <v>-211438750</v>
      </c>
      <c r="F10" s="211">
        <v>-174039578</v>
      </c>
      <c r="H10" s="38"/>
      <c r="J10" s="212"/>
    </row>
    <row r="11" spans="1:10" ht="21" customHeight="1" x14ac:dyDescent="0.6">
      <c r="A11" s="5" t="s">
        <v>151</v>
      </c>
      <c r="D11" s="151">
        <v>-63244670</v>
      </c>
      <c r="F11" s="211">
        <v>-58054334</v>
      </c>
      <c r="H11" s="38"/>
      <c r="J11" s="212"/>
    </row>
    <row r="12" spans="1:10" ht="21" customHeight="1" x14ac:dyDescent="0.6">
      <c r="A12" s="5" t="s">
        <v>84</v>
      </c>
      <c r="D12" s="151">
        <v>-77642170</v>
      </c>
      <c r="F12" s="211">
        <v>-48692203</v>
      </c>
      <c r="H12" s="38"/>
      <c r="J12" s="212"/>
    </row>
    <row r="13" spans="1:10" ht="21" customHeight="1" x14ac:dyDescent="0.6">
      <c r="A13" s="5" t="s">
        <v>152</v>
      </c>
      <c r="D13" s="151">
        <v>2121015</v>
      </c>
      <c r="F13" s="211">
        <v>2278340</v>
      </c>
      <c r="H13" s="38"/>
      <c r="J13" s="212"/>
    </row>
    <row r="14" spans="1:10" ht="21" customHeight="1" x14ac:dyDescent="0.6">
      <c r="A14" s="5" t="s">
        <v>153</v>
      </c>
      <c r="D14" s="151">
        <v>2038597</v>
      </c>
      <c r="F14" s="211">
        <v>825680</v>
      </c>
      <c r="H14" s="38"/>
      <c r="J14" s="212"/>
    </row>
    <row r="15" spans="1:10" ht="21" customHeight="1" x14ac:dyDescent="0.6">
      <c r="A15" s="5" t="s">
        <v>77</v>
      </c>
      <c r="D15" s="151">
        <v>478128</v>
      </c>
      <c r="F15" s="211">
        <v>12685955</v>
      </c>
      <c r="H15" s="38"/>
      <c r="J15" s="212"/>
    </row>
    <row r="16" spans="1:10" ht="21" customHeight="1" x14ac:dyDescent="0.6">
      <c r="A16" s="70" t="s">
        <v>85</v>
      </c>
      <c r="D16" s="151">
        <v>-44105925</v>
      </c>
      <c r="F16" s="211">
        <v>-42231830</v>
      </c>
      <c r="H16" s="38"/>
      <c r="J16" s="212"/>
    </row>
    <row r="17" spans="1:10" ht="21" customHeight="1" x14ac:dyDescent="0.6">
      <c r="A17" s="70" t="s">
        <v>154</v>
      </c>
      <c r="D17" s="151">
        <v>-1141621</v>
      </c>
      <c r="F17" s="151">
        <v>0</v>
      </c>
      <c r="H17" s="38"/>
      <c r="J17" s="212"/>
    </row>
    <row r="18" spans="1:10" ht="21" customHeight="1" x14ac:dyDescent="0.6">
      <c r="A18" s="5" t="s">
        <v>155</v>
      </c>
      <c r="D18" s="151">
        <v>-1156177</v>
      </c>
      <c r="F18" s="211">
        <v>-1129362</v>
      </c>
      <c r="H18" s="38"/>
      <c r="J18" s="212"/>
    </row>
    <row r="19" spans="1:10" ht="21" customHeight="1" x14ac:dyDescent="0.6">
      <c r="A19" s="5" t="s">
        <v>156</v>
      </c>
      <c r="D19" s="151">
        <v>151934533</v>
      </c>
      <c r="F19" s="211">
        <v>163165362</v>
      </c>
      <c r="H19" s="38"/>
      <c r="J19" s="212"/>
    </row>
    <row r="20" spans="1:10" ht="21" customHeight="1" x14ac:dyDescent="0.6">
      <c r="A20" s="5" t="s">
        <v>157</v>
      </c>
      <c r="D20" s="151">
        <v>-222231246</v>
      </c>
      <c r="F20" s="211">
        <v>-209910537</v>
      </c>
      <c r="H20" s="38"/>
      <c r="J20" s="212"/>
    </row>
    <row r="21" spans="1:10" ht="21" customHeight="1" x14ac:dyDescent="0.6">
      <c r="A21" s="5" t="s">
        <v>158</v>
      </c>
      <c r="D21" s="151">
        <v>-12000000</v>
      </c>
      <c r="F21" s="211">
        <v>11000000</v>
      </c>
      <c r="H21" s="38"/>
      <c r="J21" s="212"/>
    </row>
    <row r="22" spans="1:10" ht="20.5" customHeight="1" x14ac:dyDescent="0.65">
      <c r="A22" s="2" t="s">
        <v>159</v>
      </c>
      <c r="D22" s="213">
        <f>SUM(D8:D21)</f>
        <v>-58723064</v>
      </c>
      <c r="E22" s="2"/>
      <c r="F22" s="214">
        <f>SUM(F8:F21)</f>
        <v>27972114</v>
      </c>
      <c r="H22" s="38"/>
      <c r="J22" s="212"/>
    </row>
    <row r="23" spans="1:10" ht="9" customHeight="1" x14ac:dyDescent="0.65">
      <c r="A23" s="215"/>
      <c r="D23" s="211"/>
      <c r="F23" s="211"/>
      <c r="H23" s="38"/>
      <c r="J23" s="212"/>
    </row>
    <row r="24" spans="1:10" ht="21" customHeight="1" x14ac:dyDescent="0.65">
      <c r="B24" s="92"/>
      <c r="C24" s="207"/>
      <c r="D24" s="230" t="s">
        <v>4</v>
      </c>
      <c r="E24" s="230"/>
      <c r="F24" s="230"/>
    </row>
    <row r="25" spans="1:10" ht="21" customHeight="1" x14ac:dyDescent="0.65">
      <c r="A25" s="2"/>
      <c r="B25" s="19" t="s">
        <v>7</v>
      </c>
      <c r="C25" s="208"/>
      <c r="D25" s="209">
        <v>2023</v>
      </c>
      <c r="E25" s="17"/>
      <c r="F25" s="209">
        <v>2022</v>
      </c>
    </row>
    <row r="26" spans="1:10" ht="21" customHeight="1" x14ac:dyDescent="0.65">
      <c r="A26" s="210" t="s">
        <v>160</v>
      </c>
      <c r="D26" s="216"/>
      <c r="F26" s="216"/>
      <c r="H26" s="38"/>
      <c r="J26" s="212"/>
    </row>
    <row r="27" spans="1:10" ht="21" customHeight="1" x14ac:dyDescent="0.6">
      <c r="A27" s="5" t="s">
        <v>161</v>
      </c>
      <c r="C27" s="17"/>
      <c r="D27" s="151">
        <v>-1072517</v>
      </c>
      <c r="F27" s="211">
        <v>-489949</v>
      </c>
      <c r="H27" s="38"/>
      <c r="J27" s="212"/>
    </row>
    <row r="28" spans="1:10" ht="21" customHeight="1" x14ac:dyDescent="0.6">
      <c r="A28" s="5" t="s">
        <v>162</v>
      </c>
      <c r="C28" s="17"/>
      <c r="D28" s="151">
        <v>-6223350</v>
      </c>
      <c r="F28" s="211">
        <v>-3743290</v>
      </c>
      <c r="H28" s="38"/>
      <c r="J28" s="212"/>
    </row>
    <row r="29" spans="1:10" ht="21" customHeight="1" x14ac:dyDescent="0.65">
      <c r="A29" s="2" t="s">
        <v>163</v>
      </c>
      <c r="C29" s="17"/>
      <c r="D29" s="214">
        <f>SUM(D27:D28)</f>
        <v>-7295867</v>
      </c>
      <c r="E29" s="2"/>
      <c r="F29" s="217">
        <f>SUM(F27:F28)</f>
        <v>-4233239</v>
      </c>
      <c r="H29" s="38"/>
      <c r="J29" s="212"/>
    </row>
    <row r="30" spans="1:10" ht="12.75" customHeight="1" x14ac:dyDescent="0.65">
      <c r="A30" s="215"/>
      <c r="D30" s="211"/>
      <c r="F30" s="211"/>
      <c r="H30" s="38"/>
      <c r="J30" s="212"/>
    </row>
    <row r="31" spans="1:10" ht="21" customHeight="1" x14ac:dyDescent="0.65">
      <c r="A31" s="210" t="s">
        <v>164</v>
      </c>
      <c r="C31" s="17"/>
      <c r="D31" s="218"/>
      <c r="E31" s="219"/>
      <c r="F31" s="218"/>
      <c r="H31" s="38"/>
      <c r="J31" s="212"/>
    </row>
    <row r="32" spans="1:10" ht="21" customHeight="1" x14ac:dyDescent="0.6">
      <c r="A32" s="5" t="s">
        <v>165</v>
      </c>
      <c r="C32" s="17"/>
      <c r="D32" s="193">
        <v>-5289940</v>
      </c>
      <c r="E32" s="219"/>
      <c r="F32" s="193">
        <v>-5581620</v>
      </c>
      <c r="H32" s="38"/>
      <c r="J32" s="212"/>
    </row>
    <row r="33" spans="1:10" ht="21" customHeight="1" x14ac:dyDescent="0.65">
      <c r="A33" s="2" t="s">
        <v>166</v>
      </c>
      <c r="D33" s="214">
        <f>SUM(D32:D32)</f>
        <v>-5289940</v>
      </c>
      <c r="E33" s="2"/>
      <c r="F33" s="220">
        <f>SUM(F32:F32)</f>
        <v>-5581620</v>
      </c>
      <c r="H33" s="38"/>
      <c r="J33" s="212"/>
    </row>
    <row r="34" spans="1:10" ht="12.75" customHeight="1" x14ac:dyDescent="0.65">
      <c r="A34" s="215"/>
      <c r="D34" s="211"/>
      <c r="F34" s="211"/>
      <c r="H34" s="38"/>
      <c r="J34" s="212"/>
    </row>
    <row r="35" spans="1:10" ht="21" customHeight="1" x14ac:dyDescent="0.65">
      <c r="A35" s="2" t="s">
        <v>167</v>
      </c>
      <c r="D35" s="221">
        <f>D22+D29+D33</f>
        <v>-71308871</v>
      </c>
      <c r="E35" s="2"/>
      <c r="F35" s="222">
        <f>+F22+F29+F33</f>
        <v>18157255</v>
      </c>
      <c r="H35" s="38"/>
      <c r="J35" s="212"/>
    </row>
    <row r="36" spans="1:10" ht="21" customHeight="1" x14ac:dyDescent="0.6">
      <c r="A36" s="5" t="s">
        <v>168</v>
      </c>
      <c r="B36" s="17" t="s">
        <v>11</v>
      </c>
      <c r="D36" s="211">
        <v>150988380</v>
      </c>
      <c r="F36" s="193">
        <v>187561419</v>
      </c>
      <c r="H36" s="38"/>
      <c r="J36" s="212"/>
    </row>
    <row r="37" spans="1:10" ht="21" customHeight="1" thickBot="1" x14ac:dyDescent="0.7">
      <c r="A37" s="2" t="s">
        <v>169</v>
      </c>
      <c r="B37" s="17" t="s">
        <v>11</v>
      </c>
      <c r="D37" s="223">
        <f>SUM(D35:D36)</f>
        <v>79679509</v>
      </c>
      <c r="E37" s="2"/>
      <c r="F37" s="223">
        <f>SUM(F35:F36)</f>
        <v>205718674</v>
      </c>
      <c r="H37" s="38"/>
      <c r="J37" s="38"/>
    </row>
    <row r="38" spans="1:10" ht="21.75" customHeight="1" thickTop="1" x14ac:dyDescent="0.65">
      <c r="A38" s="2"/>
      <c r="B38" s="224"/>
      <c r="D38" s="225"/>
      <c r="E38" s="2"/>
      <c r="F38" s="225"/>
      <c r="H38" s="38"/>
      <c r="J38" s="212"/>
    </row>
    <row r="39" spans="1:10" ht="22.5" customHeight="1" x14ac:dyDescent="0.65">
      <c r="D39" s="226"/>
      <c r="E39" s="172"/>
      <c r="F39" s="227"/>
      <c r="H39" s="38"/>
      <c r="J39" s="212"/>
    </row>
    <row r="40" spans="1:10" ht="22.5" customHeight="1" x14ac:dyDescent="0.65">
      <c r="A40" s="28"/>
      <c r="D40" s="228"/>
      <c r="F40" s="228"/>
    </row>
    <row r="42" spans="1:10" ht="22.5" customHeight="1" x14ac:dyDescent="0.65">
      <c r="D42" s="229"/>
    </row>
    <row r="56" spans="4:4" ht="22.5" customHeight="1" x14ac:dyDescent="0.6">
      <c r="D56" s="69"/>
    </row>
  </sheetData>
  <mergeCells count="2">
    <mergeCell ref="D5:F5"/>
    <mergeCell ref="D24:F24"/>
  </mergeCells>
  <pageMargins left="0.78740157480314998" right="0.45" top="0.47244094488188998" bottom="0.41" header="0.511811023622047" footer="0.47"/>
  <pageSetup paperSize="9" firstPageNumber="9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5" ma:contentTypeDescription="Create a new document." ma:contentTypeScope="" ma:versionID="96202bdb081bf75d05bf82541a9c3058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5261fa5f31ee471ecf8ef009c17a15b6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3022ddd-50bf-4804-9c35-22e262bb773c}" ma:internalName="TaxCatchAll" ma:showField="CatchAllData" ma:web="a9c3ae1e-04ea-472a-8824-9b97814cc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3d751c-1841-4b8a-a767-3e121fd19828">
      <Terms xmlns="http://schemas.microsoft.com/office/infopath/2007/PartnerControls"/>
    </lcf76f155ced4ddcb4097134ff3c332f>
    <TaxCatchAll xmlns="a9c3ae1e-04ea-472a-8824-9b97814cc635" xsi:nil="true"/>
  </documentManagement>
</p:properties>
</file>

<file path=customXml/itemProps1.xml><?xml version="1.0" encoding="utf-8"?>
<ds:datastoreItem xmlns:ds="http://schemas.openxmlformats.org/officeDocument/2006/customXml" ds:itemID="{B8D89E56-2C8B-437C-8AA6-8838A06F7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A5A672-45F6-4D82-B760-70F65A5C1E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CFDD5E-7380-4D9F-90C1-8E2FBE5C5313}">
  <ds:schemaRefs>
    <ds:schemaRef ds:uri="http://schemas.microsoft.com/office/2006/metadata/properties"/>
    <ds:schemaRef ds:uri="http://schemas.microsoft.com/office/infopath/2007/PartnerControls"/>
    <ds:schemaRef ds:uri="623d751c-1841-4b8a-a767-3e121fd19828"/>
    <ds:schemaRef ds:uri="a9c3ae1e-04ea-472a-8824-9b97814cc6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Lucksawan Rungraengma</dc:creator>
  <cp:lastModifiedBy>Lucksawan Rungraengma</cp:lastModifiedBy>
  <dcterms:created xsi:type="dcterms:W3CDTF">2023-08-10T14:15:07Z</dcterms:created>
  <dcterms:modified xsi:type="dcterms:W3CDTF">2023-08-10T14:24:22Z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  <property fmtid="{D5CDD505-2E9C-101B-9397-08002B2CF9AE}" pid="3" name="MediaServiceImageTags">
    <vt:lpwstr/>
  </property>
</Properties>
</file>