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2\FS\TH\"/>
    </mc:Choice>
  </mc:AlternateContent>
  <xr:revisionPtr revIDLastSave="0" documentId="13_ncr:1_{E96E2B63-2739-401A-9D3E-33AC6B4C7C10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M" sheetId="23" r:id="rId6"/>
    <sheet name="WPL 6M " sheetId="17" r:id="rId7"/>
    <sheet name="COMPREHENSIVE 3M " sheetId="18" r:id="rId8"/>
    <sheet name="COMPREHENSIVE 6M" sheetId="24" r:id="rId9"/>
    <sheet name="CASH FLOW " sheetId="19" r:id="rId10"/>
  </sheets>
  <definedNames>
    <definedName name="_xlnm.Print_Area" localSheetId="9">'CASH FLOW '!$A$1:$K$107</definedName>
    <definedName name="_xlnm.Print_Area" localSheetId="7">'COMPREHENSIVE 3M '!$A$1:$L$47</definedName>
    <definedName name="_xlnm.Print_Area" localSheetId="8">'COMPREHENSIVE 6M'!$A$1:$L$47</definedName>
    <definedName name="_xlnm.Print_Area" localSheetId="4">'SHARE-C '!$A$1:$M$35</definedName>
    <definedName name="_xlnm.Print_Area" localSheetId="3">'SHARE-E '!$A$1:$N$37</definedName>
    <definedName name="_xlnm.Print_Area" localSheetId="0">WBS!$A$1:$M$50</definedName>
    <definedName name="_xlnm.Print_Area" localSheetId="1">'WBS-1'!$A$1:$M$52</definedName>
    <definedName name="_xlnm.Print_Area" localSheetId="2">'WBS-1 (2)'!$A$1:$M$50</definedName>
    <definedName name="_xlnm.Print_Area" localSheetId="5">'WPL 3M'!$A$1:$L$53</definedName>
    <definedName name="_xlnm.Print_Area" localSheetId="6">'WPL 6M '!$A$1:$L$51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0" i="18" l="1"/>
  <c r="J20" i="18"/>
  <c r="L20" i="24"/>
  <c r="J20" i="24"/>
  <c r="G25" i="22" l="1"/>
  <c r="N17" i="15"/>
  <c r="M25" i="22" l="1"/>
  <c r="I25" i="22"/>
  <c r="I26" i="22"/>
  <c r="M20" i="16"/>
  <c r="N15" i="15" l="1"/>
  <c r="J12" i="17" l="1"/>
  <c r="L24" i="17"/>
  <c r="L17" i="17"/>
  <c r="L12" i="17"/>
  <c r="H24" i="17"/>
  <c r="H17" i="17"/>
  <c r="L25" i="23"/>
  <c r="L17" i="23"/>
  <c r="L12" i="23"/>
  <c r="H25" i="23"/>
  <c r="H17" i="23"/>
  <c r="N22" i="15"/>
  <c r="M13" i="16"/>
  <c r="M15" i="16"/>
  <c r="A5" i="16"/>
  <c r="M22" i="16"/>
  <c r="L18" i="15"/>
  <c r="L20" i="15" s="1"/>
  <c r="G26" i="22" s="1"/>
  <c r="L25" i="15"/>
  <c r="N24" i="15"/>
  <c r="K81" i="19"/>
  <c r="I81" i="19"/>
  <c r="G81" i="19"/>
  <c r="E81" i="19"/>
  <c r="A5" i="18"/>
  <c r="H20" i="24"/>
  <c r="F20" i="24"/>
  <c r="L12" i="24"/>
  <c r="J12" i="24"/>
  <c r="A5" i="24"/>
  <c r="J25" i="23"/>
  <c r="F25" i="23"/>
  <c r="J17" i="23"/>
  <c r="F17" i="23"/>
  <c r="J12" i="23"/>
  <c r="A3" i="21"/>
  <c r="E74" i="19"/>
  <c r="H26" i="17" l="1"/>
  <c r="H36" i="17" s="1"/>
  <c r="H40" i="17" s="1"/>
  <c r="H42" i="17" s="1"/>
  <c r="L26" i="17"/>
  <c r="L36" i="17" s="1"/>
  <c r="L40" i="17" s="1"/>
  <c r="L42" i="17" s="1"/>
  <c r="L27" i="23"/>
  <c r="L37" i="23" s="1"/>
  <c r="L41" i="23" s="1"/>
  <c r="L43" i="23" s="1"/>
  <c r="H27" i="23"/>
  <c r="H37" i="23" s="1"/>
  <c r="H41" i="23" s="1"/>
  <c r="H43" i="23" s="1"/>
  <c r="F27" i="23"/>
  <c r="J27" i="23"/>
  <c r="J37" i="23" s="1"/>
  <c r="J41" i="23" s="1"/>
  <c r="K28" i="21"/>
  <c r="K34" i="21"/>
  <c r="I25" i="16"/>
  <c r="G25" i="16"/>
  <c r="E25" i="16"/>
  <c r="H27" i="15"/>
  <c r="F27" i="15"/>
  <c r="D27" i="15"/>
  <c r="F37" i="23" l="1"/>
  <c r="H14" i="18"/>
  <c r="L14" i="18"/>
  <c r="J43" i="23"/>
  <c r="J14" i="18"/>
  <c r="G24" i="20"/>
  <c r="I24" i="20"/>
  <c r="F41" i="23" l="1"/>
  <c r="I28" i="22"/>
  <c r="L27" i="15"/>
  <c r="I74" i="19"/>
  <c r="M34" i="21"/>
  <c r="I34" i="21"/>
  <c r="G34" i="21"/>
  <c r="J24" i="17"/>
  <c r="F24" i="17"/>
  <c r="I28" i="21"/>
  <c r="I18" i="16"/>
  <c r="H20" i="15"/>
  <c r="G24" i="22" s="1"/>
  <c r="F20" i="15"/>
  <c r="D20" i="15"/>
  <c r="M21" i="22"/>
  <c r="M20" i="22"/>
  <c r="G18" i="16"/>
  <c r="E18" i="16"/>
  <c r="K24" i="22"/>
  <c r="K21" i="22"/>
  <c r="K20" i="22"/>
  <c r="G21" i="22"/>
  <c r="G20" i="22"/>
  <c r="K74" i="19"/>
  <c r="G74" i="19"/>
  <c r="J17" i="17"/>
  <c r="F17" i="17"/>
  <c r="M28" i="21"/>
  <c r="G28" i="21"/>
  <c r="K37" i="20"/>
  <c r="M37" i="20"/>
  <c r="I37" i="20"/>
  <c r="I39" i="20" s="1"/>
  <c r="G37" i="20"/>
  <c r="M24" i="20"/>
  <c r="K24" i="20"/>
  <c r="H20" i="18"/>
  <c r="F20" i="18"/>
  <c r="L107" i="19"/>
  <c r="A3" i="22"/>
  <c r="G63" i="19"/>
  <c r="K63" i="19" s="1"/>
  <c r="E63" i="19"/>
  <c r="I63" i="19" s="1"/>
  <c r="A55" i="19"/>
  <c r="A54" i="19"/>
  <c r="L12" i="18"/>
  <c r="J12" i="18"/>
  <c r="A49" i="21"/>
  <c r="A47" i="22"/>
  <c r="A47" i="20"/>
  <c r="F43" i="23" l="1"/>
  <c r="F14" i="18"/>
  <c r="M28" i="22"/>
  <c r="L14" i="24"/>
  <c r="K36" i="21"/>
  <c r="M39" i="20"/>
  <c r="K39" i="20"/>
  <c r="G39" i="20"/>
  <c r="M36" i="21"/>
  <c r="I36" i="21"/>
  <c r="I30" i="22" s="1"/>
  <c r="O30" i="22" s="1"/>
  <c r="G36" i="21"/>
  <c r="J26" i="17"/>
  <c r="J36" i="17" s="1"/>
  <c r="J40" i="17" s="1"/>
  <c r="F26" i="17"/>
  <c r="F36" i="17" s="1"/>
  <c r="F40" i="17" s="1"/>
  <c r="E14" i="19" s="1"/>
  <c r="A5" i="19"/>
  <c r="A56" i="19" s="1"/>
  <c r="O39" i="20" l="1"/>
  <c r="O40" i="20"/>
  <c r="O31" i="22"/>
  <c r="E48" i="19"/>
  <c r="E83" i="19" s="1"/>
  <c r="E87" i="19" s="1"/>
  <c r="M87" i="19" s="1"/>
  <c r="F14" i="24"/>
  <c r="J42" i="17"/>
  <c r="J14" i="24"/>
  <c r="L22" i="24"/>
  <c r="K23" i="16"/>
  <c r="K25" i="16" s="1"/>
  <c r="M30" i="22"/>
  <c r="Q31" i="22" s="1"/>
  <c r="I14" i="19"/>
  <c r="F42" i="17"/>
  <c r="K14" i="19"/>
  <c r="K48" i="19" s="1"/>
  <c r="K83" i="19" s="1"/>
  <c r="K87" i="19" s="1"/>
  <c r="I48" i="19" l="1"/>
  <c r="I83" i="19" s="1"/>
  <c r="I87" i="19" s="1"/>
  <c r="Q39" i="20"/>
  <c r="Q40" i="20"/>
  <c r="Q30" i="22"/>
  <c r="J18" i="15"/>
  <c r="J20" i="15" s="1"/>
  <c r="F22" i="24"/>
  <c r="J22" i="24"/>
  <c r="K16" i="16"/>
  <c r="J22" i="18"/>
  <c r="F22" i="18"/>
  <c r="H14" i="24"/>
  <c r="H22" i="24" s="1"/>
  <c r="L22" i="18"/>
  <c r="G28" i="22" l="1"/>
  <c r="G30" i="22" s="1"/>
  <c r="N30" i="22" s="1"/>
  <c r="N20" i="15"/>
  <c r="M16" i="16"/>
  <c r="M18" i="16" s="1"/>
  <c r="K18" i="16"/>
  <c r="K25" i="22" s="1"/>
  <c r="J25" i="15"/>
  <c r="J27" i="15" s="1"/>
  <c r="N18" i="15"/>
  <c r="O20" i="15" s="1"/>
  <c r="G14" i="19"/>
  <c r="G48" i="19" s="1"/>
  <c r="M23" i="16"/>
  <c r="M25" i="16" s="1"/>
  <c r="N25" i="16" l="1"/>
  <c r="K28" i="22"/>
  <c r="K30" i="22" s="1"/>
  <c r="N18" i="16"/>
  <c r="G83" i="19"/>
  <c r="G87" i="19" s="1"/>
  <c r="H22" i="18"/>
  <c r="P30" i="22" l="1"/>
  <c r="P39" i="20"/>
  <c r="P31" i="22"/>
  <c r="P40" i="20"/>
  <c r="N40" i="20"/>
  <c r="N39" i="20"/>
  <c r="N31" i="22"/>
  <c r="N25" i="15"/>
  <c r="N27" i="15" l="1"/>
  <c r="O27" i="15"/>
</calcChain>
</file>

<file path=xl/sharedStrings.xml><?xml version="1.0" encoding="utf-8"?>
<sst xmlns="http://schemas.openxmlformats.org/spreadsheetml/2006/main" count="398" uniqueCount="192">
  <si>
    <t>บริษัท  ไทย โอ.พี.พี.  จำกัด  (มหาชน)</t>
  </si>
  <si>
    <t>งบแสดงฐานะการเงิน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</si>
  <si>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</si>
  <si>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</si>
  <si>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</si>
  <si>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</si>
  <si>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</si>
  <si>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</si>
  <si>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</si>
  <si>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</si>
  <si>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</si>
  <si>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</si>
  <si>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</si>
  <si>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</si>
  <si>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</si>
  <si>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t>3 และ 18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</si>
  <si>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</si>
  <si>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</si>
  <si>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เงินให้กู้ยืมระยะสั้นแก่พนักงาน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</si>
  <si>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</si>
  <si>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</si>
  <si>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</si>
  <si>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</si>
  <si>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</si>
  <si>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</si>
  <si>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</si>
  <si>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8.1 และ 18</t>
  </si>
  <si>
    <t>เงินลงทุนในการร่วมค้า</t>
  </si>
  <si>
    <t>8.2 และ 18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</si>
  <si>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</si>
  <si>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</si>
  <si>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</si>
  <si>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</si>
  <si>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เงินมัดจำเพื่อซื้อเครื่องจักร</t>
  </si>
  <si>
    <t>อื่นๆ</t>
  </si>
  <si>
    <t>รวมสินทรัพย์ไม่หมุนเวียน</t>
  </si>
  <si>
    <t>Zero Check</t>
  </si>
  <si>
    <t xml:space="preserve">รวมสินทรัพย์  </t>
  </si>
  <si>
    <t>………………………………………………  กรรมการ       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</si>
  <si>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</si>
  <si>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</si>
  <si>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</si>
  <si>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</si>
  <si>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เจ้าหนี้อื่น</t>
  </si>
  <si>
    <t>ค่าใช้จ่ายค้างจ่าย - กิจการที่เกี่ยวข้องกัน</t>
  </si>
  <si>
    <t>เจ้าหนี้ค่าซื้อสินทรัพย์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</si>
  <si>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</si>
  <si>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</si>
  <si>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</si>
  <si>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</si>
  <si>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</si>
  <si>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</si>
  <si>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</si>
  <si>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</si>
  <si>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</si>
  <si>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</si>
  <si>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</si>
  <si>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</si>
  <si>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</si>
  <si>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</si>
  <si>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</si>
  <si>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</si>
  <si>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</si>
  <si>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</si>
  <si>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</si>
  <si>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</si>
  <si>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</si>
  <si>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-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</si>
  <si>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</si>
  <si>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</si>
  <si>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</t>
  </si>
  <si>
    <t>แต่สอบทานแล้ว”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</si>
  <si>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</si>
  <si>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</si>
  <si>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</si>
  <si>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</si>
  <si>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</si>
  <si>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ทุนที่ออก</t>
  </si>
  <si>
    <t>ส่วนเกินมูลค่า</t>
  </si>
  <si>
    <t xml:space="preserve">จัดสรรแล้ว </t>
  </si>
  <si>
    <t>ผลต่างของอัตราแลกเปลี่ยน</t>
  </si>
  <si>
    <t>และชำระแล้ว</t>
  </si>
  <si>
    <t>หุ้นสามัญ</t>
  </si>
  <si>
    <t>จากการแปลงค่างบการเงิน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</si>
  <si>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</si>
  <si>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</si>
  <si>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</si>
  <si>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เงินปันผลจ่าย</t>
  </si>
  <si>
    <t>กำไรเบ็ดเสร็จรวมสำหรับงวด</t>
  </si>
  <si>
    <t>Zero check</t>
  </si>
  <si>
    <t>ยอดคงเหลือ ณ วันที่ 30 มิถุนายน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</si>
  <si>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</si>
  <si>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</t>
  </si>
  <si>
    <t>ตามวิธีส่วนได้เสีย</t>
  </si>
  <si>
    <t>สำหรับงวดสามเดือนสิ้นสุด</t>
  </si>
  <si>
    <t>วันที่  30  มิถุนายน</t>
  </si>
  <si>
    <t>รายได้</t>
  </si>
  <si>
    <t>รายได้จากการขาย</t>
  </si>
  <si>
    <t>รายได้อื่น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</si>
  <si>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</si>
  <si>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</si>
  <si>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</si>
  <si>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</si>
  <si>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</si>
  <si>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</si>
  <si>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</si>
  <si>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ผลขาดทุน (กำไร) อื่น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</si>
  <si>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</si>
  <si>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</si>
  <si>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</si>
  <si>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</si>
  <si>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</si>
  <si>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</si>
  <si>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</si>
  <si>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</si>
  <si>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</si>
  <si>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</si>
  <si>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</si>
  <si>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</si>
  <si>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</t>
  </si>
  <si>
    <t>งบกำไรขาดทุนเบ็ดเสร็จ</t>
  </si>
  <si>
    <t>.</t>
  </si>
  <si>
    <t>กำไร (ขาดทุน) เบ็ดเสร็จอื่นสำหรับงวด</t>
  </si>
  <si>
    <t xml:space="preserve">         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</si>
  <si>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</si>
  <si>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</si>
  <si>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</si>
  <si>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</si>
  <si>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ดอกเบี้ยรับ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</si>
  <si>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</si>
  <si>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</si>
  <si>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ขาดทุนจากการลดมูลค่าสินค้าคงเหลือ (กลับรายการ)</t>
  </si>
  <si>
    <t>ค่าใช้จ่ายผลประโยชน์พนักงาน</t>
  </si>
  <si>
    <t>ค่าใช้จ่าย (รายได้) ภาษีเงินได้รอตัดบัญชี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</si>
  <si>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</si>
  <si>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</si>
  <si>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</si>
  <si>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</si>
  <si>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</si>
  <si>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</si>
  <si>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</si>
  <si>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- รายได้ค้างรับ - กิจการที่เกี่ยวข้องกัน ลดลง (เพิ่มขึ้น)</t>
  </si>
  <si>
    <t>ลูกหนี้อื่น - เงินทดรองจ่าย  -  กิจการที่เกี่ยวข้องกัน ลดลง (เพิ่มขึ้น)</t>
  </si>
  <si>
    <t>ลูกหนี้อื่น - อื่น ๆ ลดลง (เพิ่มขึ้น)</t>
  </si>
  <si>
    <t>เงินให้กู้ยืมระยะสั้นแก่พนักงาน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</si>
  <si>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</si>
  <si>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</si>
  <si>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</si>
  <si>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</si>
  <si>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</si>
  <si>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</si>
  <si>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หนี้สินหมุนเวียนอื่น เพิ่มขึ้น (ลดลง)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</si>
  <si>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</si>
  <si>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</si>
  <si>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</si>
  <si>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รับดอกเบี้ย</t>
  </si>
  <si>
    <t>สินทรัพย์ทางการเงินอื่น ลดลง (เพิ่มขึ้น)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</si>
  <si>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</si>
  <si>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</si>
  <si>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สินทรัพย์ไม่หมุนเวียนอื่น - เงินมัดจำเพื่อซื้อเครื่องจักร ลดลง (เพิ่มขึ้น)</t>
  </si>
  <si>
    <t>สินทรัพย์ไม่หมุนเวียนอื่น - อื่นๆ ลดลง (เพิ่มขึ้น)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</si>
  <si>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</si>
  <si>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</si>
  <si>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</si>
  <si>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</si>
  <si>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</si>
  <si>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</si>
  <si>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</si>
  <si>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</si>
  <si>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</si>
  <si>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</si>
  <si>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</si>
  <si>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โอนสินทรัพย์ไม่หมุนเวียนอื่นไปเป็นที่ดิน อาคาร และอุปกรณ์</t>
  </si>
  <si>
    <t>เจ้าหนี้ค่าซื้อสินทรัพย์เพิ่มขึ้นจากการซื้อที่ดิน อาคารและอุปกรณ์</t>
  </si>
  <si>
    <r>
      <rPr>
        <sz val="14"/>
        <color theme="0"/>
        <rFont val="Angsana New"/>
        <family val="1"/>
      </rPr>
      <t>ค่าใช้จ่ายค้างจ่าย</t>
    </r>
    <r>
      <rPr>
        <sz val="14"/>
        <color indexed="8"/>
        <rFont val="Angsana New"/>
        <family val="1"/>
      </rPr>
      <t xml:space="preserve"> - กิจการอื่น</t>
    </r>
  </si>
  <si>
    <t>ขาดทุน (กำไร) จากการจำหน่ายอุปกรณ์</t>
  </si>
  <si>
    <t>เงินสดรับจากการจำหน่ายอุปกรณ์</t>
  </si>
  <si>
    <t>สำหรับงวดหกเดือนสิ้นสุดวันที่  30  มิถุนายน  2566</t>
  </si>
  <si>
    <t>สำหรับงวดสามเดือนสิ้นสุดวันที่  30  มิถุนายน  2566</t>
  </si>
  <si>
    <t>สำหรับงวดหกเดือนสิ้นสุดวันที่  30 มิถุนายน  2566</t>
  </si>
  <si>
    <t>ยอดคงเหลือ ณ วันที่ 1 มกราคม 2566</t>
  </si>
  <si>
    <t>ยอดคงเหลือ ณ วันที่ 30 มิถุนายน 2566</t>
  </si>
  <si>
    <t>ณ  วันที่  30 มิถุนายน  2566</t>
  </si>
  <si>
    <t>30 มิถุนายน 2566</t>
  </si>
  <si>
    <t>31 ธันวาคม 2565</t>
  </si>
  <si>
    <t>- กิจการที่เกี่ยวข้องกัน</t>
  </si>
  <si>
    <t>- กิจการอื่น</t>
  </si>
  <si>
    <t>รายการที่อาจถูกจัดประเภทรายการใหม่ไว้ในกำไรหรือขาดทุนในภายหลัง :</t>
  </si>
  <si>
    <t xml:space="preserve">รวมรายการที่อาจถูกจัดประเภทรายการใหม่ไว้ในกำไรหรือขาดทุนในภายหลัง </t>
  </si>
  <si>
    <t>จ่ายผลประโยชน์พนักงาน</t>
  </si>
  <si>
    <t>เงินสดจ่ายสำหรับเงินลงทุนในบริษัทร่วม</t>
  </si>
  <si>
    <t>เงินสดจ่ายสำหรับเงินลงทุนในการร่วมค้า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</si>
</sst>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[Red]\-&quot;£&quot;#,##0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7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4"/>
      <color rgb="FFFF000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0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89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0" applyFont="1" applyAlignment="1">
      <alignment horizontal="center"/>
    </xf>
    <xf numFmtId="192" fontId="4" fillId="0" borderId="0" xfId="1" applyNumberFormat="1" applyFont="1" applyFill="1" applyBorder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horizontal="right"/>
    </xf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indent="2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192" fontId="4" fillId="0" borderId="0" xfId="1" applyNumberFormat="1" applyFont="1" applyFill="1"/>
    <xf numFmtId="192" fontId="4" fillId="0" borderId="0" xfId="0" applyNumberFormat="1" applyFont="1"/>
    <xf numFmtId="192" fontId="4" fillId="0" borderId="0" xfId="1" applyNumberFormat="1" applyFont="1" applyFill="1" applyAlignment="1">
      <alignment vertical="top" wrapText="1"/>
    </xf>
    <xf numFmtId="0" fontId="7" fillId="0" borderId="0" xfId="0" applyFont="1" applyAlignment="1">
      <alignment vertical="top"/>
    </xf>
    <xf numFmtId="192" fontId="5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vertical="top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4" fillId="0" borderId="0" xfId="0" applyNumberFormat="1" applyFont="1"/>
    <xf numFmtId="0" fontId="4" fillId="0" borderId="0" xfId="0" applyFont="1" applyAlignment="1">
      <alignment vertical="justify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192" fontId="4" fillId="0" borderId="0" xfId="1" applyNumberFormat="1" applyFont="1" applyFill="1" applyBorder="1"/>
    <xf numFmtId="0" fontId="4" fillId="0" borderId="0" xfId="0" applyFont="1" applyAlignment="1">
      <alignment horizontal="left" vertical="top" indent="1"/>
    </xf>
    <xf numFmtId="188" fontId="4" fillId="0" borderId="0" xfId="0" applyNumberFormat="1" applyFont="1"/>
    <xf numFmtId="0" fontId="4" fillId="0" borderId="0" xfId="0" applyFont="1" applyAlignment="1">
      <alignment vertical="center"/>
    </xf>
    <xf numFmtId="192" fontId="4" fillId="0" borderId="0" xfId="0" applyNumberFormat="1" applyFont="1" applyAlignment="1">
      <alignment vertical="top" wrapText="1"/>
    </xf>
    <xf numFmtId="192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92" fontId="4" fillId="0" borderId="0" xfId="4" applyNumberFormat="1" applyFont="1" applyFill="1" applyBorder="1" applyAlignment="1">
      <alignment vertical="top"/>
    </xf>
    <xf numFmtId="192" fontId="4" fillId="0" borderId="0" xfId="4" applyNumberFormat="1" applyFont="1" applyFill="1" applyAlignment="1">
      <alignment vertical="top"/>
    </xf>
    <xf numFmtId="188" fontId="4" fillId="0" borderId="0" xfId="4" applyNumberFormat="1" applyFont="1" applyFill="1" applyBorder="1" applyAlignment="1">
      <alignment vertical="top"/>
    </xf>
    <xf numFmtId="188" fontId="4" fillId="0" borderId="0" xfId="4" applyNumberFormat="1" applyFont="1" applyFill="1" applyAlignment="1">
      <alignment vertical="top"/>
    </xf>
    <xf numFmtId="192" fontId="4" fillId="0" borderId="1" xfId="4" applyNumberFormat="1" applyFont="1" applyFill="1" applyBorder="1" applyAlignment="1">
      <alignment vertical="top"/>
    </xf>
    <xf numFmtId="192" fontId="4" fillId="0" borderId="2" xfId="4" applyNumberFormat="1" applyFont="1" applyFill="1" applyBorder="1" applyAlignment="1">
      <alignment vertical="top"/>
    </xf>
    <xf numFmtId="192" fontId="4" fillId="0" borderId="0" xfId="5" applyNumberFormat="1" applyFont="1" applyFill="1" applyAlignment="1">
      <alignment vertical="top"/>
    </xf>
    <xf numFmtId="192" fontId="4" fillId="0" borderId="0" xfId="5" applyNumberFormat="1" applyFont="1" applyFill="1" applyBorder="1" applyAlignment="1">
      <alignment vertical="top"/>
    </xf>
    <xf numFmtId="192" fontId="6" fillId="0" borderId="1" xfId="3" applyNumberFormat="1" applyFont="1" applyFill="1" applyBorder="1" applyAlignment="1">
      <alignment horizontal="right" vertical="top"/>
    </xf>
    <xf numFmtId="192" fontId="6" fillId="0" borderId="0" xfId="3" applyNumberFormat="1" applyFont="1" applyFill="1" applyBorder="1" applyAlignment="1">
      <alignment horizontal="right" vertical="top"/>
    </xf>
    <xf numFmtId="192" fontId="4" fillId="0" borderId="2" xfId="5" applyNumberFormat="1" applyFont="1" applyFill="1" applyBorder="1" applyAlignment="1">
      <alignment vertical="top"/>
    </xf>
    <xf numFmtId="192" fontId="6" fillId="0" borderId="2" xfId="3" applyNumberFormat="1" applyFont="1" applyFill="1" applyBorder="1" applyAlignment="1">
      <alignment horizontal="right" vertical="top"/>
    </xf>
    <xf numFmtId="188" fontId="4" fillId="0" borderId="0" xfId="5" applyNumberFormat="1" applyFont="1" applyFill="1" applyBorder="1" applyAlignment="1">
      <alignment vertical="top"/>
    </xf>
    <xf numFmtId="188" fontId="5" fillId="0" borderId="0" xfId="6" applyNumberFormat="1" applyFont="1" applyFill="1"/>
    <xf numFmtId="188" fontId="4" fillId="0" borderId="0" xfId="6" applyNumberFormat="1" applyFont="1" applyFill="1"/>
    <xf numFmtId="192" fontId="4" fillId="0" borderId="0" xfId="6" applyNumberFormat="1" applyFont="1" applyFill="1" applyBorder="1"/>
    <xf numFmtId="188" fontId="12" fillId="0" borderId="0" xfId="6" applyNumberFormat="1" applyFont="1" applyFill="1"/>
    <xf numFmtId="188" fontId="12" fillId="0" borderId="0" xfId="6" applyNumberFormat="1" applyFont="1" applyFill="1" applyAlignment="1">
      <alignment vertical="top"/>
    </xf>
    <xf numFmtId="0" fontId="12" fillId="0" borderId="0" xfId="0" applyFont="1" applyAlignment="1">
      <alignment horizontal="center" vertical="top" wrapText="1"/>
    </xf>
    <xf numFmtId="192" fontId="12" fillId="0" borderId="0" xfId="3" applyNumberFormat="1" applyFont="1" applyFill="1"/>
    <xf numFmtId="187" fontId="12" fillId="0" borderId="3" xfId="0" applyNumberFormat="1" applyFont="1" applyBorder="1" applyAlignment="1">
      <alignment vertical="top"/>
    </xf>
    <xf numFmtId="187" fontId="12" fillId="0" borderId="0" xfId="0" applyNumberFormat="1" applyFont="1" applyAlignment="1">
      <alignment vertical="top"/>
    </xf>
    <xf numFmtId="192" fontId="4" fillId="0" borderId="1" xfId="6" applyNumberFormat="1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vertical="top"/>
    </xf>
    <xf numFmtId="192" fontId="4" fillId="0" borderId="0" xfId="6" applyNumberFormat="1" applyFont="1" applyFill="1"/>
    <xf numFmtId="192" fontId="4" fillId="0" borderId="3" xfId="6" applyNumberFormat="1" applyFont="1" applyFill="1" applyBorder="1" applyAlignment="1">
      <alignment vertical="top"/>
    </xf>
    <xf numFmtId="192" fontId="4" fillId="0" borderId="0" xfId="6" applyNumberFormat="1" applyFont="1" applyFill="1" applyAlignment="1">
      <alignment vertical="top"/>
    </xf>
    <xf numFmtId="192" fontId="4" fillId="0" borderId="3" xfId="0" applyNumberFormat="1" applyFont="1" applyBorder="1" applyAlignment="1">
      <alignment vertical="top"/>
    </xf>
    <xf numFmtId="187" fontId="4" fillId="0" borderId="2" xfId="0" applyNumberFormat="1" applyFont="1" applyBorder="1" applyAlignment="1">
      <alignment vertical="top"/>
    </xf>
    <xf numFmtId="192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Border="1" applyAlignment="1">
      <alignment vertical="top"/>
    </xf>
    <xf numFmtId="188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Alignment="1">
      <alignment vertical="justify"/>
    </xf>
    <xf numFmtId="192" fontId="4" fillId="0" borderId="0" xfId="7" applyNumberFormat="1" applyFont="1" applyFill="1" applyBorder="1" applyAlignment="1">
      <alignment vertical="top"/>
    </xf>
    <xf numFmtId="192" fontId="4" fillId="0" borderId="3" xfId="7" applyNumberFormat="1" applyFont="1" applyFill="1" applyBorder="1" applyAlignment="1">
      <alignment vertical="top"/>
    </xf>
    <xf numFmtId="192" fontId="4" fillId="0" borderId="2" xfId="7" applyNumberFormat="1" applyFont="1" applyFill="1" applyBorder="1" applyAlignment="1">
      <alignment vertical="top"/>
    </xf>
    <xf numFmtId="192" fontId="4" fillId="0" borderId="0" xfId="8" applyNumberFormat="1" applyFont="1" applyFill="1"/>
    <xf numFmtId="192" fontId="0" fillId="0" borderId="0" xfId="8" applyNumberFormat="1" applyFont="1"/>
    <xf numFmtId="188" fontId="4" fillId="0" borderId="0" xfId="3" applyFont="1" applyFill="1"/>
    <xf numFmtId="192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2" fontId="4" fillId="0" borderId="0" xfId="8" applyNumberFormat="1" applyFont="1" applyFill="1" applyAlignment="1">
      <alignment vertical="top"/>
    </xf>
    <xf numFmtId="192" fontId="4" fillId="0" borderId="0" xfId="8" applyNumberFormat="1" applyFont="1" applyFill="1" applyAlignment="1">
      <alignment wrapText="1"/>
    </xf>
    <xf numFmtId="192" fontId="6" fillId="0" borderId="0" xfId="8" applyNumberFormat="1" applyFont="1" applyFill="1" applyBorder="1" applyAlignment="1">
      <alignment horizontal="center" vertical="top"/>
    </xf>
    <xf numFmtId="188" fontId="4" fillId="0" borderId="0" xfId="3" applyFont="1" applyFill="1" applyAlignment="1"/>
    <xf numFmtId="192" fontId="4" fillId="0" borderId="1" xfId="8" applyNumberFormat="1" applyFont="1" applyFill="1" applyBorder="1" applyAlignment="1"/>
    <xf numFmtId="192" fontId="4" fillId="0" borderId="0" xfId="8" applyNumberFormat="1" applyFont="1" applyFill="1" applyBorder="1" applyAlignment="1">
      <alignment horizontal="right"/>
    </xf>
    <xf numFmtId="192" fontId="4" fillId="0" borderId="0" xfId="8" applyNumberFormat="1" applyFont="1" applyFill="1" applyAlignment="1">
      <alignment vertical="top" wrapText="1"/>
    </xf>
    <xf numFmtId="192" fontId="4" fillId="0" borderId="0" xfId="8" applyNumberFormat="1" applyFont="1" applyFill="1" applyBorder="1"/>
    <xf numFmtId="192" fontId="6" fillId="0" borderId="0" xfId="8" applyNumberFormat="1" applyFont="1" applyFill="1" applyAlignment="1">
      <alignment horizontal="center"/>
    </xf>
    <xf numFmtId="192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/>
    <xf numFmtId="192" fontId="6" fillId="0" borderId="0" xfId="8" applyNumberFormat="1" applyFont="1" applyFill="1" applyAlignment="1">
      <alignment vertical="top"/>
    </xf>
    <xf numFmtId="191" fontId="6" fillId="0" borderId="0" xfId="0" applyNumberFormat="1" applyFont="1" applyAlignment="1">
      <alignment vertical="top"/>
    </xf>
    <xf numFmtId="192" fontId="13" fillId="0" borderId="0" xfId="8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192" fontId="6" fillId="0" borderId="0" xfId="8" applyNumberFormat="1" applyFont="1" applyFill="1"/>
    <xf numFmtId="191" fontId="6" fillId="0" borderId="0" xfId="0" applyNumberFormat="1" applyFont="1"/>
    <xf numFmtId="192" fontId="6" fillId="0" borderId="1" xfId="8" applyNumberFormat="1" applyFont="1" applyFill="1" applyBorder="1" applyAlignment="1">
      <alignment wrapText="1"/>
    </xf>
    <xf numFmtId="192" fontId="4" fillId="0" borderId="0" xfId="8" applyNumberFormat="1" applyFont="1" applyFill="1" applyBorder="1" applyAlignment="1"/>
    <xf numFmtId="192" fontId="4" fillId="0" borderId="0" xfId="8" applyNumberFormat="1" applyFont="1" applyFill="1" applyBorder="1" applyAlignment="1">
      <alignment wrapText="1"/>
    </xf>
    <xf numFmtId="188" fontId="4" fillId="0" borderId="0" xfId="8" applyNumberFormat="1" applyFont="1" applyFill="1"/>
    <xf numFmtId="192" fontId="4" fillId="0" borderId="0" xfId="8" applyNumberFormat="1" applyFont="1" applyFill="1" applyBorder="1" applyAlignment="1">
      <alignment vertical="top"/>
    </xf>
    <xf numFmtId="192" fontId="4" fillId="0" borderId="0" xfId="8" applyNumberFormat="1" applyFont="1" applyFill="1" applyAlignment="1">
      <alignment horizontal="right"/>
    </xf>
    <xf numFmtId="192" fontId="4" fillId="0" borderId="0" xfId="8" applyNumberFormat="1" applyFont="1" applyFill="1" applyAlignment="1">
      <alignment horizontal="left"/>
    </xf>
    <xf numFmtId="192" fontId="6" fillId="0" borderId="1" xfId="1" applyNumberFormat="1" applyFont="1" applyFill="1" applyBorder="1" applyAlignment="1">
      <alignment horizontal="center" vertical="top"/>
    </xf>
    <xf numFmtId="192" fontId="4" fillId="0" borderId="0" xfId="1" applyNumberFormat="1" applyFont="1" applyFill="1" applyAlignment="1">
      <alignment horizontal="left" vertical="justify"/>
    </xf>
    <xf numFmtId="192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Border="1" applyAlignment="1">
      <alignment horizontal="center"/>
    </xf>
    <xf numFmtId="188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8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8" fontId="4" fillId="0" borderId="0" xfId="9" applyFont="1" applyFill="1" applyAlignment="1">
      <alignment horizontal="center"/>
    </xf>
    <xf numFmtId="188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/>
    </xf>
    <xf numFmtId="188" fontId="4" fillId="0" borderId="0" xfId="9" applyFont="1" applyFill="1"/>
    <xf numFmtId="188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8" fontId="10" fillId="0" borderId="0" xfId="9" applyFont="1" applyFill="1" applyBorder="1" applyAlignment="1">
      <alignment horizontal="center"/>
    </xf>
    <xf numFmtId="188" fontId="4" fillId="0" borderId="0" xfId="9" applyFont="1" applyFill="1" applyBorder="1" applyAlignment="1">
      <alignment vertical="top"/>
    </xf>
    <xf numFmtId="193" fontId="6" fillId="0" borderId="0" xfId="0" applyNumberFormat="1" applyFont="1" applyAlignment="1">
      <alignment horizontal="right"/>
    </xf>
    <xf numFmtId="187" fontId="4" fillId="0" borderId="1" xfId="9" applyNumberFormat="1" applyFont="1" applyFill="1" applyBorder="1" applyAlignment="1">
      <alignment vertical="top"/>
    </xf>
    <xf numFmtId="187" fontId="4" fillId="0" borderId="0" xfId="9" applyNumberFormat="1" applyFont="1" applyFill="1" applyBorder="1" applyAlignment="1">
      <alignment vertical="top"/>
    </xf>
    <xf numFmtId="192" fontId="4" fillId="0" borderId="1" xfId="0" applyNumberFormat="1" applyFont="1" applyBorder="1" applyAlignment="1">
      <alignment vertical="top" wrapText="1"/>
    </xf>
    <xf numFmtId="192" fontId="4" fillId="0" borderId="2" xfId="0" applyNumberFormat="1" applyFont="1" applyBorder="1" applyAlignment="1">
      <alignment vertical="top" wrapText="1"/>
    </xf>
    <xf numFmtId="188" fontId="4" fillId="0" borderId="0" xfId="9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192" fontId="4" fillId="0" borderId="1" xfId="5" applyNumberFormat="1" applyFont="1" applyFill="1" applyBorder="1" applyAlignment="1">
      <alignment horizontal="center" vertical="top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92" fontId="4" fillId="0" borderId="0" xfId="3" applyNumberFormat="1" applyFont="1" applyFill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192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/>
    <xf numFmtId="191" fontId="4" fillId="0" borderId="0" xfId="0" applyNumberFormat="1" applyFont="1" applyAlignment="1">
      <alignment horizontal="center"/>
    </xf>
    <xf numFmtId="188" fontId="4" fillId="0" borderId="0" xfId="1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9" applyNumberFormat="1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  <xf numFmtId="0" fontId="12" fillId="0" borderId="0" xfId="0" applyFont="1" applyAlignment="1">
      <alignment vertical="top"/>
    </xf>
    <xf numFmtId="0" fontId="4" fillId="0" borderId="0" xfId="0" quotePrefix="1" applyFont="1" applyAlignment="1">
      <alignment horizontal="left" vertical="top" indent="2"/>
    </xf>
    <xf numFmtId="0" fontId="12" fillId="0" borderId="0" xfId="0" applyFont="1" applyAlignment="1">
      <alignment vertical="top" wrapText="1"/>
    </xf>
    <xf numFmtId="192" fontId="4" fillId="0" borderId="1" xfId="6" applyNumberFormat="1" applyFont="1" applyFill="1" applyBorder="1"/>
    <xf numFmtId="187" fontId="4" fillId="0" borderId="5" xfId="0" applyNumberFormat="1" applyFont="1" applyBorder="1" applyAlignment="1">
      <alignment vertical="top"/>
    </xf>
    <xf numFmtId="193" fontId="4" fillId="0" borderId="2" xfId="0" applyNumberFormat="1" applyFont="1" applyBorder="1" applyAlignment="1">
      <alignment vertical="top"/>
    </xf>
    <xf numFmtId="0" fontId="15" fillId="0" borderId="0" xfId="0" applyFont="1" applyAlignment="1">
      <alignment horizontal="left" vertical="center" wrapText="1"/>
    </xf>
    <xf numFmtId="192" fontId="4" fillId="0" borderId="0" xfId="0" applyNumberFormat="1" applyFont="1" applyAlignment="1">
      <alignment horizontal="center"/>
    </xf>
    <xf numFmtId="187" fontId="4" fillId="0" borderId="1" xfId="0" quotePrefix="1" applyNumberFormat="1" applyFont="1" applyBorder="1" applyAlignment="1">
      <alignment horizontal="center" vertical="top"/>
    </xf>
    <xf numFmtId="0" fontId="15" fillId="0" borderId="0" xfId="0" applyFont="1" applyAlignment="1">
      <alignment vertical="center" wrapText="1"/>
    </xf>
    <xf numFmtId="192" fontId="4" fillId="0" borderId="1" xfId="8" applyNumberFormat="1" applyFont="1" applyFill="1" applyBorder="1"/>
    <xf numFmtId="192" fontId="4" fillId="0" borderId="2" xfId="8" applyNumberFormat="1" applyFont="1" applyFill="1" applyBorder="1" applyAlignment="1">
      <alignment vertical="center" wrapText="1"/>
    </xf>
    <xf numFmtId="187" fontId="4" fillId="0" borderId="0" xfId="0" applyNumberFormat="1" applyFont="1" applyAlignment="1">
      <alignment vertical="center"/>
    </xf>
    <xf numFmtId="188" fontId="4" fillId="0" borderId="0" xfId="1" applyFont="1" applyFill="1" applyAlignment="1">
      <alignment vertical="justify"/>
    </xf>
    <xf numFmtId="192" fontId="4" fillId="0" borderId="0" xfId="1" applyNumberFormat="1" applyFont="1" applyFill="1" applyAlignment="1">
      <alignment horizontal="left" vertical="top" indent="2"/>
    </xf>
    <xf numFmtId="192" fontId="6" fillId="0" borderId="0" xfId="1" applyNumberFormat="1" applyFont="1" applyFill="1" applyBorder="1" applyAlignment="1">
      <alignment horizontal="left" vertical="top" indent="2"/>
    </xf>
    <xf numFmtId="1" fontId="6" fillId="0" borderId="0" xfId="6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vertical="top" wrapText="1"/>
    </xf>
    <xf numFmtId="0" fontId="4" fillId="0" borderId="0" xfId="294" applyFont="1" applyAlignment="1">
      <alignment horizontal="left" vertical="center"/>
    </xf>
    <xf numFmtId="0" fontId="2" fillId="0" borderId="0" xfId="453"/>
    <xf numFmtId="0" fontId="4" fillId="0" borderId="0" xfId="294" applyFont="1" applyAlignment="1">
      <alignment vertical="center"/>
    </xf>
    <xf numFmtId="0" fontId="4" fillId="0" borderId="0" xfId="30" applyFont="1" applyAlignment="1">
      <alignment vertical="center"/>
    </xf>
    <xf numFmtId="192" fontId="6" fillId="0" borderId="0" xfId="8" applyNumberFormat="1" applyFont="1" applyFill="1" applyBorder="1" applyAlignment="1">
      <alignment wrapText="1"/>
    </xf>
    <xf numFmtId="192" fontId="6" fillId="0" borderId="0" xfId="8" applyNumberFormat="1" applyFont="1" applyFill="1" applyBorder="1"/>
    <xf numFmtId="192" fontId="6" fillId="0" borderId="0" xfId="8" applyNumberFormat="1" applyFont="1" applyFill="1" applyBorder="1" applyAlignment="1"/>
    <xf numFmtId="192" fontId="4" fillId="0" borderId="0" xfId="434" applyNumberFormat="1" applyFont="1" applyFill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92" fontId="4" fillId="0" borderId="0" xfId="434" applyNumberFormat="1" applyFont="1" applyFill="1" applyBorder="1" applyAlignment="1">
      <alignment vertical="top"/>
    </xf>
    <xf numFmtId="192" fontId="4" fillId="0" borderId="0" xfId="435" applyNumberFormat="1" applyFont="1" applyFill="1" applyBorder="1" applyAlignment="1">
      <alignment horizontal="center" vertical="top"/>
    </xf>
    <xf numFmtId="192" fontId="4" fillId="0" borderId="0" xfId="435" applyNumberFormat="1" applyFont="1" applyFill="1" applyBorder="1" applyAlignment="1">
      <alignment vertical="top"/>
    </xf>
    <xf numFmtId="192" fontId="4" fillId="0" borderId="0" xfId="435" applyNumberFormat="1" applyFont="1" applyFill="1" applyAlignment="1">
      <alignment vertical="top"/>
    </xf>
    <xf numFmtId="192" fontId="6" fillId="0" borderId="0" xfId="8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92" fontId="4" fillId="0" borderId="0" xfId="6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187" fontId="4" fillId="0" borderId="0" xfId="0" applyNumberFormat="1" applyFont="1" applyAlignment="1">
      <alignment horizontal="center" vertical="top"/>
    </xf>
    <xf numFmtId="188" fontId="4" fillId="0" borderId="0" xfId="6" applyNumberFormat="1" applyFont="1" applyFill="1" applyBorder="1"/>
    <xf numFmtId="188" fontId="12" fillId="0" borderId="0" xfId="6" applyNumberFormat="1" applyFont="1" applyFill="1" applyBorder="1"/>
    <xf numFmtId="192" fontId="4" fillId="0" borderId="0" xfId="8" applyNumberFormat="1" applyFont="1" applyFill="1" applyAlignment="1">
      <alignment horizontal="center" vertical="top"/>
    </xf>
    <xf numFmtId="192" fontId="6" fillId="0" borderId="1" xfId="8" applyNumberFormat="1" applyFont="1" applyFill="1" applyBorder="1" applyAlignment="1"/>
    <xf numFmtId="192" fontId="6" fillId="0" borderId="1" xfId="8" applyNumberFormat="1" applyFont="1" applyFill="1" applyBorder="1"/>
    <xf numFmtId="0" fontId="96" fillId="0" borderId="0" xfId="0" applyFont="1"/>
    <xf numFmtId="192" fontId="16" fillId="0" borderId="0" xfId="8" applyNumberFormat="1" applyFont="1" applyFill="1" applyAlignment="1">
      <alignment wrapText="1"/>
    </xf>
    <xf numFmtId="191" fontId="16" fillId="0" borderId="0" xfId="0" applyNumberFormat="1" applyFont="1"/>
    <xf numFmtId="192" fontId="4" fillId="0" borderId="1" xfId="9" applyNumberFormat="1" applyFont="1" applyFill="1" applyBorder="1" applyAlignment="1">
      <alignment horizontal="center" vertical="top"/>
    </xf>
    <xf numFmtId="192" fontId="4" fillId="0" borderId="0" xfId="434" applyNumberFormat="1" applyFont="1" applyAlignment="1">
      <alignment horizontal="center" vertical="top"/>
    </xf>
    <xf numFmtId="192" fontId="4" fillId="0" borderId="1" xfId="434" applyNumberFormat="1" applyFont="1" applyBorder="1" applyAlignment="1">
      <alignment horizontal="center" vertical="top"/>
    </xf>
    <xf numFmtId="188" fontId="6" fillId="0" borderId="1" xfId="1" applyFont="1" applyFill="1" applyBorder="1" applyAlignment="1">
      <alignment horizontal="center" vertical="top"/>
    </xf>
    <xf numFmtId="188" fontId="4" fillId="0" borderId="0" xfId="1" applyFont="1" applyAlignment="1">
      <alignment vertical="top"/>
    </xf>
    <xf numFmtId="188" fontId="6" fillId="0" borderId="1" xfId="1" applyFont="1" applyBorder="1" applyAlignment="1">
      <alignment horizontal="center" vertical="top"/>
    </xf>
    <xf numFmtId="192" fontId="4" fillId="0" borderId="0" xfId="3" applyNumberFormat="1" applyFont="1"/>
    <xf numFmtId="0" fontId="4" fillId="0" borderId="0" xfId="0" quotePrefix="1" applyFont="1" applyAlignment="1">
      <alignment horizontal="left" vertical="top" wrapText="1" indent="4"/>
    </xf>
    <xf numFmtId="188" fontId="4" fillId="0" borderId="0" xfId="1" applyFont="1"/>
    <xf numFmtId="188" fontId="4" fillId="0" borderId="0" xfId="1" applyFont="1" applyAlignment="1">
      <alignment vertical="justify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top"/>
    </xf>
    <xf numFmtId="0" fontId="4" fillId="0" borderId="0" xfId="30" applyFont="1" applyAlignment="1">
      <alignment horizontal="center" vertical="justify"/>
    </xf>
    <xf numFmtId="0" fontId="4" fillId="0" borderId="1" xfId="3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/>
    <xf numFmtId="192" fontId="15" fillId="0" borderId="0" xfId="0" applyNumberFormat="1" applyFont="1"/>
    <xf numFmtId="187" fontId="15" fillId="0" borderId="0" xfId="0" applyNumberFormat="1" applyFont="1"/>
    <xf numFmtId="188" fontId="15" fillId="0" borderId="0" xfId="0" applyNumberFormat="1" applyFont="1"/>
    <xf numFmtId="0" fontId="15" fillId="0" borderId="0" xfId="0" applyFont="1" applyAlignment="1">
      <alignment horizontal="center"/>
    </xf>
    <xf numFmtId="192" fontId="15" fillId="0" borderId="0" xfId="5" applyNumberFormat="1" applyFont="1" applyFill="1"/>
    <xf numFmtId="0" fontId="15" fillId="0" borderId="0" xfId="0" applyFont="1" applyAlignment="1">
      <alignment vertical="center"/>
    </xf>
  </cellXfs>
  <cellStyles count="460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3"/>
  <sheetViews>
    <sheetView tabSelected="1" zoomScaleNormal="100" zoomScaleSheetLayoutView="100" workbookViewId="0">
      <selection activeCell="D21" sqref="D21"/>
    </sheetView>
  </sheetViews>
  <sheetFormatPr defaultColWidth="9.140625" defaultRowHeight="21" customHeight="1"/>
  <cols>
    <col min="1" max="1" width="4.42578125" style="6" customWidth="1"/>
    <col min="2" max="2" width="3.7109375" style="6" customWidth="1"/>
    <col min="3" max="3" width="4.140625" style="6" customWidth="1"/>
    <col min="4" max="4" width="26.7109375" style="6" customWidth="1"/>
    <col min="5" max="5" width="11.7109375" style="168" customWidth="1"/>
    <col min="6" max="6" width="1.7109375" style="6" customWidth="1"/>
    <col min="7" max="7" width="14.7109375" style="119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127" customWidth="1"/>
    <col min="12" max="12" width="1.7109375" style="6" customWidth="1"/>
    <col min="13" max="13" width="14.7109375" style="6" customWidth="1"/>
    <col min="14" max="17" width="14.28515625" style="6" customWidth="1"/>
    <col min="18" max="16384" width="9.140625" style="6"/>
  </cols>
  <sheetData>
    <row r="1" spans="1:13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ht="21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ht="21" customHeight="1">
      <c r="A3" s="228" t="s">
        <v>182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18" customHeight="1">
      <c r="A4" s="1"/>
      <c r="B4" s="1"/>
      <c r="C4" s="1"/>
      <c r="D4" s="1"/>
      <c r="E4" s="163"/>
      <c r="F4" s="1"/>
      <c r="H4" s="1"/>
      <c r="I4" s="1"/>
      <c r="J4" s="1"/>
      <c r="K4" s="120"/>
      <c r="L4" s="1"/>
      <c r="M4" s="1"/>
    </row>
    <row r="5" spans="1:13" ht="21" customHeight="1">
      <c r="A5" s="229" t="s">
        <v>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ht="4.5" customHeight="1">
      <c r="A6" s="29"/>
      <c r="B6" s="29"/>
      <c r="C6" s="29"/>
      <c r="D6" s="29"/>
      <c r="E6" s="164"/>
      <c r="F6" s="29"/>
      <c r="G6" s="121"/>
      <c r="H6" s="29"/>
      <c r="I6" s="29"/>
      <c r="J6" s="29"/>
      <c r="K6" s="122"/>
      <c r="L6" s="29"/>
      <c r="M6" s="29"/>
    </row>
    <row r="7" spans="1:13" ht="15.75" customHeight="1">
      <c r="B7" s="13"/>
      <c r="C7" s="13"/>
      <c r="E7" s="165"/>
      <c r="G7" s="230" t="s">
        <v>3</v>
      </c>
      <c r="H7" s="230"/>
      <c r="I7" s="230"/>
      <c r="J7" s="230"/>
      <c r="K7" s="230"/>
      <c r="L7" s="230"/>
      <c r="M7" s="230"/>
    </row>
    <row r="8" spans="1:13" ht="21" customHeight="1">
      <c r="B8" s="13"/>
      <c r="C8" s="13"/>
      <c r="E8" s="165"/>
      <c r="G8" s="231" t="s">
        <v>4</v>
      </c>
      <c r="H8" s="231"/>
      <c r="I8" s="231"/>
      <c r="K8" s="123"/>
    </row>
    <row r="9" spans="1:13" ht="21" customHeight="1">
      <c r="B9" s="13"/>
      <c r="C9" s="13"/>
      <c r="E9" s="165"/>
      <c r="G9" s="227" t="s">
        <v>5</v>
      </c>
      <c r="H9" s="227"/>
      <c r="I9" s="227"/>
      <c r="K9" s="227" t="s">
        <v>6</v>
      </c>
      <c r="L9" s="227"/>
      <c r="M9" s="227"/>
    </row>
    <row r="10" spans="1:13" ht="21" customHeight="1">
      <c r="B10" s="13"/>
      <c r="C10" s="13"/>
      <c r="E10" s="165"/>
      <c r="G10" s="124" t="s">
        <v>7</v>
      </c>
      <c r="I10" s="124" t="s">
        <v>7</v>
      </c>
      <c r="K10" s="120" t="s">
        <v>7</v>
      </c>
      <c r="M10" s="120" t="s">
        <v>7</v>
      </c>
    </row>
    <row r="11" spans="1:13" ht="21" customHeight="1">
      <c r="E11" s="166" t="s">
        <v>8</v>
      </c>
      <c r="G11" s="118" t="s">
        <v>183</v>
      </c>
      <c r="I11" s="118" t="s">
        <v>184</v>
      </c>
      <c r="K11" s="118" t="s">
        <v>183</v>
      </c>
      <c r="M11" s="118" t="s">
        <v>184</v>
      </c>
    </row>
    <row r="12" spans="1:13" ht="21" customHeight="1">
      <c r="E12" s="165"/>
      <c r="G12" s="125" t="s">
        <v>9</v>
      </c>
      <c r="I12" s="125" t="s">
        <v>10</v>
      </c>
      <c r="K12" s="125" t="s">
        <v>9</v>
      </c>
      <c r="M12" s="141" t="s">
        <v>10</v>
      </c>
    </row>
    <row r="13" spans="1:13" ht="21" customHeight="1">
      <c r="E13" s="165"/>
      <c r="G13" s="125" t="s">
        <v>11</v>
      </c>
      <c r="I13" s="141"/>
      <c r="K13" s="125" t="s">
        <v>11</v>
      </c>
      <c r="M13" s="141"/>
    </row>
    <row r="14" spans="1:13" ht="21" customHeight="1">
      <c r="A14" s="7" t="s">
        <v>12</v>
      </c>
      <c r="B14" s="7"/>
      <c r="C14" s="13"/>
      <c r="E14" s="165"/>
      <c r="G14" s="126"/>
      <c r="I14" s="126"/>
      <c r="M14" s="127"/>
    </row>
    <row r="15" spans="1:13" s="7" customFormat="1" ht="21" customHeight="1">
      <c r="B15" s="7" t="s">
        <v>13</v>
      </c>
      <c r="E15" s="165"/>
      <c r="G15" s="19">
        <v>188834390</v>
      </c>
      <c r="H15" s="156"/>
      <c r="I15" s="19">
        <v>275936432</v>
      </c>
      <c r="J15" s="156"/>
      <c r="K15" s="19">
        <v>188834390</v>
      </c>
      <c r="L15" s="156"/>
      <c r="M15" s="19">
        <v>275936432</v>
      </c>
    </row>
    <row r="16" spans="1:13" s="7" customFormat="1" ht="21" customHeight="1">
      <c r="B16" s="7" t="s">
        <v>14</v>
      </c>
      <c r="E16" s="165" t="s">
        <v>15</v>
      </c>
      <c r="G16" s="19">
        <v>99062699</v>
      </c>
      <c r="H16" s="156"/>
      <c r="I16" s="19">
        <v>64538334</v>
      </c>
      <c r="J16" s="156"/>
      <c r="K16" s="19">
        <v>99062699</v>
      </c>
      <c r="L16" s="156"/>
      <c r="M16" s="19">
        <v>64538334</v>
      </c>
    </row>
    <row r="17" spans="1:16" s="7" customFormat="1" ht="21" customHeight="1">
      <c r="B17" s="20" t="s">
        <v>16</v>
      </c>
      <c r="E17" s="165">
        <v>4</v>
      </c>
      <c r="G17" s="19">
        <v>350147672</v>
      </c>
      <c r="H17" s="156"/>
      <c r="I17" s="19">
        <v>349494114</v>
      </c>
      <c r="J17" s="156"/>
      <c r="K17" s="19">
        <v>350147672</v>
      </c>
      <c r="L17" s="156"/>
      <c r="M17" s="19">
        <v>349494114</v>
      </c>
    </row>
    <row r="18" spans="1:16" s="7" customFormat="1" ht="21" customHeight="1">
      <c r="B18" s="7" t="s">
        <v>17</v>
      </c>
      <c r="E18" s="165">
        <v>5</v>
      </c>
      <c r="G18" s="19">
        <v>20371110</v>
      </c>
      <c r="H18" s="156"/>
      <c r="I18" s="19">
        <v>10491653</v>
      </c>
      <c r="J18" s="156"/>
      <c r="K18" s="19">
        <v>20371110</v>
      </c>
      <c r="L18" s="156"/>
      <c r="M18" s="19">
        <v>10491653</v>
      </c>
    </row>
    <row r="19" spans="1:16" s="7" customFormat="1" ht="21" customHeight="1">
      <c r="B19" s="7" t="s">
        <v>18</v>
      </c>
      <c r="E19" s="165"/>
      <c r="G19" s="19">
        <v>210494</v>
      </c>
      <c r="H19" s="156"/>
      <c r="I19" s="19">
        <v>276981</v>
      </c>
      <c r="J19" s="156"/>
      <c r="K19" s="19">
        <v>210494</v>
      </c>
      <c r="L19" s="156"/>
      <c r="M19" s="19">
        <v>276981</v>
      </c>
    </row>
    <row r="20" spans="1:16" s="7" customFormat="1" ht="21" customHeight="1">
      <c r="B20" s="7" t="s">
        <v>19</v>
      </c>
      <c r="E20" s="165">
        <v>6</v>
      </c>
      <c r="G20" s="19">
        <v>163215070</v>
      </c>
      <c r="H20" s="156"/>
      <c r="I20" s="19">
        <v>113822932</v>
      </c>
      <c r="J20" s="156"/>
      <c r="K20" s="19">
        <v>163215070</v>
      </c>
      <c r="L20" s="156"/>
      <c r="M20" s="19">
        <v>113822932</v>
      </c>
    </row>
    <row r="21" spans="1:16" s="7" customFormat="1" ht="21" customHeight="1">
      <c r="B21" s="7" t="s">
        <v>20</v>
      </c>
      <c r="E21" s="27">
        <v>7</v>
      </c>
      <c r="G21" s="156">
        <v>324489175</v>
      </c>
      <c r="H21" s="156"/>
      <c r="I21" s="156">
        <v>256721695</v>
      </c>
      <c r="J21" s="156"/>
      <c r="K21" s="156">
        <v>324489175</v>
      </c>
      <c r="L21" s="156"/>
      <c r="M21" s="156">
        <v>256721695</v>
      </c>
    </row>
    <row r="22" spans="1:16" s="7" customFormat="1" ht="21" customHeight="1">
      <c r="B22" s="7" t="s">
        <v>21</v>
      </c>
      <c r="E22" s="167"/>
      <c r="G22" s="190">
        <v>3479656</v>
      </c>
      <c r="H22" s="156"/>
      <c r="I22" s="190">
        <v>3461802</v>
      </c>
      <c r="J22" s="156"/>
      <c r="K22" s="190">
        <v>3479656</v>
      </c>
      <c r="L22" s="156"/>
      <c r="M22" s="190">
        <v>3461802</v>
      </c>
    </row>
    <row r="23" spans="1:16" ht="9.75" customHeight="1">
      <c r="A23" s="7"/>
      <c r="B23" s="7"/>
      <c r="C23" s="7"/>
      <c r="I23" s="119"/>
      <c r="M23" s="127"/>
    </row>
    <row r="24" spans="1:16" ht="21" customHeight="1">
      <c r="A24" s="7"/>
      <c r="B24" s="7"/>
      <c r="D24" s="33" t="s">
        <v>22</v>
      </c>
      <c r="E24" s="167"/>
      <c r="F24" s="7"/>
      <c r="G24" s="128">
        <f>ROUND(SUM(G15:G22),0)</f>
        <v>1149810266</v>
      </c>
      <c r="H24" s="7"/>
      <c r="I24" s="128">
        <f>ROUND(SUM(I15:I22),0)</f>
        <v>1074743943</v>
      </c>
      <c r="J24" s="7"/>
      <c r="K24" s="128">
        <f>ROUND(SUM(K15:K22),0)</f>
        <v>1149810266</v>
      </c>
      <c r="L24" s="7"/>
      <c r="M24" s="128">
        <f>ROUND(SUM(M15:M22),0)</f>
        <v>1074743943</v>
      </c>
      <c r="N24" s="129"/>
      <c r="O24" s="129"/>
      <c r="P24" s="129"/>
    </row>
    <row r="25" spans="1:16" ht="9.75" customHeight="1">
      <c r="A25" s="7"/>
      <c r="B25" s="7"/>
      <c r="C25" s="12"/>
      <c r="D25" s="7"/>
      <c r="E25" s="167"/>
      <c r="F25" s="7"/>
      <c r="G25" s="130"/>
      <c r="H25" s="7"/>
      <c r="I25" s="130"/>
      <c r="J25" s="7"/>
      <c r="K25" s="131"/>
      <c r="L25" s="7"/>
      <c r="M25" s="131"/>
    </row>
    <row r="26" spans="1:16" ht="21" customHeight="1">
      <c r="A26" s="7" t="s">
        <v>23</v>
      </c>
      <c r="B26" s="7"/>
      <c r="C26" s="7"/>
      <c r="D26" s="7"/>
      <c r="E26" s="167"/>
      <c r="F26" s="7"/>
      <c r="G26" s="131"/>
      <c r="H26" s="7"/>
      <c r="I26" s="131"/>
      <c r="J26" s="7"/>
      <c r="K26" s="131"/>
      <c r="L26" s="7"/>
      <c r="M26" s="131"/>
    </row>
    <row r="27" spans="1:16" ht="21" customHeight="1">
      <c r="A27" s="7"/>
      <c r="B27" s="7" t="s">
        <v>24</v>
      </c>
      <c r="C27" s="7"/>
      <c r="D27" s="7"/>
      <c r="E27" s="165">
        <v>7</v>
      </c>
      <c r="F27" s="7"/>
      <c r="G27" s="162">
        <v>65385419</v>
      </c>
      <c r="H27" s="7"/>
      <c r="I27" s="126">
        <v>130445000</v>
      </c>
      <c r="J27" s="7"/>
      <c r="K27" s="162">
        <v>65385419</v>
      </c>
      <c r="L27" s="7"/>
      <c r="M27" s="131">
        <v>130445000</v>
      </c>
    </row>
    <row r="28" spans="1:16" ht="21" customHeight="1">
      <c r="A28" s="7"/>
      <c r="B28" s="7" t="s">
        <v>25</v>
      </c>
      <c r="C28" s="7"/>
      <c r="D28" s="7"/>
      <c r="E28" s="165" t="s">
        <v>26</v>
      </c>
      <c r="F28" s="7"/>
      <c r="G28" s="131">
        <v>125308696</v>
      </c>
      <c r="H28" s="7"/>
      <c r="I28" s="126">
        <v>105268050</v>
      </c>
      <c r="J28" s="7"/>
      <c r="K28" s="131">
        <v>54805009</v>
      </c>
      <c r="L28" s="7"/>
      <c r="M28" s="131">
        <v>42320415</v>
      </c>
    </row>
    <row r="29" spans="1:16" ht="21" customHeight="1">
      <c r="A29" s="7"/>
      <c r="B29" s="7" t="s">
        <v>27</v>
      </c>
      <c r="C29" s="7"/>
      <c r="D29" s="7"/>
      <c r="E29" s="165" t="s">
        <v>28</v>
      </c>
      <c r="F29" s="7"/>
      <c r="G29" s="131">
        <v>50133238</v>
      </c>
      <c r="H29" s="7"/>
      <c r="I29" s="126">
        <v>37138119</v>
      </c>
      <c r="J29" s="7"/>
      <c r="K29" s="131">
        <v>50412225</v>
      </c>
      <c r="L29" s="7"/>
      <c r="M29" s="131">
        <v>37209600</v>
      </c>
      <c r="O29" s="18"/>
    </row>
    <row r="30" spans="1:16" ht="21" customHeight="1">
      <c r="A30" s="7"/>
      <c r="B30" s="7" t="s">
        <v>29</v>
      </c>
      <c r="C30" s="7"/>
      <c r="D30" s="7"/>
      <c r="E30" s="165">
        <v>9</v>
      </c>
      <c r="F30" s="7"/>
      <c r="G30" s="131">
        <v>427750181</v>
      </c>
      <c r="H30" s="7"/>
      <c r="I30" s="131">
        <v>417159182</v>
      </c>
      <c r="J30" s="7"/>
      <c r="K30" s="131">
        <v>427750181</v>
      </c>
      <c r="L30" s="7"/>
      <c r="M30" s="131">
        <v>417159182</v>
      </c>
      <c r="N30" s="18"/>
    </row>
    <row r="31" spans="1:16" ht="21" customHeight="1">
      <c r="A31" s="7"/>
      <c r="B31" s="7" t="s">
        <v>30</v>
      </c>
      <c r="C31" s="7"/>
      <c r="D31" s="7"/>
      <c r="E31" s="165">
        <v>10</v>
      </c>
      <c r="F31" s="7"/>
      <c r="G31" s="131">
        <v>254283</v>
      </c>
      <c r="H31" s="7"/>
      <c r="I31" s="131">
        <v>264418</v>
      </c>
      <c r="J31" s="7"/>
      <c r="K31" s="131">
        <v>254283</v>
      </c>
      <c r="L31" s="7"/>
      <c r="M31" s="131">
        <v>264418</v>
      </c>
      <c r="N31" s="18"/>
    </row>
    <row r="32" spans="1:16" ht="21" customHeight="1">
      <c r="A32" s="7"/>
      <c r="B32" s="7" t="s">
        <v>31</v>
      </c>
      <c r="C32" s="7"/>
      <c r="D32" s="7"/>
      <c r="E32" s="165">
        <v>16</v>
      </c>
      <c r="F32" s="7"/>
      <c r="G32" s="131">
        <v>13124822</v>
      </c>
      <c r="H32" s="7"/>
      <c r="I32" s="131">
        <v>12554190</v>
      </c>
      <c r="J32" s="7"/>
      <c r="K32" s="131">
        <v>13124822</v>
      </c>
      <c r="L32" s="7"/>
      <c r="M32" s="131">
        <v>12554190</v>
      </c>
      <c r="N32" s="18"/>
      <c r="O32" s="18"/>
      <c r="P32" s="18"/>
    </row>
    <row r="33" spans="1:19" ht="21" customHeight="1">
      <c r="A33" s="7"/>
      <c r="B33" s="7" t="s">
        <v>32</v>
      </c>
      <c r="C33" s="7"/>
      <c r="D33" s="7"/>
      <c r="E33" s="165"/>
      <c r="F33" s="7"/>
      <c r="G33" s="131"/>
      <c r="H33" s="7"/>
      <c r="I33" s="131"/>
      <c r="J33" s="7"/>
      <c r="K33" s="131"/>
      <c r="L33" s="7"/>
      <c r="M33" s="131"/>
    </row>
    <row r="34" spans="1:19" ht="21" customHeight="1">
      <c r="A34" s="7"/>
      <c r="C34" s="7" t="s">
        <v>33</v>
      </c>
      <c r="D34" s="7"/>
      <c r="E34" s="165"/>
      <c r="F34" s="7"/>
      <c r="G34" s="131">
        <v>26982491</v>
      </c>
      <c r="H34" s="7"/>
      <c r="I34" s="131">
        <v>24415509</v>
      </c>
      <c r="J34" s="7"/>
      <c r="K34" s="131">
        <v>26982491</v>
      </c>
      <c r="L34" s="7"/>
      <c r="M34" s="131">
        <v>24415509</v>
      </c>
    </row>
    <row r="35" spans="1:19" ht="21" customHeight="1">
      <c r="A35" s="7"/>
      <c r="C35" s="7" t="s">
        <v>34</v>
      </c>
      <c r="E35" s="167"/>
      <c r="F35" s="7"/>
      <c r="G35" s="128">
        <v>1991365</v>
      </c>
      <c r="H35" s="7"/>
      <c r="I35" s="128">
        <v>224221</v>
      </c>
      <c r="J35" s="7"/>
      <c r="K35" s="128">
        <v>1991365</v>
      </c>
      <c r="L35" s="7"/>
      <c r="M35" s="128">
        <v>224221</v>
      </c>
      <c r="N35" s="242"/>
      <c r="O35" s="242"/>
      <c r="P35" s="242"/>
      <c r="Q35" s="242"/>
      <c r="R35" s="242"/>
      <c r="S35" s="242"/>
    </row>
    <row r="36" spans="1:19" ht="9.75" customHeight="1">
      <c r="A36" s="7"/>
      <c r="B36" s="7"/>
      <c r="C36" s="7"/>
      <c r="D36" s="7"/>
      <c r="E36" s="169"/>
      <c r="F36" s="7"/>
      <c r="G36" s="130"/>
      <c r="H36" s="7"/>
      <c r="I36" s="130"/>
      <c r="J36" s="7"/>
      <c r="K36" s="131"/>
      <c r="L36" s="7"/>
      <c r="M36" s="131"/>
      <c r="N36" s="242"/>
      <c r="O36" s="242"/>
      <c r="P36" s="242"/>
      <c r="Q36" s="242"/>
      <c r="R36" s="242"/>
      <c r="S36" s="242"/>
    </row>
    <row r="37" spans="1:19" ht="21" customHeight="1">
      <c r="A37" s="7"/>
      <c r="B37" s="7"/>
      <c r="D37" s="33" t="s">
        <v>35</v>
      </c>
      <c r="E37" s="167"/>
      <c r="F37" s="7"/>
      <c r="G37" s="128">
        <f>ROUND(SUM(G27:G35),0)</f>
        <v>710930495</v>
      </c>
      <c r="H37" s="7"/>
      <c r="I37" s="128">
        <f>ROUND(SUM(I27:I35),0)</f>
        <v>727468689</v>
      </c>
      <c r="J37" s="7"/>
      <c r="K37" s="128">
        <f>ROUND(SUM(K27:K35),0)</f>
        <v>640705795</v>
      </c>
      <c r="L37" s="7"/>
      <c r="M37" s="128">
        <f>ROUND(SUM(M27:M35),0)</f>
        <v>664592535</v>
      </c>
      <c r="N37" s="242" t="s">
        <v>36</v>
      </c>
      <c r="O37" s="242"/>
      <c r="P37" s="242"/>
      <c r="Q37" s="242"/>
      <c r="R37" s="242"/>
      <c r="S37" s="242"/>
    </row>
    <row r="38" spans="1:19" ht="9.75" customHeight="1">
      <c r="A38" s="7"/>
      <c r="B38" s="7"/>
      <c r="C38" s="7"/>
      <c r="D38" s="7"/>
      <c r="E38" s="167"/>
      <c r="F38" s="7"/>
      <c r="G38" s="130"/>
      <c r="H38" s="7"/>
      <c r="I38" s="130"/>
      <c r="J38" s="7"/>
      <c r="K38" s="131"/>
      <c r="L38" s="7"/>
      <c r="M38" s="131"/>
      <c r="N38" s="242"/>
      <c r="O38" s="242"/>
      <c r="P38" s="242"/>
      <c r="Q38" s="242"/>
      <c r="R38" s="242"/>
      <c r="S38" s="242"/>
    </row>
    <row r="39" spans="1:19" ht="21" customHeight="1" thickBot="1">
      <c r="A39" s="7" t="s">
        <v>37</v>
      </c>
      <c r="B39" s="7"/>
      <c r="C39" s="7"/>
      <c r="D39" s="7"/>
      <c r="E39" s="167"/>
      <c r="F39" s="7"/>
      <c r="G39" s="132">
        <f>ROUND(SUM(G24+G37),0)</f>
        <v>1860740761</v>
      </c>
      <c r="H39" s="7"/>
      <c r="I39" s="132">
        <f>ROUND(SUM(I24+I37),0)</f>
        <v>1802212632</v>
      </c>
      <c r="J39" s="7"/>
      <c r="K39" s="132">
        <f>ROUND(SUM(K24+K37),0)</f>
        <v>1790516061</v>
      </c>
      <c r="L39" s="7"/>
      <c r="M39" s="132">
        <f>ROUND(SUM(M24+M37),0)</f>
        <v>1739336478</v>
      </c>
      <c r="N39" s="243">
        <f>+G39-'WBS-1 (2)'!G30</f>
        <v>0</v>
      </c>
      <c r="O39" s="243">
        <f>+I39-'WBS-1 (2)'!I30</f>
        <v>0</v>
      </c>
      <c r="P39" s="243">
        <f>+K39-'WBS-1 (2)'!K30</f>
        <v>0</v>
      </c>
      <c r="Q39" s="243">
        <f>+M39-'WBS-1 (2)'!M30</f>
        <v>0</v>
      </c>
      <c r="R39" s="242"/>
      <c r="S39" s="242"/>
    </row>
    <row r="40" spans="1:19" ht="21" customHeight="1" thickTop="1">
      <c r="A40" s="7"/>
      <c r="B40" s="7"/>
      <c r="C40" s="7"/>
      <c r="D40" s="7"/>
      <c r="E40" s="167"/>
      <c r="F40" s="7"/>
      <c r="G40" s="133"/>
      <c r="H40" s="7"/>
      <c r="I40" s="133"/>
      <c r="J40" s="7"/>
      <c r="K40" s="133"/>
      <c r="L40" s="7"/>
      <c r="M40" s="133"/>
      <c r="N40" s="243" t="b">
        <f>G39='WBS-1 (2)'!G30</f>
        <v>1</v>
      </c>
      <c r="O40" s="243" t="b">
        <f>I39='WBS-1 (2)'!I30</f>
        <v>1</v>
      </c>
      <c r="P40" s="243" t="b">
        <f>K39='WBS-1 (2)'!K30</f>
        <v>1</v>
      </c>
      <c r="Q40" s="242" t="b">
        <f>M39='WBS-1 (2)'!M30</f>
        <v>1</v>
      </c>
      <c r="R40" s="242"/>
      <c r="S40" s="242"/>
    </row>
    <row r="41" spans="1:19" ht="21" customHeight="1">
      <c r="A41" s="7"/>
      <c r="B41" s="7"/>
      <c r="C41" s="7"/>
      <c r="D41" s="7"/>
      <c r="E41" s="167"/>
      <c r="F41" s="7"/>
      <c r="G41" s="133"/>
      <c r="H41" s="7"/>
      <c r="I41" s="133"/>
      <c r="J41" s="7"/>
      <c r="K41" s="133"/>
      <c r="L41" s="7"/>
      <c r="M41" s="133"/>
      <c r="N41" s="243"/>
      <c r="O41" s="243"/>
      <c r="P41" s="243"/>
      <c r="Q41" s="242"/>
      <c r="R41" s="242"/>
      <c r="S41" s="242"/>
    </row>
    <row r="42" spans="1:19" ht="21" customHeight="1">
      <c r="A42" s="7"/>
      <c r="B42" s="7"/>
      <c r="C42" s="7"/>
      <c r="D42" s="7"/>
      <c r="E42" s="167"/>
      <c r="F42" s="7"/>
      <c r="G42" s="133"/>
      <c r="H42" s="7"/>
      <c r="I42" s="133"/>
      <c r="J42" s="7"/>
      <c r="K42" s="133"/>
      <c r="L42" s="7"/>
      <c r="M42" s="133"/>
      <c r="N42" s="18"/>
      <c r="O42" s="18"/>
      <c r="P42" s="18"/>
    </row>
    <row r="43" spans="1:19" ht="21" customHeight="1">
      <c r="A43" s="7"/>
      <c r="B43" s="7"/>
      <c r="C43" s="7"/>
      <c r="D43" s="7"/>
      <c r="E43" s="167"/>
      <c r="F43" s="7"/>
      <c r="G43" s="133"/>
      <c r="H43" s="7"/>
      <c r="I43" s="133"/>
      <c r="J43" s="7"/>
      <c r="K43" s="133"/>
      <c r="L43" s="7"/>
      <c r="M43" s="133"/>
      <c r="N43" s="18"/>
      <c r="O43" s="18"/>
      <c r="P43" s="18"/>
    </row>
    <row r="44" spans="1:19" ht="21" customHeight="1">
      <c r="A44" s="7"/>
      <c r="B44" s="7"/>
      <c r="C44" s="7"/>
      <c r="D44" s="7"/>
      <c r="E44" s="167"/>
      <c r="F44" s="7"/>
      <c r="G44" s="133"/>
      <c r="H44" s="7"/>
      <c r="I44" s="133"/>
      <c r="J44" s="7"/>
      <c r="K44" s="133"/>
      <c r="L44" s="7"/>
      <c r="M44" s="133"/>
      <c r="N44" s="18"/>
      <c r="O44" s="18"/>
      <c r="P44" s="18"/>
    </row>
    <row r="45" spans="1:19" ht="21" customHeight="1">
      <c r="A45" s="7"/>
      <c r="B45" s="7"/>
      <c r="C45" s="7"/>
      <c r="D45" s="7"/>
      <c r="E45" s="167"/>
      <c r="F45" s="7"/>
      <c r="G45" s="133"/>
      <c r="H45" s="7"/>
      <c r="I45" s="133"/>
      <c r="J45" s="7"/>
      <c r="K45" s="133"/>
      <c r="L45" s="7"/>
      <c r="M45" s="133"/>
      <c r="N45" s="18"/>
      <c r="O45" s="18"/>
      <c r="P45" s="18"/>
    </row>
    <row r="46" spans="1:19" ht="21" customHeight="1">
      <c r="A46" s="7"/>
      <c r="B46" s="7"/>
      <c r="C46" s="7"/>
      <c r="D46" s="7"/>
      <c r="E46" s="167"/>
      <c r="F46" s="7"/>
      <c r="G46" s="133"/>
      <c r="H46" s="7"/>
      <c r="I46" s="133"/>
      <c r="J46" s="7"/>
      <c r="K46" s="133"/>
      <c r="L46" s="7"/>
      <c r="M46" s="133"/>
      <c r="N46" s="18"/>
      <c r="O46" s="18"/>
      <c r="P46" s="18"/>
    </row>
    <row r="47" spans="1:19">
      <c r="A47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</row>
    <row r="48" spans="1:19" ht="21" customHeight="1">
      <c r="B48" s="7"/>
      <c r="C48" s="7"/>
      <c r="D48" s="7"/>
      <c r="E48" s="169"/>
      <c r="F48" s="7"/>
      <c r="G48" s="130"/>
      <c r="H48" s="7"/>
      <c r="I48" s="7"/>
      <c r="J48" s="7"/>
      <c r="K48" s="131"/>
      <c r="L48" s="7"/>
      <c r="M48" s="7"/>
    </row>
    <row r="49" spans="1:13">
      <c r="A49" s="7"/>
      <c r="B49" s="7"/>
      <c r="C49" s="7"/>
      <c r="D49" s="7"/>
      <c r="E49" s="169"/>
      <c r="F49" s="7"/>
      <c r="G49" s="130"/>
      <c r="H49" s="7"/>
      <c r="I49" s="7"/>
      <c r="J49" s="7"/>
      <c r="K49" s="131"/>
      <c r="L49" s="7"/>
      <c r="M49" s="7"/>
    </row>
    <row r="50" spans="1:13" ht="21" customHeight="1">
      <c r="A50" s="6" t="s">
        <v>38</v>
      </c>
      <c r="I50" s="32"/>
    </row>
    <row r="51" spans="1:13" ht="21" customHeight="1">
      <c r="I51" s="131"/>
      <c r="J51" s="131"/>
      <c r="K51" s="131"/>
      <c r="L51" s="131"/>
      <c r="M51" s="131"/>
    </row>
    <row r="53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zoomScaleNormal="100" zoomScaleSheetLayoutView="160" workbookViewId="0">
      <selection activeCell="N28" sqref="N28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7" style="15" customWidth="1"/>
    <col min="5" max="5" width="8.42578125" style="171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4" width="10.7109375" style="15" customWidth="1"/>
    <col min="15" max="15" width="11.7109375" style="15" customWidth="1"/>
    <col min="16" max="18" width="10.7109375" style="15" bestFit="1" customWidth="1"/>
    <col min="19" max="16384" width="9.140625" style="15"/>
  </cols>
  <sheetData>
    <row r="1" spans="1:13" s="6" customFormat="1" ht="20.10000000000000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s="6" customFormat="1" ht="20.100000000000001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s="6" customFormat="1" ht="20.100000000000001" customHeight="1">
      <c r="A3" s="228" t="str">
        <f>WBS!A3</f>
        <v>ณ  วันที่  30 มิถุนายน  2566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6" customFormat="1" ht="7.5" customHeight="1">
      <c r="A4" s="1"/>
      <c r="B4" s="1"/>
      <c r="C4" s="1"/>
      <c r="D4" s="1"/>
      <c r="E4" s="163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9" t="s">
        <v>39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6" customFormat="1" ht="9" customHeight="1">
      <c r="B6" s="29"/>
      <c r="C6" s="29"/>
      <c r="D6" s="29"/>
      <c r="E6" s="164"/>
      <c r="F6" s="29"/>
      <c r="G6" s="29"/>
      <c r="H6" s="29"/>
      <c r="I6" s="29"/>
      <c r="J6" s="29"/>
      <c r="K6" s="29"/>
      <c r="L6" s="29"/>
      <c r="M6" s="29"/>
    </row>
    <row r="7" spans="1:13" s="6" customFormat="1">
      <c r="B7" s="13"/>
      <c r="C7" s="13"/>
      <c r="E7" s="165"/>
      <c r="G7" s="230" t="s">
        <v>3</v>
      </c>
      <c r="H7" s="230"/>
      <c r="I7" s="230"/>
      <c r="J7" s="230"/>
      <c r="K7" s="230"/>
      <c r="L7" s="230"/>
      <c r="M7" s="230"/>
    </row>
    <row r="8" spans="1:13" s="6" customFormat="1" ht="20.100000000000001" customHeight="1">
      <c r="B8" s="13"/>
      <c r="C8" s="13"/>
      <c r="E8" s="165"/>
      <c r="G8" s="231" t="s">
        <v>4</v>
      </c>
      <c r="H8" s="231"/>
      <c r="I8" s="231"/>
      <c r="K8" s="123"/>
    </row>
    <row r="9" spans="1:13" s="6" customFormat="1" ht="20.100000000000001" customHeight="1">
      <c r="B9" s="13"/>
      <c r="C9" s="13"/>
      <c r="E9" s="165"/>
      <c r="G9" s="227" t="s">
        <v>5</v>
      </c>
      <c r="H9" s="227"/>
      <c r="I9" s="227"/>
      <c r="K9" s="227" t="s">
        <v>6</v>
      </c>
      <c r="L9" s="227"/>
      <c r="M9" s="227"/>
    </row>
    <row r="10" spans="1:13" s="6" customFormat="1" ht="20.100000000000001" customHeight="1">
      <c r="B10" s="13"/>
      <c r="C10" s="13"/>
      <c r="E10" s="165"/>
      <c r="G10" s="124" t="s">
        <v>7</v>
      </c>
      <c r="I10" s="124" t="s">
        <v>7</v>
      </c>
      <c r="K10" s="120" t="s">
        <v>7</v>
      </c>
      <c r="M10" s="120" t="s">
        <v>7</v>
      </c>
    </row>
    <row r="11" spans="1:13" s="6" customFormat="1" ht="20.100000000000001" customHeight="1">
      <c r="E11" s="166" t="s">
        <v>8</v>
      </c>
      <c r="G11" s="118" t="s">
        <v>183</v>
      </c>
      <c r="I11" s="118" t="s">
        <v>184</v>
      </c>
      <c r="K11" s="118" t="s">
        <v>183</v>
      </c>
      <c r="M11" s="118" t="s">
        <v>184</v>
      </c>
    </row>
    <row r="12" spans="1:13" s="6" customFormat="1" ht="20.100000000000001" customHeight="1">
      <c r="E12" s="165"/>
      <c r="G12" s="125" t="s">
        <v>9</v>
      </c>
      <c r="I12" s="125" t="s">
        <v>10</v>
      </c>
      <c r="K12" s="125" t="s">
        <v>9</v>
      </c>
      <c r="M12" s="141" t="s">
        <v>10</v>
      </c>
    </row>
    <row r="13" spans="1:13" s="6" customFormat="1" ht="20.100000000000001" customHeight="1">
      <c r="E13" s="165"/>
      <c r="G13" s="125" t="s">
        <v>11</v>
      </c>
      <c r="I13" s="141"/>
      <c r="K13" s="125" t="s">
        <v>11</v>
      </c>
      <c r="M13" s="141"/>
    </row>
    <row r="14" spans="1:13" s="6" customFormat="1" ht="20.100000000000001" customHeight="1">
      <c r="A14" s="7" t="s">
        <v>40</v>
      </c>
      <c r="E14" s="165"/>
      <c r="G14" s="134"/>
      <c r="I14" s="134"/>
      <c r="K14" s="134"/>
      <c r="M14" s="134"/>
    </row>
    <row r="15" spans="1:13" s="6" customFormat="1" ht="20.100000000000001" customHeight="1">
      <c r="A15" s="7"/>
      <c r="B15" s="7" t="s">
        <v>41</v>
      </c>
      <c r="C15" s="7"/>
      <c r="D15" s="13"/>
      <c r="E15" s="165">
        <v>18</v>
      </c>
      <c r="F15" s="14"/>
      <c r="G15" s="131">
        <v>26806483</v>
      </c>
      <c r="H15" s="7"/>
      <c r="I15" s="131">
        <v>45774860</v>
      </c>
      <c r="J15" s="131"/>
      <c r="K15" s="131">
        <v>26806483</v>
      </c>
      <c r="L15" s="131"/>
      <c r="M15" s="131">
        <v>45774860</v>
      </c>
    </row>
    <row r="16" spans="1:13" s="6" customFormat="1" ht="20.100000000000001" customHeight="1">
      <c r="A16" s="7"/>
      <c r="B16" s="7" t="s">
        <v>42</v>
      </c>
      <c r="C16" s="13"/>
      <c r="D16" s="13"/>
      <c r="E16" s="165"/>
      <c r="F16" s="13"/>
      <c r="G16" s="131">
        <v>59623898</v>
      </c>
      <c r="H16" s="7"/>
      <c r="I16" s="131">
        <v>35213360</v>
      </c>
      <c r="J16" s="131"/>
      <c r="K16" s="131">
        <v>59623898</v>
      </c>
      <c r="L16" s="131"/>
      <c r="M16" s="131">
        <v>35213360</v>
      </c>
    </row>
    <row r="17" spans="1:15" s="6" customFormat="1" ht="20.100000000000001" customHeight="1">
      <c r="A17" s="7"/>
      <c r="B17" s="7" t="s">
        <v>43</v>
      </c>
      <c r="C17" s="13"/>
      <c r="D17" s="13"/>
      <c r="E17" s="165"/>
      <c r="F17" s="13"/>
      <c r="H17" s="7"/>
    </row>
    <row r="18" spans="1:15" s="6" customFormat="1" ht="20.100000000000001" customHeight="1">
      <c r="A18" s="7"/>
      <c r="B18" s="7"/>
      <c r="C18" s="7" t="s">
        <v>44</v>
      </c>
      <c r="D18" s="13"/>
      <c r="E18" s="165">
        <v>18</v>
      </c>
      <c r="F18" s="14"/>
      <c r="G18" s="131">
        <v>4821149</v>
      </c>
      <c r="H18" s="7"/>
      <c r="I18" s="131">
        <v>1097966</v>
      </c>
      <c r="J18" s="131"/>
      <c r="K18" s="131">
        <v>4821149</v>
      </c>
      <c r="L18" s="131"/>
      <c r="M18" s="131">
        <v>1097966</v>
      </c>
      <c r="O18" s="18"/>
    </row>
    <row r="19" spans="1:15" s="6" customFormat="1" ht="20.100000000000001" customHeight="1">
      <c r="A19" s="7"/>
      <c r="B19" s="7"/>
      <c r="C19" s="7" t="s">
        <v>174</v>
      </c>
      <c r="D19" s="13"/>
      <c r="E19" s="165"/>
      <c r="F19" s="14"/>
      <c r="G19" s="131">
        <v>37261063</v>
      </c>
      <c r="H19" s="7"/>
      <c r="I19" s="131">
        <v>47280439</v>
      </c>
      <c r="J19" s="131"/>
      <c r="K19" s="131">
        <v>37261063</v>
      </c>
      <c r="L19" s="131"/>
      <c r="M19" s="131">
        <v>47280439</v>
      </c>
    </row>
    <row r="20" spans="1:15" s="6" customFormat="1" ht="20.100000000000001" customHeight="1">
      <c r="A20" s="7"/>
      <c r="B20" s="7"/>
      <c r="C20" s="7" t="s">
        <v>45</v>
      </c>
      <c r="D20" s="13"/>
      <c r="E20" s="165"/>
      <c r="F20" s="14"/>
      <c r="G20" s="131"/>
      <c r="H20" s="7"/>
      <c r="I20" s="131"/>
      <c r="J20" s="131"/>
      <c r="K20" s="131"/>
      <c r="L20" s="131"/>
      <c r="M20" s="131"/>
    </row>
    <row r="21" spans="1:15" s="6" customFormat="1" ht="20.100000000000001" customHeight="1">
      <c r="A21" s="7"/>
      <c r="B21" s="7"/>
      <c r="C21" s="7"/>
      <c r="D21" s="224" t="s">
        <v>185</v>
      </c>
      <c r="E21" s="165">
        <v>18</v>
      </c>
      <c r="F21" s="14"/>
      <c r="G21" s="131">
        <v>27357995</v>
      </c>
      <c r="H21" s="7"/>
      <c r="I21" s="131">
        <v>0</v>
      </c>
      <c r="J21" s="131"/>
      <c r="K21" s="131">
        <v>27357995</v>
      </c>
      <c r="L21" s="131"/>
      <c r="M21" s="131">
        <v>0</v>
      </c>
    </row>
    <row r="22" spans="1:15" s="6" customFormat="1" ht="20.100000000000001" customHeight="1">
      <c r="A22" s="7"/>
      <c r="B22" s="7"/>
      <c r="C22" s="7"/>
      <c r="D22" s="224" t="s">
        <v>186</v>
      </c>
      <c r="E22" s="165"/>
      <c r="F22" s="14"/>
      <c r="G22" s="131">
        <v>1218371</v>
      </c>
      <c r="H22" s="7"/>
      <c r="I22" s="131">
        <v>992181</v>
      </c>
      <c r="J22" s="131"/>
      <c r="K22" s="131">
        <v>1218371</v>
      </c>
      <c r="L22" s="131"/>
      <c r="M22" s="131">
        <v>992181</v>
      </c>
    </row>
    <row r="23" spans="1:15" s="6" customFormat="1" ht="20.100000000000001" customHeight="1">
      <c r="A23" s="7"/>
      <c r="B23" s="7" t="s">
        <v>46</v>
      </c>
      <c r="C23" s="7"/>
      <c r="D23" s="13"/>
      <c r="E23" s="168"/>
    </row>
    <row r="24" spans="1:15" s="6" customFormat="1" ht="20.100000000000001" customHeight="1">
      <c r="A24" s="7"/>
      <c r="B24" s="7"/>
      <c r="C24" s="7" t="s">
        <v>47</v>
      </c>
      <c r="D24" s="13"/>
      <c r="E24" s="165">
        <v>12</v>
      </c>
      <c r="F24" s="14"/>
      <c r="G24" s="131">
        <v>13569969</v>
      </c>
      <c r="H24" s="7"/>
      <c r="I24" s="162">
        <v>9979349</v>
      </c>
      <c r="J24" s="131"/>
      <c r="K24" s="131">
        <v>13569969</v>
      </c>
      <c r="L24" s="131"/>
      <c r="M24" s="162">
        <v>9979349</v>
      </c>
    </row>
    <row r="25" spans="1:15" s="6" customFormat="1" ht="20.100000000000001" customHeight="1">
      <c r="A25" s="7"/>
      <c r="B25" s="7" t="s">
        <v>48</v>
      </c>
      <c r="C25" s="7"/>
      <c r="D25" s="13"/>
      <c r="E25" s="165"/>
      <c r="F25" s="13"/>
      <c r="G25" s="162">
        <v>2141327</v>
      </c>
      <c r="H25" s="7"/>
      <c r="I25" s="131">
        <v>29205</v>
      </c>
      <c r="J25" s="131"/>
      <c r="K25" s="162">
        <v>2141327</v>
      </c>
      <c r="L25" s="131"/>
      <c r="M25" s="131">
        <v>29205</v>
      </c>
    </row>
    <row r="26" spans="1:15" s="6" customFormat="1" ht="20.100000000000001" customHeight="1">
      <c r="A26" s="7"/>
      <c r="B26" s="7" t="s">
        <v>49</v>
      </c>
      <c r="C26" s="7"/>
      <c r="D26" s="7"/>
      <c r="E26" s="165"/>
      <c r="F26" s="13"/>
      <c r="G26" s="128">
        <v>1857303</v>
      </c>
      <c r="H26" s="7"/>
      <c r="I26" s="128">
        <v>2461807</v>
      </c>
      <c r="J26" s="133"/>
      <c r="K26" s="128">
        <v>1857303</v>
      </c>
      <c r="L26" s="133"/>
      <c r="M26" s="128">
        <v>2461807</v>
      </c>
    </row>
    <row r="27" spans="1:15" s="6" customFormat="1" ht="9.75" customHeight="1">
      <c r="A27" s="7"/>
      <c r="B27" s="7"/>
      <c r="C27" s="23"/>
      <c r="D27" s="7"/>
      <c r="E27" s="165"/>
      <c r="F27" s="13"/>
      <c r="G27" s="13"/>
      <c r="H27" s="7"/>
      <c r="I27" s="3"/>
      <c r="J27" s="3"/>
      <c r="K27" s="3"/>
      <c r="L27" s="7"/>
      <c r="M27" s="3"/>
    </row>
    <row r="28" spans="1:15" s="6" customFormat="1" ht="20.100000000000001" customHeight="1">
      <c r="A28" s="7"/>
      <c r="B28" s="7"/>
      <c r="D28" s="33" t="s">
        <v>50</v>
      </c>
      <c r="E28" s="165"/>
      <c r="F28" s="13"/>
      <c r="G28" s="4">
        <f>ROUND(SUM(G15:G26),0)</f>
        <v>174657558</v>
      </c>
      <c r="H28" s="7"/>
      <c r="I28" s="4">
        <f>ROUND(SUM(I15:I26),0)</f>
        <v>142829167</v>
      </c>
      <c r="J28" s="3"/>
      <c r="K28" s="4">
        <f>ROUND(SUM(K15:K26),0)</f>
        <v>174657558</v>
      </c>
      <c r="L28" s="7"/>
      <c r="M28" s="4">
        <f>ROUND(SUM(M15:M26),0)</f>
        <v>142829167</v>
      </c>
    </row>
    <row r="29" spans="1:15" s="6" customFormat="1" ht="9.75" customHeight="1">
      <c r="A29" s="7"/>
      <c r="B29" s="7"/>
      <c r="C29" s="12"/>
      <c r="D29" s="7"/>
      <c r="E29" s="165"/>
      <c r="F29" s="13"/>
      <c r="G29" s="13"/>
      <c r="H29" s="7"/>
      <c r="I29" s="3"/>
      <c r="J29" s="3"/>
      <c r="K29" s="3"/>
      <c r="L29" s="7"/>
      <c r="M29" s="3"/>
    </row>
    <row r="30" spans="1:15" s="6" customFormat="1" ht="20.100000000000001" customHeight="1">
      <c r="A30" s="7" t="s">
        <v>51</v>
      </c>
      <c r="B30" s="7"/>
      <c r="C30" s="12"/>
      <c r="D30" s="7"/>
      <c r="E30" s="165"/>
      <c r="F30" s="13"/>
      <c r="G30" s="13"/>
      <c r="H30" s="7"/>
      <c r="I30" s="3"/>
      <c r="J30" s="3"/>
      <c r="K30" s="3"/>
      <c r="L30" s="7"/>
      <c r="M30" s="3"/>
    </row>
    <row r="31" spans="1:15" s="6" customFormat="1" ht="20.100000000000001" customHeight="1">
      <c r="A31" s="7"/>
      <c r="B31" s="7" t="s">
        <v>52</v>
      </c>
      <c r="C31" s="12"/>
      <c r="D31" s="7"/>
      <c r="E31" s="165">
        <v>12</v>
      </c>
      <c r="F31" s="13"/>
      <c r="G31" s="2">
        <v>65929383</v>
      </c>
      <c r="H31" s="7"/>
      <c r="I31" s="208">
        <v>74145572</v>
      </c>
      <c r="J31" s="3"/>
      <c r="K31" s="2">
        <v>65929383</v>
      </c>
      <c r="L31" s="7"/>
      <c r="M31" s="208">
        <v>74145572</v>
      </c>
    </row>
    <row r="32" spans="1:15" s="6" customFormat="1" ht="20.100000000000001" customHeight="1">
      <c r="A32" s="7"/>
      <c r="B32" s="32" t="s">
        <v>53</v>
      </c>
      <c r="C32" s="32"/>
      <c r="D32" s="7"/>
      <c r="E32" s="165">
        <v>13</v>
      </c>
      <c r="F32" s="14"/>
      <c r="G32" s="4">
        <v>43256227</v>
      </c>
      <c r="H32" s="7"/>
      <c r="I32" s="4">
        <v>40002497</v>
      </c>
      <c r="J32" s="3"/>
      <c r="K32" s="4">
        <v>43256227</v>
      </c>
      <c r="L32" s="7"/>
      <c r="M32" s="4">
        <v>40002497</v>
      </c>
      <c r="O32" s="30"/>
    </row>
    <row r="33" spans="1:13" s="6" customFormat="1" ht="9.75" customHeight="1">
      <c r="A33" s="7"/>
      <c r="B33" s="32"/>
      <c r="C33" s="32"/>
      <c r="D33" s="7"/>
      <c r="E33" s="165"/>
      <c r="F33" s="13"/>
      <c r="G33" s="13"/>
      <c r="H33" s="7"/>
      <c r="I33" s="3"/>
      <c r="J33" s="135"/>
      <c r="K33" s="135"/>
      <c r="L33" s="7"/>
      <c r="M33" s="3"/>
    </row>
    <row r="34" spans="1:13" s="6" customFormat="1" ht="20.100000000000001" customHeight="1">
      <c r="A34" s="7"/>
      <c r="B34" s="7"/>
      <c r="D34" s="33" t="s">
        <v>54</v>
      </c>
      <c r="E34" s="165"/>
      <c r="F34" s="13"/>
      <c r="G34" s="4">
        <f>ROUND(SUM(G31:G32),0)</f>
        <v>109185610</v>
      </c>
      <c r="H34" s="7"/>
      <c r="I34" s="4">
        <f>ROUND(SUM(I31:I32),0)</f>
        <v>114148069</v>
      </c>
      <c r="J34" s="133"/>
      <c r="K34" s="4">
        <f>ROUND(SUM(K31:K32),0)</f>
        <v>109185610</v>
      </c>
      <c r="L34" s="7"/>
      <c r="M34" s="4">
        <f>ROUND(SUM(M31:M32),0)</f>
        <v>114148069</v>
      </c>
    </row>
    <row r="35" spans="1:13" s="6" customFormat="1" ht="9.75" customHeight="1">
      <c r="A35" s="7"/>
      <c r="B35" s="7"/>
      <c r="C35" s="12"/>
      <c r="D35" s="12"/>
      <c r="E35" s="165"/>
      <c r="F35" s="13"/>
      <c r="G35" s="13"/>
      <c r="H35" s="7"/>
      <c r="I35" s="3"/>
      <c r="J35" s="3"/>
      <c r="K35" s="3"/>
      <c r="L35" s="7"/>
      <c r="M35" s="3"/>
    </row>
    <row r="36" spans="1:13" s="6" customFormat="1" ht="20.100000000000001" customHeight="1">
      <c r="A36" s="7"/>
      <c r="C36" s="12"/>
      <c r="D36" s="12" t="s">
        <v>55</v>
      </c>
      <c r="E36" s="165"/>
      <c r="F36" s="13"/>
      <c r="G36" s="4">
        <f>ROUND(G28+G34,0)</f>
        <v>283843168</v>
      </c>
      <c r="H36" s="7"/>
      <c r="I36" s="4">
        <f>ROUND(I28+I34,0)</f>
        <v>256977236</v>
      </c>
      <c r="J36" s="3"/>
      <c r="K36" s="4">
        <f>ROUND(K28+K34,0)</f>
        <v>283843168</v>
      </c>
      <c r="L36" s="7"/>
      <c r="M36" s="4">
        <f>ROUND(M28+M34,0)</f>
        <v>256977236</v>
      </c>
    </row>
    <row r="37" spans="1:13" s="6" customFormat="1" ht="20.100000000000001" customHeight="1">
      <c r="A37" s="7"/>
      <c r="C37" s="12"/>
      <c r="D37" s="12"/>
      <c r="E37" s="165"/>
      <c r="F37" s="13"/>
      <c r="G37" s="3"/>
      <c r="H37" s="7"/>
      <c r="I37" s="3"/>
      <c r="J37" s="3"/>
      <c r="K37" s="3"/>
      <c r="L37" s="7"/>
      <c r="M37" s="3"/>
    </row>
    <row r="38" spans="1:13" s="6" customFormat="1" ht="20.100000000000001" customHeight="1">
      <c r="A38" s="7"/>
      <c r="C38" s="12"/>
      <c r="D38" s="12"/>
      <c r="E38" s="165"/>
      <c r="F38" s="13"/>
      <c r="G38" s="3"/>
      <c r="H38" s="7"/>
      <c r="I38" s="3"/>
      <c r="J38" s="3"/>
      <c r="K38" s="3"/>
      <c r="L38" s="7"/>
      <c r="M38" s="136"/>
    </row>
    <row r="39" spans="1:13" s="6" customFormat="1" ht="20.100000000000001" customHeight="1">
      <c r="A39" s="7"/>
      <c r="C39" s="12"/>
      <c r="D39" s="12"/>
      <c r="E39" s="165"/>
      <c r="F39" s="13"/>
      <c r="G39" s="3"/>
      <c r="H39" s="7"/>
      <c r="I39" s="3"/>
      <c r="J39" s="3"/>
      <c r="K39" s="3"/>
      <c r="L39" s="7"/>
      <c r="M39" s="136"/>
    </row>
    <row r="40" spans="1:13" s="6" customFormat="1" ht="20.100000000000001" customHeight="1">
      <c r="A40" s="7"/>
      <c r="C40" s="12"/>
      <c r="D40" s="12"/>
      <c r="E40" s="165"/>
      <c r="F40" s="13"/>
      <c r="G40" s="3"/>
      <c r="H40" s="7"/>
      <c r="I40" s="3"/>
      <c r="J40" s="3"/>
      <c r="K40" s="3"/>
      <c r="L40" s="7"/>
      <c r="M40" s="136"/>
    </row>
    <row r="41" spans="1:13" s="6" customFormat="1" ht="20.100000000000001" customHeight="1">
      <c r="A41" s="7"/>
      <c r="C41" s="12"/>
      <c r="D41" s="12"/>
      <c r="E41" s="165"/>
      <c r="F41" s="13"/>
      <c r="G41" s="3"/>
      <c r="H41" s="7"/>
      <c r="I41" s="3"/>
      <c r="J41" s="3"/>
      <c r="K41" s="3"/>
      <c r="L41" s="7"/>
      <c r="M41" s="136"/>
    </row>
    <row r="42" spans="1:13" s="6" customFormat="1" ht="20.100000000000001" customHeight="1">
      <c r="A42" s="7"/>
      <c r="C42" s="12"/>
      <c r="D42" s="12"/>
      <c r="E42" s="165"/>
      <c r="F42" s="13"/>
      <c r="G42" s="3"/>
      <c r="H42" s="7"/>
      <c r="I42" s="3"/>
      <c r="J42" s="3"/>
      <c r="K42" s="3"/>
      <c r="L42" s="7"/>
      <c r="M42" s="136"/>
    </row>
    <row r="43" spans="1:13" s="6" customFormat="1" ht="20.100000000000001" customHeight="1">
      <c r="A43" s="7"/>
      <c r="C43" s="12"/>
      <c r="D43" s="12"/>
      <c r="E43" s="165"/>
      <c r="F43" s="13"/>
      <c r="G43" s="3"/>
      <c r="H43" s="7"/>
      <c r="I43" s="3"/>
      <c r="J43" s="3"/>
      <c r="K43" s="3"/>
      <c r="L43" s="7"/>
      <c r="M43" s="136"/>
    </row>
    <row r="44" spans="1:13" s="6" customFormat="1" ht="20.100000000000001" customHeight="1">
      <c r="A44" s="7"/>
      <c r="C44" s="12"/>
      <c r="D44" s="12"/>
      <c r="E44" s="165"/>
      <c r="F44" s="13"/>
      <c r="G44" s="3"/>
      <c r="H44" s="7"/>
      <c r="I44" s="3"/>
      <c r="J44" s="3"/>
      <c r="K44" s="3"/>
      <c r="L44" s="7"/>
      <c r="M44" s="136"/>
    </row>
    <row r="45" spans="1:13" s="6" customFormat="1" ht="20.100000000000001" customHeight="1">
      <c r="A45" s="7"/>
      <c r="C45" s="12"/>
      <c r="D45" s="12"/>
      <c r="E45" s="165"/>
      <c r="F45" s="13"/>
      <c r="G45" s="3"/>
      <c r="H45" s="7"/>
      <c r="I45" s="3"/>
      <c r="J45" s="3"/>
      <c r="K45" s="3"/>
      <c r="L45" s="7"/>
      <c r="M45" s="136"/>
    </row>
    <row r="46" spans="1:13" s="6" customFormat="1" ht="20.100000000000001" customHeight="1">
      <c r="A46" s="7"/>
      <c r="C46" s="12"/>
      <c r="D46" s="12"/>
      <c r="E46" s="165"/>
      <c r="F46" s="13"/>
      <c r="G46" s="3"/>
      <c r="H46" s="7"/>
      <c r="I46" s="3"/>
      <c r="J46" s="3"/>
      <c r="K46" s="3"/>
      <c r="L46" s="7"/>
      <c r="M46" s="136"/>
    </row>
    <row r="47" spans="1:13" s="6" customFormat="1" ht="20.100000000000001" customHeight="1">
      <c r="A47" s="7"/>
      <c r="C47" s="12"/>
      <c r="D47" s="12"/>
      <c r="E47" s="165"/>
      <c r="F47" s="13"/>
      <c r="G47" s="3"/>
      <c r="H47" s="7"/>
      <c r="I47" s="3"/>
      <c r="J47" s="3"/>
      <c r="K47" s="3"/>
      <c r="L47" s="7"/>
      <c r="M47" s="136"/>
    </row>
    <row r="48" spans="1:13" s="6" customFormat="1" ht="20.100000000000001" customHeight="1">
      <c r="A48" s="7"/>
      <c r="C48" s="12"/>
      <c r="D48" s="12"/>
      <c r="E48" s="165"/>
      <c r="F48" s="13"/>
      <c r="G48" s="3"/>
      <c r="H48" s="7"/>
      <c r="I48" s="3"/>
      <c r="J48" s="3"/>
      <c r="K48" s="3"/>
      <c r="L48" s="7"/>
      <c r="M48" s="136"/>
    </row>
    <row r="49" spans="1:13" s="6" customFormat="1" ht="21" customHeight="1">
      <c r="A49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9" s="7"/>
      <c r="C49" s="7"/>
      <c r="D49" s="7"/>
      <c r="E49" s="170"/>
      <c r="F49" s="7"/>
      <c r="G49" s="130"/>
      <c r="H49" s="7"/>
      <c r="I49" s="7"/>
      <c r="J49" s="7"/>
      <c r="K49" s="131"/>
      <c r="L49" s="7"/>
      <c r="M49" s="7"/>
    </row>
    <row r="50" spans="1:13" s="6" customFormat="1" ht="21" customHeight="1">
      <c r="B50" s="7"/>
      <c r="C50" s="7"/>
      <c r="D50" s="7"/>
      <c r="E50" s="170"/>
      <c r="F50" s="7"/>
      <c r="G50" s="130"/>
      <c r="H50" s="7"/>
      <c r="I50" s="7"/>
      <c r="J50" s="7"/>
      <c r="K50" s="131"/>
      <c r="L50" s="7"/>
      <c r="M50" s="7"/>
    </row>
    <row r="51" spans="1:13" s="6" customFormat="1">
      <c r="A51" s="7"/>
      <c r="B51" s="7"/>
      <c r="C51" s="7"/>
      <c r="D51" s="7"/>
      <c r="E51" s="170"/>
      <c r="F51" s="7"/>
      <c r="G51" s="130"/>
      <c r="H51" s="7"/>
      <c r="I51" s="7"/>
      <c r="J51" s="7"/>
      <c r="K51" s="131"/>
      <c r="L51" s="7"/>
      <c r="M51" s="7"/>
    </row>
    <row r="52" spans="1:13" s="6" customFormat="1" ht="21" customHeight="1">
      <c r="A52" s="6" t="s">
        <v>38</v>
      </c>
      <c r="E52" s="163"/>
      <c r="G52" s="119"/>
      <c r="I52" s="32"/>
      <c r="K52" s="127"/>
    </row>
    <row r="53" spans="1:13" s="6" customFormat="1" ht="20.100000000000001" customHeight="1">
      <c r="A53" s="7"/>
      <c r="C53" s="12"/>
      <c r="D53" s="12"/>
      <c r="E53" s="165"/>
      <c r="F53" s="13"/>
      <c r="G53" s="3"/>
      <c r="H53" s="7"/>
      <c r="I53" s="3"/>
      <c r="J53" s="3"/>
      <c r="K53" s="3"/>
      <c r="L53" s="7"/>
      <c r="M53" s="136"/>
    </row>
    <row r="55" spans="1:13" ht="21" customHeight="1">
      <c r="I55" s="21"/>
      <c r="J55" s="21"/>
      <c r="K55" s="21"/>
      <c r="M55" s="21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79" orientation="portrait" r:id="rId1"/>
  <headerFooter differentOddEven="1" differentFirst="1">
    <oddHeader>&amp;C&amp;"Angsana New,Regular"&amp;14- 2 -</oddHeader>
    <firstHeader>&amp;C&amp;"Angsana New,Regular"&amp;14- 2 -</first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zoomScaleNormal="100" zoomScaleSheetLayoutView="85" workbookViewId="0">
      <selection activeCell="G28" sqref="G28"/>
    </sheetView>
  </sheetViews>
  <sheetFormatPr defaultColWidth="9.140625" defaultRowHeight="21" customHeight="1"/>
  <cols>
    <col min="1" max="1" width="4.42578125" style="15" customWidth="1"/>
    <col min="2" max="3" width="3.85546875" style="15" customWidth="1"/>
    <col min="4" max="4" width="26.7109375" style="15" customWidth="1"/>
    <col min="5" max="5" width="8.42578125" style="172" customWidth="1"/>
    <col min="6" max="6" width="1.7109375" style="15" customWidth="1"/>
    <col min="7" max="7" width="14.7109375" style="15" customWidth="1"/>
    <col min="8" max="8" width="1.7109375" style="15" customWidth="1"/>
    <col min="9" max="9" width="14.7109375" style="15" customWidth="1"/>
    <col min="10" max="10" width="1.7109375" style="15" customWidth="1"/>
    <col min="11" max="11" width="14.7109375" style="15" customWidth="1"/>
    <col min="12" max="12" width="1.7109375" style="15" customWidth="1"/>
    <col min="13" max="13" width="14.7109375" style="15" customWidth="1"/>
    <col min="14" max="17" width="14.140625" style="15" customWidth="1"/>
    <col min="18" max="18" width="14.28515625" style="15" customWidth="1"/>
    <col min="19" max="19" width="10.7109375" style="15" bestFit="1" customWidth="1"/>
    <col min="20" max="16384" width="9.140625" style="15"/>
  </cols>
  <sheetData>
    <row r="1" spans="1:13" s="6" customFormat="1" ht="20.10000000000000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s="6" customFormat="1" ht="20.100000000000001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s="6" customFormat="1" ht="20.100000000000001" customHeight="1">
      <c r="A3" s="228" t="str">
        <f>WBS!A3</f>
        <v>ณ  วันที่  30 มิถุนายน  2566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6" customFormat="1" ht="7.5" customHeight="1">
      <c r="A4" s="1"/>
      <c r="B4" s="1"/>
      <c r="C4" s="1"/>
      <c r="D4" s="1"/>
      <c r="E4" s="163"/>
      <c r="F4" s="1"/>
      <c r="G4" s="1"/>
      <c r="H4" s="1"/>
      <c r="I4" s="1"/>
      <c r="J4" s="1"/>
      <c r="K4" s="1"/>
      <c r="L4" s="1"/>
      <c r="M4" s="1"/>
    </row>
    <row r="5" spans="1:13" s="6" customFormat="1" ht="23.25" customHeight="1">
      <c r="A5" s="229" t="s">
        <v>39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6" customFormat="1" ht="9" customHeight="1">
      <c r="B6" s="29"/>
      <c r="C6" s="29"/>
      <c r="D6" s="29"/>
      <c r="E6" s="164"/>
      <c r="F6" s="29"/>
      <c r="G6" s="29"/>
      <c r="H6" s="29"/>
      <c r="I6" s="29"/>
      <c r="J6" s="29"/>
      <c r="K6" s="29"/>
      <c r="L6" s="29"/>
      <c r="M6" s="29"/>
    </row>
    <row r="7" spans="1:13" s="6" customFormat="1">
      <c r="B7" s="13"/>
      <c r="C7" s="13"/>
      <c r="E7" s="165"/>
      <c r="G7" s="230" t="s">
        <v>3</v>
      </c>
      <c r="H7" s="230"/>
      <c r="I7" s="230"/>
      <c r="J7" s="230"/>
      <c r="K7" s="230"/>
      <c r="L7" s="230"/>
      <c r="M7" s="230"/>
    </row>
    <row r="8" spans="1:13" s="6" customFormat="1" ht="20.100000000000001" customHeight="1">
      <c r="B8" s="13"/>
      <c r="C8" s="13"/>
      <c r="E8" s="165"/>
      <c r="G8" s="231" t="s">
        <v>4</v>
      </c>
      <c r="H8" s="231"/>
      <c r="I8" s="231"/>
      <c r="K8" s="123"/>
    </row>
    <row r="9" spans="1:13" s="6" customFormat="1" ht="20.100000000000001" customHeight="1">
      <c r="B9" s="13"/>
      <c r="C9" s="13"/>
      <c r="E9" s="165"/>
      <c r="G9" s="227" t="s">
        <v>5</v>
      </c>
      <c r="H9" s="227"/>
      <c r="I9" s="227"/>
      <c r="K9" s="227" t="s">
        <v>6</v>
      </c>
      <c r="L9" s="227"/>
      <c r="M9" s="227"/>
    </row>
    <row r="10" spans="1:13" s="6" customFormat="1" ht="20.100000000000001" customHeight="1">
      <c r="B10" s="13"/>
      <c r="C10" s="13"/>
      <c r="E10" s="165"/>
      <c r="G10" s="124" t="s">
        <v>7</v>
      </c>
      <c r="I10" s="124" t="s">
        <v>7</v>
      </c>
      <c r="K10" s="120" t="s">
        <v>7</v>
      </c>
      <c r="M10" s="120" t="s">
        <v>7</v>
      </c>
    </row>
    <row r="11" spans="1:13" s="6" customFormat="1" ht="20.100000000000001" customHeight="1">
      <c r="E11" s="166" t="s">
        <v>8</v>
      </c>
      <c r="G11" s="118" t="s">
        <v>183</v>
      </c>
      <c r="I11" s="118" t="s">
        <v>184</v>
      </c>
      <c r="K11" s="118" t="s">
        <v>183</v>
      </c>
      <c r="M11" s="118" t="s">
        <v>184</v>
      </c>
    </row>
    <row r="12" spans="1:13" s="6" customFormat="1" ht="20.100000000000001" customHeight="1">
      <c r="E12" s="165"/>
      <c r="G12" s="125" t="s">
        <v>9</v>
      </c>
      <c r="I12" s="125" t="s">
        <v>10</v>
      </c>
      <c r="K12" s="125" t="s">
        <v>9</v>
      </c>
      <c r="M12" s="141" t="s">
        <v>10</v>
      </c>
    </row>
    <row r="13" spans="1:13" s="6" customFormat="1" ht="20.100000000000001" customHeight="1">
      <c r="E13" s="165"/>
      <c r="G13" s="125" t="s">
        <v>11</v>
      </c>
      <c r="I13" s="141"/>
      <c r="K13" s="125" t="s">
        <v>11</v>
      </c>
      <c r="M13" s="141"/>
    </row>
    <row r="14" spans="1:13" s="6" customFormat="1" ht="20.100000000000001" customHeight="1">
      <c r="A14" s="7" t="s">
        <v>56</v>
      </c>
      <c r="B14" s="13"/>
      <c r="C14" s="13"/>
      <c r="D14" s="13"/>
      <c r="E14" s="167"/>
      <c r="F14" s="13"/>
      <c r="G14" s="13"/>
      <c r="H14" s="7"/>
      <c r="I14" s="7"/>
      <c r="J14" s="7"/>
      <c r="K14" s="7"/>
      <c r="L14" s="7"/>
      <c r="M14" s="7"/>
    </row>
    <row r="15" spans="1:13" s="6" customFormat="1" ht="20.100000000000001" customHeight="1">
      <c r="A15" s="13"/>
      <c r="B15" s="7" t="s">
        <v>57</v>
      </c>
      <c r="C15" s="7"/>
      <c r="D15" s="13"/>
      <c r="E15" s="167"/>
      <c r="F15" s="13"/>
      <c r="G15" s="13"/>
      <c r="H15" s="7"/>
      <c r="I15" s="7"/>
      <c r="J15" s="7"/>
      <c r="K15" s="7"/>
      <c r="L15" s="7"/>
      <c r="M15" s="7"/>
    </row>
    <row r="16" spans="1:13" s="6" customFormat="1" ht="20.100000000000001" customHeight="1">
      <c r="A16" s="7"/>
      <c r="B16" s="7"/>
      <c r="D16" s="33" t="s">
        <v>58</v>
      </c>
      <c r="E16" s="167"/>
      <c r="F16" s="13"/>
      <c r="G16" s="13"/>
      <c r="H16" s="7"/>
    </row>
    <row r="17" spans="1:18" s="6" customFormat="1" ht="20.100000000000001" customHeight="1" thickBot="1">
      <c r="A17" s="7"/>
      <c r="B17" s="7"/>
      <c r="D17" s="39" t="s">
        <v>59</v>
      </c>
      <c r="E17" s="167"/>
      <c r="F17" s="13"/>
      <c r="G17" s="132">
        <v>60000000</v>
      </c>
      <c r="H17" s="7"/>
      <c r="I17" s="132">
        <v>60000000</v>
      </c>
      <c r="J17" s="133"/>
      <c r="K17" s="132">
        <v>60000000</v>
      </c>
      <c r="L17" s="7"/>
      <c r="M17" s="132">
        <v>60000000</v>
      </c>
    </row>
    <row r="18" spans="1:18" s="6" customFormat="1" ht="20.100000000000001" customHeight="1" thickTop="1">
      <c r="A18" s="7"/>
      <c r="B18" s="7"/>
      <c r="C18" s="7" t="s">
        <v>60</v>
      </c>
      <c r="D18" s="7"/>
      <c r="E18" s="167"/>
      <c r="F18" s="13"/>
      <c r="G18" s="13"/>
      <c r="H18" s="7"/>
      <c r="I18" s="3"/>
      <c r="J18" s="3"/>
      <c r="K18" s="3"/>
      <c r="L18" s="7"/>
      <c r="M18" s="3"/>
    </row>
    <row r="19" spans="1:18" s="6" customFormat="1" ht="20.100000000000001" customHeight="1">
      <c r="A19" s="7"/>
      <c r="B19" s="7"/>
      <c r="D19" s="33" t="s">
        <v>58</v>
      </c>
      <c r="E19" s="167"/>
      <c r="F19" s="13"/>
      <c r="G19" s="13"/>
      <c r="H19" s="7"/>
    </row>
    <row r="20" spans="1:18" s="6" customFormat="1" ht="20.100000000000001" customHeight="1">
      <c r="A20" s="7"/>
      <c r="B20" s="7"/>
      <c r="D20" s="39" t="s">
        <v>59</v>
      </c>
      <c r="E20" s="167"/>
      <c r="F20" s="13"/>
      <c r="G20" s="133">
        <f>'SHARE-E '!D27</f>
        <v>60000000</v>
      </c>
      <c r="H20" s="7"/>
      <c r="I20" s="133">
        <v>60000000</v>
      </c>
      <c r="J20" s="133"/>
      <c r="K20" s="133">
        <f>'SHARE-C '!E25</f>
        <v>60000000</v>
      </c>
      <c r="L20" s="7"/>
      <c r="M20" s="133">
        <f>'SHARE-C '!E20</f>
        <v>60000000</v>
      </c>
      <c r="N20" s="18"/>
      <c r="O20" s="18"/>
    </row>
    <row r="21" spans="1:18" s="6" customFormat="1" ht="20.100000000000001" customHeight="1">
      <c r="A21" s="7"/>
      <c r="B21" s="7" t="s">
        <v>61</v>
      </c>
      <c r="C21" s="7"/>
      <c r="D21" s="7"/>
      <c r="E21" s="167"/>
      <c r="F21" s="13"/>
      <c r="G21" s="133">
        <f>'SHARE-E '!F27</f>
        <v>52000000</v>
      </c>
      <c r="H21" s="7"/>
      <c r="I21" s="133">
        <v>52000000</v>
      </c>
      <c r="J21" s="133"/>
      <c r="K21" s="133">
        <f>'SHARE-C '!G25</f>
        <v>52000000</v>
      </c>
      <c r="L21" s="7"/>
      <c r="M21" s="133">
        <f>'SHARE-C '!G20</f>
        <v>52000000</v>
      </c>
      <c r="N21" s="18"/>
      <c r="O21" s="18"/>
    </row>
    <row r="22" spans="1:18" s="6" customFormat="1" ht="20.100000000000001" customHeight="1">
      <c r="A22" s="7"/>
      <c r="B22" s="7" t="s">
        <v>62</v>
      </c>
      <c r="C22" s="7"/>
      <c r="D22" s="7"/>
      <c r="E22" s="167"/>
      <c r="F22" s="13"/>
      <c r="G22" s="133"/>
      <c r="H22" s="7"/>
      <c r="I22" s="133"/>
      <c r="J22" s="133"/>
      <c r="K22" s="133"/>
      <c r="L22" s="7"/>
      <c r="M22" s="133"/>
      <c r="N22" s="18"/>
    </row>
    <row r="23" spans="1:18" s="6" customFormat="1" ht="20.100000000000001" customHeight="1">
      <c r="A23" s="7"/>
      <c r="B23" s="7"/>
      <c r="C23" s="7" t="s">
        <v>63</v>
      </c>
      <c r="D23" s="7"/>
      <c r="E23" s="167"/>
      <c r="F23" s="13"/>
      <c r="G23" s="133"/>
      <c r="H23" s="7"/>
      <c r="I23" s="133"/>
      <c r="J23" s="133"/>
      <c r="K23" s="133"/>
      <c r="L23" s="7"/>
      <c r="M23" s="133"/>
    </row>
    <row r="24" spans="1:18" s="6" customFormat="1" ht="20.100000000000001" customHeight="1">
      <c r="A24" s="7"/>
      <c r="B24" s="7"/>
      <c r="D24" s="7" t="s">
        <v>64</v>
      </c>
      <c r="E24" s="165">
        <v>14</v>
      </c>
      <c r="F24" s="14"/>
      <c r="G24" s="133">
        <f>'SHARE-E '!H20</f>
        <v>6000000</v>
      </c>
      <c r="H24" s="7"/>
      <c r="I24" s="133">
        <v>6000000</v>
      </c>
      <c r="J24" s="133"/>
      <c r="K24" s="133">
        <f>'SHARE-C '!I25</f>
        <v>6000000</v>
      </c>
      <c r="L24" s="7"/>
      <c r="M24" s="133">
        <v>6000000</v>
      </c>
      <c r="N24" s="243"/>
      <c r="O24" s="243"/>
      <c r="P24" s="242"/>
      <c r="Q24" s="242"/>
      <c r="R24" s="242"/>
    </row>
    <row r="25" spans="1:18" s="6" customFormat="1" ht="20.100000000000001" customHeight="1">
      <c r="A25" s="7"/>
      <c r="B25" s="7"/>
      <c r="C25" s="7" t="s">
        <v>65</v>
      </c>
      <c r="D25" s="7"/>
      <c r="E25" s="167"/>
      <c r="F25" s="13"/>
      <c r="G25" s="133">
        <f>'SHARE-E '!J20</f>
        <v>1485788010</v>
      </c>
      <c r="H25" s="7"/>
      <c r="I25" s="133">
        <f>'SHARE-E '!J15</f>
        <v>1455065709</v>
      </c>
      <c r="J25" s="133"/>
      <c r="K25" s="133">
        <f>'SHARE-C '!K18</f>
        <v>1388672893</v>
      </c>
      <c r="L25" s="7"/>
      <c r="M25" s="133">
        <f>'SHARE-C '!K13</f>
        <v>1364359242</v>
      </c>
      <c r="N25" s="243"/>
      <c r="O25" s="243"/>
      <c r="P25" s="242"/>
      <c r="Q25" s="242"/>
      <c r="R25" s="242"/>
    </row>
    <row r="26" spans="1:18" s="6" customFormat="1" ht="20.100000000000001" customHeight="1">
      <c r="A26" s="7"/>
      <c r="B26" s="7" t="s">
        <v>66</v>
      </c>
      <c r="C26" s="7"/>
      <c r="D26" s="7"/>
      <c r="E26" s="167"/>
      <c r="F26" s="13"/>
      <c r="G26" s="137">
        <f>'SHARE-E '!L20</f>
        <v>-26890417</v>
      </c>
      <c r="H26" s="7"/>
      <c r="I26" s="137">
        <f>'SHARE-E '!L15</f>
        <v>-27830313</v>
      </c>
      <c r="J26" s="138"/>
      <c r="K26" s="217">
        <v>0</v>
      </c>
      <c r="L26" s="27"/>
      <c r="M26" s="217">
        <v>0</v>
      </c>
      <c r="N26" s="244"/>
      <c r="O26" s="242"/>
      <c r="P26" s="242"/>
      <c r="Q26" s="242"/>
      <c r="R26" s="242"/>
    </row>
    <row r="27" spans="1:18" s="6" customFormat="1" ht="9.75" customHeight="1">
      <c r="A27" s="7"/>
      <c r="B27" s="13"/>
      <c r="C27" s="13"/>
      <c r="D27" s="13"/>
      <c r="E27" s="167"/>
      <c r="F27" s="13"/>
      <c r="G27" s="13"/>
      <c r="H27" s="7"/>
      <c r="I27" s="3"/>
      <c r="J27" s="3"/>
      <c r="K27" s="3"/>
      <c r="L27" s="7"/>
      <c r="M27" s="3"/>
      <c r="N27" s="242"/>
      <c r="O27" s="242"/>
      <c r="P27" s="242"/>
      <c r="Q27" s="242"/>
      <c r="R27" s="242"/>
    </row>
    <row r="28" spans="1:18" s="6" customFormat="1" ht="20.100000000000001" customHeight="1">
      <c r="A28" s="7"/>
      <c r="B28" s="7"/>
      <c r="D28" s="12" t="s">
        <v>68</v>
      </c>
      <c r="E28" s="167"/>
      <c r="F28" s="13"/>
      <c r="G28" s="139">
        <f>ROUND(SUM(G20:G26),0)</f>
        <v>1576897593</v>
      </c>
      <c r="H28" s="7"/>
      <c r="I28" s="139">
        <f>ROUND(SUM(I20:I26),0)</f>
        <v>1545235396</v>
      </c>
      <c r="J28" s="133"/>
      <c r="K28" s="139">
        <f>ROUND(SUM(K20:K26),0)</f>
        <v>1506672893</v>
      </c>
      <c r="L28" s="7"/>
      <c r="M28" s="139">
        <f>ROUND(SUM(M20:M26),0)</f>
        <v>1482359242</v>
      </c>
      <c r="N28" s="242"/>
      <c r="O28" s="242"/>
      <c r="P28" s="242"/>
      <c r="Q28" s="242"/>
      <c r="R28" s="242"/>
    </row>
    <row r="29" spans="1:18" s="6" customFormat="1" ht="9.75" customHeight="1">
      <c r="A29" s="7"/>
      <c r="B29" s="7"/>
      <c r="C29" s="7"/>
      <c r="D29" s="13"/>
      <c r="E29" s="167"/>
      <c r="F29" s="13"/>
      <c r="G29" s="13"/>
      <c r="H29" s="7"/>
      <c r="I29" s="3"/>
      <c r="J29" s="3"/>
      <c r="K29" s="3"/>
      <c r="L29" s="7"/>
      <c r="M29" s="3"/>
      <c r="N29" s="242"/>
      <c r="O29" s="242"/>
      <c r="P29" s="242"/>
      <c r="Q29" s="242"/>
      <c r="R29" s="242"/>
    </row>
    <row r="30" spans="1:18" s="6" customFormat="1" ht="20.100000000000001" customHeight="1" thickBot="1">
      <c r="A30" s="7" t="s">
        <v>69</v>
      </c>
      <c r="B30" s="7"/>
      <c r="C30" s="7"/>
      <c r="D30" s="7"/>
      <c r="E30" s="167"/>
      <c r="F30" s="13"/>
      <c r="G30" s="140">
        <f>ROUND('WBS-1'!G36+'WBS-1 (2)'!G28,0)</f>
        <v>1860740761</v>
      </c>
      <c r="H30" s="7"/>
      <c r="I30" s="140">
        <f>ROUND('WBS-1'!I36+'WBS-1 (2)'!I28,0)</f>
        <v>1802212632</v>
      </c>
      <c r="J30" s="133"/>
      <c r="K30" s="140">
        <f>ROUND('WBS-1'!K36+'WBS-1 (2)'!K28,0)</f>
        <v>1790516061</v>
      </c>
      <c r="L30" s="7"/>
      <c r="M30" s="140">
        <f>ROUND('WBS-1'!M36+'WBS-1 (2)'!M28,0)</f>
        <v>1739336478</v>
      </c>
      <c r="N30" s="243">
        <f>+G30-WBS!G39</f>
        <v>0</v>
      </c>
      <c r="O30" s="243">
        <f>+I30-WBS!I39</f>
        <v>0</v>
      </c>
      <c r="P30" s="243">
        <f>+K30-WBS!K39</f>
        <v>0</v>
      </c>
      <c r="Q30" s="243">
        <f>+M30-WBS!M39</f>
        <v>0</v>
      </c>
      <c r="R30" s="243"/>
    </row>
    <row r="31" spans="1:18" s="6" customFormat="1" ht="21.75" thickTop="1">
      <c r="A31" s="7"/>
      <c r="B31" s="7"/>
      <c r="C31" s="7"/>
      <c r="D31" s="7"/>
      <c r="E31" s="167"/>
      <c r="F31" s="13"/>
      <c r="G31" s="42"/>
      <c r="H31" s="7"/>
      <c r="I31" s="133"/>
      <c r="J31" s="133"/>
      <c r="K31" s="133"/>
      <c r="L31" s="7"/>
      <c r="M31" s="133"/>
      <c r="N31" s="243" t="b">
        <f>G30=WBS!G39</f>
        <v>1</v>
      </c>
      <c r="O31" s="243" t="b">
        <f>I30=WBS!I39</f>
        <v>1</v>
      </c>
      <c r="P31" s="243" t="b">
        <f>K30=WBS!K39</f>
        <v>1</v>
      </c>
      <c r="Q31" s="242" t="b">
        <f>M30=WBS!M39</f>
        <v>1</v>
      </c>
      <c r="R31" s="242"/>
    </row>
    <row r="32" spans="1:18" s="6" customFormat="1">
      <c r="A32" s="7"/>
      <c r="B32" s="7"/>
      <c r="C32" s="7"/>
      <c r="D32" s="7"/>
      <c r="E32" s="167"/>
      <c r="F32" s="13"/>
      <c r="G32" s="42"/>
      <c r="H32" s="7"/>
      <c r="I32" s="133"/>
      <c r="J32" s="133"/>
      <c r="K32" s="133"/>
      <c r="L32" s="7"/>
      <c r="M32" s="133"/>
      <c r="N32" s="243"/>
      <c r="O32" s="243"/>
      <c r="P32" s="243"/>
      <c r="Q32" s="245"/>
      <c r="R32" s="242"/>
    </row>
    <row r="33" spans="1:18" s="6" customFormat="1">
      <c r="A33" s="7"/>
      <c r="B33" s="7"/>
      <c r="C33" s="7"/>
      <c r="D33" s="7"/>
      <c r="E33" s="167"/>
      <c r="F33" s="13"/>
      <c r="G33" s="42"/>
      <c r="H33" s="7"/>
      <c r="I33" s="133"/>
      <c r="J33" s="133"/>
      <c r="K33" s="133"/>
      <c r="L33" s="7"/>
      <c r="M33" s="133"/>
      <c r="N33" s="243"/>
      <c r="O33" s="243"/>
      <c r="P33" s="243"/>
      <c r="Q33" s="245"/>
      <c r="R33" s="242"/>
    </row>
    <row r="34" spans="1:18" s="6" customFormat="1">
      <c r="A34" s="7"/>
      <c r="B34" s="7"/>
      <c r="C34" s="7"/>
      <c r="D34" s="7"/>
      <c r="E34" s="167"/>
      <c r="F34" s="13"/>
      <c r="G34" s="42"/>
      <c r="H34" s="7"/>
      <c r="I34" s="133"/>
      <c r="J34" s="133"/>
      <c r="K34" s="133"/>
      <c r="L34" s="7"/>
      <c r="M34" s="133"/>
      <c r="N34" s="18"/>
      <c r="O34" s="18"/>
      <c r="P34" s="18"/>
      <c r="Q34" s="40"/>
    </row>
    <row r="35" spans="1:18" s="6" customFormat="1">
      <c r="A35" s="7"/>
      <c r="B35" s="7"/>
      <c r="C35" s="7"/>
      <c r="D35" s="7"/>
      <c r="E35" s="167"/>
      <c r="F35" s="13"/>
      <c r="G35" s="42"/>
      <c r="H35" s="7"/>
      <c r="I35" s="133"/>
      <c r="J35" s="133"/>
      <c r="K35" s="133"/>
      <c r="L35" s="7"/>
      <c r="M35" s="133"/>
      <c r="N35" s="18"/>
      <c r="O35" s="18"/>
      <c r="P35" s="18"/>
      <c r="Q35" s="40"/>
    </row>
    <row r="36" spans="1:18" s="6" customFormat="1">
      <c r="A36" s="7"/>
      <c r="B36" s="7"/>
      <c r="C36" s="7"/>
      <c r="D36" s="7"/>
      <c r="E36" s="167"/>
      <c r="F36" s="13"/>
      <c r="G36" s="42"/>
      <c r="H36" s="7"/>
      <c r="I36" s="133"/>
      <c r="J36" s="133"/>
      <c r="K36" s="133"/>
      <c r="L36" s="7"/>
      <c r="M36" s="133"/>
      <c r="N36" s="18"/>
      <c r="O36" s="18"/>
      <c r="P36" s="18"/>
      <c r="Q36" s="40"/>
    </row>
    <row r="37" spans="1:18" s="6" customFormat="1">
      <c r="A37" s="7"/>
      <c r="B37" s="7"/>
      <c r="C37" s="7"/>
      <c r="D37" s="7"/>
      <c r="E37" s="167"/>
      <c r="F37" s="13"/>
      <c r="G37" s="42"/>
      <c r="H37" s="7"/>
      <c r="I37" s="133"/>
      <c r="J37" s="133"/>
      <c r="K37" s="133"/>
      <c r="L37" s="7"/>
      <c r="M37" s="133"/>
      <c r="N37" s="18"/>
      <c r="O37" s="18"/>
      <c r="P37" s="18"/>
      <c r="Q37" s="40"/>
    </row>
    <row r="38" spans="1:18" s="6" customFormat="1">
      <c r="A38" s="7"/>
      <c r="B38" s="7"/>
      <c r="C38" s="7"/>
      <c r="D38" s="7"/>
      <c r="E38" s="167"/>
      <c r="F38" s="13"/>
      <c r="G38" s="42"/>
      <c r="H38" s="7"/>
      <c r="I38" s="133"/>
      <c r="J38" s="133"/>
      <c r="K38" s="133"/>
      <c r="L38" s="7"/>
      <c r="M38" s="133"/>
      <c r="N38" s="18"/>
      <c r="O38" s="18"/>
      <c r="P38" s="18"/>
      <c r="Q38" s="40"/>
    </row>
    <row r="39" spans="1:18" s="6" customFormat="1">
      <c r="A39" s="7"/>
      <c r="B39" s="7"/>
      <c r="C39" s="7"/>
      <c r="D39" s="7"/>
      <c r="E39" s="167"/>
      <c r="F39" s="13"/>
      <c r="G39" s="42"/>
      <c r="H39" s="7"/>
      <c r="I39" s="133"/>
      <c r="J39" s="133"/>
      <c r="K39" s="133"/>
      <c r="L39" s="7"/>
      <c r="M39" s="133"/>
      <c r="N39" s="18"/>
      <c r="O39" s="18"/>
      <c r="P39" s="18"/>
      <c r="Q39" s="40"/>
    </row>
    <row r="40" spans="1:18" s="6" customFormat="1">
      <c r="A40" s="7"/>
      <c r="B40" s="7"/>
      <c r="C40" s="7"/>
      <c r="D40" s="7"/>
      <c r="E40" s="167"/>
      <c r="F40" s="13"/>
      <c r="G40" s="42"/>
      <c r="H40" s="7"/>
      <c r="I40" s="133"/>
      <c r="J40" s="133"/>
      <c r="K40" s="133"/>
      <c r="L40" s="7"/>
      <c r="M40" s="133"/>
      <c r="N40" s="18"/>
      <c r="O40" s="18"/>
      <c r="P40" s="18"/>
      <c r="Q40" s="40"/>
    </row>
    <row r="41" spans="1:18" s="6" customFormat="1">
      <c r="A41" s="7"/>
      <c r="B41" s="7"/>
      <c r="C41" s="7"/>
      <c r="D41" s="7"/>
      <c r="E41" s="167"/>
      <c r="F41" s="13"/>
      <c r="G41" s="42"/>
      <c r="H41" s="7"/>
      <c r="I41" s="133"/>
      <c r="J41" s="133"/>
      <c r="K41" s="133"/>
      <c r="L41" s="7"/>
      <c r="M41" s="133"/>
      <c r="N41" s="18"/>
      <c r="O41" s="18"/>
      <c r="P41" s="18"/>
      <c r="Q41" s="40"/>
    </row>
    <row r="42" spans="1:18" s="6" customFormat="1">
      <c r="A42" s="7"/>
      <c r="B42" s="7"/>
      <c r="C42" s="7"/>
      <c r="D42" s="7"/>
      <c r="E42" s="167"/>
      <c r="F42" s="13"/>
      <c r="G42" s="42"/>
      <c r="H42" s="7"/>
      <c r="I42" s="133"/>
      <c r="J42" s="133"/>
      <c r="K42" s="133"/>
      <c r="L42" s="7"/>
      <c r="M42" s="133"/>
      <c r="N42" s="18"/>
      <c r="O42" s="18"/>
      <c r="P42" s="18"/>
      <c r="Q42" s="40"/>
    </row>
    <row r="43" spans="1:18" s="6" customFormat="1" hidden="1">
      <c r="A43" s="7"/>
      <c r="B43" s="7"/>
      <c r="C43" s="7"/>
      <c r="D43" s="7"/>
      <c r="E43" s="167"/>
      <c r="F43" s="13"/>
      <c r="G43" s="42"/>
      <c r="H43" s="7"/>
      <c r="I43" s="133"/>
      <c r="J43" s="133"/>
      <c r="K43" s="133"/>
      <c r="L43" s="7"/>
      <c r="M43" s="133"/>
      <c r="N43" s="18"/>
      <c r="O43" s="18"/>
      <c r="P43" s="18"/>
      <c r="Q43" s="40"/>
    </row>
    <row r="44" spans="1:18" s="6" customFormat="1" hidden="1">
      <c r="A44" s="7"/>
      <c r="B44" s="7"/>
      <c r="C44" s="7"/>
      <c r="D44" s="7"/>
      <c r="E44" s="167"/>
      <c r="F44" s="13"/>
      <c r="G44" s="42"/>
      <c r="H44" s="7"/>
      <c r="I44" s="133"/>
      <c r="J44" s="133"/>
      <c r="K44" s="133"/>
      <c r="L44" s="7"/>
      <c r="M44" s="133"/>
      <c r="N44" s="18"/>
      <c r="O44" s="18"/>
      <c r="P44" s="18"/>
      <c r="Q44" s="40"/>
    </row>
    <row r="45" spans="1:18" s="6" customFormat="1" hidden="1">
      <c r="A45" s="7"/>
      <c r="B45" s="7"/>
      <c r="C45" s="7"/>
      <c r="D45" s="7"/>
      <c r="E45" s="167"/>
      <c r="F45" s="13"/>
      <c r="G45" s="42"/>
      <c r="H45" s="7"/>
      <c r="I45" s="133"/>
      <c r="J45" s="133"/>
      <c r="K45" s="133"/>
      <c r="L45" s="7"/>
      <c r="M45" s="133"/>
      <c r="N45" s="18"/>
      <c r="O45" s="18"/>
      <c r="P45" s="18"/>
      <c r="Q45" s="40"/>
    </row>
    <row r="46" spans="1:18" s="6" customFormat="1">
      <c r="A46" s="7"/>
      <c r="B46" s="7"/>
      <c r="C46" s="7"/>
      <c r="D46" s="7"/>
      <c r="E46" s="167"/>
      <c r="F46" s="13"/>
      <c r="G46" s="42"/>
      <c r="H46" s="7"/>
      <c r="I46" s="133"/>
      <c r="J46" s="133"/>
      <c r="K46" s="133"/>
      <c r="L46" s="7"/>
      <c r="M46" s="133"/>
      <c r="N46" s="18"/>
      <c r="O46" s="18"/>
      <c r="P46" s="18"/>
      <c r="Q46" s="40"/>
    </row>
    <row r="47" spans="1:18" s="6" customFormat="1">
      <c r="A47" s="7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7" s="7"/>
      <c r="C47" s="7"/>
      <c r="D47" s="7"/>
      <c r="E47" s="167"/>
      <c r="F47" s="13"/>
      <c r="G47" s="42"/>
      <c r="H47" s="7"/>
      <c r="I47" s="133"/>
      <c r="J47" s="133"/>
      <c r="K47" s="133"/>
      <c r="L47" s="7"/>
      <c r="M47" s="133"/>
      <c r="N47" s="18"/>
      <c r="O47" s="18"/>
      <c r="P47" s="18"/>
      <c r="Q47" s="40"/>
    </row>
    <row r="48" spans="1:18" s="6" customFormat="1" ht="21" customHeight="1">
      <c r="B48" s="7"/>
      <c r="C48" s="7"/>
      <c r="D48" s="7"/>
      <c r="E48" s="169"/>
      <c r="F48" s="7"/>
      <c r="G48" s="130"/>
      <c r="H48" s="7"/>
      <c r="I48" s="7"/>
      <c r="J48" s="7"/>
      <c r="K48" s="131"/>
      <c r="L48" s="7"/>
      <c r="M48" s="7"/>
    </row>
    <row r="49" spans="1:13" s="6" customFormat="1">
      <c r="A49" s="7"/>
      <c r="B49" s="7"/>
      <c r="C49" s="7"/>
      <c r="D49" s="7"/>
      <c r="E49" s="169"/>
      <c r="F49" s="7"/>
      <c r="G49" s="130"/>
      <c r="H49" s="7"/>
      <c r="I49" s="7"/>
      <c r="J49" s="7"/>
      <c r="K49" s="131"/>
      <c r="L49" s="7"/>
      <c r="M49" s="7"/>
    </row>
    <row r="50" spans="1:13" s="6" customFormat="1" ht="21" customHeight="1">
      <c r="A50" s="6" t="s">
        <v>38</v>
      </c>
      <c r="E50" s="168"/>
      <c r="G50" s="119"/>
      <c r="I50" s="32"/>
      <c r="K50" s="127"/>
    </row>
    <row r="51" spans="1:13" ht="21" customHeight="1">
      <c r="I51" s="21"/>
      <c r="J51" s="21"/>
      <c r="K51" s="21"/>
      <c r="M51" s="21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zoomScaleNormal="100" zoomScaleSheetLayoutView="80" workbookViewId="0">
      <selection activeCell="N28" sqref="N28"/>
    </sheetView>
  </sheetViews>
  <sheetFormatPr defaultColWidth="9.140625" defaultRowHeight="18" customHeight="1"/>
  <cols>
    <col min="1" max="1" width="33.42578125" style="6" customWidth="1"/>
    <col min="2" max="2" width="8.7109375" style="6" customWidth="1"/>
    <col min="3" max="3" width="1.7109375" style="6" customWidth="1"/>
    <col min="4" max="4" width="16.7109375" style="6" customWidth="1"/>
    <col min="5" max="5" width="1.7109375" style="6" customWidth="1"/>
    <col min="6" max="6" width="16.7109375" style="6" customWidth="1"/>
    <col min="7" max="7" width="1.7109375" style="6" customWidth="1"/>
    <col min="8" max="8" width="16.7109375" style="6" customWidth="1"/>
    <col min="9" max="9" width="1.7109375" style="6" customWidth="1"/>
    <col min="10" max="10" width="16.7109375" style="6" customWidth="1"/>
    <col min="11" max="11" width="1.7109375" style="6" customWidth="1"/>
    <col min="12" max="12" width="21" style="17" customWidth="1"/>
    <col min="13" max="13" width="1.7109375" style="6" customWidth="1"/>
    <col min="14" max="14" width="16.7109375" style="6" customWidth="1"/>
    <col min="15" max="15" width="12" style="242" bestFit="1" customWidth="1"/>
    <col min="16" max="16" width="9.85546875" style="6" bestFit="1" customWidth="1"/>
    <col min="17" max="16384" width="9.140625" style="6"/>
  </cols>
  <sheetData>
    <row r="1" spans="1:15" ht="18" customHeight="1">
      <c r="N1" s="24" t="s">
        <v>70</v>
      </c>
    </row>
    <row r="2" spans="1:15" ht="18" customHeight="1">
      <c r="N2" s="24" t="s">
        <v>71</v>
      </c>
    </row>
    <row r="3" spans="1:15" ht="18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5" s="1" customFormat="1" ht="18" customHeight="1">
      <c r="A4" s="233" t="s">
        <v>72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46"/>
    </row>
    <row r="5" spans="1:15" ht="18" customHeight="1">
      <c r="A5" s="233" t="s">
        <v>179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5" ht="7.5" customHeight="1">
      <c r="A6" s="148"/>
      <c r="B6" s="148"/>
      <c r="C6" s="148"/>
      <c r="D6" s="148"/>
      <c r="E6" s="148"/>
      <c r="F6" s="148"/>
      <c r="G6" s="233"/>
      <c r="H6" s="233"/>
      <c r="I6" s="233"/>
      <c r="J6" s="148"/>
      <c r="K6" s="233"/>
      <c r="L6" s="233"/>
      <c r="M6" s="233"/>
      <c r="N6" s="148"/>
    </row>
    <row r="7" spans="1:15" ht="18" customHeight="1">
      <c r="A7" s="148"/>
      <c r="B7" s="148"/>
      <c r="C7" s="148"/>
      <c r="D7" s="232" t="s">
        <v>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5" ht="18" customHeight="1">
      <c r="A8" s="148"/>
      <c r="B8" s="148"/>
      <c r="C8" s="148"/>
      <c r="D8" s="232" t="s">
        <v>73</v>
      </c>
      <c r="E8" s="232"/>
      <c r="F8" s="232"/>
      <c r="G8" s="232"/>
      <c r="H8" s="233"/>
      <c r="I8" s="233"/>
      <c r="J8" s="233"/>
      <c r="K8" s="232"/>
      <c r="L8" s="232"/>
      <c r="M8" s="232"/>
      <c r="N8" s="232"/>
    </row>
    <row r="9" spans="1:15" ht="18" customHeight="1">
      <c r="A9" s="148"/>
      <c r="B9" s="148"/>
      <c r="C9" s="148"/>
      <c r="D9" s="148"/>
      <c r="E9" s="148"/>
      <c r="F9" s="148"/>
      <c r="G9" s="148"/>
      <c r="H9" s="150"/>
      <c r="I9" s="150"/>
      <c r="J9" s="150"/>
      <c r="K9" s="148"/>
      <c r="L9" s="145" t="s">
        <v>74</v>
      </c>
      <c r="M9" s="148"/>
      <c r="N9" s="148"/>
    </row>
    <row r="10" spans="1:15" ht="18" customHeight="1">
      <c r="A10" s="151"/>
      <c r="B10" s="151"/>
      <c r="C10" s="151"/>
      <c r="D10" s="148"/>
      <c r="E10" s="148"/>
      <c r="F10" s="148"/>
      <c r="G10" s="148"/>
      <c r="H10" s="41"/>
      <c r="I10" s="41"/>
      <c r="J10" s="41"/>
      <c r="K10" s="148"/>
      <c r="L10" s="146" t="s">
        <v>75</v>
      </c>
      <c r="M10" s="148"/>
      <c r="N10" s="148"/>
    </row>
    <row r="11" spans="1:15" ht="18" customHeight="1">
      <c r="A11" s="151"/>
      <c r="B11" s="179"/>
      <c r="C11" s="151"/>
      <c r="D11" s="148"/>
      <c r="E11" s="148"/>
      <c r="F11" s="148"/>
      <c r="G11" s="148"/>
      <c r="H11" s="232" t="s">
        <v>62</v>
      </c>
      <c r="I11" s="232"/>
      <c r="J11" s="232"/>
      <c r="K11" s="148"/>
      <c r="L11" s="147" t="s">
        <v>76</v>
      </c>
      <c r="M11" s="148"/>
      <c r="N11" s="148"/>
    </row>
    <row r="12" spans="1:15" ht="18" customHeight="1">
      <c r="A12" s="152"/>
      <c r="B12" s="182"/>
      <c r="C12" s="152"/>
      <c r="D12" s="148" t="s">
        <v>77</v>
      </c>
      <c r="E12" s="148"/>
      <c r="F12" s="148" t="s">
        <v>78</v>
      </c>
      <c r="G12" s="148"/>
      <c r="H12" s="148" t="s">
        <v>79</v>
      </c>
      <c r="I12" s="148"/>
      <c r="J12" s="148"/>
      <c r="K12" s="148"/>
      <c r="L12" s="145" t="s">
        <v>80</v>
      </c>
      <c r="M12" s="148"/>
      <c r="N12" s="148"/>
    </row>
    <row r="13" spans="1:15" ht="18" customHeight="1">
      <c r="A13" s="152"/>
      <c r="B13" s="166" t="s">
        <v>8</v>
      </c>
      <c r="C13" s="152"/>
      <c r="D13" s="149" t="s">
        <v>81</v>
      </c>
      <c r="E13" s="148"/>
      <c r="F13" s="149" t="s">
        <v>82</v>
      </c>
      <c r="G13" s="148"/>
      <c r="H13" s="149" t="s">
        <v>64</v>
      </c>
      <c r="I13" s="148"/>
      <c r="J13" s="149" t="s">
        <v>65</v>
      </c>
      <c r="K13" s="148"/>
      <c r="L13" s="146" t="s">
        <v>83</v>
      </c>
      <c r="M13" s="148"/>
      <c r="N13" s="149" t="s">
        <v>84</v>
      </c>
    </row>
    <row r="14" spans="1:15" ht="18" customHeight="1">
      <c r="A14" s="13"/>
      <c r="B14" s="165"/>
      <c r="C14" s="13"/>
      <c r="D14" s="13"/>
      <c r="E14" s="13"/>
      <c r="F14" s="13"/>
      <c r="G14" s="13"/>
      <c r="H14" s="13"/>
      <c r="I14" s="13"/>
      <c r="J14" s="13"/>
      <c r="K14" s="13"/>
      <c r="L14" s="19"/>
      <c r="M14" s="13"/>
      <c r="N14" s="13"/>
    </row>
    <row r="15" spans="1:15" ht="18" customHeight="1">
      <c r="A15" s="13" t="s">
        <v>180</v>
      </c>
      <c r="B15" s="165"/>
      <c r="C15" s="13"/>
      <c r="D15" s="46">
        <v>60000000</v>
      </c>
      <c r="E15" s="5"/>
      <c r="F15" s="46">
        <v>52000000</v>
      </c>
      <c r="G15" s="46"/>
      <c r="H15" s="46">
        <v>6000000</v>
      </c>
      <c r="I15" s="46"/>
      <c r="J15" s="47">
        <v>1455065709</v>
      </c>
      <c r="K15" s="48"/>
      <c r="L15" s="156">
        <v>-27830313</v>
      </c>
      <c r="M15" s="46"/>
      <c r="N15" s="46">
        <f>ROUND(SUM(D15:L15),0)</f>
        <v>1545235396</v>
      </c>
    </row>
    <row r="16" spans="1:15" ht="18" customHeight="1">
      <c r="A16" s="13" t="s">
        <v>86</v>
      </c>
      <c r="B16" s="165"/>
      <c r="C16" s="13"/>
      <c r="D16" s="46"/>
      <c r="E16" s="5"/>
      <c r="F16" s="46"/>
      <c r="G16" s="46"/>
      <c r="H16" s="46"/>
      <c r="I16" s="46"/>
      <c r="J16" s="46"/>
      <c r="K16" s="46"/>
      <c r="L16" s="2"/>
      <c r="M16" s="46"/>
      <c r="N16" s="46"/>
    </row>
    <row r="17" spans="1:16" ht="18" customHeight="1">
      <c r="A17" s="12" t="s">
        <v>87</v>
      </c>
      <c r="B17" s="165">
        <v>15</v>
      </c>
      <c r="C17" s="13"/>
      <c r="D17" s="198">
        <v>0</v>
      </c>
      <c r="E17" s="199"/>
      <c r="F17" s="198">
        <v>0</v>
      </c>
      <c r="G17" s="198"/>
      <c r="H17" s="198">
        <v>0</v>
      </c>
      <c r="I17" s="200"/>
      <c r="J17" s="200">
        <v>-22920000</v>
      </c>
      <c r="K17" s="200"/>
      <c r="L17" s="201">
        <v>0</v>
      </c>
      <c r="M17" s="200"/>
      <c r="N17" s="200">
        <f>ROUND(SUM(D17:L17),0)</f>
        <v>-22920000</v>
      </c>
    </row>
    <row r="18" spans="1:16" ht="18" customHeight="1">
      <c r="A18" s="12" t="s">
        <v>88</v>
      </c>
      <c r="B18" s="165"/>
      <c r="C18" s="13"/>
      <c r="D18" s="219">
        <v>0</v>
      </c>
      <c r="E18" s="49"/>
      <c r="F18" s="219">
        <v>0</v>
      </c>
      <c r="G18" s="49"/>
      <c r="H18" s="219">
        <v>0</v>
      </c>
      <c r="I18" s="47"/>
      <c r="J18" s="50">
        <f>'COMPREHENSIVE 6M'!F14</f>
        <v>53642301</v>
      </c>
      <c r="K18" s="47"/>
      <c r="L18" s="115">
        <f>'COMPREHENSIVE 6M'!F18</f>
        <v>939896</v>
      </c>
      <c r="M18" s="47"/>
      <c r="N18" s="50">
        <f>ROUND(SUM(D18:L18),0)</f>
        <v>54582197</v>
      </c>
    </row>
    <row r="19" spans="1:16" ht="18" customHeight="1">
      <c r="A19" s="13"/>
      <c r="B19" s="165"/>
      <c r="C19" s="13"/>
      <c r="D19" s="48"/>
      <c r="E19" s="48"/>
      <c r="F19" s="48"/>
      <c r="G19" s="48"/>
      <c r="H19" s="48"/>
      <c r="I19" s="46"/>
      <c r="J19" s="48"/>
      <c r="K19" s="46"/>
      <c r="L19" s="2"/>
      <c r="M19" s="46"/>
      <c r="N19" s="2"/>
      <c r="O19" s="242" t="s">
        <v>89</v>
      </c>
    </row>
    <row r="20" spans="1:16" ht="18" customHeight="1" thickBot="1">
      <c r="A20" s="13" t="s">
        <v>181</v>
      </c>
      <c r="B20" s="165"/>
      <c r="C20" s="13"/>
      <c r="D20" s="51">
        <f>ROUND(SUM(D15:D18),0)</f>
        <v>60000000</v>
      </c>
      <c r="E20" s="5"/>
      <c r="F20" s="51">
        <f>ROUND(SUM(F15:F18),0)</f>
        <v>52000000</v>
      </c>
      <c r="G20" s="47"/>
      <c r="H20" s="51">
        <f>ROUND(SUM(H15:H18),0)</f>
        <v>6000000</v>
      </c>
      <c r="I20" s="47"/>
      <c r="J20" s="51">
        <f>ROUND(SUM(J15:J18),0)</f>
        <v>1485788010</v>
      </c>
      <c r="K20" s="46"/>
      <c r="L20" s="51">
        <f>ROUND(SUM(L15:L18),0)</f>
        <v>-26890417</v>
      </c>
      <c r="M20" s="46"/>
      <c r="N20" s="51">
        <f>ROUND(SUM(D20:L20),0)</f>
        <v>1576897593</v>
      </c>
      <c r="O20" s="243">
        <f>SUM(D20:L20)-SUM(N15:N19)</f>
        <v>0</v>
      </c>
    </row>
    <row r="21" spans="1:16" ht="18" customHeight="1" thickTop="1">
      <c r="A21" s="13"/>
      <c r="B21" s="165"/>
      <c r="C21" s="13"/>
      <c r="D21" s="13"/>
      <c r="E21" s="13"/>
      <c r="F21" s="13"/>
      <c r="G21" s="13"/>
      <c r="H21" s="13"/>
      <c r="I21" s="13"/>
      <c r="J21" s="13"/>
      <c r="K21" s="13"/>
      <c r="L21" s="19"/>
      <c r="M21" s="13"/>
      <c r="N21" s="13"/>
    </row>
    <row r="22" spans="1:16" ht="18" customHeight="1">
      <c r="A22" s="13" t="s">
        <v>85</v>
      </c>
      <c r="B22" s="165"/>
      <c r="C22" s="13"/>
      <c r="D22" s="46">
        <v>60000000</v>
      </c>
      <c r="E22" s="5"/>
      <c r="F22" s="46">
        <v>52000000</v>
      </c>
      <c r="G22" s="46"/>
      <c r="H22" s="46">
        <v>6000000</v>
      </c>
      <c r="I22" s="46"/>
      <c r="J22" s="47">
        <v>1393849194</v>
      </c>
      <c r="K22" s="48"/>
      <c r="L22" s="47">
        <v>-23876161</v>
      </c>
      <c r="M22" s="46"/>
      <c r="N22" s="46">
        <f>ROUND(SUM(D22:L22),0)</f>
        <v>1487973033</v>
      </c>
    </row>
    <row r="23" spans="1:16" ht="18" customHeight="1">
      <c r="A23" s="13" t="s">
        <v>86</v>
      </c>
      <c r="B23" s="165"/>
      <c r="C23" s="13"/>
      <c r="D23" s="46"/>
      <c r="E23" s="5"/>
      <c r="F23" s="46"/>
      <c r="G23" s="46"/>
      <c r="H23" s="46"/>
      <c r="I23" s="46"/>
      <c r="J23" s="46"/>
      <c r="K23" s="46"/>
      <c r="L23" s="2"/>
      <c r="M23" s="46"/>
      <c r="N23" s="46"/>
    </row>
    <row r="24" spans="1:16" ht="18" customHeight="1">
      <c r="A24" s="12" t="s">
        <v>87</v>
      </c>
      <c r="B24" s="165">
        <v>15</v>
      </c>
      <c r="C24" s="13"/>
      <c r="D24" s="198">
        <v>0</v>
      </c>
      <c r="E24" s="199"/>
      <c r="F24" s="198">
        <v>0</v>
      </c>
      <c r="G24" s="198"/>
      <c r="H24" s="198">
        <v>0</v>
      </c>
      <c r="I24" s="200"/>
      <c r="J24" s="200">
        <v>-24300000</v>
      </c>
      <c r="K24" s="200"/>
      <c r="L24" s="201">
        <v>0</v>
      </c>
      <c r="M24" s="200"/>
      <c r="N24" s="200">
        <f>ROUND(SUM(D24:L24),0)</f>
        <v>-24300000</v>
      </c>
    </row>
    <row r="25" spans="1:16" ht="18" customHeight="1">
      <c r="A25" s="12" t="s">
        <v>88</v>
      </c>
      <c r="B25" s="165"/>
      <c r="C25" s="13"/>
      <c r="D25" s="219">
        <v>0</v>
      </c>
      <c r="E25" s="49"/>
      <c r="F25" s="219">
        <v>0</v>
      </c>
      <c r="G25" s="49"/>
      <c r="H25" s="219">
        <v>0</v>
      </c>
      <c r="I25" s="47"/>
      <c r="J25" s="115">
        <f>'COMPREHENSIVE 6M'!H14</f>
        <v>53976042</v>
      </c>
      <c r="K25" s="47"/>
      <c r="L25" s="144">
        <f>'COMPREHENSIVE 6M'!H18</f>
        <v>3206934</v>
      </c>
      <c r="M25" s="47"/>
      <c r="N25" s="50">
        <f>ROUND(SUM(D25:L25),0)</f>
        <v>57182976</v>
      </c>
    </row>
    <row r="26" spans="1:16" ht="18" customHeight="1">
      <c r="A26" s="13"/>
      <c r="B26" s="165"/>
      <c r="C26" s="13"/>
      <c r="D26" s="48"/>
      <c r="E26" s="49"/>
      <c r="F26" s="48"/>
      <c r="G26" s="49"/>
      <c r="H26" s="48"/>
      <c r="I26" s="47"/>
      <c r="J26" s="48"/>
      <c r="K26" s="47"/>
      <c r="L26" s="2"/>
      <c r="M26" s="47"/>
      <c r="N26" s="46"/>
    </row>
    <row r="27" spans="1:16" ht="18" customHeight="1" thickBot="1">
      <c r="A27" s="13" t="s">
        <v>90</v>
      </c>
      <c r="B27" s="165"/>
      <c r="C27" s="13"/>
      <c r="D27" s="51">
        <f>ROUND(SUM(D22:D25),0)</f>
        <v>60000000</v>
      </c>
      <c r="E27" s="5"/>
      <c r="F27" s="51">
        <f>ROUND(SUM(F22:F25),0)</f>
        <v>52000000</v>
      </c>
      <c r="G27" s="46"/>
      <c r="H27" s="51">
        <f>ROUND(SUM(H22:H25),0)</f>
        <v>6000000</v>
      </c>
      <c r="I27" s="46"/>
      <c r="J27" s="51">
        <f>ROUND(SUM(J22:J25),0)</f>
        <v>1423525236</v>
      </c>
      <c r="K27" s="46"/>
      <c r="L27" s="51">
        <f>ROUND(SUM(L22:L25),0)</f>
        <v>-20669227</v>
      </c>
      <c r="M27" s="46"/>
      <c r="N27" s="51">
        <f>ROUND(SUM(N22:N25),0)</f>
        <v>1520856009</v>
      </c>
      <c r="O27" s="243">
        <f>SUM(D27:L27)-SUM(N22:N26)</f>
        <v>0</v>
      </c>
      <c r="P27" s="18"/>
    </row>
    <row r="28" spans="1:16" ht="18" customHeight="1" thickTop="1">
      <c r="A28" s="13"/>
      <c r="B28" s="165"/>
      <c r="C28" s="13"/>
      <c r="D28" s="46"/>
      <c r="E28" s="5"/>
      <c r="F28" s="46"/>
      <c r="G28" s="46"/>
      <c r="H28" s="46"/>
      <c r="I28" s="46"/>
      <c r="J28" s="46"/>
      <c r="K28" s="46"/>
      <c r="L28" s="2"/>
      <c r="M28" s="46"/>
      <c r="N28" s="46"/>
      <c r="O28" s="247"/>
    </row>
    <row r="29" spans="1:16" ht="18" customHeight="1">
      <c r="A29" s="13"/>
      <c r="B29" s="165"/>
      <c r="C29" s="13"/>
      <c r="L29" s="38"/>
      <c r="N29" s="38"/>
    </row>
    <row r="30" spans="1:16" ht="21">
      <c r="A30" s="13"/>
      <c r="B30" s="165"/>
      <c r="C30" s="13"/>
      <c r="L30" s="38"/>
    </row>
    <row r="31" spans="1:16" ht="21">
      <c r="A31" s="13"/>
      <c r="B31" s="165"/>
      <c r="C31" s="13"/>
      <c r="L31" s="38"/>
    </row>
    <row r="32" spans="1:16" ht="21" hidden="1">
      <c r="A32" s="13"/>
      <c r="B32" s="13"/>
      <c r="C32" s="13"/>
      <c r="L32" s="38"/>
    </row>
    <row r="33" spans="1:12" ht="9.9499999999999993" customHeight="1">
      <c r="D33" s="36"/>
      <c r="E33" s="36"/>
      <c r="F33" s="36"/>
      <c r="G33" s="36"/>
      <c r="H33" s="36"/>
      <c r="I33" s="36"/>
      <c r="J33" s="36"/>
      <c r="K33" s="36"/>
      <c r="L33" s="116"/>
    </row>
    <row r="34" spans="1:12" ht="24.75" customHeight="1">
      <c r="A34" s="6" t="s">
        <v>91</v>
      </c>
      <c r="D34" s="36"/>
      <c r="E34" s="36"/>
      <c r="F34" s="36"/>
      <c r="G34" s="36"/>
      <c r="H34" s="36"/>
      <c r="I34" s="36"/>
      <c r="J34" s="36"/>
      <c r="K34" s="36"/>
      <c r="L34" s="116"/>
    </row>
    <row r="35" spans="1:12" ht="9.6" customHeight="1">
      <c r="D35" s="36"/>
      <c r="E35" s="36"/>
      <c r="F35" s="36"/>
      <c r="G35" s="36"/>
      <c r="H35" s="36"/>
      <c r="I35" s="36"/>
      <c r="J35" s="36"/>
      <c r="K35" s="36"/>
      <c r="L35" s="116"/>
    </row>
    <row r="37" spans="1:12" ht="18" customHeight="1">
      <c r="A37" s="6" t="s">
        <v>38</v>
      </c>
    </row>
    <row r="39" spans="1:12" ht="18" customHeight="1">
      <c r="J39" s="18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22" right="0.31496062992125984" top="0.70866141732283472" bottom="0.19685039370078741" header="0.51181102362204722" footer="0.15748031496062992"/>
  <pageSetup paperSize="9" scale="85" fitToWidth="0" fitToHeight="0" orientation="landscape" r:id="rId1"/>
  <headerFooter differentOddEven="1" differentFirst="1">
    <oddHeader xml:space="preserve">&amp;C&amp;"Angsana New,Regular"&amp;14- 4 -
</oddHeader>
    <firstHeader>&amp;C&amp;"Angsana New,Regular"&amp;14- 4 -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5"/>
  <sheetViews>
    <sheetView zoomScaleNormal="100" zoomScaleSheetLayoutView="80" workbookViewId="0">
      <selection activeCell="N28" sqref="N28"/>
    </sheetView>
  </sheetViews>
  <sheetFormatPr defaultColWidth="9.140625" defaultRowHeight="21" customHeight="1"/>
  <cols>
    <col min="1" max="1" width="29.5703125" style="6" customWidth="1"/>
    <col min="2" max="2" width="16.42578125" style="6" customWidth="1"/>
    <col min="3" max="3" width="8.85546875" style="6" customWidth="1"/>
    <col min="4" max="4" width="2.140625" style="6" customWidth="1"/>
    <col min="5" max="5" width="17.5703125" style="6" customWidth="1"/>
    <col min="6" max="6" width="1.7109375" style="6" customWidth="1"/>
    <col min="7" max="7" width="17.5703125" style="6" customWidth="1"/>
    <col min="8" max="8" width="1.7109375" style="6" customWidth="1"/>
    <col min="9" max="9" width="17.5703125" style="6" customWidth="1"/>
    <col min="10" max="10" width="1.7109375" style="6" customWidth="1"/>
    <col min="11" max="11" width="17.5703125" style="6" customWidth="1"/>
    <col min="12" max="12" width="1.7109375" style="6" customWidth="1"/>
    <col min="13" max="13" width="17.5703125" style="6" customWidth="1"/>
    <col min="14" max="14" width="12.28515625" style="242" bestFit="1" customWidth="1"/>
    <col min="15" max="15" width="12" style="6" bestFit="1" customWidth="1"/>
    <col min="16" max="16384" width="9.140625" style="6"/>
  </cols>
  <sheetData>
    <row r="1" spans="1:14" ht="21" customHeight="1">
      <c r="M1" s="24" t="s">
        <v>70</v>
      </c>
    </row>
    <row r="2" spans="1:14" ht="21" customHeight="1">
      <c r="M2" s="24" t="s">
        <v>71</v>
      </c>
    </row>
    <row r="3" spans="1:14" ht="18.95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48"/>
    </row>
    <row r="4" spans="1:14" s="1" customFormat="1" ht="18.95" customHeight="1">
      <c r="A4" s="233" t="s">
        <v>72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48"/>
    </row>
    <row r="5" spans="1:14" ht="18.95" customHeight="1">
      <c r="A5" s="233" t="str">
        <f>'SHARE-E '!A5</f>
        <v>สำหรับงวดหกเดือนสิ้นสุดวันที่  30 มิถุนายน  2566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48"/>
    </row>
    <row r="6" spans="1:14" ht="7.15" customHeight="1"/>
    <row r="7" spans="1:14" ht="18.600000000000001" customHeight="1">
      <c r="A7" s="1"/>
      <c r="B7" s="1"/>
      <c r="C7" s="1"/>
      <c r="D7" s="1"/>
      <c r="E7" s="230" t="s">
        <v>3</v>
      </c>
      <c r="F7" s="230"/>
      <c r="G7" s="230"/>
      <c r="H7" s="230"/>
      <c r="I7" s="230"/>
      <c r="J7" s="230"/>
      <c r="K7" s="230"/>
      <c r="L7" s="230"/>
      <c r="M7" s="230"/>
    </row>
    <row r="8" spans="1:14" ht="18.95" customHeight="1">
      <c r="A8" s="1"/>
      <c r="B8" s="1"/>
      <c r="C8" s="1"/>
      <c r="D8" s="1"/>
      <c r="E8" s="230" t="s">
        <v>6</v>
      </c>
      <c r="F8" s="230"/>
      <c r="G8" s="230"/>
      <c r="H8" s="230"/>
      <c r="I8" s="230"/>
      <c r="J8" s="230"/>
      <c r="K8" s="230"/>
      <c r="L8" s="230"/>
      <c r="M8" s="230"/>
    </row>
    <row r="9" spans="1:14" ht="18.95" customHeight="1">
      <c r="A9" s="35"/>
      <c r="B9" s="35"/>
      <c r="C9" s="35"/>
      <c r="D9" s="35"/>
      <c r="E9" s="27"/>
      <c r="F9" s="27"/>
      <c r="G9" s="27"/>
      <c r="H9" s="27"/>
      <c r="I9" s="234" t="s">
        <v>62</v>
      </c>
      <c r="J9" s="234"/>
      <c r="K9" s="234"/>
      <c r="L9" s="27"/>
      <c r="M9" s="27"/>
    </row>
    <row r="10" spans="1:14" ht="18.95" customHeight="1">
      <c r="A10" s="13"/>
      <c r="B10" s="13"/>
      <c r="C10" s="13"/>
      <c r="D10" s="13"/>
      <c r="E10" s="27" t="s">
        <v>77</v>
      </c>
      <c r="F10" s="27"/>
      <c r="G10" s="27" t="s">
        <v>78</v>
      </c>
      <c r="H10" s="27"/>
      <c r="I10" s="27" t="s">
        <v>79</v>
      </c>
      <c r="J10" s="27"/>
      <c r="K10" s="27"/>
      <c r="L10" s="27"/>
      <c r="M10" s="27"/>
    </row>
    <row r="11" spans="1:14" ht="18.95" customHeight="1">
      <c r="A11" s="13"/>
      <c r="B11" s="13"/>
      <c r="C11" s="205" t="s">
        <v>8</v>
      </c>
      <c r="D11" s="13"/>
      <c r="E11" s="26" t="s">
        <v>81</v>
      </c>
      <c r="F11" s="27"/>
      <c r="G11" s="26" t="s">
        <v>82</v>
      </c>
      <c r="H11" s="27"/>
      <c r="I11" s="26" t="s">
        <v>64</v>
      </c>
      <c r="J11" s="27"/>
      <c r="K11" s="26" t="s">
        <v>65</v>
      </c>
      <c r="L11" s="27"/>
      <c r="M11" s="26" t="s">
        <v>84</v>
      </c>
    </row>
    <row r="12" spans="1:14" ht="18.95" customHeight="1">
      <c r="A12" s="13"/>
      <c r="B12" s="13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4" ht="18.95" customHeight="1">
      <c r="A13" s="7" t="s">
        <v>180</v>
      </c>
      <c r="B13" s="13"/>
      <c r="C13" s="14"/>
      <c r="D13" s="13"/>
      <c r="E13" s="52">
        <v>60000000</v>
      </c>
      <c r="F13" s="5"/>
      <c r="G13" s="52">
        <v>52000000</v>
      </c>
      <c r="H13" s="53"/>
      <c r="I13" s="52">
        <v>6000000</v>
      </c>
      <c r="J13" s="53"/>
      <c r="K13" s="52">
        <v>1364359242</v>
      </c>
      <c r="L13" s="53"/>
      <c r="M13" s="52">
        <f>ROUND(SUM(E13:K13),0)</f>
        <v>1482359242</v>
      </c>
      <c r="N13" s="247"/>
    </row>
    <row r="14" spans="1:14" ht="18.95" customHeight="1">
      <c r="A14" s="7" t="s">
        <v>86</v>
      </c>
      <c r="B14" s="13"/>
      <c r="C14" s="14"/>
      <c r="D14" s="13"/>
      <c r="E14" s="52"/>
      <c r="F14" s="5"/>
      <c r="G14" s="52"/>
      <c r="H14" s="53"/>
      <c r="I14" s="52"/>
      <c r="J14" s="53"/>
      <c r="K14" s="53"/>
      <c r="L14" s="53"/>
      <c r="M14" s="52"/>
      <c r="N14" s="247"/>
    </row>
    <row r="15" spans="1:14" ht="18.95" customHeight="1">
      <c r="A15" s="12" t="s">
        <v>87</v>
      </c>
      <c r="B15" s="13"/>
      <c r="C15" s="14">
        <v>15</v>
      </c>
      <c r="D15" s="13"/>
      <c r="E15" s="218">
        <v>0</v>
      </c>
      <c r="F15" s="199"/>
      <c r="G15" s="218">
        <v>0</v>
      </c>
      <c r="H15" s="201"/>
      <c r="I15" s="218">
        <v>0</v>
      </c>
      <c r="J15" s="202"/>
      <c r="K15" s="202">
        <v>-22920000</v>
      </c>
      <c r="L15" s="202"/>
      <c r="M15" s="203">
        <f>ROUND(SUM(E15:K15),0)</f>
        <v>-22920000</v>
      </c>
      <c r="N15" s="247"/>
    </row>
    <row r="16" spans="1:14" ht="18.95" customHeight="1">
      <c r="A16" s="12" t="s">
        <v>88</v>
      </c>
      <c r="B16" s="12"/>
      <c r="C16" s="27"/>
      <c r="D16" s="13"/>
      <c r="E16" s="219">
        <v>0</v>
      </c>
      <c r="F16" s="5"/>
      <c r="G16" s="219">
        <v>0</v>
      </c>
      <c r="H16" s="53"/>
      <c r="I16" s="219">
        <v>0</v>
      </c>
      <c r="J16" s="53"/>
      <c r="K16" s="54">
        <f>'COMPREHENSIVE 6M'!J14</f>
        <v>47233651</v>
      </c>
      <c r="L16" s="55"/>
      <c r="M16" s="54">
        <f>ROUND(SUM(E16:K16),0)</f>
        <v>47233651</v>
      </c>
      <c r="N16" s="242" t="s">
        <v>89</v>
      </c>
    </row>
    <row r="17" spans="1:15" ht="9.75" customHeight="1">
      <c r="A17" s="7"/>
      <c r="B17" s="13"/>
      <c r="C17" s="14"/>
      <c r="D17" s="13"/>
      <c r="E17" s="58"/>
      <c r="F17" s="58"/>
      <c r="G17" s="58"/>
      <c r="H17" s="58"/>
      <c r="I17" s="58"/>
      <c r="J17" s="53"/>
      <c r="K17" s="53"/>
      <c r="L17" s="53"/>
      <c r="M17" s="53"/>
    </row>
    <row r="18" spans="1:15" ht="18.95" customHeight="1" thickBot="1">
      <c r="A18" s="7" t="s">
        <v>181</v>
      </c>
      <c r="B18" s="13"/>
      <c r="C18" s="14"/>
      <c r="D18" s="13"/>
      <c r="E18" s="56">
        <f>ROUND(SUM(E13:E17),0)</f>
        <v>60000000</v>
      </c>
      <c r="F18" s="53"/>
      <c r="G18" s="56">
        <f>ROUND(SUM(G13:G17),0)</f>
        <v>52000000</v>
      </c>
      <c r="H18" s="58"/>
      <c r="I18" s="56">
        <f>ROUND(SUM(I13:I17),0)</f>
        <v>6000000</v>
      </c>
      <c r="J18" s="53"/>
      <c r="K18" s="56">
        <f>ROUND(SUM(K13:K17),0)</f>
        <v>1388672893</v>
      </c>
      <c r="L18" s="53"/>
      <c r="M18" s="56">
        <f>ROUND(SUM(M13:M17),0)</f>
        <v>1506672893</v>
      </c>
      <c r="N18" s="243">
        <f>SUM(E18:K18)-SUM(M13:M17)</f>
        <v>0</v>
      </c>
      <c r="O18" s="18"/>
    </row>
    <row r="19" spans="1:15" ht="18.95" customHeight="1" thickTop="1">
      <c r="A19" s="7"/>
      <c r="B19" s="13"/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5" ht="18.95" customHeight="1">
      <c r="A20" s="105" t="s">
        <v>85</v>
      </c>
      <c r="B20" s="143"/>
      <c r="C20" s="207"/>
      <c r="D20" s="13"/>
      <c r="E20" s="52">
        <v>60000000</v>
      </c>
      <c r="F20" s="5"/>
      <c r="G20" s="52">
        <v>52000000</v>
      </c>
      <c r="H20" s="53"/>
      <c r="I20" s="52">
        <v>6000000</v>
      </c>
      <c r="J20" s="53"/>
      <c r="K20" s="52">
        <v>1312311232</v>
      </c>
      <c r="L20" s="53"/>
      <c r="M20" s="52">
        <f>ROUND(SUM(E20:K20),0)</f>
        <v>1430311232</v>
      </c>
    </row>
    <row r="21" spans="1:15" ht="18.95" customHeight="1">
      <c r="A21" s="7" t="s">
        <v>86</v>
      </c>
      <c r="B21" s="13"/>
      <c r="C21" s="14"/>
      <c r="D21" s="13"/>
      <c r="E21" s="52"/>
      <c r="F21" s="5"/>
      <c r="G21" s="52"/>
      <c r="H21" s="53"/>
      <c r="I21" s="52"/>
      <c r="J21" s="53"/>
      <c r="K21" s="53"/>
      <c r="L21" s="53"/>
      <c r="M21" s="52"/>
    </row>
    <row r="22" spans="1:15" ht="18.95" customHeight="1">
      <c r="A22" s="12" t="s">
        <v>87</v>
      </c>
      <c r="B22" s="13"/>
      <c r="C22" s="14">
        <v>15</v>
      </c>
      <c r="D22" s="13"/>
      <c r="E22" s="218">
        <v>0</v>
      </c>
      <c r="F22" s="199"/>
      <c r="G22" s="218">
        <v>0</v>
      </c>
      <c r="H22" s="201"/>
      <c r="I22" s="218">
        <v>0</v>
      </c>
      <c r="J22" s="202"/>
      <c r="K22" s="202">
        <v>-24300000</v>
      </c>
      <c r="L22" s="202"/>
      <c r="M22" s="203">
        <f>ROUND(SUM(E22:K22),0)</f>
        <v>-24300000</v>
      </c>
    </row>
    <row r="23" spans="1:15" ht="18.95" customHeight="1">
      <c r="A23" s="12" t="s">
        <v>88</v>
      </c>
      <c r="B23" s="12"/>
      <c r="C23" s="27"/>
      <c r="D23" s="13"/>
      <c r="E23" s="219">
        <v>0</v>
      </c>
      <c r="F23" s="5"/>
      <c r="G23" s="219">
        <v>0</v>
      </c>
      <c r="H23" s="53"/>
      <c r="I23" s="219">
        <v>0</v>
      </c>
      <c r="J23" s="53"/>
      <c r="K23" s="54">
        <f>'COMPREHENSIVE 6M'!L14</f>
        <v>50157110</v>
      </c>
      <c r="L23" s="55"/>
      <c r="M23" s="54">
        <f>ROUND(SUM(E23:K23),0)</f>
        <v>50157110</v>
      </c>
    </row>
    <row r="24" spans="1:15" ht="9.75" customHeight="1">
      <c r="A24" s="7"/>
      <c r="B24" s="13"/>
      <c r="C24" s="14"/>
      <c r="D24" s="13"/>
      <c r="E24" s="53"/>
      <c r="F24" s="5"/>
      <c r="G24" s="53"/>
      <c r="H24" s="53"/>
      <c r="I24" s="53"/>
      <c r="J24" s="53"/>
      <c r="K24" s="55"/>
      <c r="L24" s="55"/>
      <c r="M24" s="55"/>
    </row>
    <row r="25" spans="1:15" ht="18.95" customHeight="1" thickBot="1">
      <c r="A25" s="7" t="s">
        <v>90</v>
      </c>
      <c r="B25" s="13"/>
      <c r="C25" s="14"/>
      <c r="D25" s="13"/>
      <c r="E25" s="57">
        <f>ROUND(SUM(E20:E24),0)</f>
        <v>60000000</v>
      </c>
      <c r="F25" s="53"/>
      <c r="G25" s="57">
        <f>ROUND(SUM(G20:G24),0)</f>
        <v>52000000</v>
      </c>
      <c r="H25" s="53"/>
      <c r="I25" s="57">
        <f>ROUND(SUM(I20:I24),0)</f>
        <v>6000000</v>
      </c>
      <c r="J25" s="53"/>
      <c r="K25" s="57">
        <f>ROUND(SUM(K20:K24),0)</f>
        <v>1338168342</v>
      </c>
      <c r="L25" s="55"/>
      <c r="M25" s="57">
        <f>ROUND(SUM(M20:M24),0)</f>
        <v>1456168342</v>
      </c>
      <c r="N25" s="243">
        <f>SUM(E25:K25)-SUM(M20:M24)</f>
        <v>0</v>
      </c>
      <c r="O25" s="18"/>
    </row>
    <row r="26" spans="1:15" ht="18.95" customHeight="1" thickTop="1">
      <c r="A26" s="13"/>
      <c r="B26" s="13"/>
      <c r="C26" s="13"/>
      <c r="D26" s="13"/>
      <c r="E26" s="53"/>
      <c r="F26" s="53"/>
      <c r="G26" s="53"/>
      <c r="H26" s="53"/>
      <c r="I26" s="53"/>
      <c r="J26" s="53"/>
      <c r="K26" s="53"/>
      <c r="L26" s="53"/>
      <c r="M26" s="53"/>
      <c r="N26" s="247"/>
    </row>
    <row r="31" spans="1:15" ht="21" hidden="1" customHeight="1"/>
    <row r="32" spans="1:15" ht="24" customHeight="1">
      <c r="A32" s="6" t="s">
        <v>91</v>
      </c>
      <c r="E32" s="36"/>
      <c r="F32" s="36"/>
      <c r="G32" s="36"/>
      <c r="H32" s="36"/>
      <c r="I32" s="36"/>
      <c r="J32" s="36"/>
      <c r="K32" s="36"/>
      <c r="L32" s="36"/>
    </row>
    <row r="33" spans="1:12" ht="10.15" customHeight="1">
      <c r="E33" s="36"/>
      <c r="F33" s="36"/>
      <c r="G33" s="36"/>
      <c r="H33" s="36"/>
      <c r="I33" s="36"/>
      <c r="J33" s="36"/>
      <c r="K33" s="36"/>
      <c r="L33" s="36"/>
    </row>
    <row r="34" spans="1:12" ht="18" customHeight="1">
      <c r="E34" s="36"/>
      <c r="F34" s="36"/>
      <c r="G34" s="36"/>
      <c r="H34" s="36"/>
      <c r="I34" s="36"/>
      <c r="K34" s="36"/>
      <c r="L34" s="36"/>
    </row>
    <row r="35" spans="1:12">
      <c r="A35" s="6" t="s">
        <v>38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24" right="0.11811023622047245" top="0.83" bottom="0.15748031496062992" header="0.55118110236220474" footer="0.15748031496062992"/>
  <pageSetup paperSize="9" scale="85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0FBF-FF42-4AF3-8391-C0166FAC08AC}">
  <sheetPr>
    <pageSetUpPr fitToPage="1"/>
  </sheetPr>
  <dimension ref="A1:P53"/>
  <sheetViews>
    <sheetView zoomScaleNormal="100" zoomScaleSheetLayoutView="85" workbookViewId="0">
      <selection activeCell="N28" sqref="N28"/>
    </sheetView>
  </sheetViews>
  <sheetFormatPr defaultColWidth="9.140625" defaultRowHeight="21" customHeight="1"/>
  <cols>
    <col min="1" max="1" width="5.140625" style="15" customWidth="1"/>
    <col min="2" max="2" width="7.140625" style="15" customWidth="1"/>
    <col min="3" max="3" width="30.7109375" style="15" customWidth="1"/>
    <col min="4" max="4" width="9.85546875" style="15" customWidth="1"/>
    <col min="5" max="5" width="1.7109375" style="15" customWidth="1"/>
    <col min="6" max="6" width="15.140625" style="15" customWidth="1"/>
    <col min="7" max="7" width="1.7109375" style="15" customWidth="1"/>
    <col min="8" max="8" width="14.140625" style="15" customWidth="1"/>
    <col min="9" max="9" width="1.7109375" style="15" customWidth="1"/>
    <col min="10" max="10" width="14.140625" style="15" customWidth="1"/>
    <col min="11" max="11" width="1.7109375" style="15" customWidth="1"/>
    <col min="12" max="12" width="14.140625" style="15" customWidth="1"/>
    <col min="13" max="14" width="9.140625" style="59"/>
    <col min="15" max="16384" width="9.140625" style="15"/>
  </cols>
  <sheetData>
    <row r="1" spans="1:14" ht="21" customHeight="1">
      <c r="L1" s="24" t="s">
        <v>70</v>
      </c>
    </row>
    <row r="2" spans="1:14" ht="21" customHeight="1">
      <c r="L2" s="24" t="s">
        <v>71</v>
      </c>
    </row>
    <row r="3" spans="1:14" s="6" customFormat="1" ht="21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60"/>
      <c r="N3" s="60"/>
    </row>
    <row r="4" spans="1:14" s="6" customFormat="1" ht="21" customHeight="1">
      <c r="A4" s="236" t="s">
        <v>92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60"/>
      <c r="N4" s="60"/>
    </row>
    <row r="5" spans="1:14" s="6" customFormat="1" ht="21" customHeight="1">
      <c r="A5" s="236" t="s">
        <v>178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60"/>
      <c r="N5" s="60"/>
    </row>
    <row r="6" spans="1:14" s="6" customFormat="1" ht="11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60"/>
      <c r="N6" s="60"/>
    </row>
    <row r="7" spans="1:14" s="6" customFormat="1" ht="21" customHeight="1">
      <c r="A7" s="25"/>
      <c r="B7" s="25"/>
      <c r="C7" s="25"/>
      <c r="D7" s="25"/>
      <c r="E7" s="25"/>
      <c r="F7" s="237" t="s">
        <v>3</v>
      </c>
      <c r="G7" s="237"/>
      <c r="H7" s="237"/>
      <c r="I7" s="237"/>
      <c r="J7" s="237"/>
      <c r="K7" s="237"/>
      <c r="L7" s="237"/>
      <c r="M7" s="60"/>
      <c r="N7" s="60"/>
    </row>
    <row r="8" spans="1:14" s="6" customFormat="1" ht="21" customHeight="1">
      <c r="A8" s="25"/>
      <c r="B8" s="25"/>
      <c r="C8" s="25"/>
      <c r="D8" s="25"/>
      <c r="E8" s="25"/>
      <c r="F8" s="235" t="s">
        <v>4</v>
      </c>
      <c r="G8" s="235"/>
      <c r="H8" s="235"/>
      <c r="I8" s="25"/>
      <c r="M8" s="60"/>
      <c r="N8" s="60"/>
    </row>
    <row r="9" spans="1:14" s="6" customFormat="1" ht="21" customHeight="1">
      <c r="A9" s="13"/>
      <c r="E9" s="1"/>
      <c r="F9" s="230" t="s">
        <v>93</v>
      </c>
      <c r="G9" s="230"/>
      <c r="H9" s="230"/>
      <c r="I9" s="1"/>
      <c r="J9" s="238" t="s">
        <v>6</v>
      </c>
      <c r="K9" s="238"/>
      <c r="L9" s="238"/>
      <c r="M9" s="60"/>
      <c r="N9" s="60"/>
    </row>
    <row r="10" spans="1:14" s="6" customFormat="1" ht="21" customHeight="1">
      <c r="A10" s="13"/>
      <c r="E10" s="1"/>
      <c r="F10" s="235" t="s">
        <v>94</v>
      </c>
      <c r="G10" s="235"/>
      <c r="H10" s="235"/>
      <c r="I10" s="1"/>
      <c r="J10" s="235" t="s">
        <v>94</v>
      </c>
      <c r="K10" s="235"/>
      <c r="L10" s="235"/>
      <c r="M10" s="60"/>
      <c r="N10" s="60"/>
    </row>
    <row r="11" spans="1:14" s="6" customFormat="1" ht="21" customHeight="1">
      <c r="A11" s="13"/>
      <c r="E11" s="1"/>
      <c r="F11" s="230" t="s">
        <v>95</v>
      </c>
      <c r="G11" s="230"/>
      <c r="H11" s="230"/>
      <c r="I11" s="1"/>
      <c r="J11" s="230" t="s">
        <v>95</v>
      </c>
      <c r="K11" s="230"/>
      <c r="L11" s="230"/>
      <c r="M11" s="60"/>
      <c r="N11" s="60"/>
    </row>
    <row r="12" spans="1:14" s="6" customFormat="1" ht="21" customHeight="1">
      <c r="A12" s="13"/>
      <c r="B12" s="14"/>
      <c r="D12" s="37" t="s">
        <v>8</v>
      </c>
      <c r="F12" s="16">
        <v>2566</v>
      </c>
      <c r="G12" s="27"/>
      <c r="H12" s="16">
        <v>2565</v>
      </c>
      <c r="J12" s="26">
        <f>F12</f>
        <v>2566</v>
      </c>
      <c r="K12" s="27"/>
      <c r="L12" s="26">
        <f>H12</f>
        <v>2565</v>
      </c>
      <c r="M12" s="60"/>
      <c r="N12" s="60"/>
    </row>
    <row r="13" spans="1:14" s="6" customFormat="1" ht="21" customHeight="1">
      <c r="A13" s="7" t="s">
        <v>96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60"/>
      <c r="N13" s="60"/>
    </row>
    <row r="14" spans="1:14" s="6" customFormat="1" ht="21.4" customHeight="1">
      <c r="A14" s="7"/>
      <c r="B14" s="7" t="s">
        <v>97</v>
      </c>
      <c r="C14" s="7"/>
      <c r="D14" s="27"/>
      <c r="E14" s="7"/>
      <c r="F14" s="61">
        <v>393170515</v>
      </c>
      <c r="G14" s="7"/>
      <c r="H14" s="61">
        <v>454435586</v>
      </c>
      <c r="I14" s="7"/>
      <c r="J14" s="61">
        <v>393170515</v>
      </c>
      <c r="K14" s="7"/>
      <c r="L14" s="61">
        <v>454435586</v>
      </c>
      <c r="M14" s="60"/>
      <c r="N14" s="60"/>
    </row>
    <row r="15" spans="1:14" s="6" customFormat="1" ht="21.4" customHeight="1">
      <c r="A15" s="7"/>
      <c r="B15" s="7" t="s">
        <v>98</v>
      </c>
      <c r="C15" s="7"/>
      <c r="D15" s="27"/>
      <c r="E15" s="7"/>
      <c r="F15" s="69">
        <v>11997316</v>
      </c>
      <c r="G15" s="62"/>
      <c r="H15" s="69">
        <v>6198134</v>
      </c>
      <c r="I15" s="62"/>
      <c r="J15" s="69">
        <v>11997316</v>
      </c>
      <c r="K15" s="63"/>
      <c r="L15" s="69">
        <v>6198134</v>
      </c>
      <c r="M15" s="60"/>
      <c r="N15" s="60"/>
    </row>
    <row r="16" spans="1:14" s="158" customFormat="1" ht="10.5" customHeight="1">
      <c r="A16" s="173"/>
      <c r="B16" s="174"/>
      <c r="C16" s="64" t="s">
        <v>99</v>
      </c>
      <c r="D16" s="175"/>
      <c r="E16" s="65"/>
      <c r="F16" s="66"/>
      <c r="G16" s="65"/>
      <c r="H16" s="66"/>
      <c r="I16" s="65"/>
      <c r="J16" s="66"/>
      <c r="K16" s="67"/>
      <c r="L16" s="66"/>
      <c r="M16" s="62"/>
      <c r="N16" s="62"/>
    </row>
    <row r="17" spans="1:16" s="6" customFormat="1" ht="21.4" customHeight="1">
      <c r="A17" s="7"/>
      <c r="B17" s="7"/>
      <c r="C17" s="7" t="s">
        <v>100</v>
      </c>
      <c r="D17" s="27">
        <v>21</v>
      </c>
      <c r="E17" s="7"/>
      <c r="F17" s="68">
        <f>ROUND(SUM(F14:F16),0)</f>
        <v>405167831</v>
      </c>
      <c r="G17" s="7"/>
      <c r="H17" s="68">
        <f>ROUND(SUM(H14:H16),0)</f>
        <v>460633720</v>
      </c>
      <c r="I17" s="7"/>
      <c r="J17" s="68">
        <f>ROUND(SUM(J14:J16),0)</f>
        <v>405167831</v>
      </c>
      <c r="K17" s="7"/>
      <c r="L17" s="68">
        <f>ROUND(SUM(L14:L16),0)</f>
        <v>460633720</v>
      </c>
      <c r="M17" s="60"/>
      <c r="N17" s="60"/>
    </row>
    <row r="18" spans="1:16" s="6" customFormat="1" ht="21" customHeight="1">
      <c r="A18" s="7" t="s">
        <v>101</v>
      </c>
      <c r="B18" s="7"/>
      <c r="C18" s="7"/>
      <c r="D18" s="7"/>
      <c r="E18" s="7"/>
      <c r="F18" s="69"/>
      <c r="G18" s="7"/>
      <c r="H18" s="69"/>
      <c r="I18" s="7"/>
      <c r="J18" s="69"/>
      <c r="K18" s="7"/>
      <c r="L18" s="69"/>
      <c r="M18" s="60"/>
      <c r="N18" s="60"/>
    </row>
    <row r="19" spans="1:16" s="6" customFormat="1" ht="21.4" customHeight="1">
      <c r="A19" s="7"/>
      <c r="B19" s="7" t="s">
        <v>102</v>
      </c>
      <c r="C19" s="7"/>
      <c r="D19" s="7"/>
      <c r="E19" s="7"/>
      <c r="F19" s="70">
        <v>342642417</v>
      </c>
      <c r="G19" s="7"/>
      <c r="H19" s="70">
        <v>393884464</v>
      </c>
      <c r="I19" s="7"/>
      <c r="J19" s="70">
        <v>342642417</v>
      </c>
      <c r="K19" s="7"/>
      <c r="L19" s="70">
        <v>393884464</v>
      </c>
      <c r="M19" s="60"/>
      <c r="N19" s="60"/>
    </row>
    <row r="20" spans="1:16" s="6" customFormat="1" ht="21.4" customHeight="1">
      <c r="A20" s="7"/>
      <c r="B20" s="7" t="s">
        <v>103</v>
      </c>
      <c r="C20" s="7"/>
      <c r="D20" s="7"/>
      <c r="E20" s="7"/>
      <c r="F20" s="70">
        <v>7920962</v>
      </c>
      <c r="G20" s="7"/>
      <c r="H20" s="70">
        <v>9274759</v>
      </c>
      <c r="I20" s="7"/>
      <c r="J20" s="70">
        <v>7920962</v>
      </c>
      <c r="K20" s="7"/>
      <c r="L20" s="70">
        <v>9274759</v>
      </c>
      <c r="M20" s="60"/>
      <c r="N20" s="60"/>
    </row>
    <row r="21" spans="1:16" s="6" customFormat="1" ht="21.4" customHeight="1">
      <c r="A21" s="7"/>
      <c r="B21" s="7" t="s">
        <v>104</v>
      </c>
      <c r="C21" s="7"/>
      <c r="D21" s="7"/>
      <c r="E21" s="7"/>
      <c r="F21" s="61">
        <v>21653049</v>
      </c>
      <c r="G21" s="7"/>
      <c r="H21" s="61">
        <v>22841029</v>
      </c>
      <c r="I21" s="7"/>
      <c r="J21" s="61">
        <v>21653049</v>
      </c>
      <c r="K21" s="7"/>
      <c r="L21" s="61">
        <v>22841029</v>
      </c>
      <c r="M21" s="60"/>
      <c r="N21" s="60"/>
    </row>
    <row r="22" spans="1:16" s="6" customFormat="1" ht="21" hidden="1" customHeight="1">
      <c r="A22" s="7"/>
      <c r="B22" s="7" t="s">
        <v>105</v>
      </c>
      <c r="C22" s="7"/>
      <c r="D22" s="7"/>
      <c r="E22" s="7"/>
      <c r="F22" s="206">
        <v>0</v>
      </c>
      <c r="G22" s="7"/>
      <c r="H22" s="206"/>
      <c r="I22" s="7"/>
      <c r="J22" s="206">
        <v>0</v>
      </c>
      <c r="K22" s="7"/>
      <c r="L22" s="206"/>
      <c r="M22" s="60"/>
      <c r="N22" s="60"/>
    </row>
    <row r="23" spans="1:16" s="6" customFormat="1" ht="21.4" customHeight="1">
      <c r="A23" s="7"/>
      <c r="B23" s="6" t="s">
        <v>106</v>
      </c>
      <c r="C23" s="7"/>
      <c r="D23" s="7"/>
      <c r="E23" s="7"/>
      <c r="F23" s="181">
        <v>-347490</v>
      </c>
      <c r="G23" s="7"/>
      <c r="H23" s="181">
        <v>1130746</v>
      </c>
      <c r="I23" s="7"/>
      <c r="J23" s="181">
        <v>-347490</v>
      </c>
      <c r="K23" s="7"/>
      <c r="L23" s="181">
        <v>1130746</v>
      </c>
      <c r="M23" s="60"/>
      <c r="N23" s="60"/>
    </row>
    <row r="24" spans="1:16" s="158" customFormat="1" ht="10.5" customHeight="1">
      <c r="A24" s="173"/>
      <c r="B24" s="174"/>
      <c r="C24" s="64"/>
      <c r="D24" s="175"/>
      <c r="E24" s="65"/>
      <c r="F24" s="66"/>
      <c r="G24" s="65"/>
      <c r="H24" s="66"/>
      <c r="I24" s="65"/>
      <c r="J24" s="66"/>
      <c r="K24" s="67"/>
      <c r="L24" s="66"/>
      <c r="M24" s="62"/>
      <c r="N24" s="62"/>
    </row>
    <row r="25" spans="1:16" s="6" customFormat="1" ht="21.4" customHeight="1">
      <c r="A25" s="7"/>
      <c r="B25" s="7"/>
      <c r="C25" s="7" t="s">
        <v>107</v>
      </c>
      <c r="D25" s="27"/>
      <c r="E25" s="7"/>
      <c r="F25" s="68">
        <f>ROUND(SUM(F19:F24),0)</f>
        <v>371868938</v>
      </c>
      <c r="G25" s="7"/>
      <c r="H25" s="68">
        <f>ROUND(SUM(H19:H24),0)</f>
        <v>427130998</v>
      </c>
      <c r="I25" s="7"/>
      <c r="J25" s="68">
        <f>ROUND(SUM(J19:J24),0)</f>
        <v>371868938</v>
      </c>
      <c r="K25" s="7"/>
      <c r="L25" s="68">
        <f>ROUND(SUM(L19:L24),0)</f>
        <v>427130998</v>
      </c>
      <c r="M25" s="60"/>
      <c r="N25" s="60"/>
      <c r="P25" s="18"/>
    </row>
    <row r="26" spans="1:16" s="6" customFormat="1" ht="9.9499999999999993" customHeight="1">
      <c r="A26" s="7"/>
      <c r="B26" s="7"/>
      <c r="C26" s="7"/>
      <c r="D26" s="27"/>
      <c r="E26" s="7"/>
      <c r="F26" s="69"/>
      <c r="G26" s="7"/>
      <c r="H26" s="69"/>
      <c r="I26" s="7"/>
      <c r="J26" s="69"/>
      <c r="K26" s="7"/>
      <c r="L26" s="69"/>
      <c r="M26" s="60"/>
      <c r="N26" s="60"/>
    </row>
    <row r="27" spans="1:16" s="6" customFormat="1" ht="21.4" customHeight="1">
      <c r="A27" s="7" t="s">
        <v>108</v>
      </c>
      <c r="B27" s="7"/>
      <c r="C27" s="7"/>
      <c r="D27" s="27"/>
      <c r="E27" s="7"/>
      <c r="F27" s="69">
        <f>F17-F25</f>
        <v>33298893</v>
      </c>
      <c r="G27" s="7"/>
      <c r="H27" s="69">
        <f>H17-H25</f>
        <v>33502722</v>
      </c>
      <c r="I27" s="7"/>
      <c r="J27" s="69">
        <f>J17-J25</f>
        <v>33298893</v>
      </c>
      <c r="K27" s="7"/>
      <c r="L27" s="69">
        <f>L17-L25</f>
        <v>33502722</v>
      </c>
      <c r="M27" s="60"/>
      <c r="N27" s="60"/>
    </row>
    <row r="28" spans="1:16" s="6" customFormat="1" ht="9.9499999999999993" customHeight="1">
      <c r="A28" s="7"/>
      <c r="B28" s="7"/>
      <c r="C28" s="7"/>
      <c r="D28" s="27"/>
      <c r="E28" s="7"/>
      <c r="F28" s="61"/>
      <c r="G28" s="7"/>
      <c r="H28" s="61"/>
      <c r="I28" s="7"/>
      <c r="J28" s="189"/>
      <c r="K28" s="7"/>
      <c r="L28" s="189"/>
      <c r="M28" s="60"/>
      <c r="N28" s="60"/>
    </row>
    <row r="29" spans="1:16" s="6" customFormat="1" ht="21.4" customHeight="1">
      <c r="A29" s="7" t="s">
        <v>109</v>
      </c>
      <c r="B29" s="7"/>
      <c r="C29" s="7"/>
      <c r="D29" s="165">
        <v>12</v>
      </c>
      <c r="E29" s="7"/>
      <c r="F29" s="69">
        <v>-1079922</v>
      </c>
      <c r="G29" s="7"/>
      <c r="H29" s="69">
        <v>-1256977</v>
      </c>
      <c r="I29" s="7"/>
      <c r="J29" s="69">
        <v>-1079922</v>
      </c>
      <c r="K29" s="7"/>
      <c r="L29" s="69">
        <v>-1256977</v>
      </c>
      <c r="M29" s="60"/>
      <c r="N29" s="60"/>
    </row>
    <row r="30" spans="1:16" s="6" customFormat="1" ht="9.9499999999999993" customHeight="1">
      <c r="A30" s="7"/>
      <c r="B30" s="7"/>
      <c r="C30" s="7"/>
      <c r="D30" s="7"/>
      <c r="E30" s="7"/>
      <c r="G30" s="7"/>
      <c r="I30" s="7"/>
      <c r="K30" s="7"/>
      <c r="M30" s="60"/>
      <c r="N30" s="60"/>
    </row>
    <row r="31" spans="1:16" s="6" customFormat="1">
      <c r="A31" s="6" t="s">
        <v>110</v>
      </c>
      <c r="B31" s="7"/>
      <c r="C31" s="7"/>
      <c r="D31" s="27"/>
      <c r="E31" s="7"/>
      <c r="F31" s="189"/>
      <c r="G31" s="7"/>
      <c r="H31" s="189"/>
      <c r="I31" s="7"/>
      <c r="J31" s="189"/>
      <c r="K31" s="7"/>
      <c r="L31" s="189"/>
      <c r="M31" s="60"/>
      <c r="N31" s="60"/>
    </row>
    <row r="32" spans="1:16" s="6" customFormat="1">
      <c r="B32" s="6" t="s">
        <v>111</v>
      </c>
      <c r="C32" s="7"/>
      <c r="D32" s="27"/>
      <c r="E32" s="7"/>
      <c r="F32" s="189"/>
      <c r="G32" s="7"/>
      <c r="H32" s="189"/>
      <c r="I32" s="7"/>
      <c r="J32" s="189"/>
      <c r="K32" s="7"/>
      <c r="L32" s="189"/>
      <c r="M32" s="60"/>
      <c r="N32" s="60"/>
    </row>
    <row r="33" spans="1:14" s="6" customFormat="1" ht="21.4" customHeight="1">
      <c r="B33" s="6" t="s">
        <v>112</v>
      </c>
      <c r="C33" s="7"/>
      <c r="D33" s="165"/>
      <c r="E33" s="7"/>
      <c r="F33" s="188">
        <v>29888</v>
      </c>
      <c r="G33" s="7"/>
      <c r="H33" s="188">
        <v>42820</v>
      </c>
      <c r="I33" s="7"/>
      <c r="J33" s="188">
        <v>29888</v>
      </c>
      <c r="K33" s="7"/>
      <c r="L33" s="188">
        <v>42820</v>
      </c>
      <c r="M33" s="60"/>
      <c r="N33" s="60"/>
    </row>
    <row r="34" spans="1:14" s="6" customFormat="1" ht="9.9499999999999993" customHeight="1">
      <c r="A34" s="7"/>
      <c r="B34" s="7"/>
      <c r="C34" s="7"/>
      <c r="D34" s="27"/>
      <c r="E34" s="7"/>
      <c r="F34" s="61"/>
      <c r="G34" s="7"/>
      <c r="H34" s="61"/>
      <c r="I34" s="7"/>
      <c r="J34" s="189"/>
      <c r="K34" s="7"/>
      <c r="L34" s="189"/>
      <c r="M34" s="60"/>
      <c r="N34" s="60"/>
    </row>
    <row r="35" spans="1:14" s="6" customFormat="1" ht="21.4" customHeight="1">
      <c r="A35" s="7" t="s">
        <v>113</v>
      </c>
      <c r="B35" s="7"/>
      <c r="C35" s="7"/>
      <c r="D35" s="27">
        <v>8</v>
      </c>
      <c r="E35" s="7"/>
      <c r="F35" s="176">
        <v>3457551</v>
      </c>
      <c r="G35" s="7"/>
      <c r="H35" s="176">
        <v>2109583</v>
      </c>
      <c r="I35" s="187"/>
      <c r="J35" s="220">
        <v>0</v>
      </c>
      <c r="K35" s="7"/>
      <c r="L35" s="220">
        <v>0</v>
      </c>
      <c r="M35" s="60"/>
      <c r="N35" s="60"/>
    </row>
    <row r="36" spans="1:14" s="6" customFormat="1" ht="9.9499999999999993" customHeight="1">
      <c r="A36" s="7"/>
      <c r="B36" s="7"/>
      <c r="C36" s="7"/>
      <c r="E36" s="7"/>
      <c r="F36" s="43"/>
      <c r="G36" s="7"/>
      <c r="H36" s="43"/>
      <c r="I36" s="7"/>
      <c r="J36" s="69"/>
      <c r="K36" s="7"/>
      <c r="L36" s="69"/>
      <c r="M36" s="60"/>
      <c r="N36" s="60"/>
    </row>
    <row r="37" spans="1:14" s="6" customFormat="1" ht="21.4" customHeight="1">
      <c r="A37" s="7" t="s">
        <v>114</v>
      </c>
      <c r="B37" s="7"/>
      <c r="C37" s="7"/>
      <c r="E37" s="7"/>
      <c r="F37" s="72">
        <f>ROUND(SUM(F27:F36),0)</f>
        <v>35706410</v>
      </c>
      <c r="G37" s="7"/>
      <c r="H37" s="72">
        <f>ROUND(SUM(H27:H36),0)</f>
        <v>34398148</v>
      </c>
      <c r="I37" s="7"/>
      <c r="J37" s="72">
        <f>ROUND(SUM(J27:J36),0)</f>
        <v>32248859</v>
      </c>
      <c r="K37" s="7"/>
      <c r="L37" s="72">
        <f>ROUND(SUM(L27:L36),0)</f>
        <v>32288565</v>
      </c>
      <c r="M37" s="60"/>
      <c r="N37" s="60"/>
    </row>
    <row r="38" spans="1:14" s="6" customFormat="1" ht="9.9499999999999993" customHeight="1">
      <c r="A38" s="7"/>
      <c r="B38" s="7"/>
      <c r="C38" s="7"/>
      <c r="D38" s="7"/>
      <c r="E38" s="7"/>
      <c r="F38" s="43"/>
      <c r="G38" s="7"/>
      <c r="H38" s="43"/>
      <c r="I38" s="7"/>
      <c r="J38" s="69"/>
      <c r="K38" s="7"/>
      <c r="L38" s="69"/>
      <c r="M38" s="60"/>
      <c r="N38" s="60"/>
    </row>
    <row r="39" spans="1:14" s="6" customFormat="1" ht="21.4" customHeight="1">
      <c r="A39" s="7" t="s">
        <v>115</v>
      </c>
      <c r="B39" s="7"/>
      <c r="C39" s="7"/>
      <c r="D39" s="165">
        <v>16</v>
      </c>
      <c r="E39" s="7"/>
      <c r="F39" s="68">
        <v>3321583</v>
      </c>
      <c r="G39" s="7"/>
      <c r="H39" s="176">
        <v>2598139</v>
      </c>
      <c r="I39" s="7"/>
      <c r="J39" s="68">
        <v>3321583</v>
      </c>
      <c r="K39" s="7"/>
      <c r="L39" s="68">
        <v>2598139</v>
      </c>
      <c r="M39" s="60"/>
      <c r="N39" s="60"/>
    </row>
    <row r="40" spans="1:14" s="6" customFormat="1" ht="9.9499999999999993" customHeight="1">
      <c r="A40" s="7"/>
      <c r="B40" s="7"/>
      <c r="C40" s="7"/>
      <c r="D40" s="7"/>
      <c r="E40" s="7"/>
      <c r="F40" s="73"/>
      <c r="G40" s="7"/>
      <c r="H40" s="73"/>
      <c r="I40" s="7"/>
      <c r="J40" s="71"/>
      <c r="K40" s="7"/>
      <c r="L40" s="71"/>
      <c r="M40" s="60"/>
      <c r="N40" s="60"/>
    </row>
    <row r="41" spans="1:14" s="6" customFormat="1" ht="21.4" customHeight="1" thickBot="1">
      <c r="A41" s="7" t="s">
        <v>116</v>
      </c>
      <c r="B41" s="7"/>
      <c r="C41" s="7"/>
      <c r="D41" s="7"/>
      <c r="E41" s="7"/>
      <c r="F41" s="74">
        <f>ROUND(F37-F39,0)</f>
        <v>32384827</v>
      </c>
      <c r="G41" s="7"/>
      <c r="H41" s="74">
        <f>ROUND(H37-H39,0)</f>
        <v>31800009</v>
      </c>
      <c r="I41" s="7"/>
      <c r="J41" s="74">
        <f>ROUND(J37-J39,0)</f>
        <v>28927276</v>
      </c>
      <c r="K41" s="7"/>
      <c r="L41" s="74">
        <f>ROUND(L37-L39,0)</f>
        <v>29690426</v>
      </c>
      <c r="M41" s="60"/>
      <c r="N41" s="60"/>
    </row>
    <row r="42" spans="1:14" s="6" customFormat="1" ht="15.95" customHeight="1" thickTop="1">
      <c r="A42" s="7"/>
      <c r="B42" s="7"/>
      <c r="C42" s="7"/>
      <c r="D42" s="7"/>
      <c r="E42" s="7"/>
      <c r="F42" s="177"/>
      <c r="G42" s="7"/>
      <c r="H42" s="177"/>
      <c r="I42" s="7"/>
      <c r="J42" s="69"/>
      <c r="K42" s="7"/>
      <c r="L42" s="69"/>
      <c r="M42" s="60"/>
      <c r="N42" s="60"/>
    </row>
    <row r="43" spans="1:14" s="6" customFormat="1" ht="21.4" customHeight="1" thickBot="1">
      <c r="A43" s="7" t="s">
        <v>117</v>
      </c>
      <c r="B43" s="7"/>
      <c r="C43" s="7"/>
      <c r="D43" s="7"/>
      <c r="E43" s="7"/>
      <c r="F43" s="178">
        <f>F41/F45</f>
        <v>5.3974711666666666</v>
      </c>
      <c r="G43" s="76"/>
      <c r="H43" s="178">
        <f>H41/H45</f>
        <v>5.3000014999999996</v>
      </c>
      <c r="I43" s="76"/>
      <c r="J43" s="77">
        <f>J41/J45</f>
        <v>4.8212126666666668</v>
      </c>
      <c r="K43" s="76"/>
      <c r="L43" s="77">
        <f>L41/L45</f>
        <v>4.9484043333333334</v>
      </c>
      <c r="M43" s="60"/>
      <c r="N43" s="60"/>
    </row>
    <row r="44" spans="1:14" s="6" customFormat="1" ht="15.75" customHeight="1" thickTop="1">
      <c r="A44" s="7"/>
      <c r="B44" s="7"/>
      <c r="C44" s="7"/>
      <c r="D44" s="7"/>
      <c r="E44" s="7"/>
      <c r="F44" s="69"/>
      <c r="G44" s="7"/>
      <c r="H44" s="69"/>
      <c r="I44" s="7"/>
      <c r="J44" s="69"/>
      <c r="K44" s="7"/>
      <c r="L44" s="69"/>
      <c r="M44" s="60"/>
      <c r="N44" s="60"/>
    </row>
    <row r="45" spans="1:14" s="34" customFormat="1" ht="21.4" customHeight="1" thickBot="1">
      <c r="A45" s="7" t="s">
        <v>118</v>
      </c>
      <c r="B45" s="7"/>
      <c r="C45" s="7"/>
      <c r="D45" s="7"/>
      <c r="E45" s="7"/>
      <c r="F45" s="75">
        <v>6000000</v>
      </c>
      <c r="G45" s="7"/>
      <c r="H45" s="75">
        <v>6000000</v>
      </c>
      <c r="I45" s="7"/>
      <c r="J45" s="75">
        <v>6000000</v>
      </c>
      <c r="K45" s="7"/>
      <c r="L45" s="75">
        <v>6000000</v>
      </c>
      <c r="M45" s="78"/>
      <c r="N45" s="78"/>
    </row>
    <row r="46" spans="1:14" s="34" customFormat="1" ht="21" customHeight="1" thickTop="1">
      <c r="A46" s="7"/>
      <c r="B46" s="7"/>
      <c r="C46" s="7"/>
      <c r="D46" s="7"/>
      <c r="E46" s="7"/>
      <c r="F46" s="69"/>
      <c r="G46" s="7"/>
      <c r="H46" s="69"/>
      <c r="I46" s="7"/>
      <c r="J46" s="69"/>
      <c r="K46" s="7"/>
      <c r="L46" s="69"/>
      <c r="M46" s="78"/>
      <c r="N46" s="78"/>
    </row>
    <row r="47" spans="1:14" s="34" customFormat="1" ht="21" customHeight="1">
      <c r="A47" s="7"/>
      <c r="B47" s="7"/>
      <c r="C47" s="7"/>
      <c r="D47" s="7"/>
      <c r="E47" s="7"/>
      <c r="F47" s="69"/>
      <c r="G47" s="7"/>
      <c r="H47" s="69"/>
      <c r="I47" s="7"/>
      <c r="J47" s="69"/>
      <c r="K47" s="7"/>
      <c r="L47" s="69"/>
      <c r="M47" s="78"/>
      <c r="N47" s="78"/>
    </row>
    <row r="48" spans="1:14" s="34" customFormat="1" ht="21" customHeight="1">
      <c r="A48" s="7"/>
      <c r="B48" s="7"/>
      <c r="C48" s="7"/>
      <c r="D48" s="7"/>
      <c r="E48" s="7"/>
      <c r="F48" s="69"/>
      <c r="G48" s="7"/>
      <c r="H48" s="69"/>
      <c r="I48" s="7"/>
      <c r="J48" s="69"/>
      <c r="K48" s="7"/>
      <c r="L48" s="69"/>
      <c r="M48" s="78"/>
      <c r="N48" s="78"/>
    </row>
    <row r="49" spans="1:14" s="34" customFormat="1" ht="21" hidden="1" customHeight="1">
      <c r="A49" s="7"/>
      <c r="B49" s="7"/>
      <c r="C49" s="7"/>
      <c r="D49" s="7"/>
      <c r="E49" s="7"/>
      <c r="F49" s="69"/>
      <c r="G49" s="7"/>
      <c r="H49" s="69"/>
      <c r="I49" s="7"/>
      <c r="J49" s="69"/>
      <c r="K49" s="7"/>
      <c r="L49" s="69"/>
      <c r="M49" s="78"/>
      <c r="N49" s="78"/>
    </row>
    <row r="50" spans="1:14" s="34" customFormat="1" ht="21" customHeight="1">
      <c r="A50" s="7" t="s">
        <v>91</v>
      </c>
      <c r="B50" s="7"/>
      <c r="C50" s="7"/>
      <c r="D50" s="7"/>
      <c r="E50" s="7"/>
      <c r="F50" s="69"/>
      <c r="G50" s="7"/>
      <c r="H50" s="69"/>
      <c r="I50" s="7"/>
      <c r="J50" s="69"/>
      <c r="K50" s="7"/>
      <c r="L50" s="69"/>
      <c r="M50" s="78"/>
      <c r="N50" s="78"/>
    </row>
    <row r="51" spans="1:14" s="6" customFormat="1" ht="21" customHeight="1">
      <c r="B51" s="7"/>
      <c r="C51" s="7"/>
      <c r="D51" s="7"/>
      <c r="E51" s="7"/>
      <c r="F51" s="7"/>
      <c r="I51" s="7"/>
      <c r="J51" s="7"/>
      <c r="M51" s="60"/>
      <c r="N51" s="60"/>
    </row>
    <row r="52" spans="1:14" s="6" customFormat="1" ht="19.899999999999999" customHeight="1">
      <c r="A52" s="7"/>
      <c r="B52" s="7"/>
      <c r="C52" s="7"/>
      <c r="D52" s="7"/>
      <c r="E52" s="7"/>
      <c r="F52" s="7"/>
      <c r="I52" s="7"/>
      <c r="J52" s="7"/>
      <c r="M52" s="60"/>
      <c r="N52" s="60"/>
    </row>
    <row r="53" spans="1:14" s="6" customFormat="1" ht="21" customHeight="1">
      <c r="A53" s="6" t="s">
        <v>38</v>
      </c>
      <c r="L53" s="22"/>
      <c r="M53" s="60"/>
      <c r="N53" s="60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70866141732283505" right="0.196850393700787" top="0.78740157480314998" bottom="0.27559055118110198" header="0.511811023622047" footer="0.3"/>
  <pageSetup paperSize="9" scale="80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1"/>
  <sheetViews>
    <sheetView zoomScaleNormal="100" zoomScaleSheetLayoutView="80" workbookViewId="0">
      <selection activeCell="N28" sqref="N28"/>
    </sheetView>
  </sheetViews>
  <sheetFormatPr defaultColWidth="9.140625" defaultRowHeight="21" customHeight="1"/>
  <cols>
    <col min="1" max="1" width="5.140625" style="15" customWidth="1"/>
    <col min="2" max="2" width="7.140625" style="15" customWidth="1"/>
    <col min="3" max="3" width="30.7109375" style="15" customWidth="1"/>
    <col min="4" max="4" width="9.85546875" style="15" customWidth="1"/>
    <col min="5" max="5" width="1.7109375" style="15" customWidth="1"/>
    <col min="6" max="6" width="15.140625" style="15" customWidth="1"/>
    <col min="7" max="7" width="1.7109375" style="15" customWidth="1"/>
    <col min="8" max="8" width="14.140625" style="15" customWidth="1"/>
    <col min="9" max="9" width="1.7109375" style="15" customWidth="1"/>
    <col min="10" max="10" width="14.140625" style="15" customWidth="1"/>
    <col min="11" max="11" width="1.7109375" style="15" customWidth="1"/>
    <col min="12" max="12" width="14.140625" style="15" customWidth="1"/>
    <col min="13" max="13" width="13" style="59" customWidth="1"/>
    <col min="14" max="14" width="13.7109375" style="59" customWidth="1"/>
    <col min="15" max="16384" width="9.140625" style="15"/>
  </cols>
  <sheetData>
    <row r="1" spans="1:14" ht="21" customHeight="1">
      <c r="L1" s="24" t="s">
        <v>70</v>
      </c>
    </row>
    <row r="2" spans="1:14" ht="21" customHeight="1">
      <c r="L2" s="24" t="s">
        <v>71</v>
      </c>
    </row>
    <row r="3" spans="1:14" s="6" customFormat="1" ht="21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60"/>
      <c r="N3" s="60"/>
    </row>
    <row r="4" spans="1:14" s="6" customFormat="1" ht="21" customHeight="1">
      <c r="A4" s="236" t="s">
        <v>92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60"/>
      <c r="N4" s="60"/>
    </row>
    <row r="5" spans="1:14" s="6" customFormat="1" ht="21" customHeight="1">
      <c r="A5" s="239" t="s">
        <v>177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60"/>
      <c r="N5" s="60"/>
    </row>
    <row r="6" spans="1:14" s="6" customFormat="1" ht="11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60"/>
      <c r="N6" s="60"/>
    </row>
    <row r="7" spans="1:14" s="6" customFormat="1" ht="21" customHeight="1">
      <c r="A7" s="25"/>
      <c r="B7" s="25"/>
      <c r="C7" s="25"/>
      <c r="D7" s="25"/>
      <c r="E7" s="25"/>
      <c r="F7" s="237" t="s">
        <v>3</v>
      </c>
      <c r="G7" s="237"/>
      <c r="H7" s="237"/>
      <c r="I7" s="237"/>
      <c r="J7" s="237"/>
      <c r="K7" s="237"/>
      <c r="L7" s="237"/>
      <c r="M7" s="60"/>
      <c r="N7" s="60"/>
    </row>
    <row r="8" spans="1:14" s="6" customFormat="1" ht="21" customHeight="1">
      <c r="A8" s="25"/>
      <c r="B8" s="25"/>
      <c r="C8" s="25"/>
      <c r="D8" s="25"/>
      <c r="E8" s="25"/>
      <c r="F8" s="235" t="s">
        <v>4</v>
      </c>
      <c r="G8" s="235"/>
      <c r="H8" s="235"/>
      <c r="I8" s="25"/>
      <c r="M8" s="60"/>
      <c r="N8" s="60"/>
    </row>
    <row r="9" spans="1:14" s="6" customFormat="1" ht="21" customHeight="1">
      <c r="A9" s="13"/>
      <c r="E9" s="1"/>
      <c r="F9" s="230" t="s">
        <v>93</v>
      </c>
      <c r="G9" s="230"/>
      <c r="H9" s="230"/>
      <c r="I9" s="1"/>
      <c r="J9" s="238" t="s">
        <v>6</v>
      </c>
      <c r="K9" s="238"/>
      <c r="L9" s="238"/>
      <c r="M9" s="60"/>
      <c r="N9" s="60"/>
    </row>
    <row r="10" spans="1:14" s="6" customFormat="1" ht="21" customHeight="1">
      <c r="A10" s="13"/>
      <c r="E10" s="1"/>
      <c r="F10" s="235" t="s">
        <v>119</v>
      </c>
      <c r="G10" s="235"/>
      <c r="H10" s="235"/>
      <c r="I10" s="1"/>
      <c r="J10" s="235" t="s">
        <v>119</v>
      </c>
      <c r="K10" s="235"/>
      <c r="L10" s="235"/>
      <c r="M10" s="60"/>
      <c r="N10" s="60"/>
    </row>
    <row r="11" spans="1:14" s="6" customFormat="1" ht="21" customHeight="1">
      <c r="A11" s="13"/>
      <c r="E11" s="1"/>
      <c r="F11" s="240" t="s">
        <v>95</v>
      </c>
      <c r="G11" s="240"/>
      <c r="H11" s="240"/>
      <c r="I11" s="1"/>
      <c r="J11" s="240" t="s">
        <v>95</v>
      </c>
      <c r="K11" s="240"/>
      <c r="L11" s="240"/>
      <c r="M11" s="60"/>
      <c r="N11" s="60"/>
    </row>
    <row r="12" spans="1:14" s="6" customFormat="1" ht="21" customHeight="1">
      <c r="A12" s="13"/>
      <c r="B12" s="14"/>
      <c r="D12" s="37" t="s">
        <v>8</v>
      </c>
      <c r="F12" s="16">
        <v>2566</v>
      </c>
      <c r="G12" s="27"/>
      <c r="H12" s="16">
        <v>2565</v>
      </c>
      <c r="J12" s="26">
        <f>F12</f>
        <v>2566</v>
      </c>
      <c r="K12" s="27"/>
      <c r="L12" s="26">
        <f>H12</f>
        <v>2565</v>
      </c>
      <c r="M12" s="60"/>
      <c r="N12" s="60"/>
    </row>
    <row r="13" spans="1:14" s="6" customFormat="1" ht="21" customHeight="1">
      <c r="A13" s="7" t="s">
        <v>96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60"/>
      <c r="N13" s="60"/>
    </row>
    <row r="14" spans="1:14" s="6" customFormat="1" ht="21.4" customHeight="1">
      <c r="A14" s="7"/>
      <c r="B14" s="7" t="s">
        <v>97</v>
      </c>
      <c r="C14" s="7"/>
      <c r="D14" s="27"/>
      <c r="E14" s="7"/>
      <c r="F14" s="61">
        <v>767986484</v>
      </c>
      <c r="G14" s="7"/>
      <c r="H14" s="61">
        <v>877302312</v>
      </c>
      <c r="I14" s="7"/>
      <c r="J14" s="61">
        <v>767986484</v>
      </c>
      <c r="K14" s="7"/>
      <c r="L14" s="61">
        <v>877302312</v>
      </c>
      <c r="M14" s="60"/>
      <c r="N14" s="60"/>
    </row>
    <row r="15" spans="1:14" s="6" customFormat="1" ht="21.4" customHeight="1">
      <c r="A15" s="7"/>
      <c r="B15" s="7" t="s">
        <v>98</v>
      </c>
      <c r="C15" s="7"/>
      <c r="D15" s="27"/>
      <c r="E15" s="7"/>
      <c r="F15" s="69">
        <v>20248895</v>
      </c>
      <c r="G15" s="62"/>
      <c r="H15" s="69">
        <v>11231710</v>
      </c>
      <c r="I15" s="62"/>
      <c r="J15" s="69">
        <v>20248895</v>
      </c>
      <c r="K15" s="63"/>
      <c r="L15" s="69">
        <v>11231710</v>
      </c>
      <c r="M15" s="60"/>
      <c r="N15" s="60"/>
    </row>
    <row r="16" spans="1:14" s="158" customFormat="1" ht="10.5" customHeight="1">
      <c r="A16" s="173"/>
      <c r="B16" s="174"/>
      <c r="C16" s="64" t="s">
        <v>99</v>
      </c>
      <c r="D16" s="175"/>
      <c r="E16" s="65"/>
      <c r="F16" s="66"/>
      <c r="G16" s="65"/>
      <c r="H16" s="66"/>
      <c r="I16" s="65"/>
      <c r="J16" s="66"/>
      <c r="K16" s="67"/>
      <c r="L16" s="66"/>
      <c r="M16" s="62"/>
      <c r="N16" s="60"/>
    </row>
    <row r="17" spans="1:16" s="6" customFormat="1" ht="21.4" customHeight="1">
      <c r="A17" s="7"/>
      <c r="B17" s="7"/>
      <c r="C17" s="7" t="s">
        <v>100</v>
      </c>
      <c r="D17" s="27">
        <v>21</v>
      </c>
      <c r="E17" s="7"/>
      <c r="F17" s="68">
        <f>ROUND(SUM(F14:F16),0)</f>
        <v>788235379</v>
      </c>
      <c r="G17" s="7"/>
      <c r="H17" s="68">
        <f>ROUND(SUM(H14:H16),0)</f>
        <v>888534022</v>
      </c>
      <c r="I17" s="7"/>
      <c r="J17" s="68">
        <f>ROUND(SUM(J14:J16),0)</f>
        <v>788235379</v>
      </c>
      <c r="K17" s="7"/>
      <c r="L17" s="68">
        <f>ROUND(SUM(L14:L16),0)</f>
        <v>888534022</v>
      </c>
      <c r="M17" s="69"/>
      <c r="N17" s="60"/>
    </row>
    <row r="18" spans="1:16" s="6" customFormat="1" ht="21" customHeight="1">
      <c r="A18" s="7" t="s">
        <v>101</v>
      </c>
      <c r="B18" s="7"/>
      <c r="C18" s="7"/>
      <c r="D18" s="7"/>
      <c r="E18" s="7"/>
      <c r="F18" s="69"/>
      <c r="G18" s="7"/>
      <c r="H18" s="69"/>
      <c r="I18" s="7"/>
      <c r="J18" s="69"/>
      <c r="K18" s="7"/>
      <c r="L18" s="69"/>
      <c r="M18" s="209"/>
      <c r="N18" s="60"/>
    </row>
    <row r="19" spans="1:16" s="6" customFormat="1" ht="21.4" customHeight="1">
      <c r="A19" s="7"/>
      <c r="B19" s="7" t="s">
        <v>102</v>
      </c>
      <c r="C19" s="7"/>
      <c r="D19" s="7"/>
      <c r="E19" s="7"/>
      <c r="F19" s="70">
        <v>676053898</v>
      </c>
      <c r="G19" s="7"/>
      <c r="H19" s="70">
        <v>771141520</v>
      </c>
      <c r="I19" s="7"/>
      <c r="J19" s="70">
        <v>676053898</v>
      </c>
      <c r="K19" s="7"/>
      <c r="L19" s="70">
        <v>771141520</v>
      </c>
      <c r="M19" s="209"/>
      <c r="N19" s="60"/>
    </row>
    <row r="20" spans="1:16" s="6" customFormat="1" ht="21.4" customHeight="1">
      <c r="A20" s="7"/>
      <c r="B20" s="7" t="s">
        <v>103</v>
      </c>
      <c r="C20" s="7"/>
      <c r="D20" s="7"/>
      <c r="E20" s="7"/>
      <c r="F20" s="70">
        <v>16289864</v>
      </c>
      <c r="G20" s="7"/>
      <c r="H20" s="70">
        <v>17579026</v>
      </c>
      <c r="I20" s="7"/>
      <c r="J20" s="70">
        <v>16289864</v>
      </c>
      <c r="K20" s="7"/>
      <c r="L20" s="70">
        <v>17579026</v>
      </c>
      <c r="M20" s="209"/>
      <c r="N20" s="60"/>
    </row>
    <row r="21" spans="1:16" s="6" customFormat="1" ht="21.4" customHeight="1">
      <c r="A21" s="7"/>
      <c r="B21" s="7" t="s">
        <v>104</v>
      </c>
      <c r="C21" s="7"/>
      <c r="D21" s="7"/>
      <c r="E21" s="7"/>
      <c r="F21" s="61">
        <v>41771911</v>
      </c>
      <c r="G21" s="7"/>
      <c r="H21" s="61">
        <v>43579830</v>
      </c>
      <c r="I21" s="7"/>
      <c r="J21" s="61">
        <v>41771911</v>
      </c>
      <c r="K21" s="7"/>
      <c r="L21" s="61">
        <v>43579830</v>
      </c>
      <c r="M21" s="209"/>
      <c r="N21" s="60"/>
    </row>
    <row r="22" spans="1:16" s="6" customFormat="1" ht="21.4" customHeight="1">
      <c r="A22" s="7"/>
      <c r="B22" s="6" t="s">
        <v>106</v>
      </c>
      <c r="C22" s="7"/>
      <c r="D22" s="7"/>
      <c r="E22" s="7"/>
      <c r="F22" s="181">
        <v>-423548</v>
      </c>
      <c r="G22" s="7"/>
      <c r="H22" s="181">
        <v>528259</v>
      </c>
      <c r="I22" s="7"/>
      <c r="J22" s="181">
        <v>-423548</v>
      </c>
      <c r="K22" s="7"/>
      <c r="L22" s="181">
        <v>528259</v>
      </c>
      <c r="M22" s="209"/>
      <c r="N22" s="60"/>
    </row>
    <row r="23" spans="1:16" s="158" customFormat="1" ht="10.5" customHeight="1">
      <c r="A23" s="173"/>
      <c r="B23" s="174"/>
      <c r="C23" s="64"/>
      <c r="D23" s="175"/>
      <c r="E23" s="65"/>
      <c r="F23" s="66"/>
      <c r="G23" s="65"/>
      <c r="H23" s="66"/>
      <c r="I23" s="65"/>
      <c r="J23" s="66"/>
      <c r="K23" s="67"/>
      <c r="L23" s="66"/>
      <c r="M23" s="210"/>
      <c r="N23" s="60"/>
    </row>
    <row r="24" spans="1:16" s="6" customFormat="1" ht="21.4" customHeight="1">
      <c r="A24" s="7"/>
      <c r="B24" s="7"/>
      <c r="C24" s="7" t="s">
        <v>107</v>
      </c>
      <c r="D24" s="27"/>
      <c r="E24" s="7"/>
      <c r="F24" s="68">
        <f>ROUND(SUM(F19:F23),0)</f>
        <v>733692125</v>
      </c>
      <c r="G24" s="7"/>
      <c r="H24" s="68">
        <f>ROUND(SUM(H19:H23),0)</f>
        <v>832828635</v>
      </c>
      <c r="I24" s="7"/>
      <c r="J24" s="68">
        <f>ROUND(SUM(J19:J23),0)</f>
        <v>733692125</v>
      </c>
      <c r="K24" s="7"/>
      <c r="L24" s="68">
        <f>ROUND(SUM(L19:L23),0)</f>
        <v>832828635</v>
      </c>
      <c r="M24" s="69"/>
      <c r="N24" s="60"/>
      <c r="P24" s="18"/>
    </row>
    <row r="25" spans="1:16" s="6" customFormat="1" ht="9.9499999999999993" customHeight="1">
      <c r="A25" s="7"/>
      <c r="B25" s="7"/>
      <c r="C25" s="7"/>
      <c r="D25" s="27"/>
      <c r="E25" s="7"/>
      <c r="F25" s="69"/>
      <c r="G25" s="7"/>
      <c r="H25" s="69"/>
      <c r="I25" s="7"/>
      <c r="J25" s="69"/>
      <c r="K25" s="7"/>
      <c r="L25" s="69"/>
      <c r="M25" s="209"/>
      <c r="N25" s="60"/>
    </row>
    <row r="26" spans="1:16" s="6" customFormat="1" ht="21.4" customHeight="1">
      <c r="A26" s="7" t="s">
        <v>108</v>
      </c>
      <c r="B26" s="7"/>
      <c r="C26" s="7"/>
      <c r="D26" s="27"/>
      <c r="E26" s="7"/>
      <c r="F26" s="69">
        <f>F17-F24</f>
        <v>54543254</v>
      </c>
      <c r="G26" s="7"/>
      <c r="H26" s="69">
        <f>H17-H24</f>
        <v>55705387</v>
      </c>
      <c r="I26" s="7"/>
      <c r="J26" s="69">
        <f>J17-J24</f>
        <v>54543254</v>
      </c>
      <c r="K26" s="7"/>
      <c r="L26" s="69">
        <f>L17-L24</f>
        <v>55705387</v>
      </c>
      <c r="M26" s="69"/>
      <c r="N26" s="60"/>
    </row>
    <row r="27" spans="1:16" s="6" customFormat="1" ht="9.9499999999999993" customHeight="1">
      <c r="A27" s="7"/>
      <c r="B27" s="7"/>
      <c r="C27" s="7"/>
      <c r="D27" s="27"/>
      <c r="E27" s="7"/>
      <c r="F27" s="61"/>
      <c r="G27" s="7"/>
      <c r="H27" s="61"/>
      <c r="I27" s="7"/>
      <c r="J27" s="189"/>
      <c r="K27" s="7"/>
      <c r="L27" s="189"/>
      <c r="M27" s="209"/>
      <c r="N27" s="60"/>
    </row>
    <row r="28" spans="1:16" s="6" customFormat="1" ht="21.4" customHeight="1">
      <c r="A28" s="7" t="s">
        <v>109</v>
      </c>
      <c r="B28" s="7"/>
      <c r="C28" s="7"/>
      <c r="D28" s="165">
        <v>12</v>
      </c>
      <c r="E28" s="7"/>
      <c r="F28" s="69">
        <v>-2159615</v>
      </c>
      <c r="G28" s="7"/>
      <c r="H28" s="69">
        <v>-2510754</v>
      </c>
      <c r="I28" s="7"/>
      <c r="J28" s="69">
        <v>-2159615</v>
      </c>
      <c r="K28" s="7"/>
      <c r="L28" s="69">
        <v>-2510754</v>
      </c>
      <c r="M28" s="209"/>
      <c r="N28" s="60"/>
    </row>
    <row r="29" spans="1:16" s="6" customFormat="1" ht="9.9499999999999993" customHeight="1">
      <c r="A29" s="7"/>
      <c r="B29" s="7"/>
      <c r="C29" s="7"/>
      <c r="D29" s="7"/>
      <c r="E29" s="7"/>
      <c r="G29" s="7"/>
      <c r="I29" s="7"/>
      <c r="K29" s="7"/>
      <c r="M29" s="209"/>
      <c r="N29" s="60"/>
    </row>
    <row r="30" spans="1:16" s="6" customFormat="1">
      <c r="A30" s="6" t="s">
        <v>110</v>
      </c>
      <c r="B30" s="7"/>
      <c r="C30" s="7"/>
      <c r="D30" s="27"/>
      <c r="E30" s="7"/>
      <c r="F30" s="189"/>
      <c r="G30" s="7"/>
      <c r="H30" s="189"/>
      <c r="I30" s="7"/>
      <c r="J30" s="189"/>
      <c r="K30" s="7"/>
      <c r="L30" s="189"/>
      <c r="M30" s="209"/>
      <c r="N30" s="60"/>
    </row>
    <row r="31" spans="1:16" s="6" customFormat="1">
      <c r="B31" s="6" t="s">
        <v>111</v>
      </c>
      <c r="C31" s="7"/>
      <c r="D31" s="27"/>
      <c r="E31" s="7"/>
      <c r="F31" s="189"/>
      <c r="G31" s="7"/>
      <c r="H31" s="189"/>
      <c r="I31" s="7"/>
      <c r="J31" s="189"/>
      <c r="K31" s="7"/>
      <c r="L31" s="189"/>
      <c r="M31" s="209"/>
      <c r="N31" s="60"/>
    </row>
    <row r="32" spans="1:16" s="6" customFormat="1" ht="21.4" customHeight="1">
      <c r="B32" s="6" t="s">
        <v>112</v>
      </c>
      <c r="C32" s="7"/>
      <c r="D32" s="165">
        <v>4</v>
      </c>
      <c r="E32" s="7"/>
      <c r="F32" s="188">
        <v>-60763</v>
      </c>
      <c r="G32" s="7"/>
      <c r="H32" s="188">
        <v>579681</v>
      </c>
      <c r="I32" s="7"/>
      <c r="J32" s="69">
        <v>-60763</v>
      </c>
      <c r="K32" s="7"/>
      <c r="L32" s="188">
        <v>579681</v>
      </c>
      <c r="M32" s="209"/>
      <c r="N32" s="60"/>
    </row>
    <row r="33" spans="1:14" s="6" customFormat="1" ht="9.9499999999999993" customHeight="1">
      <c r="A33" s="7"/>
      <c r="B33" s="7"/>
      <c r="C33" s="7"/>
      <c r="D33" s="27"/>
      <c r="E33" s="7"/>
      <c r="F33" s="61"/>
      <c r="G33" s="7"/>
      <c r="H33" s="61"/>
      <c r="I33" s="7"/>
      <c r="J33" s="189"/>
      <c r="K33" s="7"/>
      <c r="L33" s="189"/>
      <c r="M33" s="209"/>
      <c r="N33" s="60"/>
    </row>
    <row r="34" spans="1:14" s="6" customFormat="1" ht="21.4" customHeight="1">
      <c r="A34" s="7" t="s">
        <v>113</v>
      </c>
      <c r="B34" s="7"/>
      <c r="C34" s="7"/>
      <c r="D34" s="27">
        <v>8</v>
      </c>
      <c r="E34" s="7"/>
      <c r="F34" s="176">
        <v>6408650</v>
      </c>
      <c r="G34" s="7"/>
      <c r="H34" s="176">
        <v>3818932</v>
      </c>
      <c r="I34" s="187"/>
      <c r="J34" s="220">
        <v>0</v>
      </c>
      <c r="K34" s="7"/>
      <c r="L34" s="220">
        <v>0</v>
      </c>
      <c r="M34" s="209"/>
      <c r="N34" s="60"/>
    </row>
    <row r="35" spans="1:14" s="6" customFormat="1" ht="9.9499999999999993" customHeight="1">
      <c r="A35" s="7"/>
      <c r="B35" s="7"/>
      <c r="C35" s="7"/>
      <c r="E35" s="7"/>
      <c r="F35" s="43"/>
      <c r="G35" s="7"/>
      <c r="H35" s="43"/>
      <c r="I35" s="7"/>
      <c r="J35" s="69"/>
      <c r="K35" s="7"/>
      <c r="L35" s="69"/>
      <c r="M35" s="209"/>
      <c r="N35" s="60"/>
    </row>
    <row r="36" spans="1:14" s="6" customFormat="1" ht="21.4" customHeight="1">
      <c r="A36" s="7" t="s">
        <v>114</v>
      </c>
      <c r="B36" s="7"/>
      <c r="C36" s="7"/>
      <c r="E36" s="7"/>
      <c r="F36" s="72">
        <f>ROUND(SUM(F26:F35),0)</f>
        <v>58731526</v>
      </c>
      <c r="G36" s="7"/>
      <c r="H36" s="72">
        <f>ROUND(SUM(H26:H35),0)</f>
        <v>57593246</v>
      </c>
      <c r="I36" s="7"/>
      <c r="J36" s="72">
        <f>ROUND(SUM(J26:J35),0)</f>
        <v>52322876</v>
      </c>
      <c r="K36" s="7"/>
      <c r="L36" s="72">
        <f>ROUND(SUM(L26:L35),0)</f>
        <v>53774314</v>
      </c>
      <c r="M36" s="69"/>
      <c r="N36" s="60"/>
    </row>
    <row r="37" spans="1:14" s="6" customFormat="1" ht="9.9499999999999993" customHeight="1">
      <c r="A37" s="7"/>
      <c r="B37" s="7"/>
      <c r="C37" s="7"/>
      <c r="D37" s="7"/>
      <c r="E37" s="7"/>
      <c r="F37" s="43"/>
      <c r="G37" s="7"/>
      <c r="H37" s="43"/>
      <c r="I37" s="7"/>
      <c r="J37" s="69"/>
      <c r="K37" s="7"/>
      <c r="L37" s="69"/>
      <c r="M37" s="209"/>
      <c r="N37" s="60"/>
    </row>
    <row r="38" spans="1:14" s="6" customFormat="1" ht="21.4" customHeight="1">
      <c r="A38" s="7" t="s">
        <v>115</v>
      </c>
      <c r="B38" s="7"/>
      <c r="C38" s="7"/>
      <c r="D38" s="165">
        <v>16</v>
      </c>
      <c r="E38" s="7"/>
      <c r="F38" s="68">
        <v>5089225</v>
      </c>
      <c r="G38" s="7"/>
      <c r="H38" s="176">
        <v>3617204</v>
      </c>
      <c r="I38" s="7"/>
      <c r="J38" s="68">
        <v>5089225</v>
      </c>
      <c r="K38" s="7"/>
      <c r="L38" s="68">
        <v>3617204</v>
      </c>
      <c r="M38" s="209"/>
      <c r="N38" s="60"/>
    </row>
    <row r="39" spans="1:14" s="6" customFormat="1" ht="9.9499999999999993" customHeight="1">
      <c r="A39" s="7"/>
      <c r="B39" s="7"/>
      <c r="C39" s="7"/>
      <c r="D39" s="7"/>
      <c r="E39" s="7"/>
      <c r="F39" s="73"/>
      <c r="G39" s="7"/>
      <c r="H39" s="73"/>
      <c r="I39" s="7"/>
      <c r="J39" s="71"/>
      <c r="K39" s="7"/>
      <c r="L39" s="71"/>
      <c r="M39" s="209"/>
      <c r="N39" s="60"/>
    </row>
    <row r="40" spans="1:14" s="6" customFormat="1" ht="21.4" customHeight="1" thickBot="1">
      <c r="A40" s="7" t="s">
        <v>116</v>
      </c>
      <c r="B40" s="7"/>
      <c r="C40" s="7"/>
      <c r="D40" s="7"/>
      <c r="E40" s="7"/>
      <c r="F40" s="74">
        <f>ROUND(F36-F38,0)</f>
        <v>53642301</v>
      </c>
      <c r="G40" s="7"/>
      <c r="H40" s="74">
        <f>ROUND(H36-H38,0)</f>
        <v>53976042</v>
      </c>
      <c r="I40" s="7"/>
      <c r="J40" s="74">
        <f>ROUND(J36-J38,0)</f>
        <v>47233651</v>
      </c>
      <c r="K40" s="7"/>
      <c r="L40" s="74">
        <f>ROUND(L36-L38,0)</f>
        <v>50157110</v>
      </c>
      <c r="M40" s="3"/>
      <c r="N40" s="60"/>
    </row>
    <row r="41" spans="1:14" s="6" customFormat="1" ht="15.95" customHeight="1" thickTop="1">
      <c r="A41" s="7"/>
      <c r="B41" s="7"/>
      <c r="C41" s="7"/>
      <c r="D41" s="7"/>
      <c r="E41" s="7"/>
      <c r="F41" s="177"/>
      <c r="G41" s="7"/>
      <c r="H41" s="177"/>
      <c r="I41" s="7"/>
      <c r="J41" s="69"/>
      <c r="K41" s="7"/>
      <c r="L41" s="69"/>
      <c r="M41" s="60"/>
      <c r="N41" s="60"/>
    </row>
    <row r="42" spans="1:14" s="6" customFormat="1" ht="21.4" customHeight="1" thickBot="1">
      <c r="A42" s="7" t="s">
        <v>117</v>
      </c>
      <c r="B42" s="7"/>
      <c r="C42" s="7"/>
      <c r="D42" s="7"/>
      <c r="E42" s="7"/>
      <c r="F42" s="178">
        <f>F40/F44</f>
        <v>8.9403834999999994</v>
      </c>
      <c r="G42" s="76"/>
      <c r="H42" s="178">
        <f>H40/H44</f>
        <v>8.9960070000000005</v>
      </c>
      <c r="I42" s="76"/>
      <c r="J42" s="77">
        <f>J40/J44</f>
        <v>7.8722751666666664</v>
      </c>
      <c r="K42" s="76"/>
      <c r="L42" s="77">
        <f>L40/L44</f>
        <v>8.3595183333333338</v>
      </c>
      <c r="M42" s="60"/>
      <c r="N42" s="60"/>
    </row>
    <row r="43" spans="1:14" s="6" customFormat="1" ht="15.75" customHeight="1" thickTop="1">
      <c r="A43" s="7"/>
      <c r="B43" s="7"/>
      <c r="C43" s="7"/>
      <c r="D43" s="7"/>
      <c r="E43" s="7"/>
      <c r="F43" s="69"/>
      <c r="G43" s="7"/>
      <c r="H43" s="69"/>
      <c r="I43" s="7"/>
      <c r="J43" s="69"/>
      <c r="K43" s="7"/>
      <c r="L43" s="69"/>
      <c r="M43" s="60"/>
      <c r="N43" s="60"/>
    </row>
    <row r="44" spans="1:14" s="34" customFormat="1" ht="21.4" customHeight="1" thickBot="1">
      <c r="A44" s="7" t="s">
        <v>118</v>
      </c>
      <c r="B44" s="7"/>
      <c r="C44" s="7"/>
      <c r="D44" s="7"/>
      <c r="E44" s="7"/>
      <c r="F44" s="75">
        <v>6000000</v>
      </c>
      <c r="G44" s="7"/>
      <c r="H44" s="75">
        <v>6000000</v>
      </c>
      <c r="I44" s="7"/>
      <c r="J44" s="75">
        <v>6000000</v>
      </c>
      <c r="K44" s="7"/>
      <c r="L44" s="75">
        <v>6000000</v>
      </c>
      <c r="M44" s="78"/>
      <c r="N44" s="78"/>
    </row>
    <row r="45" spans="1:14" s="34" customFormat="1" ht="21" customHeight="1" thickTop="1">
      <c r="A45" s="7"/>
      <c r="B45" s="7"/>
      <c r="C45" s="7"/>
      <c r="D45" s="7"/>
      <c r="E45" s="7"/>
      <c r="F45" s="69"/>
      <c r="G45" s="7"/>
      <c r="H45" s="69"/>
      <c r="I45" s="7"/>
      <c r="J45" s="69"/>
      <c r="K45" s="7"/>
      <c r="L45" s="69"/>
      <c r="M45" s="78"/>
      <c r="N45" s="78"/>
    </row>
    <row r="46" spans="1:14" s="34" customFormat="1" ht="21" customHeight="1">
      <c r="A46" s="7"/>
      <c r="B46" s="7"/>
      <c r="C46" s="7"/>
      <c r="D46" s="7"/>
      <c r="E46" s="7"/>
      <c r="F46" s="69"/>
      <c r="G46" s="7"/>
      <c r="H46" s="69"/>
      <c r="I46" s="7"/>
      <c r="J46" s="69"/>
      <c r="K46" s="7"/>
      <c r="L46" s="69"/>
      <c r="M46" s="78"/>
      <c r="N46" s="78"/>
    </row>
    <row r="47" spans="1:14" s="34" customFormat="1" ht="21" hidden="1" customHeight="1">
      <c r="A47" s="7"/>
      <c r="B47" s="7"/>
      <c r="C47" s="7"/>
      <c r="D47" s="7"/>
      <c r="E47" s="7"/>
      <c r="F47" s="69"/>
      <c r="G47" s="7"/>
      <c r="H47" s="69"/>
      <c r="I47" s="7"/>
      <c r="J47" s="69"/>
      <c r="K47" s="7"/>
      <c r="L47" s="69"/>
      <c r="M47" s="78"/>
      <c r="N47" s="78"/>
    </row>
    <row r="48" spans="1:14" s="34" customFormat="1" ht="21" customHeight="1">
      <c r="A48" s="7" t="s">
        <v>91</v>
      </c>
      <c r="B48" s="7"/>
      <c r="C48" s="7"/>
      <c r="D48" s="7"/>
      <c r="E48" s="7"/>
      <c r="F48" s="69"/>
      <c r="G48" s="7"/>
      <c r="H48" s="69"/>
      <c r="I48" s="7"/>
      <c r="J48" s="69"/>
      <c r="K48" s="7"/>
      <c r="L48" s="69"/>
      <c r="M48" s="78"/>
      <c r="N48" s="78"/>
    </row>
    <row r="49" spans="1:14" s="6" customFormat="1" ht="21" customHeight="1">
      <c r="B49" s="7"/>
      <c r="C49" s="7"/>
      <c r="D49" s="7"/>
      <c r="E49" s="7"/>
      <c r="F49" s="7"/>
      <c r="I49" s="7"/>
      <c r="J49" s="7"/>
      <c r="M49" s="60"/>
      <c r="N49" s="60"/>
    </row>
    <row r="50" spans="1:14" s="6" customFormat="1">
      <c r="A50" s="7"/>
      <c r="B50" s="7"/>
      <c r="C50" s="7"/>
      <c r="D50" s="7"/>
      <c r="E50" s="7"/>
      <c r="F50" s="7"/>
      <c r="I50" s="7"/>
      <c r="J50" s="7"/>
      <c r="M50" s="60"/>
      <c r="N50" s="60"/>
    </row>
    <row r="51" spans="1:14" s="6" customFormat="1" ht="21" customHeight="1">
      <c r="A51" s="6" t="s">
        <v>38</v>
      </c>
      <c r="L51" s="22"/>
      <c r="M51" s="60"/>
      <c r="N51" s="60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70866141732283505" right="0.196850393700787" top="0.78740157480314998" bottom="0.27559055118110198" header="0.511811023622047" footer="0.28999999999999998"/>
  <pageSetup paperSize="9" scale="80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1"/>
  <sheetViews>
    <sheetView zoomScaleNormal="100" zoomScaleSheetLayoutView="100" workbookViewId="0">
      <selection activeCell="N28" sqref="N28"/>
    </sheetView>
  </sheetViews>
  <sheetFormatPr defaultColWidth="9.140625" defaultRowHeight="21" customHeight="1"/>
  <cols>
    <col min="1" max="1" width="3.7109375" style="15" customWidth="1"/>
    <col min="2" max="2" width="6.42578125" style="15" customWidth="1"/>
    <col min="3" max="3" width="41.85546875" style="15" customWidth="1"/>
    <col min="4" max="4" width="9" style="15" customWidth="1"/>
    <col min="5" max="5" width="1.7109375" style="15" customWidth="1"/>
    <col min="6" max="6" width="10.85546875" style="15" customWidth="1"/>
    <col min="7" max="7" width="1.7109375" style="15" customWidth="1"/>
    <col min="8" max="8" width="10.85546875" style="15" customWidth="1"/>
    <col min="9" max="9" width="1.7109375" style="15" customWidth="1"/>
    <col min="10" max="10" width="10.85546875" style="15" customWidth="1"/>
    <col min="11" max="11" width="1.7109375" style="15" customWidth="1"/>
    <col min="12" max="12" width="10.85546875" style="15" customWidth="1"/>
    <col min="13" max="16384" width="9.140625" style="15"/>
  </cols>
  <sheetData>
    <row r="1" spans="1:14" ht="21" customHeight="1">
      <c r="L1" s="24" t="s">
        <v>70</v>
      </c>
    </row>
    <row r="2" spans="1:14" ht="21" customHeight="1">
      <c r="L2" s="24" t="s">
        <v>71</v>
      </c>
    </row>
    <row r="3" spans="1:14" s="6" customFormat="1" ht="21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4" s="6" customFormat="1" ht="21" customHeight="1">
      <c r="A4" s="236" t="s">
        <v>120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4" s="6" customFormat="1" ht="21" customHeight="1">
      <c r="A5" s="236" t="str">
        <f>'WPL 3M'!A5</f>
        <v>สำหรับงวดสามเดือนสิ้นสุดวันที่  30  มิถุนายน  2566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4" s="6" customFormat="1" ht="11.25" customHeight="1">
      <c r="A6" s="25" t="s">
        <v>121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4" s="6" customFormat="1" ht="21" customHeight="1">
      <c r="A7" s="25"/>
      <c r="B7" s="25"/>
      <c r="C7" s="25"/>
      <c r="D7" s="25"/>
      <c r="E7" s="25"/>
      <c r="F7" s="237" t="s">
        <v>3</v>
      </c>
      <c r="G7" s="237"/>
      <c r="H7" s="237"/>
      <c r="I7" s="237"/>
      <c r="J7" s="237"/>
      <c r="K7" s="237"/>
      <c r="L7" s="237"/>
    </row>
    <row r="8" spans="1:14" s="6" customFormat="1" ht="21" customHeight="1">
      <c r="A8" s="25"/>
      <c r="B8" s="25"/>
      <c r="C8" s="25"/>
      <c r="D8" s="25"/>
      <c r="E8" s="25"/>
      <c r="F8" s="228" t="s">
        <v>4</v>
      </c>
      <c r="G8" s="228"/>
      <c r="H8" s="228"/>
      <c r="I8" s="25"/>
    </row>
    <row r="9" spans="1:14" s="6" customFormat="1" ht="21" customHeight="1">
      <c r="A9" s="13"/>
      <c r="E9" s="1"/>
      <c r="F9" s="230" t="s">
        <v>93</v>
      </c>
      <c r="G9" s="230"/>
      <c r="H9" s="230"/>
      <c r="I9" s="1"/>
      <c r="J9" s="238" t="s">
        <v>6</v>
      </c>
      <c r="K9" s="238"/>
      <c r="L9" s="238"/>
    </row>
    <row r="10" spans="1:14" s="6" customFormat="1" ht="21" customHeight="1">
      <c r="A10" s="13"/>
      <c r="E10" s="1"/>
      <c r="F10" s="235" t="s">
        <v>94</v>
      </c>
      <c r="G10" s="235"/>
      <c r="H10" s="235"/>
      <c r="I10" s="1"/>
      <c r="J10" s="235" t="s">
        <v>94</v>
      </c>
      <c r="K10" s="235"/>
      <c r="L10" s="235"/>
    </row>
    <row r="11" spans="1:14" s="6" customFormat="1" ht="21" customHeight="1">
      <c r="A11" s="13"/>
      <c r="E11" s="1"/>
      <c r="F11" s="230" t="s">
        <v>95</v>
      </c>
      <c r="G11" s="230"/>
      <c r="H11" s="230"/>
      <c r="I11" s="1"/>
      <c r="J11" s="230" t="s">
        <v>95</v>
      </c>
      <c r="K11" s="230"/>
      <c r="L11" s="230"/>
    </row>
    <row r="12" spans="1:14" s="6" customFormat="1" ht="21" customHeight="1">
      <c r="A12" s="13"/>
      <c r="B12" s="14"/>
      <c r="D12" s="155" t="s">
        <v>8</v>
      </c>
      <c r="F12" s="26">
        <v>2566</v>
      </c>
      <c r="G12" s="27"/>
      <c r="H12" s="26">
        <v>2565</v>
      </c>
      <c r="J12" s="26">
        <f>F12</f>
        <v>2566</v>
      </c>
      <c r="K12" s="27"/>
      <c r="L12" s="26">
        <f>H12</f>
        <v>2565</v>
      </c>
    </row>
    <row r="13" spans="1:14" s="6" customFormat="1" ht="21" customHeight="1">
      <c r="B13" s="7"/>
      <c r="C13" s="7"/>
      <c r="D13" s="154"/>
      <c r="E13" s="7"/>
      <c r="F13" s="7"/>
      <c r="G13" s="7"/>
      <c r="H13" s="7"/>
      <c r="I13" s="7"/>
      <c r="J13" s="7"/>
      <c r="K13" s="7"/>
      <c r="L13" s="7"/>
    </row>
    <row r="14" spans="1:14" s="6" customFormat="1" ht="21" customHeight="1">
      <c r="A14" s="7" t="s">
        <v>116</v>
      </c>
      <c r="B14" s="7"/>
      <c r="C14" s="7"/>
      <c r="D14" s="7"/>
      <c r="E14" s="7"/>
      <c r="F14" s="142">
        <f>'WPL 3M'!F41</f>
        <v>32384827</v>
      </c>
      <c r="G14" s="142"/>
      <c r="H14" s="142">
        <f>'WPL 3M'!H41</f>
        <v>31800009</v>
      </c>
      <c r="I14" s="142"/>
      <c r="J14" s="142">
        <f>'WPL 3M'!J41</f>
        <v>28927276</v>
      </c>
      <c r="K14" s="142"/>
      <c r="L14" s="142">
        <f>'WPL 3M'!L41</f>
        <v>29690426</v>
      </c>
      <c r="M14" s="160"/>
      <c r="N14" s="160"/>
    </row>
    <row r="15" spans="1:14" s="6" customFormat="1" ht="14.25" customHeight="1">
      <c r="A15" s="7"/>
      <c r="B15" s="7"/>
      <c r="C15" s="7"/>
      <c r="D15" s="7"/>
      <c r="E15" s="7"/>
      <c r="F15" s="142"/>
      <c r="G15" s="142"/>
      <c r="H15" s="142"/>
      <c r="I15" s="142"/>
      <c r="J15" s="142"/>
      <c r="K15" s="142"/>
      <c r="L15" s="142"/>
      <c r="M15" s="160"/>
      <c r="N15" s="160"/>
    </row>
    <row r="16" spans="1:14" s="6" customFormat="1">
      <c r="A16" s="7" t="s">
        <v>122</v>
      </c>
      <c r="B16" s="7"/>
      <c r="C16" s="7"/>
      <c r="D16" s="7"/>
      <c r="E16" s="7"/>
      <c r="F16" s="79"/>
      <c r="G16" s="7"/>
      <c r="H16" s="79"/>
      <c r="I16" s="7"/>
      <c r="J16" s="79"/>
      <c r="K16" s="7"/>
      <c r="L16" s="79"/>
      <c r="M16" s="160"/>
      <c r="N16" s="160"/>
    </row>
    <row r="17" spans="1:14" s="6" customFormat="1" ht="21" customHeight="1">
      <c r="A17" s="7"/>
      <c r="B17" s="7" t="s">
        <v>187</v>
      </c>
      <c r="C17" s="7"/>
      <c r="D17" s="7"/>
      <c r="E17" s="7"/>
      <c r="F17" s="79"/>
      <c r="G17" s="7"/>
      <c r="H17" s="79"/>
      <c r="I17" s="7"/>
      <c r="J17" s="79"/>
      <c r="K17" s="7"/>
      <c r="L17" s="79"/>
      <c r="M17" s="160"/>
      <c r="N17" s="160"/>
    </row>
    <row r="18" spans="1:14" s="6" customFormat="1">
      <c r="A18" s="7"/>
      <c r="B18" s="7" t="s">
        <v>123</v>
      </c>
      <c r="C18" s="7"/>
      <c r="D18" s="7"/>
      <c r="E18" s="7"/>
      <c r="F18" s="161">
        <v>1404967</v>
      </c>
      <c r="G18" s="7"/>
      <c r="H18" s="161">
        <v>3791258</v>
      </c>
      <c r="I18" s="7"/>
      <c r="J18" s="220">
        <v>0</v>
      </c>
      <c r="K18" s="221"/>
      <c r="L18" s="220">
        <v>0</v>
      </c>
      <c r="M18" s="160"/>
      <c r="N18" s="160"/>
    </row>
    <row r="19" spans="1:14" s="6" customFormat="1" ht="10.5" customHeight="1">
      <c r="A19" s="7"/>
      <c r="B19" s="7"/>
      <c r="C19" s="7"/>
      <c r="D19" s="7"/>
      <c r="E19" s="7"/>
      <c r="F19" s="153"/>
      <c r="G19" s="7"/>
      <c r="H19" s="153"/>
      <c r="I19" s="7"/>
      <c r="J19" s="157"/>
      <c r="K19" s="7"/>
      <c r="L19" s="157"/>
      <c r="M19" s="160"/>
      <c r="N19" s="160"/>
    </row>
    <row r="20" spans="1:14" s="6" customFormat="1">
      <c r="A20" s="7"/>
      <c r="B20" s="7" t="s">
        <v>188</v>
      </c>
      <c r="C20" s="7"/>
      <c r="D20" s="7"/>
      <c r="E20" s="7"/>
      <c r="F20" s="153">
        <f>ROUND(SUM(F18),0)</f>
        <v>1404967</v>
      </c>
      <c r="G20" s="7"/>
      <c r="H20" s="153">
        <f>ROUND(SUM(H18),0)</f>
        <v>3791258</v>
      </c>
      <c r="I20" s="7"/>
      <c r="J20" s="223">
        <f>ROUND(SUM(J18),0)</f>
        <v>0</v>
      </c>
      <c r="K20" s="221"/>
      <c r="L20" s="223">
        <f>ROUND(SUM(L18),0)</f>
        <v>0</v>
      </c>
      <c r="M20" s="160"/>
      <c r="N20" s="160"/>
    </row>
    <row r="21" spans="1:14" s="34" customFormat="1" ht="21" customHeight="1">
      <c r="A21" s="7"/>
      <c r="B21" s="7"/>
      <c r="C21" s="7"/>
      <c r="D21" s="7"/>
      <c r="E21" s="7"/>
      <c r="F21" s="80"/>
      <c r="G21" s="7"/>
      <c r="H21" s="80"/>
      <c r="I21" s="7"/>
      <c r="J21" s="80"/>
      <c r="K21" s="7"/>
      <c r="L21" s="80"/>
      <c r="M21" s="186"/>
      <c r="N21" s="186"/>
    </row>
    <row r="22" spans="1:14" s="34" customFormat="1" ht="21" customHeight="1" thickBot="1">
      <c r="A22" s="7" t="s">
        <v>88</v>
      </c>
      <c r="B22" s="7"/>
      <c r="C22" s="7"/>
      <c r="D22" s="7"/>
      <c r="E22" s="7"/>
      <c r="F22" s="81">
        <f>ROUND(+F14+F20,0)</f>
        <v>33789794</v>
      </c>
      <c r="G22" s="7"/>
      <c r="H22" s="81">
        <f>ROUND(+H14+H20,0)</f>
        <v>35591267</v>
      </c>
      <c r="I22" s="7"/>
      <c r="J22" s="81">
        <f>ROUND(+J14,0)</f>
        <v>28927276</v>
      </c>
      <c r="K22" s="7"/>
      <c r="L22" s="81">
        <f>ROUND(+L14,0)</f>
        <v>29690426</v>
      </c>
      <c r="M22" s="186"/>
      <c r="N22" s="186"/>
    </row>
    <row r="23" spans="1:14" s="34" customFormat="1" ht="21" customHeight="1" thickTop="1">
      <c r="A23" s="7"/>
      <c r="B23" s="7"/>
      <c r="C23" s="7"/>
      <c r="D23" s="7"/>
      <c r="E23" s="7"/>
      <c r="F23" s="142"/>
      <c r="G23" s="7"/>
      <c r="H23" s="142"/>
      <c r="I23" s="7"/>
      <c r="J23" s="142"/>
      <c r="K23" s="7"/>
      <c r="L23" s="142"/>
      <c r="M23" s="186"/>
      <c r="N23" s="186"/>
    </row>
    <row r="24" spans="1:14" s="34" customFormat="1" ht="21" customHeight="1">
      <c r="A24" s="7"/>
      <c r="B24" s="7"/>
      <c r="C24" s="7"/>
      <c r="D24" s="7"/>
      <c r="E24" s="7"/>
      <c r="F24" s="142"/>
      <c r="G24" s="7"/>
      <c r="H24" s="142"/>
      <c r="I24" s="7"/>
      <c r="J24" s="142"/>
      <c r="K24" s="7"/>
      <c r="L24" s="142"/>
    </row>
    <row r="25" spans="1:14" s="34" customFormat="1" ht="21" customHeight="1">
      <c r="A25" s="7"/>
      <c r="B25" s="7"/>
      <c r="C25" s="7"/>
      <c r="D25" s="7"/>
      <c r="E25" s="7"/>
      <c r="F25" s="142"/>
      <c r="G25" s="7"/>
      <c r="H25" s="142"/>
      <c r="I25" s="7"/>
      <c r="J25" s="142"/>
      <c r="K25" s="7"/>
      <c r="L25" s="142"/>
    </row>
    <row r="26" spans="1:14" s="34" customFormat="1" ht="21" customHeight="1">
      <c r="A26" s="7"/>
      <c r="B26" s="7"/>
      <c r="C26" s="7"/>
      <c r="D26" s="7"/>
      <c r="E26" s="7"/>
      <c r="F26" s="142"/>
      <c r="G26" s="7"/>
      <c r="H26" s="142"/>
      <c r="I26" s="7"/>
      <c r="J26" s="142"/>
      <c r="K26" s="7"/>
      <c r="L26" s="142"/>
    </row>
    <row r="27" spans="1:14" s="34" customFormat="1" ht="21" customHeight="1">
      <c r="A27" s="7"/>
      <c r="B27" s="7"/>
      <c r="C27" s="7"/>
      <c r="D27" s="7"/>
      <c r="E27" s="7"/>
      <c r="F27" s="142"/>
      <c r="G27" s="7"/>
      <c r="H27" s="142"/>
      <c r="I27" s="7"/>
      <c r="J27" s="142"/>
      <c r="K27" s="7"/>
      <c r="L27" s="142"/>
    </row>
    <row r="28" spans="1:14" s="34" customFormat="1" ht="21" customHeight="1">
      <c r="A28" s="7"/>
      <c r="B28" s="7"/>
      <c r="C28" s="7"/>
      <c r="D28" s="7"/>
      <c r="E28" s="7"/>
      <c r="F28" s="142"/>
      <c r="G28" s="7"/>
      <c r="H28" s="142"/>
      <c r="I28" s="7"/>
      <c r="J28" s="142"/>
      <c r="K28" s="7"/>
      <c r="L28" s="142"/>
    </row>
    <row r="29" spans="1:14" s="34" customFormat="1" ht="21" customHeight="1">
      <c r="A29" s="7"/>
      <c r="B29" s="7"/>
      <c r="C29" s="7"/>
      <c r="D29" s="7"/>
      <c r="E29" s="7"/>
      <c r="F29" s="142"/>
      <c r="G29" s="7"/>
      <c r="H29" s="142"/>
      <c r="I29" s="7"/>
      <c r="J29" s="142"/>
      <c r="K29" s="7"/>
      <c r="L29" s="142"/>
    </row>
    <row r="30" spans="1:14" s="34" customFormat="1" ht="21" customHeight="1">
      <c r="A30" s="7"/>
      <c r="B30" s="7"/>
      <c r="C30" s="7"/>
      <c r="D30" s="7"/>
      <c r="E30" s="7"/>
      <c r="F30" s="142"/>
      <c r="G30" s="7"/>
      <c r="H30" s="142"/>
      <c r="I30" s="7"/>
      <c r="J30" s="142"/>
      <c r="K30" s="7"/>
      <c r="L30" s="142"/>
    </row>
    <row r="31" spans="1:14" s="34" customFormat="1" ht="21" customHeight="1">
      <c r="A31" s="7"/>
      <c r="B31" s="7"/>
      <c r="C31" s="7"/>
      <c r="D31" s="7"/>
      <c r="E31" s="7"/>
      <c r="F31" s="142"/>
      <c r="G31" s="7"/>
      <c r="H31" s="142"/>
      <c r="I31" s="7"/>
      <c r="J31" s="142"/>
      <c r="K31" s="7"/>
      <c r="L31" s="142"/>
    </row>
    <row r="32" spans="1:14" s="34" customFormat="1" ht="21" customHeight="1">
      <c r="A32" s="7"/>
      <c r="B32" s="7"/>
      <c r="C32" s="7"/>
      <c r="D32" s="7"/>
      <c r="E32" s="7"/>
      <c r="F32" s="142"/>
      <c r="G32" s="7"/>
      <c r="H32" s="142"/>
      <c r="I32" s="7"/>
      <c r="J32" s="142"/>
      <c r="K32" s="7"/>
      <c r="L32" s="142"/>
    </row>
    <row r="33" spans="1:12" s="34" customFormat="1" ht="21" customHeight="1">
      <c r="A33" s="7"/>
      <c r="B33" s="7"/>
      <c r="C33" s="7"/>
      <c r="D33" s="7"/>
      <c r="E33" s="7"/>
      <c r="F33" s="142"/>
      <c r="G33" s="7"/>
      <c r="H33" s="142"/>
      <c r="I33" s="7"/>
      <c r="J33" s="142"/>
      <c r="K33" s="7"/>
      <c r="L33" s="142"/>
    </row>
    <row r="34" spans="1:12" s="34" customFormat="1" ht="21" customHeight="1">
      <c r="A34" s="7"/>
      <c r="B34" s="7"/>
      <c r="C34" s="7"/>
      <c r="D34" s="7"/>
      <c r="E34" s="7"/>
      <c r="F34" s="142"/>
      <c r="G34" s="7"/>
      <c r="H34" s="142"/>
      <c r="I34" s="7"/>
      <c r="J34" s="142"/>
      <c r="K34" s="7"/>
      <c r="L34" s="142"/>
    </row>
    <row r="35" spans="1:12" s="34" customFormat="1" ht="21" customHeight="1">
      <c r="A35" s="7"/>
      <c r="B35" s="7"/>
      <c r="C35" s="7"/>
      <c r="D35" s="7"/>
      <c r="E35" s="7"/>
      <c r="F35" s="142"/>
      <c r="G35" s="7"/>
      <c r="H35" s="142"/>
      <c r="I35" s="7"/>
      <c r="J35" s="142"/>
      <c r="K35" s="7"/>
      <c r="L35" s="142"/>
    </row>
    <row r="36" spans="1:12" s="34" customFormat="1" ht="21" customHeight="1">
      <c r="A36" s="7"/>
      <c r="B36" s="7"/>
      <c r="C36" s="7"/>
      <c r="D36" s="7"/>
      <c r="E36" s="7"/>
      <c r="F36" s="142"/>
      <c r="G36" s="7"/>
      <c r="H36" s="142"/>
      <c r="I36" s="7"/>
      <c r="J36" s="142"/>
      <c r="K36" s="7"/>
      <c r="L36" s="142"/>
    </row>
    <row r="37" spans="1:12" s="34" customFormat="1" ht="21" customHeight="1">
      <c r="A37" s="7"/>
      <c r="B37" s="7"/>
      <c r="C37" s="7"/>
      <c r="D37" s="7"/>
      <c r="E37" s="7"/>
      <c r="F37" s="142"/>
      <c r="G37" s="7"/>
      <c r="H37" s="142"/>
      <c r="I37" s="7"/>
      <c r="J37" s="142"/>
      <c r="K37" s="7"/>
      <c r="L37" s="142"/>
    </row>
    <row r="38" spans="1:12" s="34" customFormat="1" ht="21" customHeight="1">
      <c r="A38" s="7"/>
      <c r="B38" s="7"/>
      <c r="C38" s="7"/>
      <c r="D38" s="7"/>
      <c r="E38" s="7"/>
      <c r="F38" s="142"/>
      <c r="G38" s="7"/>
      <c r="H38" s="142"/>
      <c r="I38" s="7"/>
      <c r="J38" s="142"/>
      <c r="K38" s="7"/>
      <c r="L38" s="142"/>
    </row>
    <row r="39" spans="1:12" s="34" customFormat="1" ht="21" customHeight="1">
      <c r="A39" s="7"/>
      <c r="B39" s="7"/>
      <c r="C39" s="7"/>
      <c r="D39" s="7"/>
      <c r="E39" s="7"/>
      <c r="F39" s="142"/>
      <c r="G39" s="7"/>
      <c r="H39" s="142"/>
      <c r="I39" s="7"/>
      <c r="J39" s="142"/>
      <c r="K39" s="7"/>
      <c r="L39" s="142"/>
    </row>
    <row r="40" spans="1:12" s="34" customFormat="1" ht="21" customHeight="1">
      <c r="A40" s="7"/>
      <c r="B40" s="7"/>
      <c r="C40" s="7"/>
      <c r="D40" s="7"/>
      <c r="E40" s="7"/>
      <c r="F40" s="142"/>
      <c r="G40" s="7"/>
      <c r="H40" s="142"/>
      <c r="I40" s="7"/>
      <c r="J40" s="142"/>
      <c r="K40" s="7"/>
      <c r="L40" s="142"/>
    </row>
    <row r="41" spans="1:12" s="34" customFormat="1" ht="21" customHeight="1">
      <c r="A41" s="7"/>
      <c r="B41" s="7"/>
      <c r="C41" s="7"/>
      <c r="D41" s="7"/>
      <c r="E41" s="7"/>
      <c r="F41" s="142"/>
      <c r="G41" s="7"/>
      <c r="H41" s="142"/>
      <c r="I41" s="7"/>
      <c r="J41" s="142"/>
      <c r="K41" s="7"/>
      <c r="L41" s="142"/>
    </row>
    <row r="42" spans="1:12" s="34" customFormat="1" ht="21" customHeight="1">
      <c r="A42" s="7"/>
      <c r="B42" s="7"/>
      <c r="C42" s="7"/>
      <c r="D42" s="7"/>
      <c r="E42" s="7"/>
      <c r="F42" s="142"/>
      <c r="G42" s="7"/>
      <c r="H42" s="142"/>
      <c r="I42" s="7"/>
      <c r="J42" s="142"/>
      <c r="K42" s="7"/>
      <c r="L42" s="142"/>
    </row>
    <row r="43" spans="1:12" s="34" customFormat="1" ht="21" customHeight="1">
      <c r="A43" s="7"/>
      <c r="B43" s="7"/>
      <c r="C43" s="7"/>
      <c r="D43" s="7"/>
      <c r="E43" s="7"/>
      <c r="F43" s="142"/>
      <c r="G43" s="7"/>
      <c r="H43" s="142"/>
      <c r="I43" s="7"/>
      <c r="J43" s="142"/>
      <c r="K43" s="7"/>
      <c r="L43" s="142"/>
    </row>
    <row r="44" spans="1:12" s="34" customFormat="1" ht="21" customHeight="1">
      <c r="A44" s="7" t="s">
        <v>91</v>
      </c>
      <c r="B44" s="7"/>
      <c r="C44" s="7"/>
      <c r="D44" s="7"/>
      <c r="E44" s="7"/>
      <c r="F44" s="142"/>
      <c r="G44" s="7"/>
      <c r="H44" s="142"/>
      <c r="I44" s="7"/>
      <c r="J44" s="142"/>
      <c r="K44" s="7"/>
      <c r="L44" s="142"/>
    </row>
    <row r="45" spans="1:12" s="34" customFormat="1" ht="21" customHeight="1">
      <c r="A45" s="7"/>
      <c r="B45" s="7"/>
      <c r="C45" s="7"/>
      <c r="D45" s="7"/>
      <c r="E45" s="7"/>
      <c r="F45" s="142"/>
      <c r="G45" s="7"/>
      <c r="H45" s="142"/>
      <c r="I45" s="7"/>
      <c r="J45" s="142"/>
      <c r="K45" s="7"/>
      <c r="L45" s="142"/>
    </row>
    <row r="46" spans="1:12" s="34" customFormat="1" ht="21" customHeight="1">
      <c r="A46" s="7"/>
      <c r="B46" s="7"/>
      <c r="C46" s="7"/>
      <c r="D46" s="7"/>
      <c r="E46" s="7"/>
      <c r="F46" s="142"/>
      <c r="G46" s="7"/>
      <c r="H46" s="142"/>
      <c r="I46" s="7"/>
      <c r="J46" s="142"/>
      <c r="K46" s="7"/>
      <c r="L46" s="142"/>
    </row>
    <row r="47" spans="1:12" s="34" customFormat="1" ht="21" customHeight="1">
      <c r="A47" s="7" t="s">
        <v>38</v>
      </c>
      <c r="B47" s="7"/>
      <c r="C47" s="7"/>
      <c r="D47" s="7"/>
      <c r="E47" s="7"/>
      <c r="F47" s="142"/>
      <c r="G47" s="7"/>
      <c r="H47" s="142"/>
      <c r="I47" s="7"/>
      <c r="J47" s="142"/>
      <c r="K47" s="7"/>
      <c r="L47" s="142"/>
    </row>
    <row r="48" spans="1:12" s="34" customFormat="1" ht="15.75" customHeight="1">
      <c r="A48" s="7"/>
      <c r="B48" s="7"/>
      <c r="C48" s="7"/>
      <c r="D48" s="7"/>
      <c r="E48" s="7"/>
      <c r="F48" s="142"/>
      <c r="G48" s="7"/>
      <c r="H48" s="142"/>
      <c r="I48" s="7"/>
      <c r="J48" s="142"/>
      <c r="K48" s="7"/>
      <c r="L48" s="142"/>
    </row>
    <row r="49" spans="1:12" s="34" customFormat="1" ht="21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15"/>
      <c r="L49" s="7"/>
    </row>
    <row r="50" spans="1:12" s="6" customForma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s="6" customFormat="1" ht="21" customHeight="1">
      <c r="C51" s="15"/>
      <c r="D51" s="15"/>
      <c r="E51" s="15"/>
      <c r="F51" s="15"/>
      <c r="G51" s="15"/>
      <c r="H51" s="15"/>
      <c r="I51" s="15"/>
      <c r="J51" s="15"/>
      <c r="K51" s="22"/>
      <c r="L51" s="22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698" right="0.23622047244094499" top="0.78740157480314998" bottom="0.35433070866141703" header="0.511811023622047" footer="0.31496062992126"/>
  <pageSetup paperSize="9" scale="82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F4A1-EC66-4554-8129-50F82FA97C55}">
  <sheetPr>
    <pageSetUpPr fitToPage="1"/>
  </sheetPr>
  <dimension ref="A1:R51"/>
  <sheetViews>
    <sheetView zoomScaleNormal="100" zoomScaleSheetLayoutView="100" workbookViewId="0">
      <selection activeCell="N28" sqref="N28"/>
    </sheetView>
  </sheetViews>
  <sheetFormatPr defaultColWidth="9.140625" defaultRowHeight="21" customHeight="1"/>
  <cols>
    <col min="1" max="1" width="3.7109375" style="15" customWidth="1"/>
    <col min="2" max="2" width="6.42578125" style="15" customWidth="1"/>
    <col min="3" max="3" width="41.85546875" style="15" customWidth="1"/>
    <col min="4" max="4" width="9" style="15" customWidth="1"/>
    <col min="5" max="5" width="1.7109375" style="15" customWidth="1"/>
    <col min="6" max="6" width="10.85546875" style="15" customWidth="1"/>
    <col min="7" max="7" width="1.7109375" style="15" customWidth="1"/>
    <col min="8" max="8" width="10.85546875" style="15" customWidth="1"/>
    <col min="9" max="9" width="1.7109375" style="15" customWidth="1"/>
    <col min="10" max="10" width="10.85546875" style="15" customWidth="1"/>
    <col min="11" max="11" width="1.7109375" style="15" customWidth="1"/>
    <col min="12" max="12" width="10.85546875" style="15" customWidth="1"/>
    <col min="13" max="13" width="10.5703125" style="15" bestFit="1" customWidth="1"/>
    <col min="14" max="14" width="9.140625" style="15"/>
    <col min="15" max="15" width="12.140625" style="15" bestFit="1" customWidth="1"/>
    <col min="16" max="16" width="9.140625" style="15"/>
    <col min="17" max="17" width="12.140625" style="15" bestFit="1" customWidth="1"/>
    <col min="18" max="16384" width="9.140625" style="15"/>
  </cols>
  <sheetData>
    <row r="1" spans="1:18" ht="21" customHeight="1">
      <c r="L1" s="24" t="s">
        <v>70</v>
      </c>
    </row>
    <row r="2" spans="1:18" ht="21" customHeight="1">
      <c r="L2" s="24" t="s">
        <v>71</v>
      </c>
    </row>
    <row r="3" spans="1:18" s="6" customFormat="1" ht="21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8" s="6" customFormat="1" ht="21" customHeight="1">
      <c r="A4" s="236" t="s">
        <v>120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8" s="6" customFormat="1" ht="21" customHeight="1">
      <c r="A5" s="236" t="str">
        <f>+'WPL 6M '!A5:L5</f>
        <v>สำหรับงวดหกเดือนสิ้นสุดวันที่  30  มิถุนายน  2566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8" s="6" customFormat="1" ht="11.25" customHeight="1">
      <c r="A6" s="25" t="s">
        <v>121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8" s="6" customFormat="1" ht="21" customHeight="1">
      <c r="A7" s="25"/>
      <c r="B7" s="25"/>
      <c r="C7" s="25"/>
      <c r="D7" s="25"/>
      <c r="E7" s="25"/>
      <c r="F7" s="237" t="s">
        <v>3</v>
      </c>
      <c r="G7" s="237"/>
      <c r="H7" s="237"/>
      <c r="I7" s="237"/>
      <c r="J7" s="237"/>
      <c r="K7" s="237"/>
      <c r="L7" s="237"/>
    </row>
    <row r="8" spans="1:18" s="6" customFormat="1" ht="21" customHeight="1">
      <c r="A8" s="25"/>
      <c r="B8" s="25"/>
      <c r="C8" s="25"/>
      <c r="D8" s="25"/>
      <c r="E8" s="25"/>
      <c r="F8" s="228" t="s">
        <v>4</v>
      </c>
      <c r="G8" s="228"/>
      <c r="H8" s="228"/>
      <c r="I8" s="25"/>
    </row>
    <row r="9" spans="1:18" s="6" customFormat="1" ht="21" customHeight="1">
      <c r="A9" s="13"/>
      <c r="E9" s="1"/>
      <c r="F9" s="230" t="s">
        <v>93</v>
      </c>
      <c r="G9" s="230"/>
      <c r="H9" s="230"/>
      <c r="I9" s="1"/>
      <c r="J9" s="238" t="s">
        <v>6</v>
      </c>
      <c r="K9" s="238"/>
      <c r="L9" s="238"/>
    </row>
    <row r="10" spans="1:18" s="6" customFormat="1" ht="21" customHeight="1">
      <c r="A10" s="13"/>
      <c r="E10" s="1"/>
      <c r="F10" s="235" t="s">
        <v>119</v>
      </c>
      <c r="G10" s="235"/>
      <c r="H10" s="235"/>
      <c r="I10" s="1"/>
      <c r="J10" s="235" t="s">
        <v>119</v>
      </c>
      <c r="K10" s="235"/>
      <c r="L10" s="235"/>
    </row>
    <row r="11" spans="1:18" s="6" customFormat="1" ht="21" customHeight="1">
      <c r="A11" s="13"/>
      <c r="E11" s="1"/>
      <c r="F11" s="230" t="s">
        <v>95</v>
      </c>
      <c r="G11" s="230"/>
      <c r="H11" s="230"/>
      <c r="I11" s="1"/>
      <c r="J11" s="230" t="s">
        <v>95</v>
      </c>
      <c r="K11" s="230"/>
      <c r="L11" s="230"/>
    </row>
    <row r="12" spans="1:18" s="6" customFormat="1" ht="21" customHeight="1">
      <c r="A12" s="13"/>
      <c r="B12" s="14"/>
      <c r="D12" s="155" t="s">
        <v>8</v>
      </c>
      <c r="F12" s="26">
        <v>2566</v>
      </c>
      <c r="G12" s="27"/>
      <c r="H12" s="26">
        <v>2565</v>
      </c>
      <c r="J12" s="26">
        <f>F12</f>
        <v>2566</v>
      </c>
      <c r="K12" s="27"/>
      <c r="L12" s="26">
        <f>H12</f>
        <v>2565</v>
      </c>
    </row>
    <row r="13" spans="1:18" s="6" customFormat="1" ht="21" customHeight="1">
      <c r="B13" s="7"/>
      <c r="C13" s="7"/>
      <c r="D13" s="154"/>
      <c r="E13" s="7"/>
      <c r="F13" s="7"/>
      <c r="G13" s="7"/>
      <c r="H13" s="7"/>
      <c r="I13" s="7"/>
      <c r="J13" s="7"/>
      <c r="K13" s="7"/>
      <c r="L13" s="7"/>
      <c r="O13" s="225"/>
      <c r="P13" s="225"/>
      <c r="Q13" s="225"/>
      <c r="R13" s="225"/>
    </row>
    <row r="14" spans="1:18" s="6" customFormat="1" ht="21" customHeight="1">
      <c r="A14" s="7" t="s">
        <v>116</v>
      </c>
      <c r="B14" s="7"/>
      <c r="C14" s="7"/>
      <c r="D14" s="7"/>
      <c r="E14" s="7"/>
      <c r="F14" s="142">
        <f>+'WPL 6M '!F40</f>
        <v>53642301</v>
      </c>
      <c r="G14" s="142"/>
      <c r="H14" s="142">
        <f>+'WPL 6M '!H40</f>
        <v>53976042</v>
      </c>
      <c r="I14" s="142"/>
      <c r="J14" s="142">
        <f>+'WPL 6M '!J40</f>
        <v>47233651</v>
      </c>
      <c r="K14" s="142"/>
      <c r="L14" s="142">
        <f>+'WPL 6M '!L40</f>
        <v>50157110</v>
      </c>
      <c r="M14" s="160"/>
      <c r="N14" s="160"/>
      <c r="O14" s="225"/>
      <c r="P14" s="225"/>
      <c r="Q14" s="225"/>
      <c r="R14" s="225"/>
    </row>
    <row r="15" spans="1:18" s="6" customFormat="1" ht="14.25" customHeight="1">
      <c r="A15" s="7"/>
      <c r="B15" s="7"/>
      <c r="C15" s="7"/>
      <c r="D15" s="7"/>
      <c r="E15" s="7"/>
      <c r="F15" s="142"/>
      <c r="G15" s="142"/>
      <c r="H15" s="142"/>
      <c r="I15" s="142"/>
      <c r="J15" s="142"/>
      <c r="K15" s="142"/>
      <c r="L15" s="142"/>
      <c r="M15" s="160"/>
      <c r="N15" s="160"/>
      <c r="O15" s="225"/>
      <c r="P15" s="225"/>
      <c r="Q15" s="225"/>
      <c r="R15" s="225"/>
    </row>
    <row r="16" spans="1:18" s="6" customFormat="1">
      <c r="A16" s="7" t="s">
        <v>122</v>
      </c>
      <c r="B16" s="7"/>
      <c r="C16" s="7"/>
      <c r="D16" s="7"/>
      <c r="E16" s="7"/>
      <c r="F16" s="79"/>
      <c r="G16" s="7"/>
      <c r="H16" s="79"/>
      <c r="I16" s="7"/>
      <c r="J16" s="79"/>
      <c r="K16" s="7"/>
      <c r="L16" s="79"/>
      <c r="M16" s="160"/>
      <c r="N16" s="160"/>
      <c r="O16" s="225"/>
      <c r="P16" s="225"/>
      <c r="Q16" s="225"/>
      <c r="R16" s="225"/>
    </row>
    <row r="17" spans="1:18" s="6" customFormat="1" ht="21" customHeight="1">
      <c r="A17" s="7"/>
      <c r="B17" s="7" t="s">
        <v>187</v>
      </c>
      <c r="C17" s="7"/>
      <c r="D17" s="7"/>
      <c r="E17" s="7"/>
      <c r="F17" s="79"/>
      <c r="G17" s="7"/>
      <c r="H17" s="79"/>
      <c r="I17" s="7"/>
      <c r="J17" s="79"/>
      <c r="K17" s="7"/>
      <c r="L17" s="79"/>
      <c r="M17" s="160"/>
      <c r="N17" s="160"/>
      <c r="O17" s="225"/>
      <c r="P17" s="225"/>
      <c r="Q17" s="225"/>
      <c r="R17" s="225"/>
    </row>
    <row r="18" spans="1:18" s="6" customFormat="1">
      <c r="A18" s="7"/>
      <c r="B18" s="7" t="s">
        <v>123</v>
      </c>
      <c r="C18" s="7"/>
      <c r="D18" s="7"/>
      <c r="E18" s="7"/>
      <c r="F18" s="161">
        <v>939896</v>
      </c>
      <c r="G18" s="7"/>
      <c r="H18" s="161">
        <v>3206934</v>
      </c>
      <c r="I18" s="7"/>
      <c r="J18" s="222">
        <v>0</v>
      </c>
      <c r="K18" s="221"/>
      <c r="L18" s="222">
        <v>0</v>
      </c>
      <c r="M18" s="160"/>
      <c r="N18" s="160"/>
      <c r="O18" s="225"/>
      <c r="P18" s="225"/>
      <c r="Q18" s="225"/>
      <c r="R18" s="225"/>
    </row>
    <row r="19" spans="1:18" s="6" customFormat="1" ht="10.5" customHeight="1">
      <c r="A19" s="7"/>
      <c r="B19" s="7"/>
      <c r="C19" s="7"/>
      <c r="D19" s="7"/>
      <c r="E19" s="7"/>
      <c r="F19" s="153"/>
      <c r="G19" s="7"/>
      <c r="H19" s="153"/>
      <c r="I19" s="7"/>
      <c r="J19" s="157"/>
      <c r="K19" s="7"/>
      <c r="L19" s="157"/>
      <c r="M19" s="160"/>
      <c r="N19" s="160"/>
      <c r="O19" s="225"/>
      <c r="P19" s="225"/>
      <c r="Q19" s="225"/>
      <c r="R19" s="225"/>
    </row>
    <row r="20" spans="1:18" s="6" customFormat="1">
      <c r="A20" s="7"/>
      <c r="B20" s="7" t="s">
        <v>188</v>
      </c>
      <c r="C20" s="7"/>
      <c r="D20" s="7"/>
      <c r="E20" s="7"/>
      <c r="F20" s="153">
        <f>ROUND(SUM(F18),0)</f>
        <v>939896</v>
      </c>
      <c r="G20" s="7"/>
      <c r="H20" s="153">
        <f>ROUND(SUM(H18),0)</f>
        <v>3206934</v>
      </c>
      <c r="I20" s="7"/>
      <c r="J20" s="223">
        <f>ROUND(SUM(J18),0)</f>
        <v>0</v>
      </c>
      <c r="K20" s="221"/>
      <c r="L20" s="223">
        <f>ROUND(SUM(L18),0)</f>
        <v>0</v>
      </c>
      <c r="M20" s="160"/>
      <c r="N20" s="160"/>
      <c r="O20" s="225"/>
      <c r="P20" s="225"/>
      <c r="Q20" s="225"/>
      <c r="R20" s="225"/>
    </row>
    <row r="21" spans="1:18" s="34" customFormat="1" ht="21" customHeight="1">
      <c r="A21" s="7"/>
      <c r="B21" s="7"/>
      <c r="C21" s="7"/>
      <c r="D21" s="7"/>
      <c r="E21" s="7"/>
      <c r="F21" s="80"/>
      <c r="G21" s="7"/>
      <c r="H21" s="80"/>
      <c r="I21" s="7"/>
      <c r="J21" s="80"/>
      <c r="K21" s="7"/>
      <c r="L21" s="80"/>
      <c r="M21" s="186"/>
      <c r="N21" s="186"/>
      <c r="O21" s="226"/>
      <c r="P21" s="226"/>
      <c r="Q21" s="226"/>
      <c r="R21" s="226"/>
    </row>
    <row r="22" spans="1:18" s="34" customFormat="1" ht="21" customHeight="1" thickBot="1">
      <c r="A22" s="7" t="s">
        <v>88</v>
      </c>
      <c r="B22" s="7"/>
      <c r="C22" s="7"/>
      <c r="D22" s="7"/>
      <c r="E22" s="7"/>
      <c r="F22" s="81">
        <f>ROUND(+F14+F20,0)</f>
        <v>54582197</v>
      </c>
      <c r="G22" s="7"/>
      <c r="H22" s="81">
        <f>ROUND(+H14+H20,0)</f>
        <v>57182976</v>
      </c>
      <c r="I22" s="7"/>
      <c r="J22" s="81">
        <f>ROUND(+J14,0)</f>
        <v>47233651</v>
      </c>
      <c r="K22" s="7"/>
      <c r="L22" s="81">
        <f>ROUND(+L14,0)</f>
        <v>50157110</v>
      </c>
      <c r="M22" s="186"/>
      <c r="N22" s="186"/>
      <c r="O22" s="226"/>
      <c r="P22" s="226"/>
      <c r="Q22" s="225"/>
      <c r="R22" s="226"/>
    </row>
    <row r="23" spans="1:18" s="34" customFormat="1" ht="21" customHeight="1" thickTop="1">
      <c r="A23" s="7"/>
      <c r="B23" s="7"/>
      <c r="C23" s="7"/>
      <c r="D23" s="7"/>
      <c r="E23" s="7"/>
      <c r="F23" s="142"/>
      <c r="G23" s="7"/>
      <c r="H23" s="142"/>
      <c r="I23" s="7"/>
      <c r="J23" s="142"/>
      <c r="K23" s="7"/>
      <c r="L23" s="142"/>
      <c r="M23" s="186"/>
      <c r="N23" s="186"/>
      <c r="O23" s="226"/>
      <c r="P23" s="226"/>
      <c r="Q23" s="226"/>
      <c r="R23" s="226"/>
    </row>
    <row r="24" spans="1:18" s="34" customFormat="1" ht="21" customHeight="1">
      <c r="A24" s="7"/>
      <c r="B24" s="7"/>
      <c r="C24" s="7"/>
      <c r="D24" s="7"/>
      <c r="E24" s="7"/>
      <c r="F24" s="142"/>
      <c r="G24" s="7"/>
      <c r="H24" s="142"/>
      <c r="I24" s="7"/>
      <c r="J24" s="142"/>
      <c r="K24" s="7"/>
      <c r="L24" s="142"/>
      <c r="O24" s="226"/>
      <c r="P24" s="226"/>
      <c r="Q24" s="226"/>
      <c r="R24" s="226"/>
    </row>
    <row r="25" spans="1:18" s="34" customFormat="1" ht="21" customHeight="1">
      <c r="A25" s="7"/>
      <c r="B25" s="7"/>
      <c r="C25" s="7"/>
      <c r="D25" s="7"/>
      <c r="E25" s="7"/>
      <c r="F25" s="142"/>
      <c r="G25" s="7"/>
      <c r="H25" s="142"/>
      <c r="I25" s="7"/>
      <c r="J25" s="142"/>
      <c r="K25" s="7"/>
      <c r="L25" s="142"/>
      <c r="O25" s="226"/>
      <c r="P25" s="226"/>
      <c r="Q25" s="226"/>
      <c r="R25" s="226"/>
    </row>
    <row r="26" spans="1:18" s="34" customFormat="1" ht="21" customHeight="1">
      <c r="A26" s="7"/>
      <c r="B26" s="7"/>
      <c r="C26" s="7"/>
      <c r="D26" s="7"/>
      <c r="E26" s="7"/>
      <c r="F26" s="142"/>
      <c r="G26" s="7"/>
      <c r="H26" s="142"/>
      <c r="I26" s="7"/>
      <c r="J26" s="142"/>
      <c r="K26" s="7"/>
      <c r="L26" s="142"/>
    </row>
    <row r="27" spans="1:18" s="34" customFormat="1" ht="21" customHeight="1">
      <c r="A27" s="7"/>
      <c r="B27" s="7"/>
      <c r="C27" s="7"/>
      <c r="D27" s="7"/>
      <c r="E27" s="7"/>
      <c r="F27" s="142"/>
      <c r="G27" s="7"/>
      <c r="H27" s="142"/>
      <c r="I27" s="7"/>
      <c r="J27" s="142"/>
      <c r="K27" s="7"/>
      <c r="L27" s="142"/>
    </row>
    <row r="28" spans="1:18" s="34" customFormat="1" ht="21" customHeight="1">
      <c r="A28" s="7"/>
      <c r="B28" s="7"/>
      <c r="C28" s="7"/>
      <c r="D28" s="7"/>
      <c r="E28" s="7"/>
      <c r="F28" s="142"/>
      <c r="G28" s="7"/>
      <c r="H28" s="142"/>
      <c r="I28" s="7"/>
      <c r="J28" s="142"/>
      <c r="K28" s="7"/>
      <c r="L28" s="142"/>
    </row>
    <row r="29" spans="1:18" s="34" customFormat="1" ht="21" customHeight="1">
      <c r="A29" s="7"/>
      <c r="B29" s="7"/>
      <c r="C29" s="7"/>
      <c r="D29" s="7"/>
      <c r="E29" s="7"/>
      <c r="F29" s="142"/>
      <c r="G29" s="7"/>
      <c r="H29" s="142"/>
      <c r="I29" s="7"/>
      <c r="J29" s="142"/>
      <c r="K29" s="7"/>
      <c r="L29" s="142"/>
    </row>
    <row r="30" spans="1:18" s="34" customFormat="1" ht="21" customHeight="1">
      <c r="A30" s="7"/>
      <c r="B30" s="7"/>
      <c r="C30" s="7"/>
      <c r="D30" s="7"/>
      <c r="E30" s="7"/>
      <c r="F30" s="142"/>
      <c r="G30" s="7"/>
      <c r="H30" s="142"/>
      <c r="I30" s="7"/>
      <c r="J30" s="142"/>
      <c r="K30" s="7"/>
      <c r="L30" s="142"/>
    </row>
    <row r="31" spans="1:18" s="34" customFormat="1" ht="21" customHeight="1">
      <c r="A31" s="7"/>
      <c r="B31" s="7"/>
      <c r="C31" s="7"/>
      <c r="D31" s="7"/>
      <c r="E31" s="7"/>
      <c r="F31" s="142"/>
      <c r="G31" s="7"/>
      <c r="H31" s="142"/>
      <c r="I31" s="7"/>
      <c r="J31" s="142"/>
      <c r="K31" s="7"/>
      <c r="L31" s="142"/>
    </row>
    <row r="32" spans="1:18" s="34" customFormat="1" ht="21" customHeight="1">
      <c r="A32" s="7"/>
      <c r="B32" s="7"/>
      <c r="C32" s="7"/>
      <c r="D32" s="7"/>
      <c r="E32" s="7"/>
      <c r="F32" s="142"/>
      <c r="G32" s="7"/>
      <c r="H32" s="142"/>
      <c r="I32" s="7"/>
      <c r="J32" s="142"/>
      <c r="K32" s="7"/>
      <c r="L32" s="142"/>
    </row>
    <row r="33" spans="1:12" s="34" customFormat="1" ht="21" customHeight="1">
      <c r="A33" s="7"/>
      <c r="B33" s="7"/>
      <c r="C33" s="7"/>
      <c r="D33" s="7"/>
      <c r="E33" s="7"/>
      <c r="F33" s="142"/>
      <c r="G33" s="7"/>
      <c r="H33" s="142"/>
      <c r="I33" s="7"/>
      <c r="J33" s="142"/>
      <c r="K33" s="7"/>
      <c r="L33" s="142"/>
    </row>
    <row r="34" spans="1:12" s="34" customFormat="1" ht="21" customHeight="1">
      <c r="A34" s="7"/>
      <c r="B34" s="7"/>
      <c r="C34" s="7"/>
      <c r="D34" s="7"/>
      <c r="E34" s="7"/>
      <c r="F34" s="142"/>
      <c r="G34" s="7"/>
      <c r="H34" s="142"/>
      <c r="I34" s="7"/>
      <c r="J34" s="142"/>
      <c r="K34" s="7"/>
      <c r="L34" s="142"/>
    </row>
    <row r="35" spans="1:12" s="34" customFormat="1" ht="21" customHeight="1">
      <c r="A35" s="7"/>
      <c r="B35" s="7"/>
      <c r="C35" s="7"/>
      <c r="D35" s="7"/>
      <c r="E35" s="7"/>
      <c r="F35" s="142"/>
      <c r="G35" s="7"/>
      <c r="H35" s="142"/>
      <c r="I35" s="7"/>
      <c r="J35" s="142"/>
      <c r="K35" s="7"/>
      <c r="L35" s="142"/>
    </row>
    <row r="36" spans="1:12" s="34" customFormat="1" ht="21" customHeight="1">
      <c r="A36" s="7"/>
      <c r="B36" s="7"/>
      <c r="C36" s="7"/>
      <c r="D36" s="7"/>
      <c r="E36" s="7"/>
      <c r="F36" s="142"/>
      <c r="G36" s="7"/>
      <c r="H36" s="142"/>
      <c r="I36" s="7"/>
      <c r="J36" s="142"/>
      <c r="K36" s="7"/>
      <c r="L36" s="142"/>
    </row>
    <row r="37" spans="1:12" s="34" customFormat="1" ht="21" customHeight="1">
      <c r="A37" s="7"/>
      <c r="B37" s="7"/>
      <c r="C37" s="7"/>
      <c r="D37" s="7"/>
      <c r="E37" s="7"/>
      <c r="F37" s="142"/>
      <c r="G37" s="7"/>
      <c r="H37" s="142"/>
      <c r="I37" s="7"/>
      <c r="J37" s="142"/>
      <c r="K37" s="7"/>
      <c r="L37" s="142"/>
    </row>
    <row r="38" spans="1:12" s="34" customFormat="1" ht="21" customHeight="1">
      <c r="A38" s="7"/>
      <c r="B38" s="7"/>
      <c r="C38" s="7"/>
      <c r="D38" s="7"/>
      <c r="E38" s="7"/>
      <c r="F38" s="142"/>
      <c r="G38" s="7"/>
      <c r="H38" s="142"/>
      <c r="I38" s="7"/>
      <c r="J38" s="142"/>
      <c r="K38" s="7"/>
      <c r="L38" s="142"/>
    </row>
    <row r="39" spans="1:12" s="34" customFormat="1" ht="21" customHeight="1">
      <c r="A39" s="7"/>
      <c r="B39" s="7"/>
      <c r="C39" s="7"/>
      <c r="D39" s="7"/>
      <c r="E39" s="7"/>
      <c r="F39" s="142"/>
      <c r="G39" s="7"/>
      <c r="H39" s="142"/>
      <c r="I39" s="7"/>
      <c r="J39" s="142"/>
      <c r="K39" s="7"/>
      <c r="L39" s="142"/>
    </row>
    <row r="40" spans="1:12" s="34" customFormat="1" ht="21" customHeight="1">
      <c r="A40" s="7"/>
      <c r="B40" s="7"/>
      <c r="C40" s="7"/>
      <c r="D40" s="7"/>
      <c r="E40" s="7"/>
      <c r="F40" s="142"/>
      <c r="G40" s="7"/>
      <c r="H40" s="142"/>
      <c r="I40" s="7"/>
      <c r="J40" s="142"/>
      <c r="K40" s="7"/>
      <c r="L40" s="142"/>
    </row>
    <row r="41" spans="1:12" s="34" customFormat="1" ht="21" customHeight="1">
      <c r="A41" s="7"/>
      <c r="B41" s="7"/>
      <c r="C41" s="7"/>
      <c r="D41" s="7"/>
      <c r="E41" s="7"/>
      <c r="F41" s="142"/>
      <c r="G41" s="7"/>
      <c r="H41" s="142"/>
      <c r="I41" s="7"/>
      <c r="J41" s="142"/>
      <c r="K41" s="7"/>
      <c r="L41" s="142"/>
    </row>
    <row r="42" spans="1:12" s="34" customFormat="1" ht="21" customHeight="1">
      <c r="A42" s="7"/>
      <c r="B42" s="7"/>
      <c r="C42" s="7"/>
      <c r="D42" s="7"/>
      <c r="E42" s="7"/>
      <c r="F42" s="142"/>
      <c r="G42" s="7"/>
      <c r="H42" s="142"/>
      <c r="I42" s="7"/>
      <c r="J42" s="142"/>
      <c r="K42" s="7"/>
      <c r="L42" s="142"/>
    </row>
    <row r="43" spans="1:12" s="34" customFormat="1" ht="21" customHeight="1">
      <c r="A43" s="7"/>
      <c r="B43" s="7"/>
      <c r="C43" s="7"/>
      <c r="D43" s="7"/>
      <c r="E43" s="7"/>
      <c r="F43" s="142"/>
      <c r="G43" s="7"/>
      <c r="H43" s="142"/>
      <c r="I43" s="7"/>
      <c r="J43" s="142"/>
      <c r="K43" s="7"/>
      <c r="L43" s="142"/>
    </row>
    <row r="44" spans="1:12" s="34" customFormat="1" ht="21" customHeight="1">
      <c r="A44" s="7" t="s">
        <v>91</v>
      </c>
      <c r="B44" s="7"/>
      <c r="C44" s="7"/>
      <c r="D44" s="7"/>
      <c r="E44" s="7"/>
      <c r="F44" s="142"/>
      <c r="G44" s="7"/>
      <c r="H44" s="142"/>
      <c r="I44" s="7"/>
      <c r="J44" s="142"/>
      <c r="K44" s="7"/>
      <c r="L44" s="142"/>
    </row>
    <row r="45" spans="1:12" s="34" customFormat="1" ht="21" customHeight="1">
      <c r="A45" s="7"/>
      <c r="B45" s="7"/>
      <c r="C45" s="7"/>
      <c r="D45" s="7"/>
      <c r="E45" s="7"/>
      <c r="F45" s="142"/>
      <c r="G45" s="7"/>
      <c r="H45" s="142"/>
      <c r="I45" s="7"/>
      <c r="J45" s="142"/>
      <c r="K45" s="7"/>
      <c r="L45" s="142"/>
    </row>
    <row r="46" spans="1:12" s="34" customFormat="1" ht="21" customHeight="1">
      <c r="A46" s="7"/>
      <c r="B46" s="7"/>
      <c r="C46" s="7"/>
      <c r="D46" s="7"/>
      <c r="E46" s="7"/>
      <c r="F46" s="142"/>
      <c r="G46" s="7"/>
      <c r="H46" s="142"/>
      <c r="I46" s="7"/>
      <c r="J46" s="142"/>
      <c r="K46" s="7"/>
      <c r="L46" s="142"/>
    </row>
    <row r="47" spans="1:12" s="34" customFormat="1" ht="21" customHeight="1">
      <c r="A47" s="7" t="s">
        <v>38</v>
      </c>
      <c r="B47" s="7"/>
      <c r="C47" s="7"/>
      <c r="D47" s="7"/>
      <c r="E47" s="7"/>
      <c r="F47" s="142"/>
      <c r="G47" s="7"/>
      <c r="H47" s="142"/>
      <c r="I47" s="7"/>
      <c r="J47" s="142"/>
      <c r="K47" s="7"/>
      <c r="L47" s="142"/>
    </row>
    <row r="48" spans="1:12" s="34" customFormat="1" ht="15.75" customHeight="1">
      <c r="A48" s="7"/>
      <c r="B48" s="7"/>
      <c r="C48" s="7"/>
      <c r="D48" s="7"/>
      <c r="E48" s="7"/>
      <c r="F48" s="142"/>
      <c r="G48" s="7"/>
      <c r="H48" s="142"/>
      <c r="I48" s="7"/>
      <c r="J48" s="142"/>
      <c r="K48" s="7"/>
      <c r="L48" s="142"/>
    </row>
    <row r="49" spans="1:12" s="34" customFormat="1" ht="21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15"/>
      <c r="L49" s="7"/>
    </row>
    <row r="50" spans="1:12" s="6" customForma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s="6" customFormat="1" ht="21" customHeight="1">
      <c r="C51" s="15"/>
      <c r="D51" s="15"/>
      <c r="E51" s="15"/>
      <c r="F51" s="15"/>
      <c r="G51" s="15"/>
      <c r="H51" s="15"/>
      <c r="I51" s="15"/>
      <c r="J51" s="15"/>
      <c r="K51" s="22"/>
      <c r="L51" s="22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66929133858267698" right="0.23622047244094499" top="0.78740157480314998" bottom="0.35433070866141703" header="0.511811023622047" footer="0.31496062992126"/>
  <pageSetup paperSize="9" scale="82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10"/>
  <sheetViews>
    <sheetView zoomScaleNormal="100" zoomScaleSheetLayoutView="85" workbookViewId="0">
      <selection activeCell="N28" sqref="N28"/>
    </sheetView>
  </sheetViews>
  <sheetFormatPr defaultColWidth="9.140625" defaultRowHeight="23.25" customHeight="1"/>
  <cols>
    <col min="1" max="1" width="3.42578125" style="6" customWidth="1"/>
    <col min="2" max="2" width="3.5703125" style="6" customWidth="1"/>
    <col min="3" max="3" width="4.140625" style="6" customWidth="1"/>
    <col min="4" max="4" width="49.140625" style="6" customWidth="1"/>
    <col min="5" max="5" width="12.85546875" style="82" customWidth="1"/>
    <col min="6" max="6" width="1.42578125" style="10" customWidth="1"/>
    <col min="7" max="7" width="12.85546875" style="82" customWidth="1"/>
    <col min="8" max="8" width="1.42578125" style="6" customWidth="1"/>
    <col min="9" max="9" width="12.85546875" style="82" customWidth="1"/>
    <col min="10" max="10" width="1.42578125" style="10" customWidth="1"/>
    <col min="11" max="11" width="12.85546875" style="82" customWidth="1"/>
    <col min="12" max="12" width="1" style="6" customWidth="1"/>
    <col min="13" max="13" width="17.85546875" style="6" customWidth="1"/>
    <col min="14" max="14" width="12.42578125" style="6" customWidth="1"/>
    <col min="15" max="15" width="9.140625" style="6"/>
    <col min="16" max="16" width="13.28515625" style="6" customWidth="1"/>
    <col min="17" max="16384" width="9.140625" style="6"/>
  </cols>
  <sheetData>
    <row r="1" spans="1:15" ht="23.25" customHeight="1">
      <c r="I1" s="83"/>
      <c r="K1" s="85" t="s">
        <v>70</v>
      </c>
    </row>
    <row r="2" spans="1:15" ht="23.25" customHeight="1">
      <c r="K2" s="85" t="s">
        <v>71</v>
      </c>
    </row>
    <row r="3" spans="1:15" ht="20.100000000000001" customHeigh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5" ht="20.100000000000001" customHeight="1">
      <c r="A4" s="228" t="s">
        <v>124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5" ht="20.100000000000001" customHeight="1">
      <c r="A5" s="228" t="str">
        <f>+'WPL 6M '!A5:L5</f>
        <v>สำหรับงวดหกเดือนสิ้นสุดวันที่  30  มิถุนายน  2566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5" ht="11.25" customHeight="1">
      <c r="G6" s="85"/>
      <c r="K6" s="85"/>
      <c r="L6" s="24"/>
    </row>
    <row r="7" spans="1:15" ht="20.100000000000001" customHeight="1">
      <c r="A7" s="1"/>
      <c r="B7" s="1"/>
      <c r="C7" s="1"/>
      <c r="D7" s="1"/>
      <c r="E7" s="237" t="s">
        <v>3</v>
      </c>
      <c r="F7" s="237"/>
      <c r="G7" s="237"/>
      <c r="H7" s="237"/>
      <c r="I7" s="237"/>
      <c r="J7" s="237"/>
      <c r="K7" s="237"/>
    </row>
    <row r="8" spans="1:15" ht="20.100000000000001" customHeight="1">
      <c r="A8" s="1"/>
      <c r="B8" s="1"/>
      <c r="C8" s="1"/>
      <c r="D8" s="1"/>
      <c r="E8" s="228" t="s">
        <v>4</v>
      </c>
      <c r="F8" s="228"/>
      <c r="G8" s="228"/>
      <c r="H8" s="25"/>
    </row>
    <row r="9" spans="1:15" ht="20.100000000000001" customHeight="1">
      <c r="A9" s="1"/>
      <c r="B9" s="1"/>
      <c r="C9" s="1"/>
      <c r="D9" s="1"/>
      <c r="E9" s="230" t="s">
        <v>93</v>
      </c>
      <c r="F9" s="230"/>
      <c r="G9" s="230"/>
      <c r="H9" s="1"/>
      <c r="I9" s="238" t="s">
        <v>6</v>
      </c>
      <c r="J9" s="238"/>
      <c r="K9" s="238"/>
      <c r="M9" s="1"/>
    </row>
    <row r="10" spans="1:15" ht="20.100000000000001" customHeight="1">
      <c r="A10" s="1"/>
      <c r="B10" s="1"/>
      <c r="C10" s="1"/>
      <c r="D10" s="1"/>
      <c r="E10" s="235" t="s">
        <v>119</v>
      </c>
      <c r="F10" s="235"/>
      <c r="G10" s="235"/>
      <c r="H10" s="1"/>
      <c r="I10" s="235" t="s">
        <v>119</v>
      </c>
      <c r="J10" s="235"/>
      <c r="K10" s="235"/>
      <c r="M10" s="1"/>
    </row>
    <row r="11" spans="1:15" ht="20.100000000000001" customHeight="1">
      <c r="A11" s="1"/>
      <c r="B11" s="1"/>
      <c r="C11" s="1"/>
      <c r="D11" s="1"/>
      <c r="E11" s="230" t="s">
        <v>95</v>
      </c>
      <c r="F11" s="230"/>
      <c r="G11" s="230"/>
      <c r="H11" s="1"/>
      <c r="I11" s="230" t="s">
        <v>95</v>
      </c>
      <c r="J11" s="230"/>
      <c r="K11" s="230"/>
      <c r="M11" s="1"/>
    </row>
    <row r="12" spans="1:15" ht="20.100000000000001" customHeight="1">
      <c r="A12" s="1"/>
      <c r="B12" s="1"/>
      <c r="C12" s="1"/>
      <c r="D12" s="1"/>
      <c r="E12" s="86">
        <v>2566</v>
      </c>
      <c r="F12" s="87"/>
      <c r="G12" s="86">
        <v>2565</v>
      </c>
      <c r="H12" s="88"/>
      <c r="I12" s="86">
        <v>2566</v>
      </c>
      <c r="J12" s="87"/>
      <c r="K12" s="86">
        <v>2565</v>
      </c>
      <c r="M12" s="1"/>
      <c r="N12" s="28"/>
      <c r="O12" s="29"/>
    </row>
    <row r="13" spans="1:15" ht="20.100000000000001" customHeight="1">
      <c r="A13" s="7" t="s">
        <v>125</v>
      </c>
      <c r="B13" s="7"/>
      <c r="C13" s="7"/>
      <c r="D13" s="7"/>
      <c r="E13" s="89"/>
      <c r="F13" s="8"/>
      <c r="G13" s="89"/>
      <c r="H13" s="7"/>
      <c r="I13" s="89"/>
      <c r="J13" s="8"/>
      <c r="K13" s="89"/>
    </row>
    <row r="14" spans="1:15" ht="20.100000000000001" customHeight="1">
      <c r="A14" s="7"/>
      <c r="B14" s="7" t="s">
        <v>116</v>
      </c>
      <c r="C14" s="7"/>
      <c r="D14" s="7"/>
      <c r="E14" s="215">
        <f>'WPL 6M '!F40</f>
        <v>53642301</v>
      </c>
      <c r="F14" s="216"/>
      <c r="G14" s="215">
        <f>'WPL 6M '!H40</f>
        <v>53976042</v>
      </c>
      <c r="H14" s="168"/>
      <c r="I14" s="215">
        <f>'WPL 6M '!J40</f>
        <v>47233651</v>
      </c>
      <c r="J14" s="216"/>
      <c r="K14" s="215">
        <f>'WPL 6M '!L40</f>
        <v>50157110</v>
      </c>
      <c r="L14" s="214"/>
    </row>
    <row r="15" spans="1:15" ht="20.100000000000001" customHeight="1">
      <c r="A15" s="7"/>
      <c r="B15" s="7" t="s">
        <v>126</v>
      </c>
      <c r="C15" s="7"/>
      <c r="D15" s="7"/>
      <c r="E15" s="90"/>
      <c r="G15" s="90"/>
      <c r="I15" s="90"/>
      <c r="K15" s="90"/>
    </row>
    <row r="16" spans="1:15" ht="20.100000000000001" customHeight="1">
      <c r="A16" s="7"/>
      <c r="B16" s="7" t="s">
        <v>127</v>
      </c>
      <c r="C16" s="7"/>
      <c r="D16" s="7"/>
      <c r="E16" s="90"/>
      <c r="G16" s="90"/>
      <c r="I16" s="90"/>
      <c r="K16" s="90"/>
    </row>
    <row r="17" spans="1:14" ht="20.100000000000001" customHeight="1">
      <c r="A17" s="7"/>
      <c r="C17" s="7" t="s">
        <v>128</v>
      </c>
      <c r="D17" s="7"/>
      <c r="E17" s="82">
        <v>-3389276</v>
      </c>
      <c r="G17" s="82">
        <v>-1258324</v>
      </c>
      <c r="I17" s="82">
        <v>-3389276</v>
      </c>
      <c r="K17" s="82">
        <v>-1258324</v>
      </c>
      <c r="M17" s="18"/>
    </row>
    <row r="18" spans="1:14" ht="20.100000000000001" customHeight="1">
      <c r="A18" s="7"/>
      <c r="C18" s="7" t="s">
        <v>129</v>
      </c>
      <c r="D18" s="7"/>
      <c r="E18" s="82">
        <v>44676785</v>
      </c>
      <c r="G18" s="82">
        <v>50057487</v>
      </c>
      <c r="I18" s="82">
        <v>44676785</v>
      </c>
      <c r="K18" s="82">
        <v>50057487</v>
      </c>
      <c r="M18" s="18"/>
    </row>
    <row r="19" spans="1:14" ht="20.100000000000001" customHeight="1">
      <c r="A19" s="7"/>
      <c r="C19" s="7" t="s">
        <v>130</v>
      </c>
      <c r="D19" s="7"/>
      <c r="E19" s="91">
        <v>-60763</v>
      </c>
      <c r="G19" s="82">
        <v>-579681</v>
      </c>
      <c r="I19" s="91">
        <v>-60763</v>
      </c>
      <c r="K19" s="91">
        <v>-579681</v>
      </c>
      <c r="M19" s="18"/>
    </row>
    <row r="20" spans="1:14" ht="20.100000000000001" customHeight="1">
      <c r="A20" s="7"/>
      <c r="C20" s="7" t="s">
        <v>131</v>
      </c>
      <c r="D20" s="7"/>
      <c r="E20" s="82">
        <v>-2564753</v>
      </c>
      <c r="G20" s="82">
        <v>-4823368</v>
      </c>
      <c r="I20" s="82">
        <v>-2564753</v>
      </c>
      <c r="K20" s="82">
        <v>-4823368</v>
      </c>
      <c r="M20" s="18"/>
    </row>
    <row r="21" spans="1:14" ht="20.100000000000001" customHeight="1">
      <c r="A21" s="7"/>
      <c r="C21" s="7" t="s">
        <v>132</v>
      </c>
      <c r="D21" s="7"/>
      <c r="E21" s="82">
        <v>3348440</v>
      </c>
      <c r="G21" s="82">
        <v>2944523</v>
      </c>
      <c r="H21" s="92"/>
      <c r="I21" s="82">
        <v>3348440</v>
      </c>
      <c r="J21" s="92"/>
      <c r="K21" s="82">
        <v>2944523</v>
      </c>
      <c r="M21" s="18"/>
    </row>
    <row r="22" spans="1:14" ht="20.100000000000001" customHeight="1">
      <c r="A22" s="7"/>
      <c r="C22" s="7" t="s">
        <v>109</v>
      </c>
      <c r="D22" s="7"/>
      <c r="E22" s="82">
        <v>2159615</v>
      </c>
      <c r="G22" s="82">
        <v>2510754</v>
      </c>
      <c r="H22" s="92"/>
      <c r="I22" s="82">
        <v>2159615</v>
      </c>
      <c r="J22" s="92"/>
      <c r="K22" s="82">
        <v>2510754</v>
      </c>
      <c r="M22" s="18"/>
    </row>
    <row r="23" spans="1:14" ht="20.100000000000001" customHeight="1">
      <c r="A23" s="7"/>
      <c r="C23" s="7" t="s">
        <v>115</v>
      </c>
      <c r="D23" s="7"/>
      <c r="E23" s="82">
        <v>5659857</v>
      </c>
      <c r="G23" s="82">
        <v>4152070</v>
      </c>
      <c r="I23" s="82">
        <v>5659857</v>
      </c>
      <c r="K23" s="82">
        <v>4152070</v>
      </c>
      <c r="M23" s="18"/>
    </row>
    <row r="24" spans="1:14" ht="20.100000000000001" customHeight="1">
      <c r="A24" s="7"/>
      <c r="C24" s="7" t="s">
        <v>133</v>
      </c>
      <c r="D24" s="7"/>
      <c r="E24" s="82">
        <v>-570632</v>
      </c>
      <c r="G24" s="82">
        <v>-534866</v>
      </c>
      <c r="I24" s="82">
        <v>-570632</v>
      </c>
      <c r="K24" s="82">
        <v>-534866</v>
      </c>
      <c r="M24" s="18"/>
    </row>
    <row r="25" spans="1:14" ht="20.100000000000001" customHeight="1">
      <c r="A25" s="7"/>
      <c r="C25" s="7" t="s">
        <v>134</v>
      </c>
      <c r="D25" s="7"/>
      <c r="E25" s="90">
        <v>-49843</v>
      </c>
      <c r="G25" s="82">
        <v>-63152</v>
      </c>
      <c r="I25" s="90">
        <v>-49843</v>
      </c>
      <c r="K25" s="90">
        <v>-63152</v>
      </c>
      <c r="M25" s="18"/>
    </row>
    <row r="26" spans="1:14" ht="20.100000000000001" customHeight="1">
      <c r="A26" s="7"/>
      <c r="C26" s="7" t="s">
        <v>135</v>
      </c>
      <c r="D26" s="7"/>
      <c r="E26" s="6"/>
      <c r="F26" s="6"/>
      <c r="G26" s="6"/>
      <c r="I26" s="6"/>
      <c r="J26" s="6"/>
      <c r="K26" s="6"/>
      <c r="M26" s="18"/>
      <c r="N26" s="160"/>
    </row>
    <row r="27" spans="1:14" ht="20.100000000000001" customHeight="1">
      <c r="A27" s="7"/>
      <c r="C27" s="7"/>
      <c r="D27" s="7" t="s">
        <v>136</v>
      </c>
      <c r="E27" s="82">
        <v>-423548</v>
      </c>
      <c r="G27" s="82">
        <v>528259</v>
      </c>
      <c r="I27" s="82">
        <v>-423548</v>
      </c>
      <c r="K27" s="82">
        <v>528259</v>
      </c>
      <c r="M27" s="18"/>
      <c r="N27" s="160"/>
    </row>
    <row r="28" spans="1:14" ht="20.100000000000001" customHeight="1">
      <c r="A28" s="7"/>
      <c r="C28" s="7" t="s">
        <v>137</v>
      </c>
      <c r="D28" s="7"/>
      <c r="E28" s="98">
        <v>-60095</v>
      </c>
      <c r="G28" s="98">
        <v>-573439</v>
      </c>
      <c r="H28" s="1"/>
      <c r="I28" s="98">
        <v>-60095</v>
      </c>
      <c r="J28" s="159"/>
      <c r="K28" s="98">
        <v>-573439</v>
      </c>
      <c r="M28" s="18"/>
      <c r="N28" s="160"/>
    </row>
    <row r="29" spans="1:14" ht="20.100000000000001" customHeight="1">
      <c r="A29" s="7"/>
      <c r="C29" s="7" t="s">
        <v>175</v>
      </c>
      <c r="D29" s="7"/>
      <c r="E29" s="91">
        <v>-22330</v>
      </c>
      <c r="G29" s="91">
        <v>-19996</v>
      </c>
      <c r="I29" s="91">
        <v>-22330</v>
      </c>
      <c r="K29" s="91">
        <v>-19996</v>
      </c>
      <c r="M29" s="18"/>
    </row>
    <row r="30" spans="1:14" ht="20.100000000000001" customHeight="1">
      <c r="A30" s="7"/>
      <c r="C30" s="7" t="s">
        <v>138</v>
      </c>
      <c r="D30" s="7"/>
      <c r="E30" s="91">
        <v>-6408650</v>
      </c>
      <c r="G30" s="82">
        <v>-3818932</v>
      </c>
      <c r="I30" s="91">
        <v>0</v>
      </c>
      <c r="K30" s="91">
        <v>0</v>
      </c>
      <c r="M30" s="18"/>
    </row>
    <row r="31" spans="1:14" ht="20.100000000000001" customHeight="1">
      <c r="A31" s="7"/>
      <c r="C31" s="7" t="s">
        <v>139</v>
      </c>
      <c r="D31" s="7"/>
      <c r="E31" s="82">
        <v>-34524365</v>
      </c>
      <c r="G31" s="82">
        <v>-6833796</v>
      </c>
      <c r="I31" s="82">
        <v>-34524365</v>
      </c>
      <c r="K31" s="82">
        <v>-6833796</v>
      </c>
      <c r="M31" s="18"/>
    </row>
    <row r="32" spans="1:14" ht="20.100000000000001" customHeight="1">
      <c r="A32" s="7"/>
      <c r="C32" s="7" t="s">
        <v>140</v>
      </c>
      <c r="D32" s="7"/>
      <c r="E32" s="82">
        <v>-562643</v>
      </c>
      <c r="G32" s="82">
        <v>-11637770</v>
      </c>
      <c r="I32" s="82">
        <v>-562643</v>
      </c>
      <c r="K32" s="82">
        <v>-11637770</v>
      </c>
      <c r="M32" s="18"/>
    </row>
    <row r="33" spans="1:13" ht="20.100000000000001" customHeight="1">
      <c r="A33" s="7"/>
      <c r="C33" s="7" t="s">
        <v>141</v>
      </c>
      <c r="D33" s="7"/>
      <c r="E33" s="82">
        <v>376711</v>
      </c>
      <c r="G33" s="82">
        <v>159536</v>
      </c>
      <c r="I33" s="82">
        <v>376711</v>
      </c>
      <c r="K33" s="82">
        <v>159536</v>
      </c>
      <c r="M33" s="18"/>
    </row>
    <row r="34" spans="1:13" ht="20.100000000000001" customHeight="1">
      <c r="A34" s="7"/>
      <c r="C34" s="7" t="s">
        <v>142</v>
      </c>
      <c r="D34" s="7"/>
      <c r="E34" s="82">
        <v>-3671566</v>
      </c>
      <c r="G34" s="82">
        <v>-433337</v>
      </c>
      <c r="I34" s="82">
        <v>-3671566</v>
      </c>
      <c r="K34" s="82">
        <v>-433337</v>
      </c>
      <c r="M34" s="18"/>
    </row>
    <row r="35" spans="1:13" ht="20.100000000000001" customHeight="1">
      <c r="A35" s="7"/>
      <c r="C35" s="7" t="s">
        <v>143</v>
      </c>
      <c r="D35" s="7"/>
      <c r="E35" s="82">
        <v>-6287116</v>
      </c>
      <c r="G35" s="82">
        <v>-660357</v>
      </c>
      <c r="I35" s="82">
        <v>-6287116</v>
      </c>
      <c r="K35" s="82">
        <v>-660357</v>
      </c>
      <c r="M35" s="18"/>
    </row>
    <row r="36" spans="1:13" ht="20.100000000000001" customHeight="1">
      <c r="A36" s="7"/>
      <c r="C36" s="7" t="s">
        <v>144</v>
      </c>
      <c r="D36" s="7"/>
      <c r="E36" s="82">
        <v>66487</v>
      </c>
      <c r="G36" s="82">
        <v>-56028</v>
      </c>
      <c r="I36" s="82">
        <v>66487</v>
      </c>
      <c r="K36" s="82">
        <v>-56028</v>
      </c>
      <c r="M36" s="18"/>
    </row>
    <row r="37" spans="1:13" ht="20.100000000000001" customHeight="1">
      <c r="A37" s="7"/>
      <c r="C37" s="7" t="s">
        <v>145</v>
      </c>
      <c r="D37" s="7"/>
      <c r="E37" s="82">
        <v>-46827385</v>
      </c>
      <c r="G37" s="82">
        <v>-30271809</v>
      </c>
      <c r="I37" s="82">
        <v>-46827385</v>
      </c>
      <c r="K37" s="82">
        <v>-30271809</v>
      </c>
      <c r="M37" s="18"/>
    </row>
    <row r="38" spans="1:13" ht="20.100000000000001" customHeight="1">
      <c r="A38" s="7"/>
      <c r="C38" s="7" t="s">
        <v>146</v>
      </c>
      <c r="D38" s="7"/>
      <c r="E38" s="82">
        <v>-17854</v>
      </c>
      <c r="G38" s="82">
        <v>-605531</v>
      </c>
      <c r="I38" s="82">
        <v>-17854</v>
      </c>
      <c r="K38" s="82">
        <v>-605531</v>
      </c>
      <c r="M38" s="18"/>
    </row>
    <row r="39" spans="1:13" ht="18.95" customHeight="1">
      <c r="A39" s="7"/>
      <c r="C39" s="7" t="s">
        <v>160</v>
      </c>
      <c r="D39" s="7"/>
      <c r="E39" s="82">
        <v>-1767144</v>
      </c>
      <c r="G39" s="82">
        <v>-52505</v>
      </c>
      <c r="I39" s="82">
        <v>-1767144</v>
      </c>
      <c r="K39" s="82">
        <v>-52505</v>
      </c>
    </row>
    <row r="40" spans="1:13" ht="20.100000000000001" customHeight="1">
      <c r="A40" s="7"/>
      <c r="C40" s="7" t="s">
        <v>147</v>
      </c>
      <c r="D40" s="7"/>
      <c r="E40" s="82">
        <v>-18968377</v>
      </c>
      <c r="G40" s="82">
        <v>21028643</v>
      </c>
      <c r="I40" s="82">
        <v>-18968377</v>
      </c>
      <c r="K40" s="82">
        <v>21028643</v>
      </c>
      <c r="M40" s="18"/>
    </row>
    <row r="41" spans="1:13" ht="20.100000000000001" customHeight="1">
      <c r="A41" s="7"/>
      <c r="C41" s="7" t="s">
        <v>148</v>
      </c>
      <c r="D41" s="7"/>
      <c r="E41" s="82">
        <v>24430229</v>
      </c>
      <c r="G41" s="82">
        <v>-3306136</v>
      </c>
      <c r="I41" s="82">
        <v>24430229</v>
      </c>
      <c r="K41" s="82">
        <v>-3306136</v>
      </c>
      <c r="M41" s="18"/>
    </row>
    <row r="42" spans="1:13" ht="20.100000000000001" customHeight="1">
      <c r="A42" s="7"/>
      <c r="C42" s="41" t="s">
        <v>149</v>
      </c>
      <c r="D42" s="41"/>
      <c r="E42" s="82">
        <v>3723183</v>
      </c>
      <c r="G42" s="82">
        <v>-711559</v>
      </c>
      <c r="I42" s="82">
        <v>3723183</v>
      </c>
      <c r="K42" s="82">
        <v>-711559</v>
      </c>
      <c r="M42" s="18"/>
    </row>
    <row r="43" spans="1:13" ht="20.100000000000001" customHeight="1">
      <c r="A43" s="7"/>
      <c r="C43" s="41" t="s">
        <v>150</v>
      </c>
      <c r="D43" s="41"/>
      <c r="E43" s="82">
        <v>-10019376</v>
      </c>
      <c r="G43" s="82">
        <v>-4500328</v>
      </c>
      <c r="I43" s="82">
        <v>-10019376</v>
      </c>
      <c r="K43" s="82">
        <v>-4500328</v>
      </c>
      <c r="M43" s="18"/>
    </row>
    <row r="44" spans="1:13" ht="20.100000000000001" customHeight="1">
      <c r="A44" s="7"/>
      <c r="C44" s="7" t="s">
        <v>151</v>
      </c>
      <c r="D44" s="7"/>
      <c r="E44" s="82">
        <v>-604504</v>
      </c>
      <c r="G44" s="82">
        <v>498958</v>
      </c>
      <c r="I44" s="82">
        <v>-604504</v>
      </c>
      <c r="K44" s="82">
        <v>498958</v>
      </c>
      <c r="M44" s="18"/>
    </row>
    <row r="45" spans="1:13" ht="20.100000000000001" customHeight="1">
      <c r="A45" s="7"/>
      <c r="C45" s="7" t="s">
        <v>189</v>
      </c>
      <c r="D45" s="7"/>
      <c r="E45" s="82">
        <v>-94710</v>
      </c>
      <c r="G45" s="91">
        <v>0</v>
      </c>
      <c r="I45" s="82">
        <v>-94710</v>
      </c>
      <c r="K45" s="91">
        <v>0</v>
      </c>
      <c r="M45" s="18"/>
    </row>
    <row r="46" spans="1:13" ht="20.100000000000001" customHeight="1">
      <c r="A46" s="7"/>
      <c r="C46" s="7" t="s">
        <v>152</v>
      </c>
      <c r="D46" s="7"/>
      <c r="E46" s="183">
        <v>-3547735</v>
      </c>
      <c r="G46" s="183">
        <v>-4083494</v>
      </c>
      <c r="I46" s="183">
        <v>-3547735</v>
      </c>
      <c r="K46" s="183">
        <v>-4083494</v>
      </c>
      <c r="M46" s="18"/>
    </row>
    <row r="47" spans="1:13" ht="7.9" customHeight="1">
      <c r="A47" s="7"/>
      <c r="C47" s="7"/>
      <c r="D47" s="7"/>
      <c r="E47" s="196"/>
      <c r="F47" s="107"/>
      <c r="G47" s="197"/>
      <c r="H47" s="101"/>
      <c r="I47" s="197"/>
      <c r="K47" s="197"/>
    </row>
    <row r="48" spans="1:13" ht="18.95" customHeight="1">
      <c r="A48" s="7"/>
      <c r="D48" s="7" t="s">
        <v>153</v>
      </c>
      <c r="E48" s="93">
        <f>ROUND(SUM(E14:E46),0)</f>
        <v>-2359057</v>
      </c>
      <c r="G48" s="93">
        <f>ROUND(SUM(G14:G46),0)</f>
        <v>61031864</v>
      </c>
      <c r="I48" s="93">
        <f>ROUND(SUM(I14:I46),0)</f>
        <v>-2359057</v>
      </c>
      <c r="K48" s="93">
        <f>ROUND(SUM(K14:K46),0)</f>
        <v>61031864</v>
      </c>
      <c r="M48" s="18"/>
    </row>
    <row r="49" spans="1:13" ht="18.95" customHeight="1">
      <c r="E49" s="94"/>
      <c r="F49" s="9"/>
      <c r="G49" s="94"/>
      <c r="I49" s="95"/>
      <c r="J49" s="9"/>
      <c r="K49" s="94"/>
      <c r="M49" s="30"/>
    </row>
    <row r="50" spans="1:13" ht="18.95" customHeight="1">
      <c r="E50" s="96"/>
      <c r="G50" s="94"/>
      <c r="I50" s="96"/>
      <c r="K50" s="94"/>
    </row>
    <row r="51" spans="1:13" ht="18.95" customHeight="1">
      <c r="E51" s="96"/>
      <c r="G51" s="94"/>
      <c r="I51" s="96"/>
      <c r="K51" s="94"/>
    </row>
    <row r="52" spans="1:13" ht="20.25" customHeight="1">
      <c r="A52" s="44"/>
      <c r="B52" s="45"/>
      <c r="C52" s="45"/>
      <c r="D52" s="45"/>
      <c r="E52" s="97"/>
      <c r="F52" s="45"/>
      <c r="G52" s="97"/>
      <c r="H52" s="45"/>
      <c r="I52" s="97"/>
      <c r="J52" s="45"/>
      <c r="K52" s="85" t="s">
        <v>70</v>
      </c>
    </row>
    <row r="53" spans="1:13" ht="20.25" customHeight="1">
      <c r="A53" s="44"/>
      <c r="B53" s="45"/>
      <c r="C53" s="45"/>
      <c r="D53" s="45"/>
      <c r="E53" s="97"/>
      <c r="F53" s="45"/>
      <c r="G53" s="97"/>
      <c r="H53" s="45"/>
      <c r="I53" s="97"/>
      <c r="J53" s="45"/>
      <c r="K53" s="85" t="s">
        <v>71</v>
      </c>
    </row>
    <row r="54" spans="1:13" ht="20.25" customHeight="1">
      <c r="A54" s="241" t="str">
        <f>A3</f>
        <v>บริษัท  ไทย โอ.พี.พี.  จำกัด  (มหาชน)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</row>
    <row r="55" spans="1:13" ht="20.25" customHeight="1">
      <c r="A55" s="241" t="str">
        <f>A4</f>
        <v>งบกระแสเงินสด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</row>
    <row r="56" spans="1:13" ht="23.25" customHeight="1">
      <c r="A56" s="241" t="str">
        <f>A5</f>
        <v>สำหรับงวดหกเดือนสิ้นสุดวันที่  30  มิถุนายน  2566</v>
      </c>
      <c r="B56" s="241"/>
      <c r="C56" s="241"/>
      <c r="D56" s="241"/>
      <c r="E56" s="241"/>
      <c r="F56" s="241"/>
      <c r="G56" s="241"/>
      <c r="H56" s="241"/>
      <c r="I56" s="241"/>
      <c r="J56" s="241"/>
      <c r="K56" s="241"/>
    </row>
    <row r="57" spans="1:13" ht="11.25" customHeight="1">
      <c r="A57" s="1"/>
      <c r="B57" s="1"/>
      <c r="C57" s="1"/>
      <c r="D57" s="1"/>
      <c r="E57" s="98"/>
      <c r="F57" s="1"/>
      <c r="G57" s="98"/>
      <c r="H57" s="1"/>
      <c r="I57" s="98"/>
      <c r="J57" s="1"/>
      <c r="K57" s="98"/>
    </row>
    <row r="58" spans="1:13" ht="20.25" customHeight="1">
      <c r="A58" s="1"/>
      <c r="B58" s="1"/>
      <c r="C58" s="1"/>
      <c r="D58" s="1"/>
      <c r="E58" s="237" t="s">
        <v>3</v>
      </c>
      <c r="F58" s="237"/>
      <c r="G58" s="237"/>
      <c r="H58" s="237"/>
      <c r="I58" s="237"/>
      <c r="J58" s="237"/>
      <c r="K58" s="237"/>
    </row>
    <row r="59" spans="1:13" ht="20.25" customHeight="1">
      <c r="A59" s="1"/>
      <c r="B59" s="1"/>
      <c r="C59" s="1"/>
      <c r="D59" s="1"/>
      <c r="E59" s="228" t="s">
        <v>4</v>
      </c>
      <c r="F59" s="228"/>
      <c r="G59" s="228"/>
      <c r="H59" s="1"/>
    </row>
    <row r="60" spans="1:13" ht="20.25" customHeight="1">
      <c r="A60" s="1"/>
      <c r="B60" s="1"/>
      <c r="C60" s="1"/>
      <c r="D60" s="1"/>
      <c r="E60" s="230" t="s">
        <v>93</v>
      </c>
      <c r="F60" s="230"/>
      <c r="G60" s="230"/>
      <c r="H60" s="1"/>
      <c r="I60" s="238" t="s">
        <v>6</v>
      </c>
      <c r="J60" s="238"/>
      <c r="K60" s="238"/>
    </row>
    <row r="61" spans="1:13" ht="20.25" customHeight="1">
      <c r="A61" s="1"/>
      <c r="B61" s="1"/>
      <c r="C61" s="1"/>
      <c r="D61" s="180"/>
      <c r="E61" s="235" t="s">
        <v>119</v>
      </c>
      <c r="F61" s="235"/>
      <c r="G61" s="235"/>
      <c r="H61" s="1"/>
      <c r="I61" s="235" t="s">
        <v>119</v>
      </c>
      <c r="J61" s="235"/>
      <c r="K61" s="235"/>
    </row>
    <row r="62" spans="1:13" ht="20.25" customHeight="1">
      <c r="A62" s="1"/>
      <c r="B62" s="1"/>
      <c r="C62" s="1"/>
      <c r="D62" s="180"/>
      <c r="E62" s="230" t="s">
        <v>95</v>
      </c>
      <c r="F62" s="230"/>
      <c r="G62" s="230"/>
      <c r="H62" s="1"/>
      <c r="I62" s="230" t="s">
        <v>95</v>
      </c>
      <c r="J62" s="230"/>
      <c r="K62" s="230"/>
    </row>
    <row r="63" spans="1:13" ht="20.25" customHeight="1">
      <c r="A63" s="1"/>
      <c r="B63" s="1"/>
      <c r="C63" s="1"/>
      <c r="D63" s="1"/>
      <c r="E63" s="99">
        <f>E12</f>
        <v>2566</v>
      </c>
      <c r="F63" s="100"/>
      <c r="G63" s="99">
        <f>G12</f>
        <v>2565</v>
      </c>
      <c r="H63" s="101"/>
      <c r="I63" s="99">
        <f>E63</f>
        <v>2566</v>
      </c>
      <c r="J63" s="27"/>
      <c r="K63" s="86">
        <f>G63</f>
        <v>2565</v>
      </c>
    </row>
    <row r="64" spans="1:13" ht="18.95" customHeight="1">
      <c r="A64" s="7" t="s">
        <v>154</v>
      </c>
      <c r="B64" s="7"/>
      <c r="C64" s="7"/>
      <c r="D64" s="7"/>
      <c r="E64" s="102"/>
      <c r="F64" s="103"/>
      <c r="G64" s="104"/>
      <c r="H64" s="105"/>
      <c r="I64" s="102"/>
      <c r="J64" s="8"/>
      <c r="K64" s="89"/>
    </row>
    <row r="65" spans="1:14" ht="18.95" customHeight="1">
      <c r="A65" s="7"/>
      <c r="C65" s="7" t="s">
        <v>155</v>
      </c>
      <c r="D65" s="7"/>
      <c r="E65" s="106">
        <v>3091790</v>
      </c>
      <c r="F65" s="107"/>
      <c r="G65" s="106">
        <v>1259931</v>
      </c>
      <c r="H65" s="101"/>
      <c r="I65" s="106">
        <v>3091790</v>
      </c>
      <c r="K65" s="106">
        <v>1259931</v>
      </c>
      <c r="M65" s="30"/>
    </row>
    <row r="66" spans="1:14" ht="20.100000000000001" customHeight="1">
      <c r="A66" s="7"/>
      <c r="C66" s="193" t="s">
        <v>156</v>
      </c>
      <c r="D66" s="7"/>
      <c r="E66" s="82">
        <v>-2224256</v>
      </c>
      <c r="G66" s="82">
        <v>231206377</v>
      </c>
      <c r="I66" s="82">
        <v>-2224256</v>
      </c>
      <c r="K66" s="82">
        <v>231206377</v>
      </c>
      <c r="M66" s="7"/>
      <c r="N66" s="7"/>
    </row>
    <row r="67" spans="1:14" ht="20.100000000000001" customHeight="1">
      <c r="A67" s="7"/>
      <c r="C67" s="193" t="s">
        <v>190</v>
      </c>
      <c r="D67" s="7"/>
      <c r="E67" s="82">
        <v>-12484594</v>
      </c>
      <c r="G67" s="98">
        <v>0</v>
      </c>
      <c r="I67" s="82">
        <v>-12484594</v>
      </c>
      <c r="K67" s="98">
        <v>0</v>
      </c>
      <c r="M67" s="7"/>
      <c r="N67" s="7"/>
    </row>
    <row r="68" spans="1:14" ht="20.100000000000001" customHeight="1">
      <c r="A68" s="7"/>
      <c r="C68" s="193" t="s">
        <v>191</v>
      </c>
      <c r="D68" s="7"/>
      <c r="E68" s="82">
        <v>-13202625</v>
      </c>
      <c r="G68" s="98">
        <v>0</v>
      </c>
      <c r="I68" s="82">
        <v>-13202625</v>
      </c>
      <c r="K68" s="98">
        <v>0</v>
      </c>
      <c r="M68" s="7"/>
      <c r="N68" s="7"/>
    </row>
    <row r="69" spans="1:14" ht="18.95" customHeight="1">
      <c r="A69" s="7"/>
      <c r="C69" s="7" t="s">
        <v>157</v>
      </c>
      <c r="D69" s="7"/>
      <c r="E69" s="106">
        <v>-27597593</v>
      </c>
      <c r="F69" s="107"/>
      <c r="G69" s="106">
        <v>-11131887</v>
      </c>
      <c r="H69" s="101"/>
      <c r="I69" s="106">
        <v>-27597593</v>
      </c>
      <c r="K69" s="106">
        <v>-11131887</v>
      </c>
    </row>
    <row r="70" spans="1:14" ht="18.95" customHeight="1">
      <c r="A70" s="7"/>
      <c r="C70" s="7" t="s">
        <v>176</v>
      </c>
      <c r="D70" s="7"/>
      <c r="E70" s="97">
        <v>22336</v>
      </c>
      <c r="F70" s="107"/>
      <c r="G70" s="97">
        <v>20000</v>
      </c>
      <c r="H70" s="101"/>
      <c r="I70" s="97">
        <v>22336</v>
      </c>
      <c r="K70" s="97">
        <v>20000</v>
      </c>
    </row>
    <row r="71" spans="1:14" ht="18.95" customHeight="1">
      <c r="A71" s="7"/>
      <c r="C71" s="7" t="s">
        <v>158</v>
      </c>
      <c r="D71" s="7"/>
      <c r="E71" s="98">
        <v>-75877</v>
      </c>
      <c r="F71" s="107"/>
      <c r="G71" s="98">
        <v>-33300</v>
      </c>
      <c r="H71" s="101"/>
      <c r="I71" s="98">
        <v>-75877</v>
      </c>
      <c r="K71" s="98">
        <v>-33300</v>
      </c>
    </row>
    <row r="72" spans="1:14" ht="18.95" customHeight="1">
      <c r="A72" s="7"/>
      <c r="C72" s="7" t="s">
        <v>159</v>
      </c>
      <c r="D72" s="7"/>
      <c r="E72" s="212">
        <v>-2566982</v>
      </c>
      <c r="F72" s="107"/>
      <c r="G72" s="213">
        <v>-23644843</v>
      </c>
      <c r="H72" s="101"/>
      <c r="I72" s="212">
        <v>-2566982</v>
      </c>
      <c r="K72" s="212">
        <v>-23644843</v>
      </c>
    </row>
    <row r="73" spans="1:14" ht="7.9" customHeight="1">
      <c r="A73" s="7"/>
      <c r="C73" s="7"/>
      <c r="D73" s="7"/>
      <c r="E73" s="196"/>
      <c r="F73" s="107"/>
      <c r="G73" s="197"/>
      <c r="H73" s="101"/>
      <c r="I73" s="197"/>
      <c r="K73" s="197"/>
    </row>
    <row r="74" spans="1:14" ht="18.95" customHeight="1">
      <c r="A74" s="7"/>
      <c r="D74" s="7" t="s">
        <v>161</v>
      </c>
      <c r="E74" s="108">
        <f>ROUND(SUM(E65:E72),0)</f>
        <v>-55037801</v>
      </c>
      <c r="F74" s="107"/>
      <c r="G74" s="108">
        <f>ROUND(SUM(G65:G72),0)</f>
        <v>197676278</v>
      </c>
      <c r="H74" s="101"/>
      <c r="I74" s="108">
        <f>ROUND(SUM(I65:I72),0)</f>
        <v>-55037801</v>
      </c>
      <c r="K74" s="108">
        <f>ROUND(SUM(K65:K72),0)</f>
        <v>197676278</v>
      </c>
    </row>
    <row r="75" spans="1:14" ht="7.9" customHeight="1">
      <c r="A75" s="7"/>
      <c r="B75" s="7"/>
      <c r="C75" s="7"/>
      <c r="D75" s="7"/>
      <c r="E75" s="109"/>
      <c r="G75" s="109"/>
      <c r="I75" s="109"/>
      <c r="K75" s="109"/>
    </row>
    <row r="76" spans="1:14" ht="18.95" customHeight="1">
      <c r="A76" s="7" t="s">
        <v>162</v>
      </c>
      <c r="B76" s="7"/>
      <c r="C76" s="7"/>
      <c r="D76" s="7"/>
      <c r="E76" s="109"/>
      <c r="G76" s="109"/>
      <c r="I76" s="109"/>
      <c r="K76" s="109"/>
    </row>
    <row r="77" spans="1:14" ht="18.95" customHeight="1">
      <c r="A77" s="7"/>
      <c r="B77" s="7"/>
      <c r="C77" s="194" t="s">
        <v>163</v>
      </c>
      <c r="D77" s="7"/>
      <c r="E77" s="109">
        <v>-4625569</v>
      </c>
      <c r="G77" s="109">
        <v>-4998557</v>
      </c>
      <c r="I77" s="109">
        <v>-4625569</v>
      </c>
      <c r="K77" s="109">
        <v>-4998557</v>
      </c>
    </row>
    <row r="78" spans="1:14" ht="18.95" customHeight="1">
      <c r="A78" s="7"/>
      <c r="B78" s="7"/>
      <c r="C78" s="194" t="s">
        <v>164</v>
      </c>
      <c r="D78" s="7"/>
      <c r="E78" s="109">
        <v>-2159615</v>
      </c>
      <c r="G78" s="109">
        <v>-2510754</v>
      </c>
      <c r="I78" s="109">
        <v>-2159615</v>
      </c>
      <c r="K78" s="109">
        <v>-2510754</v>
      </c>
    </row>
    <row r="79" spans="1:14" ht="18.95" customHeight="1">
      <c r="A79" s="7"/>
      <c r="B79" s="7"/>
      <c r="C79" s="194" t="s">
        <v>165</v>
      </c>
      <c r="D79" s="7"/>
      <c r="E79" s="93">
        <v>-22920000</v>
      </c>
      <c r="G79" s="93">
        <v>-24300000</v>
      </c>
      <c r="I79" s="93">
        <v>-22920000</v>
      </c>
      <c r="K79" s="93">
        <v>-24300000</v>
      </c>
    </row>
    <row r="80" spans="1:14" ht="7.9" customHeight="1">
      <c r="A80" s="7"/>
      <c r="B80" s="7"/>
      <c r="C80" s="194"/>
      <c r="D80" s="7"/>
      <c r="E80" s="109"/>
      <c r="G80" s="204"/>
      <c r="I80" s="109"/>
      <c r="K80" s="204"/>
    </row>
    <row r="81" spans="1:16" ht="18.95" customHeight="1">
      <c r="A81" s="7"/>
      <c r="D81" s="7" t="s">
        <v>161</v>
      </c>
      <c r="E81" s="108">
        <f>ROUND(SUM(E77:E79),0)</f>
        <v>-29705184</v>
      </c>
      <c r="F81" s="107"/>
      <c r="G81" s="108">
        <f>ROUND(SUM(G77:G79),0)</f>
        <v>-31809311</v>
      </c>
      <c r="H81" s="101"/>
      <c r="I81" s="108">
        <f>ROUND(SUM(I77:I79),0)</f>
        <v>-29705184</v>
      </c>
      <c r="K81" s="108">
        <f>ROUND(SUM(K77:K79),0)</f>
        <v>-31809311</v>
      </c>
    </row>
    <row r="82" spans="1:16" ht="7.9" customHeight="1">
      <c r="A82" s="7"/>
      <c r="D82" s="7"/>
      <c r="E82" s="195"/>
      <c r="F82" s="107"/>
      <c r="G82" s="195"/>
      <c r="H82" s="101"/>
      <c r="I82" s="195"/>
      <c r="K82" s="195"/>
    </row>
    <row r="83" spans="1:16" ht="20.25" customHeight="1">
      <c r="A83" s="7" t="s">
        <v>166</v>
      </c>
      <c r="B83" s="7"/>
      <c r="C83" s="7"/>
      <c r="D83" s="7"/>
      <c r="E83" s="110">
        <f>ROUND(SUM(E48,E74,E81),0)</f>
        <v>-87102042</v>
      </c>
      <c r="G83" s="110">
        <f>ROUND(SUM(G48,G74,G81),0)</f>
        <v>226898831</v>
      </c>
      <c r="I83" s="110">
        <f>ROUND(SUM(I48,I74,I81),0)</f>
        <v>-87102042</v>
      </c>
      <c r="K83" s="110">
        <f>ROUND(SUM(K48,K74,K81),0)</f>
        <v>226898831</v>
      </c>
      <c r="M83" s="158"/>
    </row>
    <row r="84" spans="1:16" ht="7.9" customHeight="1">
      <c r="A84" s="7"/>
      <c r="B84" s="7"/>
      <c r="C84" s="7"/>
      <c r="D84" s="7"/>
      <c r="E84" s="110"/>
      <c r="G84" s="110"/>
      <c r="I84" s="110"/>
      <c r="K84" s="110"/>
      <c r="M84" s="158"/>
    </row>
    <row r="85" spans="1:16" ht="20.25" customHeight="1">
      <c r="A85" s="7" t="s">
        <v>167</v>
      </c>
      <c r="B85" s="7"/>
      <c r="C85" s="7"/>
      <c r="D85" s="7"/>
      <c r="E85" s="183">
        <v>275936432</v>
      </c>
      <c r="G85" s="183">
        <v>96007694</v>
      </c>
      <c r="I85" s="183">
        <v>275936432</v>
      </c>
      <c r="K85" s="183">
        <v>96007694</v>
      </c>
      <c r="M85" s="18"/>
      <c r="N85" s="18"/>
    </row>
    <row r="86" spans="1:16" ht="7.9" customHeight="1">
      <c r="A86" s="7"/>
      <c r="B86" s="7"/>
      <c r="C86" s="7"/>
      <c r="D86" s="7"/>
      <c r="E86" s="96"/>
      <c r="G86" s="96"/>
      <c r="I86" s="96"/>
      <c r="K86" s="96"/>
      <c r="M86" s="18"/>
      <c r="N86" s="18"/>
    </row>
    <row r="87" spans="1:16" ht="20.25" customHeight="1" thickBot="1">
      <c r="A87" s="7" t="s">
        <v>168</v>
      </c>
      <c r="B87" s="7"/>
      <c r="C87" s="7"/>
      <c r="D87" s="7"/>
      <c r="E87" s="184">
        <f>ROUND(E83+E85,0)</f>
        <v>188834390</v>
      </c>
      <c r="F87" s="185"/>
      <c r="G87" s="184">
        <f>ROUND(G83+G85,0)</f>
        <v>322906525</v>
      </c>
      <c r="H87" s="41"/>
      <c r="I87" s="184">
        <f>ROUND(I83+I85,0)</f>
        <v>188834390</v>
      </c>
      <c r="J87" s="185"/>
      <c r="K87" s="184">
        <f>ROUND(K83+K85,0)</f>
        <v>322906525</v>
      </c>
      <c r="M87" s="111">
        <f>+E87-WBS!G15</f>
        <v>0</v>
      </c>
      <c r="N87" s="111"/>
      <c r="P87" s="111"/>
    </row>
    <row r="88" spans="1:16" ht="20.25" customHeight="1" thickTop="1">
      <c r="A88" s="7"/>
      <c r="B88" s="7"/>
      <c r="C88" s="7"/>
      <c r="D88" s="7"/>
      <c r="E88" s="112"/>
      <c r="F88" s="3"/>
      <c r="G88" s="112"/>
      <c r="H88" s="7"/>
      <c r="I88" s="112"/>
      <c r="J88" s="3"/>
      <c r="K88" s="112"/>
    </row>
    <row r="89" spans="1:16" ht="20.25" customHeight="1">
      <c r="A89" s="7" t="s">
        <v>169</v>
      </c>
      <c r="B89" s="7"/>
      <c r="C89" s="7"/>
      <c r="D89" s="7"/>
      <c r="E89" s="89"/>
      <c r="F89" s="8"/>
      <c r="G89" s="89"/>
      <c r="H89" s="7"/>
      <c r="I89" s="89"/>
      <c r="J89" s="8"/>
      <c r="K89" s="89"/>
    </row>
    <row r="90" spans="1:16" ht="20.25" customHeight="1">
      <c r="A90" s="7"/>
      <c r="B90" s="193" t="s">
        <v>170</v>
      </c>
      <c r="C90" s="192"/>
      <c r="D90" s="192"/>
      <c r="E90" s="89"/>
      <c r="F90" s="8"/>
      <c r="G90" s="89"/>
      <c r="H90" s="7"/>
      <c r="I90" s="89"/>
      <c r="J90" s="8"/>
      <c r="K90" s="89"/>
    </row>
    <row r="91" spans="1:16" ht="20.25" customHeight="1">
      <c r="A91" s="7"/>
      <c r="B91" s="192"/>
      <c r="C91" s="191" t="s">
        <v>171</v>
      </c>
      <c r="D91" s="192"/>
      <c r="E91" s="89">
        <v>-939896</v>
      </c>
      <c r="F91" s="8"/>
      <c r="G91" s="91">
        <v>-3206934</v>
      </c>
      <c r="H91" s="7"/>
      <c r="I91" s="211">
        <v>0</v>
      </c>
      <c r="J91" s="8"/>
      <c r="K91" s="91">
        <v>0</v>
      </c>
    </row>
    <row r="92" spans="1:16" ht="5.0999999999999996" customHeight="1">
      <c r="A92" s="7"/>
      <c r="B92" s="12"/>
      <c r="C92" s="7"/>
      <c r="D92" s="7"/>
      <c r="E92" s="89"/>
      <c r="F92" s="8"/>
      <c r="H92" s="7"/>
      <c r="I92" s="89"/>
      <c r="J92" s="8"/>
      <c r="K92" s="98"/>
      <c r="L92" s="9"/>
      <c r="N92" s="84"/>
    </row>
    <row r="93" spans="1:16" ht="21" hidden="1">
      <c r="B93" s="6" t="s">
        <v>172</v>
      </c>
      <c r="C93" s="7"/>
      <c r="E93" s="211"/>
      <c r="F93" s="11"/>
      <c r="G93" s="82">
        <v>0</v>
      </c>
      <c r="I93" s="211"/>
      <c r="J93" s="11"/>
      <c r="K93" s="98" t="s">
        <v>67</v>
      </c>
    </row>
    <row r="94" spans="1:16" ht="5.0999999999999996" hidden="1" customHeight="1">
      <c r="C94" s="7"/>
      <c r="E94" s="89"/>
      <c r="F94" s="11"/>
      <c r="I94" s="89"/>
      <c r="J94" s="11"/>
    </row>
    <row r="95" spans="1:16" ht="21">
      <c r="B95" s="41" t="s">
        <v>173</v>
      </c>
      <c r="C95" s="7"/>
      <c r="E95" s="89">
        <v>28576366</v>
      </c>
      <c r="F95" s="11"/>
      <c r="G95" s="91">
        <v>3241520</v>
      </c>
      <c r="I95" s="89">
        <v>28576366</v>
      </c>
      <c r="J95" s="11"/>
      <c r="K95" s="91">
        <v>3241520</v>
      </c>
    </row>
    <row r="96" spans="1:16" ht="5.0999999999999996" customHeight="1">
      <c r="C96" s="7"/>
      <c r="E96" s="89"/>
      <c r="F96" s="11"/>
      <c r="I96" s="89"/>
      <c r="J96" s="11"/>
    </row>
    <row r="97" spans="1:12" ht="21">
      <c r="C97" s="7"/>
      <c r="E97" s="89"/>
      <c r="F97" s="11"/>
      <c r="G97" s="91"/>
      <c r="I97" s="89"/>
      <c r="J97" s="11"/>
      <c r="K97" s="91"/>
    </row>
    <row r="98" spans="1:12" ht="21">
      <c r="C98" s="7"/>
      <c r="E98" s="89"/>
      <c r="F98" s="11"/>
      <c r="G98" s="91"/>
      <c r="I98" s="89"/>
      <c r="J98" s="11"/>
      <c r="K98" s="91"/>
    </row>
    <row r="99" spans="1:12" ht="21">
      <c r="C99" s="7"/>
      <c r="E99" s="89"/>
      <c r="F99" s="11"/>
      <c r="G99" s="91"/>
      <c r="I99" s="89"/>
      <c r="J99" s="11"/>
      <c r="K99" s="91"/>
    </row>
    <row r="100" spans="1:12" ht="21">
      <c r="C100" s="7"/>
      <c r="E100" s="89"/>
      <c r="F100" s="11"/>
      <c r="G100" s="91"/>
      <c r="I100" s="89"/>
      <c r="J100" s="11"/>
      <c r="K100" s="91"/>
    </row>
    <row r="101" spans="1:12" ht="21">
      <c r="C101" s="7"/>
      <c r="E101" s="89"/>
      <c r="F101" s="11"/>
      <c r="G101" s="91"/>
      <c r="I101" s="89"/>
      <c r="J101" s="11"/>
      <c r="K101" s="91"/>
    </row>
    <row r="102" spans="1:12" ht="21">
      <c r="C102" s="7"/>
      <c r="F102" s="11"/>
      <c r="G102" s="91"/>
      <c r="J102" s="11"/>
      <c r="K102" s="91"/>
    </row>
    <row r="103" spans="1:12" ht="23.25" customHeight="1">
      <c r="A103" s="6" t="s">
        <v>91</v>
      </c>
      <c r="B103" s="31"/>
      <c r="C103" s="31"/>
      <c r="E103" s="113"/>
      <c r="F103" s="11"/>
      <c r="G103" s="113"/>
      <c r="I103" s="113"/>
      <c r="J103" s="11"/>
      <c r="K103" s="113"/>
    </row>
    <row r="104" spans="1:12" ht="20.25" customHeight="1">
      <c r="B104" s="31"/>
      <c r="C104" s="31"/>
      <c r="E104" s="113"/>
      <c r="F104" s="11"/>
      <c r="G104" s="113"/>
      <c r="I104" s="113"/>
      <c r="J104" s="11"/>
      <c r="K104" s="113"/>
    </row>
    <row r="105" spans="1:12" ht="20.25" customHeight="1">
      <c r="A105" s="15"/>
      <c r="E105" s="113"/>
      <c r="F105" s="11"/>
      <c r="G105" s="113"/>
      <c r="I105" s="113"/>
      <c r="J105" s="11"/>
      <c r="K105" s="113"/>
    </row>
    <row r="106" spans="1:12" ht="20.25" customHeight="1">
      <c r="A106" s="6" t="s">
        <v>38</v>
      </c>
      <c r="E106" s="114"/>
      <c r="F106" s="11"/>
      <c r="G106" s="113"/>
      <c r="I106" s="113"/>
      <c r="J106" s="11"/>
      <c r="K106" s="117"/>
    </row>
    <row r="107" spans="1:12" ht="21.95" customHeight="1">
      <c r="E107" s="113"/>
      <c r="F107" s="113"/>
      <c r="G107" s="113"/>
      <c r="H107" s="113"/>
      <c r="I107" s="113"/>
      <c r="J107" s="113"/>
      <c r="K107" s="113"/>
      <c r="L107" s="113">
        <f>+WBS!N15</f>
        <v>0</v>
      </c>
    </row>
    <row r="108" spans="1:12" ht="23.25" customHeight="1">
      <c r="F108" s="82"/>
      <c r="H108" s="82"/>
      <c r="J108" s="82"/>
    </row>
    <row r="109" spans="1:12" ht="21.95" customHeight="1"/>
    <row r="110" spans="1:12" ht="21.95" customHeight="1"/>
  </sheetData>
  <mergeCells count="22">
    <mergeCell ref="A3:K3"/>
    <mergeCell ref="A4:K4"/>
    <mergeCell ref="A5:K5"/>
    <mergeCell ref="E7:K7"/>
    <mergeCell ref="E8:G8"/>
    <mergeCell ref="E9:G9"/>
    <mergeCell ref="I9:K9"/>
    <mergeCell ref="A54:K54"/>
    <mergeCell ref="A55:K55"/>
    <mergeCell ref="A56:K56"/>
    <mergeCell ref="E62:G62"/>
    <mergeCell ref="I62:K62"/>
    <mergeCell ref="E10:G10"/>
    <mergeCell ref="E11:G11"/>
    <mergeCell ref="I10:K10"/>
    <mergeCell ref="I11:K11"/>
    <mergeCell ref="E60:G60"/>
    <mergeCell ref="I60:K60"/>
    <mergeCell ref="E58:K58"/>
    <mergeCell ref="E59:G59"/>
    <mergeCell ref="E61:G61"/>
    <mergeCell ref="I61:K61"/>
  </mergeCells>
  <pageMargins left="0.62992125984251968" right="0" top="0.78740157480314965" bottom="0.31496062992125984" header="0.51181102362204722" footer="0"/>
  <pageSetup paperSize="9" scale="79" orientation="portrait" r:id="rId1"/>
  <headerFooter differentOddEven="1" differentFirst="1">
    <oddHeader>&amp;C&amp;"Angsana New,Regular"&amp;14- 12 -</oddHeader>
    <evenHeader>&amp;C&amp;"Angsana New,Regular"&amp;14- 11 -</evenHeader>
    <firstHeader>&amp;C&amp;"Angsana New,Regular"&amp;14- 10 -</first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3M</vt:lpstr>
      <vt:lpstr>WPL 6M </vt:lpstr>
      <vt:lpstr>COMPREHENSIVE 3M </vt:lpstr>
      <vt:lpstr>COMPREHENSIVE 6M</vt:lpstr>
      <vt:lpstr>CASH FLOW </vt:lpstr>
      <vt:lpstr>'CASH FLOW '!Print_Area</vt:lpstr>
      <vt:lpstr>'COMPREHENSIVE 3M 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3M'!Print_Area</vt:lpstr>
      <vt:lpstr>'WPL 6M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2023-08-07T11:08:39Z</cp:lastPrinted>
  <dcterms:created xsi:type="dcterms:W3CDTF">2004-01-05T08:24:48Z</dcterms:created>
  <dcterms:modified xsi:type="dcterms:W3CDTF">2023-08-08T06:20:52Z</dcterms:modified>
  <cp:category/>
  <cp:contentStatus/>
</cp:coreProperties>
</file>