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XXXXXXXXXXXXXXXXXXXXXXXThai OPP\xxxxxxxxxxAccount\SET ตลาดฯSEC กลต\SET 2023_Q2\FS\EN\"/>
    </mc:Choice>
  </mc:AlternateContent>
  <xr:revisionPtr revIDLastSave="0" documentId="13_ncr:1_{849E81B1-A549-4F13-8F44-831A655B88DB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WBS" sheetId="20" r:id="rId1"/>
    <sheet name="WBS-1" sheetId="21" r:id="rId2"/>
    <sheet name="SHARE-E " sheetId="22" r:id="rId3"/>
    <sheet name="SHARE-C " sheetId="23" r:id="rId4"/>
    <sheet name="WPL 3M" sheetId="24" r:id="rId5"/>
    <sheet name="WPL 6M" sheetId="25" r:id="rId6"/>
    <sheet name="COMPREHENSIVE 3M" sheetId="26" r:id="rId7"/>
    <sheet name="COMPREHENSIVE 6M" sheetId="27" r:id="rId8"/>
    <sheet name="CASH FLOW" sheetId="28" r:id="rId9"/>
  </sheets>
  <definedNames>
    <definedName name="_xlnm.Print_Area" localSheetId="8">'CASH FLOW'!$A$1:$J$123</definedName>
    <definedName name="_xlnm.Print_Area" localSheetId="7">'COMPREHENSIVE 6M'!$A$1:$L$75</definedName>
    <definedName name="_xlnm.Print_Area" localSheetId="3">'SHARE-C '!$A$1:$M$45</definedName>
    <definedName name="_xlnm.Print_Area" localSheetId="2">'SHARE-E '!$A$1:$O$44</definedName>
    <definedName name="_xlnm.Print_Area" localSheetId="0">WBS!$A$1:$K$63</definedName>
    <definedName name="_xlnm.Print_Area" localSheetId="1">'WBS-1'!$A$1:$K$66</definedName>
    <definedName name="_xlnm.Print_Area" localSheetId="4">'WPL 3M'!$A$1:$K$68</definedName>
    <definedName name="_xlnm.Print_Area" localSheetId="5">'WPL 6M'!$A$1:$K$69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1" l="1"/>
  <c r="K20" i="26"/>
  <c r="I20" i="26"/>
  <c r="L27" i="27"/>
  <c r="J27" i="27"/>
  <c r="K48" i="21"/>
  <c r="K51" i="21" s="1"/>
  <c r="K26" i="21"/>
  <c r="G48" i="21"/>
  <c r="O26" i="22" l="1"/>
  <c r="I90" i="28"/>
  <c r="E90" i="28"/>
  <c r="J88" i="28"/>
  <c r="H88" i="28"/>
  <c r="F88" i="28"/>
  <c r="D88" i="28"/>
  <c r="J81" i="28"/>
  <c r="H81" i="28"/>
  <c r="F81" i="28"/>
  <c r="D81" i="28"/>
  <c r="F69" i="28"/>
  <c r="D69" i="28"/>
  <c r="A62" i="28"/>
  <c r="J13" i="28"/>
  <c r="J69" i="28" s="1"/>
  <c r="H13" i="28"/>
  <c r="H69" i="28" s="1"/>
  <c r="H27" i="27"/>
  <c r="F27" i="27"/>
  <c r="L12" i="27"/>
  <c r="J12" i="27"/>
  <c r="A5" i="27"/>
  <c r="G20" i="26"/>
  <c r="E20" i="26"/>
  <c r="K12" i="26"/>
  <c r="I12" i="26"/>
  <c r="A5" i="26"/>
  <c r="K27" i="25"/>
  <c r="I27" i="25"/>
  <c r="G27" i="25"/>
  <c r="E27" i="25"/>
  <c r="K18" i="25"/>
  <c r="I18" i="25"/>
  <c r="G18" i="25"/>
  <c r="E18" i="25"/>
  <c r="K12" i="25"/>
  <c r="I12" i="25"/>
  <c r="I11" i="25"/>
  <c r="I10" i="25"/>
  <c r="K27" i="24"/>
  <c r="I27" i="24"/>
  <c r="G27" i="24"/>
  <c r="E27" i="24"/>
  <c r="K18" i="24"/>
  <c r="K29" i="24" s="1"/>
  <c r="K40" i="24" s="1"/>
  <c r="K44" i="24" s="1"/>
  <c r="I18" i="24"/>
  <c r="G18" i="24"/>
  <c r="E18" i="24"/>
  <c r="K12" i="24"/>
  <c r="I12" i="24"/>
  <c r="I26" i="23"/>
  <c r="G26" i="23"/>
  <c r="E26" i="23"/>
  <c r="M23" i="23"/>
  <c r="M21" i="23"/>
  <c r="I18" i="23"/>
  <c r="I47" i="21" s="1"/>
  <c r="G18" i="23"/>
  <c r="E18" i="23"/>
  <c r="M15" i="23"/>
  <c r="M13" i="23"/>
  <c r="A4" i="23"/>
  <c r="I29" i="22"/>
  <c r="G29" i="22"/>
  <c r="E29" i="22"/>
  <c r="M27" i="22"/>
  <c r="M29" i="22" s="1"/>
  <c r="O24" i="22"/>
  <c r="P24" i="22" s="1"/>
  <c r="I21" i="22"/>
  <c r="E47" i="21" s="1"/>
  <c r="G21" i="22"/>
  <c r="E21" i="22"/>
  <c r="M19" i="22"/>
  <c r="M21" i="22" s="1"/>
  <c r="O18" i="22"/>
  <c r="O16" i="22"/>
  <c r="K32" i="21"/>
  <c r="K34" i="21" s="1"/>
  <c r="K53" i="21" s="1"/>
  <c r="I32" i="21"/>
  <c r="G32" i="21"/>
  <c r="E32" i="21"/>
  <c r="I26" i="21"/>
  <c r="G26" i="21"/>
  <c r="E26" i="21"/>
  <c r="K11" i="21"/>
  <c r="I11" i="21"/>
  <c r="A3" i="21"/>
  <c r="A2" i="21"/>
  <c r="K37" i="20"/>
  <c r="I37" i="20"/>
  <c r="G37" i="20"/>
  <c r="E37" i="20"/>
  <c r="K24" i="20"/>
  <c r="I24" i="20"/>
  <c r="G24" i="20"/>
  <c r="E24" i="20"/>
  <c r="K11" i="20"/>
  <c r="I11" i="20"/>
  <c r="G51" i="21" l="1"/>
  <c r="E49" i="21"/>
  <c r="G34" i="21"/>
  <c r="K29" i="25"/>
  <c r="K40" i="25" s="1"/>
  <c r="K44" i="25" s="1"/>
  <c r="K24" i="23" s="1"/>
  <c r="K26" i="23" s="1"/>
  <c r="M26" i="23" s="1"/>
  <c r="G29" i="25"/>
  <c r="G40" i="25" s="1"/>
  <c r="G44" i="25" s="1"/>
  <c r="H15" i="27" s="1"/>
  <c r="H29" i="27" s="1"/>
  <c r="G29" i="24"/>
  <c r="G40" i="24" s="1"/>
  <c r="G44" i="24" s="1"/>
  <c r="G46" i="24" s="1"/>
  <c r="G39" i="20"/>
  <c r="K39" i="20"/>
  <c r="O39" i="20" s="1"/>
  <c r="E29" i="25"/>
  <c r="E40" i="25" s="1"/>
  <c r="E44" i="25" s="1"/>
  <c r="F15" i="27" s="1"/>
  <c r="F29" i="27" s="1"/>
  <c r="I29" i="25"/>
  <c r="I40" i="25" s="1"/>
  <c r="I44" i="25" s="1"/>
  <c r="H15" i="28" s="1"/>
  <c r="H51" i="28" s="1"/>
  <c r="H90" i="28" s="1"/>
  <c r="H94" i="28" s="1"/>
  <c r="E29" i="24"/>
  <c r="E40" i="24" s="1"/>
  <c r="E44" i="24" s="1"/>
  <c r="E46" i="24" s="1"/>
  <c r="I29" i="24"/>
  <c r="I40" i="24" s="1"/>
  <c r="I44" i="24" s="1"/>
  <c r="I46" i="24" s="1"/>
  <c r="E34" i="21"/>
  <c r="I34" i="21"/>
  <c r="E39" i="20"/>
  <c r="I39" i="20"/>
  <c r="K14" i="26"/>
  <c r="K22" i="26" s="1"/>
  <c r="K46" i="24"/>
  <c r="P16" i="22"/>
  <c r="G53" i="21" l="1"/>
  <c r="K46" i="25"/>
  <c r="J15" i="28"/>
  <c r="J51" i="28" s="1"/>
  <c r="J90" i="28" s="1"/>
  <c r="J94" i="28" s="1"/>
  <c r="L15" i="27"/>
  <c r="L29" i="27" s="1"/>
  <c r="O54" i="21"/>
  <c r="O53" i="21"/>
  <c r="G46" i="25"/>
  <c r="F15" i="28"/>
  <c r="F51" i="28" s="1"/>
  <c r="F90" i="28" s="1"/>
  <c r="F94" i="28" s="1"/>
  <c r="K27" i="22"/>
  <c r="O27" i="22" s="1"/>
  <c r="G14" i="26"/>
  <c r="G22" i="26" s="1"/>
  <c r="O40" i="20"/>
  <c r="E46" i="25"/>
  <c r="K19" i="22"/>
  <c r="K21" i="22" s="1"/>
  <c r="D15" i="28"/>
  <c r="I46" i="25"/>
  <c r="K16" i="23"/>
  <c r="K18" i="23" s="1"/>
  <c r="I48" i="21" s="1"/>
  <c r="J15" i="27"/>
  <c r="J29" i="27" s="1"/>
  <c r="E14" i="26"/>
  <c r="E22" i="26" s="1"/>
  <c r="I14" i="26"/>
  <c r="I22" i="26" s="1"/>
  <c r="M24" i="23"/>
  <c r="K29" i="22" l="1"/>
  <c r="E48" i="21"/>
  <c r="E51" i="21" s="1"/>
  <c r="E53" i="21" s="1"/>
  <c r="M53" i="21"/>
  <c r="M39" i="20"/>
  <c r="I51" i="21"/>
  <c r="I53" i="21" s="1"/>
  <c r="M18" i="23"/>
  <c r="D51" i="28"/>
  <c r="D90" i="28" s="1"/>
  <c r="D94" i="28" s="1"/>
  <c r="M54" i="21"/>
  <c r="M40" i="20"/>
  <c r="O19" i="22"/>
  <c r="O21" i="22" s="1"/>
  <c r="P21" i="22" s="1"/>
  <c r="M16" i="23"/>
  <c r="P27" i="22"/>
  <c r="O29" i="22"/>
  <c r="P29" i="22" s="1"/>
  <c r="L54" i="21" l="1"/>
  <c r="L53" i="21"/>
  <c r="L39" i="20"/>
  <c r="L40" i="20"/>
  <c r="P19" i="22"/>
  <c r="N54" i="21"/>
  <c r="N53" i="21"/>
  <c r="N39" i="20"/>
  <c r="N40" i="20"/>
</calcChain>
</file>

<file path=xl/sharedStrings.xml><?xml version="1.0" encoding="utf-8"?>
<sst xmlns="http://schemas.openxmlformats.org/spreadsheetml/2006/main" count="402" uniqueCount="233">
  <si>
    <t>THAI  O.P.P.  PUBLIC  COMPANY  LIMITED</t>
  </si>
  <si>
    <t>STATEMENTS  OF  FINANCIAL  POSITION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</si>
  <si>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</si>
  <si>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</si>
  <si>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</si>
  <si>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</si>
  <si>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</si>
  <si>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</si>
  <si>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</si>
  <si>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(Unaudited</t>
  </si>
  <si>
    <t>(Audited)</t>
  </si>
  <si>
    <t>but reviewed)</t>
  </si>
  <si>
    <t>CURRENT ASSETS</t>
  </si>
  <si>
    <t>Cash and cash equivalents</t>
  </si>
  <si>
    <t xml:space="preserve">Trade receivables - related parties 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</si>
  <si>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</si>
  <si>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Other receivables</t>
  </si>
  <si>
    <t>Short - term loans to employees</t>
  </si>
  <si>
    <t>Inventories - net</t>
  </si>
  <si>
    <t xml:space="preserve">Other current financial assets </t>
  </si>
  <si>
    <t>Other current assets</t>
  </si>
  <si>
    <t xml:space="preserve"> Total Current Assets</t>
  </si>
  <si>
    <t>NON - CURRENT ASSETS</t>
  </si>
  <si>
    <t xml:space="preserve">Other non - current financial assets </t>
  </si>
  <si>
    <t>Investment in associate</t>
  </si>
  <si>
    <t>Investment in joint venture</t>
  </si>
  <si>
    <t>Property, plant and equipment - net</t>
  </si>
  <si>
    <t>Intangible assets - net</t>
  </si>
  <si>
    <t>Deferred tax assets</t>
  </si>
  <si>
    <t>Other non - current assets</t>
  </si>
  <si>
    <t>Deposit for purchase of machinery</t>
  </si>
  <si>
    <t xml:space="preserve">Others </t>
  </si>
  <si>
    <t>Total Non - Current Assets</t>
  </si>
  <si>
    <t>Zero Check</t>
  </si>
  <si>
    <t>TOTAL ASSETS</t>
  </si>
  <si>
    <t xml:space="preserve">The accompanying notes to interim financial statements </t>
  </si>
  <si>
    <t xml:space="preserve">are an integral part of these interim statements. </t>
  </si>
  <si>
    <t>LIABILITIES  AND  SHAREHOLDERS’  EQUITY</t>
  </si>
  <si>
    <t>CURRENT LIABILITIES</t>
  </si>
  <si>
    <t>Trade payables - related parties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</si>
  <si>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</si>
  <si>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Other payables</t>
  </si>
  <si>
    <t>Accrued expenses - related parties</t>
  </si>
  <si>
    <r>
      <rPr>
        <sz val="11"/>
        <color indexed="9"/>
        <rFont val="Times New Roman"/>
        <family val="1"/>
      </rPr>
      <t xml:space="preserve">Accrued expenses </t>
    </r>
    <r>
      <rPr>
        <sz val="11"/>
        <rFont val="Times New Roman"/>
        <family val="1"/>
      </rPr>
      <t>- other parties</t>
    </r>
  </si>
  <si>
    <t>Current portion of lease liabilities</t>
  </si>
  <si>
    <t>Current income tax payable</t>
  </si>
  <si>
    <t>Other current liabilities</t>
  </si>
  <si>
    <t>Total Current Liabilities</t>
  </si>
  <si>
    <t>NON - CURRENT LIABILITIES</t>
  </si>
  <si>
    <t>Lease liabilities</t>
  </si>
  <si>
    <t>Employee benefit obligation</t>
  </si>
  <si>
    <t>Total Non - Current Liabilities</t>
  </si>
  <si>
    <t>Total Liabilities</t>
  </si>
  <si>
    <t>SHAREHOLDERS’ EQUITY</t>
  </si>
  <si>
    <t>Share capital</t>
  </si>
  <si>
    <t>Authorized share capital</t>
  </si>
  <si>
    <t>6,000,000 ordinary shares</t>
  </si>
  <si>
    <t xml:space="preserve"> of Baht 10.00 each</t>
  </si>
  <si>
    <t>Issued and paid - up share capital</t>
  </si>
  <si>
    <t xml:space="preserve">6,000,000 ordinary shares </t>
  </si>
  <si>
    <t>Share premium account - ordinary shares</t>
  </si>
  <si>
    <t>Retained earnings</t>
  </si>
  <si>
    <t>Appropriated</t>
  </si>
  <si>
    <t>Legal reserve</t>
  </si>
  <si>
    <t>Unappropriated</t>
  </si>
  <si>
    <t>Other components of equity</t>
  </si>
  <si>
    <t>-</t>
  </si>
  <si>
    <t>Total Shareholders’ Equity</t>
  </si>
  <si>
    <t>TOTAL LIABILITIES AND SHAREHOLDERS’ EQUITY</t>
  </si>
  <si>
    <t xml:space="preserve">………………….…………………….........................  DIRECTOR           ………………….……………………..............  DIRECTOR   </t>
  </si>
  <si>
    <t xml:space="preserve">         "UNAUDITED</t>
  </si>
  <si>
    <t xml:space="preserve">            BUT REVIEWED"</t>
  </si>
  <si>
    <t>STATEMENTS  OF  CHANGES  IN    EQUITY</t>
  </si>
  <si>
    <t>Financial statements in which the equity method is applied</t>
  </si>
  <si>
    <t>Other</t>
  </si>
  <si>
    <t>components of equity</t>
  </si>
  <si>
    <t>Issued and</t>
  </si>
  <si>
    <t>Share premium</t>
  </si>
  <si>
    <t>comprehensive income</t>
  </si>
  <si>
    <t>paid - up</t>
  </si>
  <si>
    <t>account</t>
  </si>
  <si>
    <t>Exchange differences on</t>
  </si>
  <si>
    <t>share capital</t>
  </si>
  <si>
    <t>- ordinary shares</t>
  </si>
  <si>
    <t>legal reserve</t>
  </si>
  <si>
    <t>translating financial statement</t>
  </si>
  <si>
    <t>Total</t>
  </si>
  <si>
    <t>Balance as of January 1, 2022</t>
  </si>
  <si>
    <t>Changes in equity for the period</t>
  </si>
  <si>
    <t>Total comprehensive income for the period</t>
  </si>
  <si>
    <t xml:space="preserve">……………………………………...............................  DIRECTOR          </t>
  </si>
  <si>
    <t xml:space="preserve">……………………………………................................  DIRECTOR          </t>
  </si>
  <si>
    <t xml:space="preserve">……………………………………............................  DIRECTOR          </t>
  </si>
  <si>
    <t>STATEMENTS OF INCOME</t>
  </si>
  <si>
    <t>REVENUES</t>
  </si>
  <si>
    <t xml:space="preserve">Revenues from sale of goods </t>
  </si>
  <si>
    <t xml:space="preserve">Other incomes  </t>
  </si>
  <si>
    <t>Total Revenues</t>
  </si>
  <si>
    <t>EXPENSES</t>
  </si>
  <si>
    <t>Cost of sale of goods</t>
  </si>
  <si>
    <t>Selling expenses</t>
  </si>
  <si>
    <t xml:space="preserve">Administrative expenses </t>
  </si>
  <si>
    <t>Other expense</t>
  </si>
  <si>
    <t>Total Expenses</t>
  </si>
  <si>
    <t>PROFIT FROM OPERATING ACTIVITIES</t>
  </si>
  <si>
    <t xml:space="preserve">REVERSAL OF IMPAIRMENT LOSS </t>
  </si>
  <si>
    <t>(IMPAIRMENT LOSS) DETERMINED IN</t>
  </si>
  <si>
    <t>ACCORDANCE WITH TFRS 9</t>
  </si>
  <si>
    <t xml:space="preserve">SHARE OF PROFIT FROM INVESTMENT IN </t>
  </si>
  <si>
    <t>ASSOCIATE AND JOINT VENTURE</t>
  </si>
  <si>
    <t>PROFIT BEFORE INCOME TAX EXPENSES</t>
  </si>
  <si>
    <t>INCOME TAX EXPENSES</t>
  </si>
  <si>
    <t>PROFIT FOR THE PERIOD</t>
  </si>
  <si>
    <t>BASIC EARNINGS PER SHARE</t>
  </si>
  <si>
    <t>THE WEIGHTED AVERAGE</t>
  </si>
  <si>
    <t>NUMBER OF ORDINARY SHARES (SHARE)</t>
  </si>
  <si>
    <t xml:space="preserve">………………….…………………….........................  DIRECTOR   </t>
  </si>
  <si>
    <t xml:space="preserve">………………….……………………..........  DIRECTOR   </t>
  </si>
  <si>
    <t>STATEMENTS  OF  COMPREHENSIVE  INCOME</t>
  </si>
  <si>
    <t>Item that will not be reclassified subsequently to profit or loss :</t>
  </si>
  <si>
    <t>Actuarial gains on define employee benefit plans</t>
  </si>
  <si>
    <t>Deferred tax relating to other components of equity</t>
  </si>
  <si>
    <t xml:space="preserve">Total item that will not be reclassified subssequently </t>
  </si>
  <si>
    <t>to profit or loss</t>
  </si>
  <si>
    <t>Item that will be reclassified subsequently to profit or loss :</t>
  </si>
  <si>
    <t>Exchange differences on translating financial statement</t>
  </si>
  <si>
    <t>TOTAL COMPREHENSIVE INCOME FOR THE PERIOD</t>
  </si>
  <si>
    <t xml:space="preserve">The accompanying notes to financial statements </t>
  </si>
  <si>
    <t xml:space="preserve">are an integral part of these statements. </t>
  </si>
  <si>
    <t xml:space="preserve">………………….……………………..............  DIRECTOR   </t>
  </si>
  <si>
    <t xml:space="preserve">………………….…………………….............  DIRECTOR   </t>
  </si>
  <si>
    <t xml:space="preserve">STATEMENTS  OF  CASH  FLOWS  </t>
  </si>
  <si>
    <t xml:space="preserve">CASH FLOWS FROM OPERATING ACTIVITIES </t>
  </si>
  <si>
    <t>Profit for the period</t>
  </si>
  <si>
    <t>Adjustments to reconcile profit for the period to net cash inflow (outflow)</t>
  </si>
  <si>
    <t>from operating activities</t>
  </si>
  <si>
    <t>Interest income</t>
  </si>
  <si>
    <t>Depreciation and amortization expenses</t>
  </si>
  <si>
    <t>Doubtful debts (reversal)</t>
  </si>
  <si>
    <t>Loss on inventories declining value (reversal)</t>
  </si>
  <si>
    <t>Employee benefits expenses</t>
  </si>
  <si>
    <t>Income tax expense</t>
  </si>
  <si>
    <t>Deferred tax expenses (income)</t>
  </si>
  <si>
    <t>Unrealized loss (gain) on exchange rate</t>
  </si>
  <si>
    <t xml:space="preserve">Unrealized loss (gain) on change in value of </t>
  </si>
  <si>
    <t xml:space="preserve">    other financial assets</t>
  </si>
  <si>
    <t>Loss (gain) on sale of other financial assets</t>
  </si>
  <si>
    <t>Share of loss (profit) from investment in associate and joint venture</t>
  </si>
  <si>
    <t>Decrease (increase) in trade receivables - related parties</t>
  </si>
  <si>
    <t>Decrease (increase) in trade receivables - other parties</t>
  </si>
  <si>
    <t xml:space="preserve">Decrease (increase) in other receivables - accrued income </t>
  </si>
  <si>
    <t xml:space="preserve">    - related parties</t>
  </si>
  <si>
    <t xml:space="preserve">Decrease (increase) in other receivables - advance payment </t>
  </si>
  <si>
    <t>Decrease (increase) in other receivables - other</t>
  </si>
  <si>
    <t>Decrease (increase) in short - term loans to employees</t>
  </si>
  <si>
    <t>Decrease (increase) in inventories</t>
  </si>
  <si>
    <t xml:space="preserve">Decrease (increase) in other current assets </t>
  </si>
  <si>
    <t>Increase (decrease) in trade payables - related parties</t>
  </si>
  <si>
    <t>Increase (decrease) in trade payables - other parties</t>
  </si>
  <si>
    <t>Increase (decrease) in other payables - accrued expenses - related parties</t>
  </si>
  <si>
    <t>Increase (decrease) in other payables - accrued expenses - other parties</t>
  </si>
  <si>
    <t>Increase (decrease) in other current liabilities</t>
  </si>
  <si>
    <t>Income tax paid</t>
  </si>
  <si>
    <t>Net cash inflow (outflow) from operating activities</t>
  </si>
  <si>
    <t>CASH FLOWS FROM INVESTING ACTIVITIES</t>
  </si>
  <si>
    <t>Interest received</t>
  </si>
  <si>
    <t>Decrease (increase) in other financial assets</t>
  </si>
  <si>
    <t>Payment for purchase of property, plant and equipment</t>
  </si>
  <si>
    <t>Decrease (increase) in other non - current assets - deposit for</t>
  </si>
  <si>
    <t>purchase of machinery</t>
  </si>
  <si>
    <t>Decrease (increase) in other non - current assets - others</t>
  </si>
  <si>
    <t>Net cash inflow (outflow) from investing activities</t>
  </si>
  <si>
    <t>CASH FLOWS FROM FINANCING ACTIVITIES</t>
  </si>
  <si>
    <t>Repayment of lease liabilities</t>
  </si>
  <si>
    <t>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</si>
  <si>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</si>
  <si>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</si>
  <si>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</si>
  <si>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</si>
  <si>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Decrease (increase) in investment in associate and joint venture </t>
  </si>
  <si>
    <t xml:space="preserve">   from currency translation differences of foreign entities </t>
  </si>
  <si>
    <t xml:space="preserve">Transfer from other non - current assets to  </t>
  </si>
  <si>
    <t>property, plant and equipment</t>
  </si>
  <si>
    <t>Increase in account payables - fixed assets from purchase</t>
  </si>
  <si>
    <t>of property, plant and equipment</t>
  </si>
  <si>
    <t>……………………………...………................................  DIRECTOR ……………………………...………................................  DIRECTOR</t>
  </si>
  <si>
    <t>Payment for purchase of intangible assets</t>
  </si>
  <si>
    <t>FINANCE COSTS</t>
  </si>
  <si>
    <t>Finance costs</t>
  </si>
  <si>
    <t>Finance costs paid</t>
  </si>
  <si>
    <t xml:space="preserve">………………….……………………..........................  DIRECTOR   </t>
  </si>
  <si>
    <t xml:space="preserve">………………….……………………..................  DIRECTOR   </t>
  </si>
  <si>
    <t>Zero check</t>
  </si>
  <si>
    <t>Dividend payment</t>
  </si>
  <si>
    <t>Balance as of June 30, 2022</t>
  </si>
  <si>
    <t xml:space="preserve"> BUT REVIEWED"</t>
  </si>
  <si>
    <t xml:space="preserve">For the three - month periods  </t>
  </si>
  <si>
    <t>ended June 30,</t>
  </si>
  <si>
    <t>Other incomes</t>
  </si>
  <si>
    <t xml:space="preserve">Selling expenses </t>
  </si>
  <si>
    <t>Other expenses</t>
  </si>
  <si>
    <t>Other losses (gains)</t>
  </si>
  <si>
    <t xml:space="preserve"> </t>
  </si>
  <si>
    <t xml:space="preserve">………………….……………………......  DIRECTOR   </t>
  </si>
  <si>
    <t xml:space="preserve">      ……………...……………….……….  DIRECTOR</t>
  </si>
  <si>
    <t>For the six - month period ended</t>
  </si>
  <si>
    <t>June 30,</t>
  </si>
  <si>
    <t xml:space="preserve">           "UNAUDITED</t>
  </si>
  <si>
    <t>OTHER COMPREHENSIVE INCOME (EXPENSE) FOR THE PERIOD</t>
  </si>
  <si>
    <t>Items that will be reclassified subsequently to profit or loss :</t>
  </si>
  <si>
    <t>………………….……………………......  DIRECTOR                  ……………...……………….……….  DIRECTOR</t>
  </si>
  <si>
    <t>For the six - month periods   ended</t>
  </si>
  <si>
    <t>For the six - month periods ended</t>
  </si>
  <si>
    <t>For the six - month periods  ended</t>
  </si>
  <si>
    <t>3 and 18</t>
  </si>
  <si>
    <t>8.1 and 18</t>
  </si>
  <si>
    <t>8.2 and 18</t>
  </si>
  <si>
    <t>Total item that will  be reclassified subsequently to profit or loss</t>
  </si>
  <si>
    <t xml:space="preserve">Loss (gain) on sale of equipment </t>
  </si>
  <si>
    <t>Proceed from sale of equipment</t>
  </si>
  <si>
    <t>AS  OF JUNE  30,  2023</t>
  </si>
  <si>
    <t>FOR  THE  SIX - MONTH  PERIOD  ENDED  JUNE 30,  2023</t>
  </si>
  <si>
    <t>FOR  THE  SIX - MONTH  PERIOD  ENDED  JUNE  30,  2023</t>
  </si>
  <si>
    <t>FOR  THE  THREE - MONTH  PERIOD  ENDED  JUNE  30,  2023</t>
  </si>
  <si>
    <t>Balance as of January 1, 2023</t>
  </si>
  <si>
    <t>Balance as of June 30, 2023</t>
  </si>
  <si>
    <t>June 30, 2023</t>
  </si>
  <si>
    <t>December 31, 2022</t>
  </si>
  <si>
    <r>
      <rPr>
        <sz val="11"/>
        <color theme="0"/>
        <rFont val="Times New Roman"/>
        <family val="1"/>
      </rPr>
      <t xml:space="preserve">Account payables </t>
    </r>
    <r>
      <rPr>
        <sz val="11"/>
        <rFont val="Times New Roman"/>
        <family val="1"/>
      </rPr>
      <t>- other parties</t>
    </r>
  </si>
  <si>
    <t>Benefit paid</t>
  </si>
  <si>
    <t>Payment for investment in associate</t>
  </si>
  <si>
    <t>Payment for investment in joint venture</t>
  </si>
  <si>
    <t>Account payables -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</si>
</sst>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_(* #,##0.00_);_(* \(#,##0.00\);_(* &quot;-&quot;_);_(@_)"/>
  </numFmts>
  <fonts count="17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sz val="11"/>
      <color indexed="9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1"/>
      <color indexed="8"/>
      <name val="Times New Roman"/>
      <family val="1"/>
      <charset val="204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295">
    <xf numFmtId="0" fontId="0" fillId="0" borderId="0" xfId="0"/>
    <xf numFmtId="0" fontId="2" fillId="0" borderId="0" xfId="0" applyFont="1"/>
    <xf numFmtId="37" fontId="3" fillId="0" borderId="0" xfId="11" applyNumberFormat="1" applyFont="1" applyFill="1" applyBorder="1"/>
    <xf numFmtId="37" fontId="5" fillId="0" borderId="0" xfId="11" applyNumberFormat="1" applyFont="1" applyFill="1" applyBorder="1"/>
    <xf numFmtId="0" fontId="3" fillId="0" borderId="0" xfId="0" applyFont="1"/>
    <xf numFmtId="0" fontId="2" fillId="0" borderId="0" xfId="0" applyFont="1" applyAlignment="1">
      <alignment vertical="top"/>
    </xf>
    <xf numFmtId="187" fontId="2" fillId="0" borderId="0" xfId="0" applyNumberFormat="1" applyFont="1" applyAlignment="1">
      <alignment vertical="top" wrapText="1"/>
    </xf>
    <xf numFmtId="187" fontId="2" fillId="0" borderId="0" xfId="0" applyNumberFormat="1" applyFont="1" applyAlignment="1">
      <alignment vertical="top"/>
    </xf>
    <xf numFmtId="187" fontId="2" fillId="0" borderId="0" xfId="0" applyNumberFormat="1" applyFont="1"/>
    <xf numFmtId="0" fontId="2" fillId="0" borderId="1" xfId="0" applyFont="1" applyBorder="1" applyAlignment="1">
      <alignment horizontal="center" vertical="top"/>
    </xf>
    <xf numFmtId="37" fontId="2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left" vertical="top" indent="2"/>
    </xf>
    <xf numFmtId="37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 vertical="top" indent="3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indent="4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 indent="6"/>
    </xf>
    <xf numFmtId="187" fontId="2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indent="3"/>
    </xf>
    <xf numFmtId="0" fontId="2" fillId="0" borderId="0" xfId="0" applyFont="1" applyAlignment="1">
      <alignment horizontal="left" vertical="top" wrapText="1" indent="2"/>
    </xf>
    <xf numFmtId="187" fontId="3" fillId="0" borderId="0" xfId="11" applyNumberFormat="1" applyFont="1" applyFill="1" applyBorder="1" applyAlignment="1">
      <alignment horizontal="left"/>
    </xf>
    <xf numFmtId="37" fontId="3" fillId="0" borderId="2" xfId="11" applyNumberFormat="1" applyFont="1" applyFill="1" applyBorder="1" applyAlignment="1">
      <alignment horizontal="center"/>
    </xf>
    <xf numFmtId="37" fontId="3" fillId="0" borderId="2" xfId="11" applyNumberFormat="1" applyFont="1" applyFill="1" applyBorder="1" applyAlignment="1">
      <alignment horizontal="left"/>
    </xf>
    <xf numFmtId="187" fontId="3" fillId="0" borderId="0" xfId="11" applyNumberFormat="1" applyFont="1" applyFill="1" applyBorder="1" applyAlignment="1">
      <alignment vertical="top"/>
    </xf>
    <xf numFmtId="37" fontId="3" fillId="0" borderId="0" xfId="11" applyNumberFormat="1" applyFont="1" applyFill="1" applyBorder="1" applyAlignment="1">
      <alignment horizontal="left" vertical="top" indent="2"/>
    </xf>
    <xf numFmtId="37" fontId="3" fillId="0" borderId="1" xfId="11" quotePrefix="1" applyNumberFormat="1" applyFont="1" applyFill="1" applyBorder="1" applyAlignment="1">
      <alignment horizontal="center"/>
    </xf>
    <xf numFmtId="37" fontId="3" fillId="0" borderId="0" xfId="11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vertical="top"/>
    </xf>
    <xf numFmtId="0" fontId="2" fillId="0" borderId="0" xfId="0" applyFont="1" applyAlignment="1">
      <alignment vertical="justify"/>
    </xf>
    <xf numFmtId="190" fontId="2" fillId="0" borderId="0" xfId="0" applyNumberFormat="1" applyFont="1" applyAlignment="1">
      <alignment vertical="top"/>
    </xf>
    <xf numFmtId="190" fontId="2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left" indent="5"/>
    </xf>
    <xf numFmtId="0" fontId="11" fillId="0" borderId="0" xfId="0" applyFont="1" applyAlignment="1">
      <alignment vertical="top"/>
    </xf>
    <xf numFmtId="190" fontId="2" fillId="0" borderId="3" xfId="0" applyNumberFormat="1" applyFont="1" applyBorder="1" applyAlignment="1">
      <alignment vertical="top" wrapText="1"/>
    </xf>
    <xf numFmtId="0" fontId="10" fillId="0" borderId="1" xfId="0" quotePrefix="1" applyFont="1" applyBorder="1" applyAlignment="1">
      <alignment horizontal="center" vertical="top" wrapText="1"/>
    </xf>
    <xf numFmtId="190" fontId="2" fillId="0" borderId="0" xfId="0" applyNumberFormat="1" applyFont="1"/>
    <xf numFmtId="190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7" fontId="3" fillId="0" borderId="0" xfId="11" applyNumberFormat="1" applyFont="1" applyFill="1" applyBorder="1" applyAlignment="1">
      <alignment vertical="center"/>
    </xf>
    <xf numFmtId="0" fontId="3" fillId="0" borderId="0" xfId="0" applyFont="1" applyAlignment="1">
      <alignment horizontal="right"/>
    </xf>
    <xf numFmtId="187" fontId="2" fillId="0" borderId="1" xfId="0" applyNumberFormat="1" applyFont="1" applyBorder="1" applyAlignment="1">
      <alignment horizontal="center" vertical="top"/>
    </xf>
    <xf numFmtId="187" fontId="2" fillId="0" borderId="2" xfId="0" applyNumberFormat="1" applyFont="1" applyBorder="1" applyAlignment="1">
      <alignment vertical="top"/>
    </xf>
    <xf numFmtId="187" fontId="2" fillId="0" borderId="0" xfId="0" applyNumberFormat="1" applyFont="1" applyAlignment="1">
      <alignment horizontal="center" vertical="top"/>
    </xf>
    <xf numFmtId="187" fontId="2" fillId="0" borderId="3" xfId="0" applyNumberFormat="1" applyFont="1" applyBorder="1" applyAlignment="1">
      <alignment vertical="top"/>
    </xf>
    <xf numFmtId="187" fontId="2" fillId="0" borderId="4" xfId="0" applyNumberFormat="1" applyFont="1" applyBorder="1" applyAlignment="1">
      <alignment vertical="top"/>
    </xf>
    <xf numFmtId="191" fontId="2" fillId="0" borderId="3" xfId="0" applyNumberFormat="1" applyFont="1" applyBorder="1" applyAlignment="1">
      <alignment vertical="top"/>
    </xf>
    <xf numFmtId="3" fontId="2" fillId="0" borderId="0" xfId="0" applyNumberFormat="1" applyFont="1" applyAlignment="1">
      <alignment horizontal="right" vertical="top" wrapText="1"/>
    </xf>
    <xf numFmtId="0" fontId="9" fillId="0" borderId="0" xfId="0" applyFont="1"/>
    <xf numFmtId="37" fontId="3" fillId="0" borderId="0" xfId="11" quotePrefix="1" applyNumberFormat="1" applyFont="1" applyFill="1" applyBorder="1" applyAlignment="1">
      <alignment horizontal="center"/>
    </xf>
    <xf numFmtId="37" fontId="2" fillId="0" borderId="0" xfId="0" applyNumberFormat="1" applyFont="1" applyAlignment="1">
      <alignment horizontal="center" vertical="top"/>
    </xf>
    <xf numFmtId="190" fontId="14" fillId="0" borderId="0" xfId="0" applyNumberFormat="1" applyFont="1"/>
    <xf numFmtId="39" fontId="3" fillId="0" borderId="0" xfId="11" applyNumberFormat="1" applyFont="1" applyFill="1" applyBorder="1"/>
    <xf numFmtId="0" fontId="3" fillId="0" borderId="0" xfId="0" applyFont="1" applyAlignment="1">
      <alignment horizontal="left"/>
    </xf>
    <xf numFmtId="190" fontId="14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top" wrapText="1"/>
    </xf>
    <xf numFmtId="0" fontId="10" fillId="0" borderId="0" xfId="0" quotePrefix="1" applyFont="1" applyAlignment="1">
      <alignment horizontal="center" vertical="top" wrapText="1"/>
    </xf>
    <xf numFmtId="187" fontId="2" fillId="0" borderId="0" xfId="0" applyNumberFormat="1" applyFont="1" applyAlignment="1">
      <alignment horizontal="right"/>
    </xf>
    <xf numFmtId="190" fontId="2" fillId="0" borderId="0" xfId="1" applyNumberFormat="1" applyFont="1" applyAlignment="1">
      <alignment horizontal="center" vertical="top"/>
    </xf>
    <xf numFmtId="190" fontId="2" fillId="0" borderId="1" xfId="1" applyNumberFormat="1" applyFont="1" applyBorder="1" applyAlignment="1">
      <alignment vertical="top"/>
    </xf>
    <xf numFmtId="0" fontId="2" fillId="0" borderId="0" xfId="0" quotePrefix="1" applyFont="1" applyAlignment="1">
      <alignment horizontal="left" vertical="top" wrapText="1" indent="2"/>
    </xf>
    <xf numFmtId="0" fontId="2" fillId="0" borderId="0" xfId="15" applyFont="1" applyAlignment="1">
      <alignment horizontal="left" vertical="center" wrapText="1" indent="2"/>
    </xf>
    <xf numFmtId="0" fontId="2" fillId="0" borderId="0" xfId="24" applyFont="1" applyAlignment="1">
      <alignment vertical="top"/>
    </xf>
    <xf numFmtId="0" fontId="2" fillId="0" borderId="0" xfId="24" applyFont="1" applyAlignment="1">
      <alignment vertical="top" wrapText="1"/>
    </xf>
    <xf numFmtId="0" fontId="2" fillId="0" borderId="0" xfId="24" applyFont="1" applyAlignment="1">
      <alignment horizontal="left" vertical="center" indent="2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37" fontId="3" fillId="0" borderId="0" xfId="1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37" fontId="3" fillId="0" borderId="1" xfId="11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justify"/>
    </xf>
    <xf numFmtId="188" fontId="2" fillId="0" borderId="0" xfId="25" applyFont="1"/>
    <xf numFmtId="0" fontId="10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188" fontId="2" fillId="0" borderId="0" xfId="25" applyFont="1" applyAlignment="1"/>
    <xf numFmtId="0" fontId="10" fillId="0" borderId="0" xfId="0" quotePrefix="1" applyFont="1" applyAlignment="1">
      <alignment horizontal="center" vertical="center" wrapText="1"/>
    </xf>
    <xf numFmtId="190" fontId="2" fillId="0" borderId="0" xfId="25" applyNumberFormat="1" applyFont="1" applyFill="1" applyAlignment="1">
      <alignment vertical="top"/>
    </xf>
    <xf numFmtId="190" fontId="2" fillId="0" borderId="0" xfId="25" applyNumberFormat="1" applyFont="1" applyFill="1" applyAlignment="1">
      <alignment vertical="top" wrapText="1"/>
    </xf>
    <xf numFmtId="190" fontId="2" fillId="0" borderId="0" xfId="25" applyNumberFormat="1" applyFont="1" applyFill="1" applyAlignment="1">
      <alignment horizontal="center" vertical="top"/>
    </xf>
    <xf numFmtId="190" fontId="2" fillId="0" borderId="1" xfId="25" applyNumberFormat="1" applyFont="1" applyFill="1" applyBorder="1" applyAlignment="1">
      <alignment vertical="top"/>
    </xf>
    <xf numFmtId="188" fontId="2" fillId="0" borderId="0" xfId="25" applyFont="1" applyFill="1" applyBorder="1" applyAlignment="1">
      <alignment vertical="top"/>
    </xf>
    <xf numFmtId="188" fontId="2" fillId="0" borderId="0" xfId="25" applyFont="1" applyAlignment="1">
      <alignment vertical="top"/>
    </xf>
    <xf numFmtId="188" fontId="2" fillId="0" borderId="0" xfId="25" applyFont="1" applyFill="1" applyAlignment="1">
      <alignment vertical="top"/>
    </xf>
    <xf numFmtId="190" fontId="2" fillId="0" borderId="0" xfId="25" applyNumberFormat="1" applyFont="1" applyFill="1" applyBorder="1" applyAlignment="1">
      <alignment vertical="top"/>
    </xf>
    <xf numFmtId="187" fontId="2" fillId="0" borderId="1" xfId="25" applyNumberFormat="1" applyFont="1" applyFill="1" applyBorder="1" applyAlignment="1">
      <alignment vertical="top"/>
    </xf>
    <xf numFmtId="187" fontId="2" fillId="0" borderId="1" xfId="26" applyNumberFormat="1" applyFont="1" applyFill="1" applyBorder="1" applyAlignment="1">
      <alignment vertical="top"/>
    </xf>
    <xf numFmtId="187" fontId="2" fillId="0" borderId="0" xfId="25" applyNumberFormat="1" applyFont="1" applyFill="1" applyBorder="1" applyAlignment="1">
      <alignment vertical="top"/>
    </xf>
    <xf numFmtId="190" fontId="14" fillId="0" borderId="1" xfId="25" quotePrefix="1" applyNumberFormat="1" applyFont="1" applyFill="1" applyBorder="1" applyAlignment="1">
      <alignment horizontal="center" vertical="center"/>
    </xf>
    <xf numFmtId="190" fontId="5" fillId="0" borderId="0" xfId="22" applyNumberFormat="1" applyFont="1" applyFill="1" applyBorder="1"/>
    <xf numFmtId="190" fontId="3" fillId="0" borderId="0" xfId="22" applyNumberFormat="1" applyFont="1" applyBorder="1" applyAlignment="1">
      <alignment horizontal="right"/>
    </xf>
    <xf numFmtId="190" fontId="2" fillId="0" borderId="0" xfId="22" applyNumberFormat="1" applyFont="1"/>
    <xf numFmtId="190" fontId="3" fillId="0" borderId="0" xfId="22" applyNumberFormat="1" applyFont="1" applyFill="1" applyBorder="1" applyAlignment="1">
      <alignment horizontal="center"/>
    </xf>
    <xf numFmtId="190" fontId="3" fillId="0" borderId="1" xfId="22" applyNumberFormat="1" applyFont="1" applyFill="1" applyBorder="1" applyAlignment="1">
      <alignment horizontal="center"/>
    </xf>
    <xf numFmtId="190" fontId="3" fillId="0" borderId="2" xfId="22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90" fontId="2" fillId="0" borderId="0" xfId="22" applyNumberFormat="1" applyFont="1" applyFill="1" applyBorder="1" applyAlignment="1">
      <alignment vertical="top"/>
    </xf>
    <xf numFmtId="190" fontId="2" fillId="0" borderId="0" xfId="22" applyNumberFormat="1" applyFont="1" applyFill="1" applyAlignment="1">
      <alignment vertical="top"/>
    </xf>
    <xf numFmtId="190" fontId="2" fillId="0" borderId="0" xfId="26" applyNumberFormat="1" applyFont="1" applyFill="1"/>
    <xf numFmtId="190" fontId="3" fillId="0" borderId="0" xfId="22" applyNumberFormat="1" applyFont="1" applyFill="1" applyBorder="1" applyAlignment="1">
      <alignment vertical="top"/>
    </xf>
    <xf numFmtId="190" fontId="3" fillId="0" borderId="0" xfId="22" applyNumberFormat="1" applyFont="1" applyFill="1" applyBorder="1" applyAlignment="1">
      <alignment horizontal="center" vertical="top"/>
    </xf>
    <xf numFmtId="37" fontId="3" fillId="0" borderId="0" xfId="11" applyNumberFormat="1" applyFont="1" applyFill="1" applyBorder="1" applyAlignment="1">
      <alignment horizontal="left" vertical="top"/>
    </xf>
    <xf numFmtId="188" fontId="2" fillId="0" borderId="0" xfId="22" applyNumberFormat="1" applyFont="1" applyFill="1" applyAlignment="1">
      <alignment vertical="top"/>
    </xf>
    <xf numFmtId="190" fontId="2" fillId="0" borderId="1" xfId="22" applyNumberFormat="1" applyFont="1" applyFill="1" applyBorder="1" applyAlignment="1">
      <alignment vertical="top"/>
    </xf>
    <xf numFmtId="190" fontId="3" fillId="0" borderId="1" xfId="26" quotePrefix="1" applyNumberFormat="1" applyFont="1" applyFill="1" applyBorder="1" applyAlignment="1">
      <alignment horizontal="right" vertical="top"/>
    </xf>
    <xf numFmtId="188" fontId="2" fillId="0" borderId="0" xfId="22" applyNumberFormat="1" applyFont="1" applyFill="1" applyBorder="1" applyAlignment="1">
      <alignment vertical="top"/>
    </xf>
    <xf numFmtId="0" fontId="3" fillId="0" borderId="0" xfId="0" applyFont="1" applyAlignment="1">
      <alignment horizontal="left" vertical="top"/>
    </xf>
    <xf numFmtId="190" fontId="3" fillId="0" borderId="3" xfId="22" applyNumberFormat="1" applyFont="1" applyFill="1" applyBorder="1" applyAlignment="1">
      <alignment vertical="top"/>
    </xf>
    <xf numFmtId="190" fontId="3" fillId="0" borderId="0" xfId="22" applyNumberFormat="1" applyFont="1" applyFill="1" applyBorder="1"/>
    <xf numFmtId="190" fontId="3" fillId="0" borderId="0" xfId="22" applyNumberFormat="1" applyFont="1" applyFill="1" applyBorder="1" applyAlignment="1">
      <alignment horizontal="center" vertical="center"/>
    </xf>
    <xf numFmtId="190" fontId="3" fillId="0" borderId="0" xfId="22" applyNumberFormat="1" applyFont="1" applyFill="1" applyBorder="1" applyAlignment="1">
      <alignment horizontal="left"/>
    </xf>
    <xf numFmtId="0" fontId="2" fillId="0" borderId="0" xfId="0" applyFont="1" applyAlignment="1">
      <alignment horizontal="left"/>
    </xf>
    <xf numFmtId="190" fontId="2" fillId="0" borderId="0" xfId="22" applyNumberFormat="1" applyFont="1" applyAlignment="1"/>
    <xf numFmtId="190" fontId="2" fillId="0" borderId="0" xfId="19" applyNumberFormat="1" applyFont="1" applyFill="1" applyAlignment="1">
      <alignment vertical="top"/>
    </xf>
    <xf numFmtId="190" fontId="2" fillId="0" borderId="0" xfId="19" applyNumberFormat="1" applyFont="1" applyFill="1" applyBorder="1" applyAlignment="1">
      <alignment vertical="top"/>
    </xf>
    <xf numFmtId="190" fontId="3" fillId="0" borderId="0" xfId="19" applyNumberFormat="1" applyFont="1" applyFill="1" applyBorder="1" applyAlignment="1">
      <alignment horizontal="right"/>
    </xf>
    <xf numFmtId="190" fontId="3" fillId="0" borderId="0" xfId="19" quotePrefix="1" applyNumberFormat="1" applyFont="1" applyFill="1" applyBorder="1" applyAlignment="1">
      <alignment horizontal="right"/>
    </xf>
    <xf numFmtId="190" fontId="3" fillId="0" borderId="0" xfId="19" applyNumberFormat="1" applyFont="1" applyFill="1" applyBorder="1" applyAlignment="1">
      <alignment horizontal="center"/>
    </xf>
    <xf numFmtId="190" fontId="3" fillId="0" borderId="1" xfId="27" applyNumberFormat="1" applyFont="1" applyFill="1" applyBorder="1" applyAlignment="1">
      <alignment horizontal="right" vertical="top"/>
    </xf>
    <xf numFmtId="190" fontId="3" fillId="0" borderId="0" xfId="27" applyNumberFormat="1" applyFont="1" applyFill="1" applyBorder="1" applyAlignment="1">
      <alignment horizontal="right" vertical="top"/>
    </xf>
    <xf numFmtId="37" fontId="3" fillId="0" borderId="0" xfId="11" applyNumberFormat="1" applyFont="1" applyFill="1" applyBorder="1" applyAlignment="1">
      <alignment horizontal="left" vertical="center"/>
    </xf>
    <xf numFmtId="190" fontId="3" fillId="0" borderId="3" xfId="19" applyNumberFormat="1" applyFont="1" applyFill="1" applyBorder="1" applyAlignment="1">
      <alignment horizontal="right" vertical="center"/>
    </xf>
    <xf numFmtId="190" fontId="3" fillId="0" borderId="0" xfId="19" applyNumberFormat="1" applyFont="1" applyFill="1" applyBorder="1" applyAlignment="1">
      <alignment horizontal="right" vertical="center"/>
    </xf>
    <xf numFmtId="188" fontId="3" fillId="0" borderId="0" xfId="19" applyNumberFormat="1" applyFont="1" applyFill="1" applyBorder="1" applyAlignment="1">
      <alignment vertical="top"/>
    </xf>
    <xf numFmtId="190" fontId="2" fillId="0" borderId="0" xfId="19" applyNumberFormat="1" applyFont="1" applyBorder="1"/>
    <xf numFmtId="0" fontId="2" fillId="0" borderId="0" xfId="20" applyFont="1" applyAlignment="1">
      <alignment vertical="center"/>
    </xf>
    <xf numFmtId="0" fontId="3" fillId="0" borderId="0" xfId="20" applyFont="1" applyAlignment="1">
      <alignment horizontal="right" vertical="center"/>
    </xf>
    <xf numFmtId="0" fontId="2" fillId="0" borderId="0" xfId="20" applyFont="1" applyAlignment="1">
      <alignment horizontal="center" vertical="center"/>
    </xf>
    <xf numFmtId="0" fontId="2" fillId="0" borderId="0" xfId="20" applyFont="1" applyAlignment="1">
      <alignment horizontal="center" vertical="center" wrapText="1"/>
    </xf>
    <xf numFmtId="0" fontId="2" fillId="0" borderId="1" xfId="20" applyFont="1" applyBorder="1" applyAlignment="1">
      <alignment horizontal="center" vertical="center"/>
    </xf>
    <xf numFmtId="0" fontId="2" fillId="0" borderId="0" xfId="20" applyFont="1" applyAlignment="1">
      <alignment vertical="center" wrapText="1"/>
    </xf>
    <xf numFmtId="190" fontId="2" fillId="0" borderId="0" xfId="27" applyNumberFormat="1" applyFont="1" applyAlignment="1">
      <alignment vertical="center"/>
    </xf>
    <xf numFmtId="187" fontId="2" fillId="0" borderId="0" xfId="20" applyNumberFormat="1" applyFont="1" applyAlignment="1">
      <alignment vertical="center"/>
    </xf>
    <xf numFmtId="190" fontId="2" fillId="0" borderId="0" xfId="27" applyNumberFormat="1" applyFont="1" applyFill="1" applyAlignment="1">
      <alignment vertical="center"/>
    </xf>
    <xf numFmtId="187" fontId="2" fillId="0" borderId="2" xfId="20" applyNumberFormat="1" applyFont="1" applyBorder="1" applyAlignment="1">
      <alignment vertical="center"/>
    </xf>
    <xf numFmtId="0" fontId="2" fillId="0" borderId="0" xfId="20" applyFont="1" applyAlignment="1">
      <alignment horizontal="left" vertical="center" indent="4"/>
    </xf>
    <xf numFmtId="190" fontId="2" fillId="0" borderId="1" xfId="28" applyNumberFormat="1" applyFont="1" applyBorder="1" applyAlignment="1">
      <alignment vertical="center"/>
    </xf>
    <xf numFmtId="190" fontId="2" fillId="0" borderId="0" xfId="27" applyNumberFormat="1" applyFont="1" applyAlignment="1">
      <alignment horizontal="center" vertical="center"/>
    </xf>
    <xf numFmtId="190" fontId="2" fillId="0" borderId="0" xfId="20" applyNumberFormat="1" applyFont="1" applyAlignment="1">
      <alignment vertical="center"/>
    </xf>
    <xf numFmtId="0" fontId="2" fillId="0" borderId="0" xfId="21" applyFont="1" applyAlignment="1">
      <alignment vertical="top"/>
    </xf>
    <xf numFmtId="190" fontId="2" fillId="0" borderId="0" xfId="1" applyNumberFormat="1" applyFont="1" applyAlignment="1">
      <alignment horizontal="left" vertical="center" indent="2"/>
    </xf>
    <xf numFmtId="188" fontId="2" fillId="0" borderId="1" xfId="1" applyFont="1" applyBorder="1" applyAlignment="1">
      <alignment horizontal="center" vertical="center"/>
    </xf>
    <xf numFmtId="190" fontId="2" fillId="0" borderId="0" xfId="28" applyNumberFormat="1" applyFont="1" applyAlignment="1">
      <alignment vertical="center"/>
    </xf>
    <xf numFmtId="190" fontId="2" fillId="0" borderId="3" xfId="28" applyNumberFormat="1" applyFont="1" applyBorder="1" applyAlignment="1">
      <alignment vertical="center"/>
    </xf>
    <xf numFmtId="187" fontId="2" fillId="0" borderId="4" xfId="20" applyNumberFormat="1" applyFont="1" applyBorder="1" applyAlignment="1">
      <alignment vertical="center"/>
    </xf>
    <xf numFmtId="187" fontId="2" fillId="0" borderId="0" xfId="20" applyNumberFormat="1" applyFont="1" applyAlignment="1">
      <alignment vertical="center" wrapText="1"/>
    </xf>
    <xf numFmtId="188" fontId="2" fillId="0" borderId="3" xfId="28" applyNumberFormat="1" applyFont="1" applyBorder="1" applyAlignment="1">
      <alignment vertical="center"/>
    </xf>
    <xf numFmtId="187" fontId="2" fillId="0" borderId="3" xfId="20" applyNumberFormat="1" applyFont="1" applyBorder="1" applyAlignment="1">
      <alignment vertical="center"/>
    </xf>
    <xf numFmtId="3" fontId="2" fillId="0" borderId="0" xfId="20" applyNumberFormat="1" applyFont="1" applyAlignment="1">
      <alignment horizontal="right" vertical="center" wrapText="1"/>
    </xf>
    <xf numFmtId="0" fontId="2" fillId="0" borderId="0" xfId="20" applyFont="1" applyAlignment="1">
      <alignment horizontal="left" vertical="center"/>
    </xf>
    <xf numFmtId="190" fontId="2" fillId="0" borderId="0" xfId="29" applyNumberFormat="1" applyFont="1" applyFill="1" applyBorder="1"/>
    <xf numFmtId="190" fontId="2" fillId="0" borderId="1" xfId="29" applyNumberFormat="1" applyFont="1" applyFill="1" applyBorder="1" applyAlignment="1">
      <alignment vertical="top"/>
    </xf>
    <xf numFmtId="190" fontId="2" fillId="0" borderId="0" xfId="29" applyNumberFormat="1" applyFont="1" applyFill="1"/>
    <xf numFmtId="190" fontId="2" fillId="0" borderId="0" xfId="29" applyNumberFormat="1" applyFont="1" applyFill="1" applyBorder="1" applyAlignment="1">
      <alignment horizontal="center"/>
    </xf>
    <xf numFmtId="190" fontId="2" fillId="0" borderId="0" xfId="29" applyNumberFormat="1" applyFont="1" applyFill="1" applyBorder="1" applyAlignment="1">
      <alignment vertical="top"/>
    </xf>
    <xf numFmtId="190" fontId="2" fillId="0" borderId="1" xfId="29" applyNumberFormat="1" applyFont="1" applyBorder="1"/>
    <xf numFmtId="188" fontId="2" fillId="0" borderId="1" xfId="29" quotePrefix="1" applyNumberFormat="1" applyFont="1" applyFill="1" applyBorder="1" applyAlignment="1">
      <alignment horizontal="center" vertical="top"/>
    </xf>
    <xf numFmtId="190" fontId="2" fillId="0" borderId="0" xfId="29" applyNumberFormat="1" applyFont="1" applyFill="1" applyAlignment="1">
      <alignment vertical="top"/>
    </xf>
    <xf numFmtId="188" fontId="2" fillId="0" borderId="3" xfId="26" applyFont="1" applyBorder="1" applyAlignment="1">
      <alignment vertical="top"/>
    </xf>
    <xf numFmtId="0" fontId="2" fillId="0" borderId="0" xfId="20" applyFont="1"/>
    <xf numFmtId="0" fontId="3" fillId="0" borderId="0" xfId="20" applyFont="1" applyAlignment="1">
      <alignment horizontal="right"/>
    </xf>
    <xf numFmtId="0" fontId="2" fillId="0" borderId="0" xfId="20" applyFont="1" applyAlignment="1">
      <alignment horizontal="center" vertical="justify"/>
    </xf>
    <xf numFmtId="0" fontId="2" fillId="0" borderId="0" xfId="20" applyFont="1" applyAlignment="1">
      <alignment horizontal="center" vertical="top" wrapText="1"/>
    </xf>
    <xf numFmtId="0" fontId="2" fillId="0" borderId="0" xfId="20" applyFont="1" applyAlignment="1">
      <alignment vertical="top" wrapText="1"/>
    </xf>
    <xf numFmtId="0" fontId="2" fillId="0" borderId="0" xfId="20" applyFont="1" applyAlignment="1">
      <alignment horizontal="center"/>
    </xf>
    <xf numFmtId="0" fontId="2" fillId="0" borderId="1" xfId="20" applyFont="1" applyBorder="1" applyAlignment="1">
      <alignment horizontal="center"/>
    </xf>
    <xf numFmtId="0" fontId="2" fillId="0" borderId="0" xfId="20" applyFont="1" applyAlignment="1">
      <alignment vertical="top"/>
    </xf>
    <xf numFmtId="190" fontId="2" fillId="0" borderId="0" xfId="30" applyNumberFormat="1" applyFont="1" applyAlignment="1">
      <alignment vertical="top"/>
    </xf>
    <xf numFmtId="190" fontId="2" fillId="0" borderId="1" xfId="30" applyNumberFormat="1" applyFont="1" applyBorder="1" applyAlignment="1">
      <alignment vertical="top"/>
    </xf>
    <xf numFmtId="190" fontId="2" fillId="0" borderId="1" xfId="30" applyNumberFormat="1" applyFont="1" applyBorder="1" applyAlignment="1">
      <alignment horizontal="center" vertical="top"/>
    </xf>
    <xf numFmtId="0" fontId="2" fillId="0" borderId="0" xfId="20" applyFont="1" applyAlignment="1">
      <alignment vertical="justify"/>
    </xf>
    <xf numFmtId="190" fontId="2" fillId="0" borderId="0" xfId="30" applyNumberFormat="1" applyFont="1" applyBorder="1" applyAlignment="1">
      <alignment vertical="top"/>
    </xf>
    <xf numFmtId="190" fontId="2" fillId="0" borderId="0" xfId="30" applyNumberFormat="1" applyFont="1" applyBorder="1" applyAlignment="1">
      <alignment horizontal="center" vertical="top"/>
    </xf>
    <xf numFmtId="190" fontId="2" fillId="0" borderId="3" xfId="30" applyNumberFormat="1" applyFont="1" applyBorder="1" applyAlignment="1">
      <alignment vertical="top"/>
    </xf>
    <xf numFmtId="188" fontId="2" fillId="0" borderId="0" xfId="30" applyNumberFormat="1" applyFont="1" applyAlignment="1">
      <alignment vertical="top"/>
    </xf>
    <xf numFmtId="2" fontId="2" fillId="0" borderId="0" xfId="20" applyNumberFormat="1" applyFont="1" applyAlignment="1">
      <alignment vertical="top"/>
    </xf>
    <xf numFmtId="0" fontId="2" fillId="0" borderId="0" xfId="20" applyFont="1" applyAlignment="1">
      <alignment horizontal="right"/>
    </xf>
    <xf numFmtId="0" fontId="2" fillId="0" borderId="0" xfId="20" applyFont="1" applyAlignment="1">
      <alignment horizontal="left"/>
    </xf>
    <xf numFmtId="190" fontId="2" fillId="0" borderId="0" xfId="31" applyNumberFormat="1" applyFont="1" applyFill="1" applyBorder="1" applyAlignment="1">
      <alignment horizontal="center" vertical="top"/>
    </xf>
    <xf numFmtId="190" fontId="2" fillId="0" borderId="0" xfId="31" applyNumberFormat="1" applyFont="1" applyFill="1" applyBorder="1" applyAlignment="1">
      <alignment vertical="top"/>
    </xf>
    <xf numFmtId="190" fontId="2" fillId="0" borderId="1" xfId="31" applyNumberFormat="1" applyFont="1" applyFill="1" applyBorder="1" applyAlignment="1">
      <alignment vertical="top"/>
    </xf>
    <xf numFmtId="190" fontId="2" fillId="0" borderId="1" xfId="31" applyNumberFormat="1" applyFont="1" applyFill="1" applyBorder="1" applyAlignment="1">
      <alignment horizontal="center" vertical="top"/>
    </xf>
    <xf numFmtId="190" fontId="2" fillId="0" borderId="2" xfId="31" applyNumberFormat="1" applyFont="1" applyFill="1" applyBorder="1" applyAlignment="1">
      <alignment vertical="top"/>
    </xf>
    <xf numFmtId="190" fontId="2" fillId="0" borderId="3" xfId="31" applyNumberFormat="1" applyFont="1" applyFill="1" applyBorder="1" applyAlignment="1">
      <alignment vertical="top"/>
    </xf>
    <xf numFmtId="188" fontId="2" fillId="0" borderId="0" xfId="31" applyFont="1" applyBorder="1" applyAlignment="1">
      <alignment vertical="top"/>
    </xf>
    <xf numFmtId="0" fontId="2" fillId="0" borderId="0" xfId="24" applyFont="1"/>
    <xf numFmtId="190" fontId="2" fillId="0" borderId="0" xfId="32" applyNumberFormat="1" applyFont="1"/>
    <xf numFmtId="190" fontId="3" fillId="0" borderId="0" xfId="32" applyNumberFormat="1" applyFont="1" applyBorder="1" applyAlignment="1">
      <alignment horizontal="right" vertical="center"/>
    </xf>
    <xf numFmtId="190" fontId="3" fillId="0" borderId="0" xfId="32" applyNumberFormat="1" applyFont="1" applyBorder="1" applyAlignment="1">
      <alignment horizontal="right"/>
    </xf>
    <xf numFmtId="0" fontId="2" fillId="0" borderId="0" xfId="24" applyFont="1" applyAlignment="1">
      <alignment horizontal="center"/>
    </xf>
    <xf numFmtId="190" fontId="2" fillId="0" borderId="0" xfId="32" applyNumberFormat="1" applyFont="1" applyAlignment="1">
      <alignment horizontal="center"/>
    </xf>
    <xf numFmtId="0" fontId="2" fillId="0" borderId="0" xfId="24" applyFont="1" applyAlignment="1">
      <alignment horizontal="center" vertical="top" wrapText="1"/>
    </xf>
    <xf numFmtId="0" fontId="2" fillId="0" borderId="5" xfId="24" applyFont="1" applyBorder="1" applyAlignment="1">
      <alignment horizontal="center" vertical="center" wrapText="1"/>
    </xf>
    <xf numFmtId="0" fontId="2" fillId="0" borderId="0" xfId="24" applyFont="1" applyAlignment="1">
      <alignment horizontal="center" vertical="center" wrapText="1"/>
    </xf>
    <xf numFmtId="0" fontId="2" fillId="0" borderId="0" xfId="24" applyFont="1" applyAlignment="1">
      <alignment vertical="center"/>
    </xf>
    <xf numFmtId="0" fontId="2" fillId="0" borderId="1" xfId="32" applyNumberFormat="1" applyFont="1" applyBorder="1" applyAlignment="1">
      <alignment horizontal="center" vertical="center" wrapText="1"/>
    </xf>
    <xf numFmtId="190" fontId="2" fillId="0" borderId="0" xfId="32" applyNumberFormat="1" applyFont="1" applyAlignment="1">
      <alignment vertical="top"/>
    </xf>
    <xf numFmtId="0" fontId="2" fillId="0" borderId="0" xfId="24" applyFont="1" applyAlignment="1">
      <alignment wrapText="1"/>
    </xf>
    <xf numFmtId="190" fontId="2" fillId="0" borderId="0" xfId="32" applyNumberFormat="1" applyFont="1" applyFill="1" applyAlignment="1"/>
    <xf numFmtId="190" fontId="2" fillId="0" borderId="0" xfId="32" applyNumberFormat="1" applyFont="1" applyFill="1" applyAlignment="1">
      <alignment vertical="top"/>
    </xf>
    <xf numFmtId="187" fontId="2" fillId="0" borderId="0" xfId="24" applyNumberFormat="1" applyFont="1" applyAlignment="1">
      <alignment vertical="top" wrapText="1"/>
    </xf>
    <xf numFmtId="0" fontId="2" fillId="0" borderId="0" xfId="24" applyFont="1" applyAlignment="1">
      <alignment horizontal="left" vertical="top" wrapText="1" indent="1"/>
    </xf>
    <xf numFmtId="0" fontId="2" fillId="0" borderId="0" xfId="24" applyFont="1" applyAlignment="1">
      <alignment horizontal="left" wrapText="1" indent="2"/>
    </xf>
    <xf numFmtId="187" fontId="2" fillId="0" borderId="0" xfId="24" applyNumberFormat="1" applyFont="1" applyAlignment="1">
      <alignment wrapText="1"/>
    </xf>
    <xf numFmtId="0" fontId="2" fillId="0" borderId="0" xfId="24" applyFont="1" applyAlignment="1">
      <alignment horizontal="left" vertical="top" wrapText="1"/>
    </xf>
    <xf numFmtId="190" fontId="2" fillId="0" borderId="0" xfId="32" applyNumberFormat="1" applyFont="1" applyAlignment="1"/>
    <xf numFmtId="190" fontId="2" fillId="0" borderId="0" xfId="32" applyNumberFormat="1" applyFont="1" applyFill="1" applyAlignment="1">
      <alignment horizontal="center"/>
    </xf>
    <xf numFmtId="190" fontId="2" fillId="0" borderId="0" xfId="32" applyNumberFormat="1" applyFont="1" applyFill="1" applyAlignment="1">
      <alignment horizontal="center" vertical="center"/>
    </xf>
    <xf numFmtId="187" fontId="2" fillId="0" borderId="0" xfId="24" applyNumberFormat="1" applyFont="1" applyAlignment="1">
      <alignment horizontal="center" wrapText="1"/>
    </xf>
    <xf numFmtId="190" fontId="2" fillId="0" borderId="0" xfId="32" applyNumberFormat="1" applyFont="1" applyFill="1" applyBorder="1" applyAlignment="1"/>
    <xf numFmtId="0" fontId="2" fillId="0" borderId="0" xfId="24" applyFont="1" applyAlignment="1">
      <alignment horizontal="left" indent="2"/>
    </xf>
    <xf numFmtId="190" fontId="2" fillId="0" borderId="1" xfId="32" applyNumberFormat="1" applyFont="1" applyFill="1" applyBorder="1" applyAlignment="1"/>
    <xf numFmtId="190" fontId="2" fillId="0" borderId="1" xfId="32" applyNumberFormat="1" applyFont="1" applyBorder="1" applyAlignment="1">
      <alignment horizontal="center"/>
    </xf>
    <xf numFmtId="190" fontId="2" fillId="0" borderId="0" xfId="32" applyNumberFormat="1" applyFont="1" applyBorder="1" applyAlignment="1">
      <alignment vertical="top"/>
    </xf>
    <xf numFmtId="0" fontId="2" fillId="0" borderId="0" xfId="24" applyFont="1" applyAlignment="1">
      <alignment horizontal="left" wrapText="1" indent="4"/>
    </xf>
    <xf numFmtId="187" fontId="15" fillId="0" borderId="1" xfId="24" applyNumberFormat="1" applyFont="1" applyBorder="1"/>
    <xf numFmtId="187" fontId="2" fillId="0" borderId="0" xfId="24" applyNumberFormat="1" applyFont="1"/>
    <xf numFmtId="190" fontId="15" fillId="0" borderId="0" xfId="32" applyNumberFormat="1" applyFont="1" applyAlignment="1">
      <alignment vertical="top"/>
    </xf>
    <xf numFmtId="187" fontId="2" fillId="0" borderId="0" xfId="24" applyNumberFormat="1" applyFont="1" applyAlignment="1">
      <alignment vertical="top"/>
    </xf>
    <xf numFmtId="190" fontId="2" fillId="0" borderId="0" xfId="32" applyNumberFormat="1" applyFont="1" applyFill="1" applyBorder="1" applyAlignment="1">
      <alignment horizontal="right"/>
    </xf>
    <xf numFmtId="190" fontId="14" fillId="0" borderId="0" xfId="32" applyNumberFormat="1" applyFont="1" applyFill="1" applyBorder="1" applyAlignment="1">
      <alignment horizontal="right"/>
    </xf>
    <xf numFmtId="0" fontId="12" fillId="0" borderId="0" xfId="24" applyFont="1"/>
    <xf numFmtId="0" fontId="3" fillId="0" borderId="0" xfId="24" quotePrefix="1" applyFont="1" applyAlignment="1">
      <alignment horizontal="center" vertical="top"/>
    </xf>
    <xf numFmtId="0" fontId="12" fillId="0" borderId="0" xfId="24" quotePrefix="1" applyFont="1" applyAlignment="1">
      <alignment horizontal="center" vertical="top"/>
    </xf>
    <xf numFmtId="190" fontId="12" fillId="0" borderId="0" xfId="32" quotePrefix="1" applyNumberFormat="1" applyFont="1" applyFill="1" applyAlignment="1">
      <alignment horizontal="center" vertical="top"/>
    </xf>
    <xf numFmtId="190" fontId="2" fillId="0" borderId="0" xfId="32" applyNumberFormat="1" applyFont="1" applyBorder="1" applyAlignment="1">
      <alignment vertical="center"/>
    </xf>
    <xf numFmtId="187" fontId="2" fillId="0" borderId="0" xfId="24" applyNumberFormat="1" applyFont="1" applyAlignment="1">
      <alignment vertical="center" wrapText="1"/>
    </xf>
    <xf numFmtId="0" fontId="2" fillId="0" borderId="0" xfId="24" applyFont="1" applyAlignment="1">
      <alignment vertical="center" wrapText="1"/>
    </xf>
    <xf numFmtId="190" fontId="2" fillId="0" borderId="0" xfId="32" applyNumberFormat="1" applyFont="1" applyAlignment="1">
      <alignment vertical="center"/>
    </xf>
    <xf numFmtId="190" fontId="2" fillId="0" borderId="0" xfId="32" applyNumberFormat="1" applyFont="1" applyAlignment="1">
      <alignment horizontal="center" vertical="center"/>
    </xf>
    <xf numFmtId="0" fontId="2" fillId="0" borderId="0" xfId="24" applyFont="1" applyAlignment="1">
      <alignment horizontal="left" vertical="center" indent="3"/>
    </xf>
    <xf numFmtId="190" fontId="2" fillId="0" borderId="1" xfId="32" applyNumberFormat="1" applyFont="1" applyBorder="1" applyAlignment="1">
      <alignment vertical="center"/>
    </xf>
    <xf numFmtId="0" fontId="2" fillId="0" borderId="0" xfId="24" applyFont="1" applyAlignment="1">
      <alignment horizontal="left" vertical="center" wrapText="1" indent="2"/>
    </xf>
    <xf numFmtId="190" fontId="2" fillId="0" borderId="0" xfId="32" applyNumberFormat="1" applyFont="1" applyBorder="1"/>
    <xf numFmtId="187" fontId="2" fillId="0" borderId="1" xfId="24" applyNumberFormat="1" applyFont="1" applyBorder="1"/>
    <xf numFmtId="190" fontId="2" fillId="0" borderId="0" xfId="32" applyNumberFormat="1" applyFont="1" applyBorder="1" applyAlignment="1"/>
    <xf numFmtId="190" fontId="2" fillId="0" borderId="1" xfId="32" applyNumberFormat="1" applyFont="1" applyBorder="1" applyAlignment="1"/>
    <xf numFmtId="190" fontId="2" fillId="0" borderId="0" xfId="24" applyNumberFormat="1" applyFont="1"/>
    <xf numFmtId="187" fontId="2" fillId="0" borderId="3" xfId="24" applyNumberFormat="1" applyFont="1" applyBorder="1"/>
    <xf numFmtId="190" fontId="2" fillId="0" borderId="0" xfId="32" applyNumberFormat="1" applyFont="1" applyFill="1" applyBorder="1" applyAlignment="1">
      <alignment vertical="top"/>
    </xf>
    <xf numFmtId="0" fontId="2" fillId="0" borderId="0" xfId="24" applyFont="1" applyAlignment="1">
      <alignment horizontal="left" vertical="top" wrapText="1" indent="2"/>
    </xf>
    <xf numFmtId="0" fontId="2" fillId="0" borderId="0" xfId="24" applyFont="1" applyAlignment="1">
      <alignment horizontal="left" vertical="top" wrapText="1" indent="3"/>
    </xf>
    <xf numFmtId="190" fontId="2" fillId="0" borderId="0" xfId="32" quotePrefix="1" applyNumberFormat="1" applyFont="1" applyAlignment="1">
      <alignment horizontal="center"/>
    </xf>
    <xf numFmtId="190" fontId="2" fillId="0" borderId="0" xfId="32" applyNumberFormat="1" applyFont="1" applyFill="1"/>
    <xf numFmtId="190" fontId="2" fillId="0" borderId="0" xfId="32" applyNumberFormat="1" applyFont="1" applyAlignment="1">
      <alignment horizontal="left"/>
    </xf>
    <xf numFmtId="190" fontId="2" fillId="0" borderId="0" xfId="32" applyNumberFormat="1" applyFont="1" applyBorder="1" applyAlignment="1">
      <alignment horizontal="center"/>
    </xf>
    <xf numFmtId="190" fontId="3" fillId="0" borderId="1" xfId="19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3" fillId="0" borderId="0" xfId="11" applyNumberFormat="1" applyFont="1" applyAlignment="1">
      <alignment horizontal="center"/>
    </xf>
    <xf numFmtId="37" fontId="3" fillId="0" borderId="0" xfId="1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37" fontId="3" fillId="0" borderId="1" xfId="11" applyNumberFormat="1" applyFont="1" applyFill="1" applyBorder="1" applyAlignment="1">
      <alignment horizontal="center"/>
    </xf>
    <xf numFmtId="0" fontId="2" fillId="0" borderId="2" xfId="20" applyFont="1" applyBorder="1" applyAlignment="1">
      <alignment horizontal="center" vertical="center"/>
    </xf>
    <xf numFmtId="0" fontId="2" fillId="0" borderId="1" xfId="20" applyFont="1" applyBorder="1" applyAlignment="1">
      <alignment horizontal="center" vertical="center" wrapText="1"/>
    </xf>
    <xf numFmtId="0" fontId="2" fillId="0" borderId="0" xfId="20" applyFont="1" applyAlignment="1">
      <alignment horizontal="center" vertical="center"/>
    </xf>
    <xf numFmtId="0" fontId="2" fillId="0" borderId="1" xfId="20" applyFont="1" applyBorder="1" applyAlignment="1">
      <alignment horizontal="center" vertical="center"/>
    </xf>
    <xf numFmtId="0" fontId="2" fillId="0" borderId="0" xfId="2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20" applyFont="1" applyAlignment="1">
      <alignment horizontal="center" vertical="justify"/>
    </xf>
    <xf numFmtId="0" fontId="2" fillId="0" borderId="1" xfId="20" applyFont="1" applyBorder="1" applyAlignment="1">
      <alignment horizontal="center"/>
    </xf>
    <xf numFmtId="0" fontId="2" fillId="0" borderId="0" xfId="20" applyFont="1" applyAlignment="1">
      <alignment horizontal="center" vertical="top" wrapText="1"/>
    </xf>
    <xf numFmtId="0" fontId="2" fillId="0" borderId="1" xfId="20" applyFont="1" applyBorder="1" applyAlignment="1">
      <alignment horizontal="center" vertical="top" wrapText="1"/>
    </xf>
    <xf numFmtId="0" fontId="2" fillId="0" borderId="0" xfId="0" applyFont="1" applyAlignment="1">
      <alignment horizontal="center" vertical="justify"/>
    </xf>
    <xf numFmtId="0" fontId="2" fillId="0" borderId="0" xfId="24" applyFont="1" applyAlignment="1">
      <alignment horizontal="left" wrapText="1"/>
    </xf>
    <xf numFmtId="0" fontId="2" fillId="0" borderId="0" xfId="24" applyFont="1" applyAlignment="1">
      <alignment horizontal="left" vertical="top" wrapText="1"/>
    </xf>
    <xf numFmtId="0" fontId="2" fillId="0" borderId="0" xfId="24" applyFont="1" applyAlignment="1">
      <alignment horizontal="left" vertical="center" wrapText="1"/>
    </xf>
    <xf numFmtId="0" fontId="2" fillId="0" borderId="1" xfId="24" applyFont="1" applyBorder="1" applyAlignment="1">
      <alignment horizontal="center" vertical="top" wrapText="1"/>
    </xf>
    <xf numFmtId="0" fontId="2" fillId="0" borderId="0" xfId="24" applyFont="1" applyAlignment="1">
      <alignment horizontal="center"/>
    </xf>
    <xf numFmtId="0" fontId="2" fillId="0" borderId="1" xfId="24" applyFont="1" applyBorder="1" applyAlignment="1">
      <alignment horizontal="center"/>
    </xf>
    <xf numFmtId="0" fontId="2" fillId="0" borderId="0" xfId="24" applyFont="1" applyAlignment="1">
      <alignment horizontal="center" vertical="top" wrapText="1"/>
    </xf>
    <xf numFmtId="0" fontId="3" fillId="0" borderId="0" xfId="24" quotePrefix="1" applyFont="1" applyAlignment="1">
      <alignment horizontal="center" vertical="top"/>
    </xf>
    <xf numFmtId="0" fontId="16" fillId="0" borderId="0" xfId="0" applyFont="1"/>
    <xf numFmtId="188" fontId="16" fillId="0" borderId="0" xfId="25" applyFont="1"/>
    <xf numFmtId="188" fontId="16" fillId="0" borderId="0" xfId="25" applyFont="1" applyAlignment="1"/>
    <xf numFmtId="190" fontId="16" fillId="0" borderId="0" xfId="0" applyNumberFormat="1" applyFont="1"/>
    <xf numFmtId="37" fontId="16" fillId="0" borderId="0" xfId="0" applyNumberFormat="1" applyFont="1" applyAlignment="1">
      <alignment vertical="top"/>
    </xf>
    <xf numFmtId="187" fontId="16" fillId="0" borderId="0" xfId="0" applyNumberFormat="1" applyFont="1" applyAlignment="1">
      <alignment vertical="top"/>
    </xf>
    <xf numFmtId="187" fontId="16" fillId="0" borderId="0" xfId="0" applyNumberFormat="1" applyFont="1"/>
    <xf numFmtId="190" fontId="16" fillId="0" borderId="0" xfId="22" applyNumberFormat="1" applyFont="1"/>
    <xf numFmtId="0" fontId="16" fillId="0" borderId="0" xfId="0" applyFont="1" applyAlignment="1">
      <alignment vertical="top"/>
    </xf>
  </cellXfs>
  <cellStyles count="33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A1F33ABE-836E-4E79-8278-F69891664F7B}"/>
    <cellStyle name="Comma 2 2 3" xfId="27" xr:uid="{C870FDE7-A7AF-4732-BEEF-D1FBCDE5B93C}"/>
    <cellStyle name="Comma 2 3" xfId="17" xr:uid="{AD03A72D-F2B2-483F-821D-93179FBE51F3}"/>
    <cellStyle name="Comma 3" xfId="4" xr:uid="{00000000-0005-0000-0000-000003000000}"/>
    <cellStyle name="Comma 3 2" xfId="5" xr:uid="{00000000-0005-0000-0000-000004000000}"/>
    <cellStyle name="Comma 3 2 2" xfId="22" xr:uid="{D4A69B88-D10D-4323-A665-0C50B9DADB98}"/>
    <cellStyle name="Comma 3 3" xfId="23" xr:uid="{983A4F93-919D-4EE9-B9CC-80EB22356E5F}"/>
    <cellStyle name="Comma 3 4" xfId="26" xr:uid="{08336490-219C-42A6-8976-380CC98C211E}"/>
    <cellStyle name="Comma 4" xfId="16" xr:uid="{B5846E55-D4F6-4D24-8CF7-DB08BBA80D03}"/>
    <cellStyle name="Comma 4 2" xfId="6" xr:uid="{00000000-0005-0000-0000-000005000000}"/>
    <cellStyle name="Comma 4 2 2" xfId="19" xr:uid="{C01D2B45-194A-42EF-A097-CCE993993419}"/>
    <cellStyle name="Comma 5" xfId="7" xr:uid="{00000000-0005-0000-0000-000006000000}"/>
    <cellStyle name="Comma 5 2" xfId="29" xr:uid="{74650AF0-51E7-4F24-9B03-4349D54B48C2}"/>
    <cellStyle name="Comma 7" xfId="8" xr:uid="{00000000-0005-0000-0000-000007000000}"/>
    <cellStyle name="Comma 7 2" xfId="32" xr:uid="{83DCAFC5-F186-4230-A592-467A58F7438C}"/>
    <cellStyle name="Comma 8" xfId="9" xr:uid="{00000000-0005-0000-0000-000008000000}"/>
    <cellStyle name="Comma 8 2" xfId="25" xr:uid="{37923656-FF01-4175-91D1-6C6D203843F4}"/>
    <cellStyle name="Comma 9" xfId="10" xr:uid="{00000000-0005-0000-0000-000009000000}"/>
    <cellStyle name="Comma 9 2" xfId="31" xr:uid="{459F0093-E956-4972-9AB3-345A49DD93D1}"/>
    <cellStyle name="Comma_Csc02-Accounts-A3103tedit" xfId="11" xr:uid="{00000000-0005-0000-0000-00000A000000}"/>
    <cellStyle name="Normal" xfId="0" builtinId="0"/>
    <cellStyle name="Normal 2" xfId="12" xr:uid="{00000000-0005-0000-0000-00000C000000}"/>
    <cellStyle name="Normal 2 2" xfId="24" xr:uid="{6A2D6257-252E-4183-91E3-7DC920D3E3B2}"/>
    <cellStyle name="Normal 3" xfId="21" xr:uid="{67651B78-525B-4D24-9D35-46B2F191E80F}"/>
    <cellStyle name="Normal 4" xfId="15" xr:uid="{A0665705-1A89-4DEA-8C68-BA508BE97309}"/>
    <cellStyle name="เครื่องหมายจุลภาค 4" xfId="28" xr:uid="{2DA7F0BC-4D79-423A-A896-8D0CC87072E2}"/>
    <cellStyle name="เครื่องหมายจุลภาค 6" xfId="30" xr:uid="{B646ED70-9726-48D2-A577-0ABC85DA9EA2}"/>
    <cellStyle name="ปกติ 2" xfId="13" xr:uid="{00000000-0005-0000-0000-00000D000000}"/>
    <cellStyle name="ปกติ 2 2" xfId="20" xr:uid="{58C3572C-5C8C-46D2-9093-87A0460127E6}"/>
    <cellStyle name="ปกติ_ส่วนเปลี่ยนแปลง2" xfId="14" xr:uid="{00000000-0005-0000-0000-00000E000000}"/>
  </cellStyles>
  <dxfs count="0"/>
  <tableStyles count="1" defaultTableStyle="TableStyleMedium9" defaultPivotStyle="PivotStyleLight16">
    <tableStyle name="Invisible" pivot="0" table="0" count="0" xr9:uid="{A72A7B85-B1E3-425D-9029-6380EC24E07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19738-F1E5-41E5-A1A2-1768B5AA471F}">
  <dimension ref="A1:Q62"/>
  <sheetViews>
    <sheetView tabSelected="1" zoomScaleNormal="100" zoomScaleSheetLayoutView="100" workbookViewId="0">
      <selection activeCell="L23" sqref="L23"/>
    </sheetView>
  </sheetViews>
  <sheetFormatPr defaultColWidth="9.140625" defaultRowHeight="15.75" customHeight="1" x14ac:dyDescent="0.25"/>
  <cols>
    <col min="1" max="1" width="4" style="1" customWidth="1"/>
    <col min="2" max="2" width="39" style="1" customWidth="1"/>
    <col min="3" max="3" width="13.140625" style="1" customWidth="1"/>
    <col min="4" max="4" width="0.7109375" style="1" customWidth="1"/>
    <col min="5" max="5" width="16.42578125" style="1" customWidth="1"/>
    <col min="6" max="6" width="0.7109375" style="1" customWidth="1"/>
    <col min="7" max="7" width="16.42578125" style="1" customWidth="1"/>
    <col min="8" max="8" width="0.7109375" style="1" customWidth="1"/>
    <col min="9" max="9" width="16.42578125" style="1" customWidth="1"/>
    <col min="10" max="10" width="0.7109375" style="1" customWidth="1"/>
    <col min="11" max="11" width="16.42578125" style="1" customWidth="1"/>
    <col min="12" max="12" width="15.42578125" style="286" customWidth="1"/>
    <col min="13" max="13" width="16" style="286" customWidth="1"/>
    <col min="14" max="14" width="17.85546875" style="286" customWidth="1"/>
    <col min="15" max="15" width="16.42578125" style="287" bestFit="1" customWidth="1"/>
    <col min="16" max="16" width="12" style="287" customWidth="1"/>
    <col min="17" max="17" width="9.140625" style="81"/>
    <col min="18" max="16384" width="9.140625" style="1"/>
  </cols>
  <sheetData>
    <row r="1" spans="1:17" ht="15.75" customHeight="1" x14ac:dyDescent="0.25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</row>
    <row r="2" spans="1:17" ht="15.75" customHeight="1" x14ac:dyDescent="0.25">
      <c r="A2" s="259" t="s">
        <v>1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</row>
    <row r="3" spans="1:17" ht="15.75" customHeight="1" x14ac:dyDescent="0.25">
      <c r="A3" s="259" t="s">
        <v>220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</row>
    <row r="4" spans="1:17" ht="15.75" customHeight="1" x14ac:dyDescent="0.2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7" ht="15.75" customHeight="1" x14ac:dyDescent="0.25">
      <c r="A5" s="260" t="s">
        <v>2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</row>
    <row r="6" spans="1:17" ht="15.75" customHeigh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7" ht="15.75" customHeight="1" x14ac:dyDescent="0.25">
      <c r="E7" s="261" t="s">
        <v>3</v>
      </c>
      <c r="F7" s="261"/>
      <c r="G7" s="261"/>
      <c r="H7" s="261"/>
      <c r="I7" s="261"/>
      <c r="J7" s="261"/>
      <c r="K7" s="261"/>
    </row>
    <row r="8" spans="1:17" ht="15.75" customHeight="1" x14ac:dyDescent="0.25">
      <c r="B8" s="72"/>
      <c r="C8" s="73"/>
      <c r="D8" s="72"/>
      <c r="E8" s="258" t="s">
        <v>4</v>
      </c>
      <c r="F8" s="258"/>
      <c r="G8" s="258"/>
      <c r="H8" s="73"/>
      <c r="I8" s="73"/>
      <c r="J8" s="73"/>
    </row>
    <row r="9" spans="1:17" ht="15.75" customHeight="1" x14ac:dyDescent="0.25">
      <c r="B9" s="72"/>
      <c r="C9" s="73"/>
      <c r="D9" s="72"/>
      <c r="E9" s="256" t="s">
        <v>5</v>
      </c>
      <c r="F9" s="256"/>
      <c r="G9" s="256"/>
      <c r="H9" s="73"/>
      <c r="I9" s="256" t="s">
        <v>6</v>
      </c>
      <c r="J9" s="256"/>
      <c r="K9" s="256"/>
    </row>
    <row r="10" spans="1:17" ht="15.75" customHeight="1" x14ac:dyDescent="0.25">
      <c r="B10" s="72"/>
      <c r="C10" s="73"/>
      <c r="D10" s="72"/>
      <c r="E10" s="82" t="s">
        <v>7</v>
      </c>
      <c r="F10" s="44"/>
      <c r="G10" s="82" t="s">
        <v>7</v>
      </c>
      <c r="H10" s="44"/>
      <c r="I10" s="82" t="s">
        <v>7</v>
      </c>
      <c r="J10" s="44"/>
      <c r="K10" s="82" t="s">
        <v>7</v>
      </c>
    </row>
    <row r="11" spans="1:17" ht="15.75" customHeight="1" x14ac:dyDescent="0.25">
      <c r="B11" s="72"/>
      <c r="C11" s="9" t="s">
        <v>8</v>
      </c>
      <c r="D11" s="72"/>
      <c r="E11" s="40" t="s">
        <v>226</v>
      </c>
      <c r="F11" s="73"/>
      <c r="G11" s="40" t="s">
        <v>227</v>
      </c>
      <c r="H11" s="44"/>
      <c r="I11" s="83" t="str">
        <f>+E11</f>
        <v>June 30, 2023</v>
      </c>
      <c r="J11" s="44"/>
      <c r="K11" s="83" t="str">
        <f>+G11</f>
        <v>December 31, 2022</v>
      </c>
    </row>
    <row r="12" spans="1:17" ht="15.75" customHeight="1" x14ac:dyDescent="0.25">
      <c r="B12" s="5"/>
      <c r="D12" s="32"/>
      <c r="E12" s="82" t="s">
        <v>9</v>
      </c>
      <c r="F12" s="44"/>
      <c r="G12" s="82" t="s">
        <v>10</v>
      </c>
      <c r="H12" s="44"/>
      <c r="I12" s="82" t="s">
        <v>9</v>
      </c>
      <c r="J12" s="44"/>
      <c r="K12" s="82" t="s">
        <v>10</v>
      </c>
      <c r="O12" s="288"/>
      <c r="P12" s="288"/>
      <c r="Q12" s="84"/>
    </row>
    <row r="13" spans="1:17" ht="15.75" customHeight="1" x14ac:dyDescent="0.25">
      <c r="B13" s="5"/>
      <c r="D13" s="32"/>
      <c r="E13" s="82" t="s">
        <v>11</v>
      </c>
      <c r="F13" s="44"/>
      <c r="G13" s="85"/>
      <c r="H13" s="44"/>
      <c r="I13" s="82" t="s">
        <v>11</v>
      </c>
      <c r="J13" s="44"/>
      <c r="K13" s="85"/>
      <c r="O13" s="288"/>
      <c r="P13" s="288"/>
      <c r="Q13" s="84"/>
    </row>
    <row r="14" spans="1:17" ht="15.75" customHeight="1" x14ac:dyDescent="0.25">
      <c r="A14" s="257" t="s">
        <v>12</v>
      </c>
      <c r="B14" s="257"/>
      <c r="C14" s="72"/>
      <c r="D14" s="72"/>
      <c r="E14" s="72"/>
      <c r="F14" s="72"/>
      <c r="G14" s="72"/>
      <c r="H14" s="72"/>
      <c r="I14" s="72"/>
      <c r="J14" s="72"/>
      <c r="K14" s="72"/>
    </row>
    <row r="15" spans="1:17" ht="15.75" customHeight="1" x14ac:dyDescent="0.25">
      <c r="A15" s="5"/>
      <c r="B15" s="72" t="s">
        <v>13</v>
      </c>
      <c r="C15" s="73"/>
      <c r="D15" s="73"/>
      <c r="E15" s="86">
        <v>188834390</v>
      </c>
      <c r="F15" s="72"/>
      <c r="G15" s="86">
        <v>275936432</v>
      </c>
      <c r="H15" s="10"/>
      <c r="I15" s="86">
        <v>188834390</v>
      </c>
      <c r="J15" s="72"/>
      <c r="K15" s="86">
        <v>275936432</v>
      </c>
    </row>
    <row r="16" spans="1:17" ht="15.75" customHeight="1" x14ac:dyDescent="0.25">
      <c r="A16" s="5"/>
      <c r="B16" s="5" t="s">
        <v>14</v>
      </c>
      <c r="C16" s="73" t="s">
        <v>214</v>
      </c>
      <c r="D16" s="73"/>
      <c r="E16" s="86">
        <v>99062699</v>
      </c>
      <c r="F16" s="5"/>
      <c r="G16" s="86">
        <v>64538334</v>
      </c>
      <c r="H16" s="10"/>
      <c r="I16" s="86">
        <v>99062699</v>
      </c>
      <c r="J16" s="5"/>
      <c r="K16" s="86">
        <v>64538334</v>
      </c>
      <c r="L16" s="289"/>
    </row>
    <row r="17" spans="1:13" ht="15.75" customHeight="1" x14ac:dyDescent="0.25">
      <c r="A17" s="5"/>
      <c r="B17" s="11" t="s">
        <v>15</v>
      </c>
      <c r="C17" s="73">
        <v>4</v>
      </c>
      <c r="D17" s="73"/>
      <c r="E17" s="86">
        <v>350147672</v>
      </c>
      <c r="F17" s="72"/>
      <c r="G17" s="86">
        <v>349494114</v>
      </c>
      <c r="H17" s="10"/>
      <c r="I17" s="86">
        <v>350147672</v>
      </c>
      <c r="J17" s="72"/>
      <c r="K17" s="86">
        <v>349494114</v>
      </c>
    </row>
    <row r="18" spans="1:13" ht="15.75" customHeight="1" x14ac:dyDescent="0.25">
      <c r="A18" s="5"/>
      <c r="B18" s="4" t="s">
        <v>16</v>
      </c>
      <c r="C18" s="73">
        <v>5</v>
      </c>
      <c r="D18" s="73"/>
      <c r="E18" s="87">
        <v>20371110</v>
      </c>
      <c r="F18" s="72"/>
      <c r="G18" s="87">
        <v>10491653</v>
      </c>
      <c r="H18" s="10"/>
      <c r="I18" s="87">
        <v>20371110</v>
      </c>
      <c r="J18" s="72"/>
      <c r="K18" s="87">
        <v>10491653</v>
      </c>
    </row>
    <row r="19" spans="1:13" ht="15.75" customHeight="1" x14ac:dyDescent="0.25">
      <c r="A19" s="5"/>
      <c r="B19" s="5" t="s">
        <v>17</v>
      </c>
      <c r="C19" s="73"/>
      <c r="D19" s="73"/>
      <c r="E19" s="86">
        <v>210494</v>
      </c>
      <c r="F19" s="72"/>
      <c r="G19" s="86">
        <v>276981</v>
      </c>
      <c r="H19" s="10"/>
      <c r="I19" s="86">
        <v>210494</v>
      </c>
      <c r="J19" s="72"/>
      <c r="K19" s="86">
        <v>276981</v>
      </c>
      <c r="L19" s="290"/>
    </row>
    <row r="20" spans="1:13" ht="15.75" customHeight="1" x14ac:dyDescent="0.25">
      <c r="A20" s="5"/>
      <c r="B20" s="5" t="s">
        <v>18</v>
      </c>
      <c r="C20" s="73">
        <v>6</v>
      </c>
      <c r="D20" s="73"/>
      <c r="E20" s="86">
        <v>163215070</v>
      </c>
      <c r="F20" s="72"/>
      <c r="G20" s="86">
        <v>113822932</v>
      </c>
      <c r="H20" s="10"/>
      <c r="I20" s="86">
        <v>163215070</v>
      </c>
      <c r="J20" s="72"/>
      <c r="K20" s="86">
        <v>113822932</v>
      </c>
      <c r="L20" s="290"/>
    </row>
    <row r="21" spans="1:13" ht="15.75" customHeight="1" x14ac:dyDescent="0.25">
      <c r="A21" s="5"/>
      <c r="B21" s="72" t="s">
        <v>19</v>
      </c>
      <c r="C21" s="73">
        <v>7</v>
      </c>
      <c r="D21" s="73"/>
      <c r="E21" s="88">
        <v>324489175</v>
      </c>
      <c r="F21" s="73"/>
      <c r="G21" s="88">
        <v>256721695</v>
      </c>
      <c r="H21" s="56"/>
      <c r="I21" s="88">
        <v>324489175</v>
      </c>
      <c r="J21" s="73"/>
      <c r="K21" s="88">
        <v>256721695</v>
      </c>
    </row>
    <row r="22" spans="1:13" ht="15.75" customHeight="1" x14ac:dyDescent="0.25">
      <c r="A22" s="5"/>
      <c r="B22" s="5" t="s">
        <v>20</v>
      </c>
      <c r="C22" s="73"/>
      <c r="D22" s="73"/>
      <c r="E22" s="89">
        <v>3479656</v>
      </c>
      <c r="F22" s="72"/>
      <c r="G22" s="89">
        <v>3461802</v>
      </c>
      <c r="H22" s="10"/>
      <c r="I22" s="89">
        <v>3479656</v>
      </c>
      <c r="J22" s="72"/>
      <c r="K22" s="89">
        <v>3461802</v>
      </c>
      <c r="L22" s="290"/>
    </row>
    <row r="23" spans="1:13" ht="15.75" customHeight="1" x14ac:dyDescent="0.25">
      <c r="A23" s="5"/>
      <c r="B23" s="72"/>
      <c r="C23" s="73"/>
      <c r="D23" s="73"/>
      <c r="E23" s="73"/>
      <c r="F23" s="72"/>
      <c r="G23" s="10"/>
      <c r="H23" s="10"/>
      <c r="I23" s="73"/>
      <c r="J23" s="72"/>
      <c r="K23" s="10"/>
      <c r="L23" s="290"/>
    </row>
    <row r="24" spans="1:13" ht="15.75" customHeight="1" x14ac:dyDescent="0.25">
      <c r="A24" s="5"/>
      <c r="B24" s="16" t="s">
        <v>21</v>
      </c>
      <c r="C24" s="73"/>
      <c r="D24" s="73"/>
      <c r="E24" s="89">
        <f>ROUND(SUM(E15:E22),0)</f>
        <v>1149810266</v>
      </c>
      <c r="F24" s="5"/>
      <c r="G24" s="89">
        <f>ROUND(SUM(G15:G22),0)</f>
        <v>1074743943</v>
      </c>
      <c r="H24" s="10"/>
      <c r="I24" s="89">
        <f>ROUND(SUM(I15:I22),0)</f>
        <v>1149810266</v>
      </c>
      <c r="J24" s="72"/>
      <c r="K24" s="89">
        <f>ROUND(SUM(K15:K22),0)</f>
        <v>1074743943</v>
      </c>
      <c r="L24" s="290"/>
      <c r="M24" s="289"/>
    </row>
    <row r="25" spans="1:13" ht="15.75" customHeight="1" x14ac:dyDescent="0.25">
      <c r="A25" s="5"/>
      <c r="B25" s="72"/>
      <c r="C25" s="73"/>
      <c r="D25" s="73"/>
      <c r="E25" s="73"/>
      <c r="F25" s="72"/>
      <c r="G25" s="10"/>
      <c r="H25" s="10"/>
      <c r="I25" s="73"/>
      <c r="J25" s="72"/>
      <c r="K25" s="90"/>
      <c r="L25" s="290"/>
    </row>
    <row r="26" spans="1:13" ht="15.75" customHeight="1" x14ac:dyDescent="0.25">
      <c r="A26" s="257" t="s">
        <v>22</v>
      </c>
      <c r="B26" s="257"/>
      <c r="C26" s="73"/>
      <c r="D26" s="73"/>
      <c r="E26" s="73"/>
      <c r="F26" s="72"/>
      <c r="G26" s="91"/>
      <c r="H26" s="10"/>
      <c r="I26" s="73"/>
      <c r="J26" s="72"/>
      <c r="K26" s="91"/>
      <c r="L26" s="290"/>
    </row>
    <row r="27" spans="1:13" ht="15.75" customHeight="1" x14ac:dyDescent="0.25">
      <c r="A27" s="5"/>
      <c r="B27" s="72" t="s">
        <v>23</v>
      </c>
      <c r="C27" s="73">
        <v>7</v>
      </c>
      <c r="D27" s="73"/>
      <c r="E27" s="88">
        <v>65385419</v>
      </c>
      <c r="F27" s="72"/>
      <c r="G27" s="86">
        <v>130445000</v>
      </c>
      <c r="H27" s="10"/>
      <c r="I27" s="88">
        <v>65385419</v>
      </c>
      <c r="J27" s="72"/>
      <c r="K27" s="86">
        <v>130445000</v>
      </c>
      <c r="L27" s="290"/>
    </row>
    <row r="28" spans="1:13" ht="15.75" customHeight="1" x14ac:dyDescent="0.25">
      <c r="A28" s="5"/>
      <c r="B28" s="5" t="s">
        <v>24</v>
      </c>
      <c r="C28" s="73" t="s">
        <v>215</v>
      </c>
      <c r="D28" s="73"/>
      <c r="E28" s="86">
        <v>125308696</v>
      </c>
      <c r="F28" s="72"/>
      <c r="G28" s="86">
        <v>105268050</v>
      </c>
      <c r="H28" s="10"/>
      <c r="I28" s="86">
        <v>54805009</v>
      </c>
      <c r="J28" s="72"/>
      <c r="K28" s="86">
        <v>42320415</v>
      </c>
      <c r="L28" s="290"/>
    </row>
    <row r="29" spans="1:13" ht="15.75" customHeight="1" x14ac:dyDescent="0.25">
      <c r="A29" s="5"/>
      <c r="B29" s="5" t="s">
        <v>25</v>
      </c>
      <c r="C29" s="73" t="s">
        <v>216</v>
      </c>
      <c r="D29" s="73"/>
      <c r="E29" s="86">
        <v>50133238</v>
      </c>
      <c r="F29" s="72"/>
      <c r="G29" s="86">
        <v>37138119</v>
      </c>
      <c r="H29" s="10"/>
      <c r="I29" s="86">
        <v>50412225</v>
      </c>
      <c r="J29" s="72"/>
      <c r="K29" s="86">
        <v>37209600</v>
      </c>
      <c r="L29" s="290"/>
    </row>
    <row r="30" spans="1:13" ht="15.75" customHeight="1" x14ac:dyDescent="0.25">
      <c r="A30" s="5"/>
      <c r="B30" s="5" t="s">
        <v>26</v>
      </c>
      <c r="C30" s="73">
        <v>9</v>
      </c>
      <c r="D30" s="73"/>
      <c r="E30" s="86">
        <v>427750181</v>
      </c>
      <c r="F30" s="72"/>
      <c r="G30" s="86">
        <v>417159182</v>
      </c>
      <c r="H30" s="10"/>
      <c r="I30" s="86">
        <v>427750181</v>
      </c>
      <c r="J30" s="72"/>
      <c r="K30" s="86">
        <v>417159182</v>
      </c>
      <c r="L30" s="290"/>
    </row>
    <row r="31" spans="1:13" ht="15.75" customHeight="1" x14ac:dyDescent="0.25">
      <c r="A31" s="5"/>
      <c r="B31" s="5" t="s">
        <v>27</v>
      </c>
      <c r="C31" s="73">
        <v>10</v>
      </c>
      <c r="D31" s="73"/>
      <c r="E31" s="86">
        <v>254283</v>
      </c>
      <c r="F31" s="72"/>
      <c r="G31" s="86">
        <v>264418</v>
      </c>
      <c r="H31" s="10"/>
      <c r="I31" s="86">
        <v>254283</v>
      </c>
      <c r="J31" s="72"/>
      <c r="K31" s="86">
        <v>264418</v>
      </c>
      <c r="L31" s="290"/>
    </row>
    <row r="32" spans="1:13" ht="15.75" customHeight="1" x14ac:dyDescent="0.25">
      <c r="A32" s="5"/>
      <c r="B32" s="5" t="s">
        <v>28</v>
      </c>
      <c r="C32" s="73">
        <v>16</v>
      </c>
      <c r="D32" s="73"/>
      <c r="E32" s="86">
        <v>13124822</v>
      </c>
      <c r="F32" s="72"/>
      <c r="G32" s="86">
        <v>12554190</v>
      </c>
      <c r="H32" s="10"/>
      <c r="I32" s="86">
        <v>13124822</v>
      </c>
      <c r="J32" s="72"/>
      <c r="K32" s="86">
        <v>12554190</v>
      </c>
      <c r="L32" s="290"/>
    </row>
    <row r="33" spans="1:15" ht="15.75" customHeight="1" x14ac:dyDescent="0.25">
      <c r="A33" s="5"/>
      <c r="B33" s="5" t="s">
        <v>29</v>
      </c>
      <c r="C33" s="73"/>
      <c r="D33" s="73"/>
      <c r="E33" s="86"/>
      <c r="F33" s="72"/>
      <c r="G33" s="86"/>
      <c r="H33" s="92"/>
      <c r="I33" s="86"/>
      <c r="J33" s="72"/>
      <c r="K33" s="86"/>
      <c r="L33" s="290"/>
    </row>
    <row r="34" spans="1:15" ht="15.75" customHeight="1" x14ac:dyDescent="0.25">
      <c r="A34" s="5"/>
      <c r="B34" s="12" t="s">
        <v>30</v>
      </c>
      <c r="C34" s="73"/>
      <c r="D34" s="73"/>
      <c r="E34" s="86">
        <v>26982491</v>
      </c>
      <c r="F34" s="72"/>
      <c r="G34" s="86">
        <v>24415509</v>
      </c>
      <c r="H34" s="92"/>
      <c r="I34" s="86">
        <v>26982491</v>
      </c>
      <c r="J34" s="72"/>
      <c r="K34" s="86">
        <v>24415509</v>
      </c>
      <c r="L34" s="290"/>
    </row>
    <row r="35" spans="1:15" ht="15.75" customHeight="1" x14ac:dyDescent="0.25">
      <c r="A35" s="5"/>
      <c r="B35" s="12" t="s">
        <v>31</v>
      </c>
      <c r="C35" s="72"/>
      <c r="D35" s="72"/>
      <c r="E35" s="89">
        <v>1991365</v>
      </c>
      <c r="F35" s="72"/>
      <c r="G35" s="89">
        <v>224221</v>
      </c>
      <c r="H35" s="10"/>
      <c r="I35" s="89">
        <v>1991365</v>
      </c>
      <c r="J35" s="72"/>
      <c r="K35" s="89">
        <v>224221</v>
      </c>
      <c r="L35" s="290"/>
    </row>
    <row r="36" spans="1:15" ht="15.75" customHeight="1" x14ac:dyDescent="0.25">
      <c r="A36" s="5"/>
      <c r="B36" s="72"/>
      <c r="C36" s="72"/>
      <c r="D36" s="72"/>
      <c r="E36" s="93"/>
      <c r="F36" s="72"/>
      <c r="G36" s="90"/>
      <c r="H36" s="10"/>
      <c r="I36" s="72"/>
      <c r="J36" s="72"/>
      <c r="K36" s="90"/>
    </row>
    <row r="37" spans="1:15" ht="15.75" customHeight="1" x14ac:dyDescent="0.25">
      <c r="A37" s="5"/>
      <c r="B37" s="16" t="s">
        <v>32</v>
      </c>
      <c r="C37" s="72"/>
      <c r="D37" s="72"/>
      <c r="E37" s="36">
        <f>ROUND(SUM(E27:E35),0)</f>
        <v>710930495</v>
      </c>
      <c r="F37" s="72"/>
      <c r="G37" s="36">
        <f>ROUND(SUM(G27:G35),0)</f>
        <v>727468689</v>
      </c>
      <c r="H37" s="10"/>
      <c r="I37" s="36">
        <f>ROUND(SUM(I27:I35),0)</f>
        <v>640705795</v>
      </c>
      <c r="J37" s="72"/>
      <c r="K37" s="36">
        <f>ROUND(SUM(K27:K35),0)</f>
        <v>664592535</v>
      </c>
      <c r="L37" s="286" t="s">
        <v>33</v>
      </c>
    </row>
    <row r="38" spans="1:15" ht="15.75" customHeight="1" x14ac:dyDescent="0.25">
      <c r="A38" s="5"/>
      <c r="B38" s="72"/>
      <c r="C38" s="72"/>
      <c r="D38" s="72"/>
      <c r="E38" s="72"/>
      <c r="F38" s="72"/>
      <c r="G38" s="86"/>
      <c r="H38" s="10"/>
      <c r="I38" s="72"/>
      <c r="J38" s="72"/>
      <c r="K38" s="86"/>
    </row>
    <row r="39" spans="1:15" ht="15.75" customHeight="1" thickBot="1" x14ac:dyDescent="0.3">
      <c r="A39" s="257" t="s">
        <v>34</v>
      </c>
      <c r="B39" s="257"/>
      <c r="C39" s="72"/>
      <c r="D39" s="72"/>
      <c r="E39" s="39">
        <f>ROUND(E24+E37,0)</f>
        <v>1860740761</v>
      </c>
      <c r="F39" s="72"/>
      <c r="G39" s="39">
        <f>ROUND(G24+G37,0)</f>
        <v>1802212632</v>
      </c>
      <c r="H39" s="10"/>
      <c r="I39" s="39">
        <f>ROUND(I24+I37,0)</f>
        <v>1790516061</v>
      </c>
      <c r="J39" s="72"/>
      <c r="K39" s="39">
        <f>ROUND(K24+K37,0)</f>
        <v>1739336478</v>
      </c>
      <c r="L39" s="289">
        <f>+E39-'WBS-1'!E53</f>
        <v>0</v>
      </c>
      <c r="M39" s="287">
        <f>+G39-'WBS-1'!G53</f>
        <v>0</v>
      </c>
      <c r="N39" s="289">
        <f>+I39-'WBS-1'!I53</f>
        <v>0</v>
      </c>
      <c r="O39" s="287">
        <f>+K39-'WBS-1'!K53</f>
        <v>0</v>
      </c>
    </row>
    <row r="40" spans="1:15" ht="15.75" customHeight="1" thickTop="1" x14ac:dyDescent="0.25">
      <c r="B40" s="72"/>
      <c r="C40" s="73"/>
      <c r="D40" s="73"/>
      <c r="E40" s="73"/>
      <c r="F40" s="72"/>
      <c r="G40" s="81"/>
      <c r="H40" s="13"/>
      <c r="I40" s="73"/>
      <c r="J40" s="72"/>
      <c r="K40" s="81"/>
      <c r="L40" s="286" t="b">
        <f>E39='WBS-1'!E53</f>
        <v>1</v>
      </c>
      <c r="M40" s="286" t="b">
        <f>G39='WBS-1'!G53</f>
        <v>1</v>
      </c>
      <c r="N40" s="286" t="b">
        <f>I39='WBS-1'!I53</f>
        <v>1</v>
      </c>
      <c r="O40" s="287" t="b">
        <f>K39='WBS-1'!K53</f>
        <v>1</v>
      </c>
    </row>
    <row r="41" spans="1:15" ht="15.75" customHeight="1" x14ac:dyDescent="0.25">
      <c r="B41" s="72"/>
      <c r="C41" s="73"/>
      <c r="D41" s="73"/>
      <c r="E41" s="73"/>
      <c r="F41" s="72"/>
      <c r="G41" s="13"/>
      <c r="I41" s="73"/>
      <c r="J41" s="72"/>
      <c r="K41" s="13"/>
    </row>
    <row r="42" spans="1:15" ht="15.75" customHeight="1" x14ac:dyDescent="0.25">
      <c r="B42" s="72"/>
      <c r="C42" s="73"/>
      <c r="D42" s="73"/>
      <c r="E42" s="73"/>
      <c r="F42" s="72"/>
      <c r="G42" s="13"/>
      <c r="J42" s="72"/>
      <c r="K42" s="13"/>
    </row>
    <row r="43" spans="1:15" ht="15.75" customHeight="1" x14ac:dyDescent="0.25">
      <c r="C43" s="73"/>
      <c r="D43" s="73"/>
      <c r="E43" s="73"/>
      <c r="F43" s="72"/>
      <c r="G43" s="13"/>
      <c r="J43" s="72"/>
      <c r="K43" s="13"/>
    </row>
    <row r="44" spans="1:15" ht="15.75" customHeight="1" x14ac:dyDescent="0.25">
      <c r="C44" s="73"/>
      <c r="D44" s="73"/>
      <c r="E44" s="73"/>
      <c r="F44" s="72"/>
      <c r="G44" s="13"/>
      <c r="J44" s="72"/>
      <c r="K44" s="13"/>
    </row>
    <row r="45" spans="1:15" ht="15.75" customHeight="1" x14ac:dyDescent="0.25">
      <c r="C45" s="73"/>
      <c r="D45" s="73"/>
      <c r="E45" s="73"/>
      <c r="F45" s="72"/>
      <c r="G45" s="13"/>
      <c r="J45" s="72"/>
      <c r="K45" s="13"/>
    </row>
    <row r="46" spans="1:15" ht="15.75" customHeight="1" x14ac:dyDescent="0.25">
      <c r="C46" s="73"/>
      <c r="D46" s="73"/>
      <c r="E46" s="73"/>
      <c r="F46" s="72"/>
      <c r="G46" s="13"/>
      <c r="J46" s="72"/>
      <c r="K46" s="13"/>
    </row>
    <row r="47" spans="1:15" ht="15.75" customHeight="1" x14ac:dyDescent="0.25">
      <c r="C47" s="73"/>
      <c r="D47" s="73"/>
      <c r="E47" s="73"/>
      <c r="F47" s="72"/>
      <c r="G47" s="13"/>
      <c r="J47" s="72"/>
      <c r="K47" s="13"/>
    </row>
    <row r="48" spans="1:15" ht="15.75" customHeight="1" x14ac:dyDescent="0.25">
      <c r="C48" s="73"/>
      <c r="D48" s="73"/>
      <c r="E48" s="73"/>
      <c r="F48" s="72"/>
      <c r="G48" s="13"/>
      <c r="J48" s="72"/>
      <c r="K48" s="13"/>
    </row>
    <row r="49" spans="1:11" ht="15.75" customHeight="1" x14ac:dyDescent="0.25">
      <c r="C49" s="73"/>
      <c r="D49" s="73"/>
      <c r="E49" s="73"/>
      <c r="F49" s="72"/>
      <c r="G49" s="13"/>
      <c r="J49" s="72"/>
      <c r="K49" s="13"/>
    </row>
    <row r="50" spans="1:11" ht="15.75" customHeight="1" x14ac:dyDescent="0.25">
      <c r="C50" s="73"/>
      <c r="D50" s="73"/>
      <c r="E50" s="73"/>
      <c r="F50" s="72"/>
      <c r="G50" s="13"/>
      <c r="J50" s="72"/>
      <c r="K50" s="13"/>
    </row>
    <row r="51" spans="1:11" ht="15.75" customHeight="1" x14ac:dyDescent="0.25">
      <c r="C51" s="73"/>
      <c r="D51" s="73"/>
      <c r="E51" s="73"/>
      <c r="F51" s="72"/>
      <c r="G51" s="13"/>
      <c r="J51" s="72"/>
      <c r="K51" s="13"/>
    </row>
    <row r="52" spans="1:11" ht="15.75" customHeight="1" x14ac:dyDescent="0.25">
      <c r="C52" s="73"/>
      <c r="D52" s="73"/>
      <c r="E52" s="73"/>
      <c r="F52" s="72"/>
      <c r="G52" s="13"/>
      <c r="J52" s="72"/>
      <c r="K52" s="13"/>
    </row>
    <row r="53" spans="1:11" ht="15.75" customHeight="1" x14ac:dyDescent="0.25">
      <c r="C53" s="73"/>
      <c r="D53" s="73"/>
      <c r="E53" s="73"/>
      <c r="F53" s="72"/>
      <c r="G53" s="13"/>
      <c r="J53" s="72"/>
      <c r="K53" s="13"/>
    </row>
    <row r="54" spans="1:11" ht="15.75" customHeight="1" x14ac:dyDescent="0.25">
      <c r="C54" s="73"/>
      <c r="D54" s="73"/>
      <c r="E54" s="73"/>
      <c r="F54" s="72"/>
      <c r="G54" s="13"/>
      <c r="J54" s="72"/>
      <c r="K54" s="13"/>
    </row>
    <row r="55" spans="1:11" ht="15.75" customHeight="1" x14ac:dyDescent="0.25">
      <c r="C55" s="73"/>
      <c r="D55" s="73"/>
      <c r="E55" s="73"/>
      <c r="F55" s="72"/>
      <c r="G55" s="13"/>
      <c r="J55" s="72"/>
      <c r="K55" s="13"/>
    </row>
    <row r="56" spans="1:11" ht="15.75" customHeight="1" x14ac:dyDescent="0.25">
      <c r="C56" s="73"/>
      <c r="D56" s="73"/>
      <c r="E56" s="73"/>
      <c r="F56" s="72"/>
      <c r="G56" s="13"/>
      <c r="J56" s="72"/>
      <c r="K56" s="13"/>
    </row>
    <row r="57" spans="1:11" ht="15.75" customHeight="1" x14ac:dyDescent="0.25">
      <c r="C57" s="73"/>
      <c r="D57" s="73"/>
      <c r="E57" s="73"/>
      <c r="F57" s="72"/>
      <c r="G57" s="13"/>
      <c r="J57" s="72"/>
      <c r="K57" s="13"/>
    </row>
    <row r="58" spans="1:11" ht="15.75" customHeight="1" x14ac:dyDescent="0.25">
      <c r="A58" s="1" t="s">
        <v>35</v>
      </c>
    </row>
    <row r="59" spans="1:11" ht="15.75" customHeight="1" x14ac:dyDescent="0.25">
      <c r="A59" s="1" t="s">
        <v>36</v>
      </c>
    </row>
    <row r="62" spans="1:11" ht="15.75" customHeight="1" x14ac:dyDescent="0.25">
      <c r="A62" s="1" t="s">
        <v>190</v>
      </c>
      <c r="E62" s="71" t="s">
        <v>191</v>
      </c>
    </row>
  </sheetData>
  <mergeCells count="11">
    <mergeCell ref="E8:G8"/>
    <mergeCell ref="A1:K1"/>
    <mergeCell ref="A2:K2"/>
    <mergeCell ref="A3:K3"/>
    <mergeCell ref="A5:K5"/>
    <mergeCell ref="E7:K7"/>
    <mergeCell ref="E9:G9"/>
    <mergeCell ref="I9:K9"/>
    <mergeCell ref="A14:B14"/>
    <mergeCell ref="A26:B26"/>
    <mergeCell ref="A39:B39"/>
  </mergeCells>
  <pageMargins left="0.55118110236220474" right="0.15748031496062992" top="0.78740157480314965" bottom="0.44" header="0.51181102362204722" footer="0.43307086614173229"/>
  <pageSetup paperSize="9" scale="78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A40F2-71EE-4F4E-ABEC-ECE6527E912C}">
  <dimension ref="A1:O66"/>
  <sheetViews>
    <sheetView zoomScaleNormal="100" zoomScaleSheetLayoutView="115" workbookViewId="0">
      <selection activeCell="M20" sqref="M20"/>
    </sheetView>
  </sheetViews>
  <sheetFormatPr defaultColWidth="9.140625" defaultRowHeight="15.75" customHeight="1" x14ac:dyDescent="0.25"/>
  <cols>
    <col min="1" max="1" width="4" style="1" customWidth="1"/>
    <col min="2" max="2" width="39.7109375" style="1" customWidth="1"/>
    <col min="3" max="3" width="8.7109375" style="1" customWidth="1"/>
    <col min="4" max="4" width="0.7109375" style="1" customWidth="1"/>
    <col min="5" max="5" width="16.42578125" style="1" customWidth="1"/>
    <col min="6" max="6" width="0.7109375" style="1" customWidth="1"/>
    <col min="7" max="7" width="16.42578125" style="1" customWidth="1"/>
    <col min="8" max="8" width="0.7109375" style="1" customWidth="1"/>
    <col min="9" max="9" width="16.42578125" style="1" customWidth="1"/>
    <col min="10" max="10" width="0.7109375" style="1" customWidth="1"/>
    <col min="11" max="11" width="16.42578125" style="1" customWidth="1"/>
    <col min="12" max="12" width="16" style="286" customWidth="1"/>
    <col min="13" max="13" width="15.7109375" style="286" customWidth="1"/>
    <col min="14" max="14" width="17.85546875" style="286" customWidth="1"/>
    <col min="15" max="15" width="17.28515625" style="286" customWidth="1"/>
    <col min="16" max="16384" width="9.140625" style="1"/>
  </cols>
  <sheetData>
    <row r="1" spans="1:12" ht="15.75" customHeight="1" x14ac:dyDescent="0.25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</row>
    <row r="2" spans="1:12" ht="15.75" customHeight="1" x14ac:dyDescent="0.25">
      <c r="A2" s="259" t="str">
        <f>WBS!A2</f>
        <v>STATEMENTS  OF  FINANCIAL  POSITION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</row>
    <row r="3" spans="1:12" ht="15.75" customHeight="1" x14ac:dyDescent="0.25">
      <c r="A3" s="259" t="str">
        <f>WBS!A3</f>
        <v>AS  OF JUNE  30,  2023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</row>
    <row r="4" spans="1:12" ht="15.75" customHeight="1" x14ac:dyDescent="0.2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2" ht="15.75" customHeight="1" x14ac:dyDescent="0.25">
      <c r="A5" s="260" t="s">
        <v>37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</row>
    <row r="6" spans="1:12" ht="15.75" customHeight="1" x14ac:dyDescent="0.25">
      <c r="A6" s="74"/>
      <c r="B6" s="74"/>
      <c r="C6" s="74"/>
      <c r="D6" s="74"/>
      <c r="E6" s="74"/>
      <c r="G6" s="74"/>
      <c r="H6" s="74"/>
      <c r="I6" s="74"/>
      <c r="K6" s="74"/>
    </row>
    <row r="7" spans="1:12" ht="15.75" customHeight="1" x14ac:dyDescent="0.25">
      <c r="E7" s="261" t="s">
        <v>3</v>
      </c>
      <c r="F7" s="261"/>
      <c r="G7" s="261"/>
      <c r="H7" s="261"/>
      <c r="I7" s="261"/>
      <c r="J7" s="261"/>
      <c r="K7" s="261"/>
    </row>
    <row r="8" spans="1:12" ht="15.75" customHeight="1" x14ac:dyDescent="0.25">
      <c r="B8" s="72"/>
      <c r="C8" s="73"/>
      <c r="D8" s="72"/>
      <c r="E8" s="258" t="s">
        <v>4</v>
      </c>
      <c r="F8" s="258"/>
      <c r="G8" s="258"/>
      <c r="H8" s="73"/>
      <c r="I8" s="73"/>
      <c r="J8" s="73"/>
    </row>
    <row r="9" spans="1:12" ht="15.75" customHeight="1" x14ac:dyDescent="0.25">
      <c r="B9" s="72"/>
      <c r="C9" s="73"/>
      <c r="D9" s="72"/>
      <c r="E9" s="256" t="s">
        <v>5</v>
      </c>
      <c r="F9" s="256"/>
      <c r="G9" s="256"/>
      <c r="H9" s="73"/>
      <c r="I9" s="256" t="s">
        <v>6</v>
      </c>
      <c r="J9" s="256"/>
      <c r="K9" s="256"/>
    </row>
    <row r="10" spans="1:12" ht="15.75" customHeight="1" x14ac:dyDescent="0.25">
      <c r="B10" s="72"/>
      <c r="C10" s="73"/>
      <c r="D10" s="72"/>
      <c r="E10" s="61" t="s">
        <v>7</v>
      </c>
      <c r="F10" s="73"/>
      <c r="G10" s="61" t="s">
        <v>7</v>
      </c>
      <c r="H10" s="73"/>
      <c r="I10" s="61" t="s">
        <v>7</v>
      </c>
      <c r="J10" s="73"/>
      <c r="K10" s="61" t="s">
        <v>7</v>
      </c>
    </row>
    <row r="11" spans="1:12" ht="15.75" customHeight="1" x14ac:dyDescent="0.25">
      <c r="B11" s="72"/>
      <c r="C11" s="9" t="s">
        <v>8</v>
      </c>
      <c r="D11" s="72"/>
      <c r="E11" s="40" t="s">
        <v>226</v>
      </c>
      <c r="F11" s="73"/>
      <c r="G11" s="40" t="s">
        <v>227</v>
      </c>
      <c r="H11" s="73"/>
      <c r="I11" s="40" t="str">
        <f>+E11</f>
        <v>June 30, 2023</v>
      </c>
      <c r="J11" s="73"/>
      <c r="K11" s="40" t="str">
        <f>+G11</f>
        <v>December 31, 2022</v>
      </c>
    </row>
    <row r="12" spans="1:12" ht="15.75" customHeight="1" x14ac:dyDescent="0.25">
      <c r="B12" s="5"/>
      <c r="D12" s="32"/>
      <c r="E12" s="61" t="s">
        <v>9</v>
      </c>
      <c r="F12" s="73"/>
      <c r="G12" s="61" t="s">
        <v>10</v>
      </c>
      <c r="H12" s="73"/>
      <c r="I12" s="61" t="s">
        <v>9</v>
      </c>
      <c r="J12" s="73"/>
      <c r="K12" s="61" t="s">
        <v>10</v>
      </c>
    </row>
    <row r="13" spans="1:12" ht="15.75" customHeight="1" x14ac:dyDescent="0.25">
      <c r="B13" s="5"/>
      <c r="D13" s="32"/>
      <c r="E13" s="61" t="s">
        <v>11</v>
      </c>
      <c r="F13" s="73"/>
      <c r="G13" s="62"/>
      <c r="H13" s="73"/>
      <c r="I13" s="61" t="s">
        <v>11</v>
      </c>
      <c r="J13" s="73"/>
      <c r="K13" s="62"/>
    </row>
    <row r="14" spans="1:12" ht="15.75" customHeight="1" x14ac:dyDescent="0.25">
      <c r="A14" s="5" t="s">
        <v>38</v>
      </c>
      <c r="B14" s="5"/>
      <c r="C14" s="72"/>
      <c r="D14" s="72"/>
      <c r="E14" s="72"/>
      <c r="F14" s="5"/>
      <c r="G14" s="72"/>
      <c r="H14" s="72"/>
      <c r="I14" s="72"/>
      <c r="J14" s="5"/>
      <c r="K14" s="72"/>
    </row>
    <row r="15" spans="1:12" ht="15.75" customHeight="1" x14ac:dyDescent="0.25">
      <c r="A15" s="5"/>
      <c r="B15" s="5" t="s">
        <v>39</v>
      </c>
      <c r="C15" s="73">
        <v>18</v>
      </c>
      <c r="D15" s="73"/>
      <c r="E15" s="86">
        <v>26806483</v>
      </c>
      <c r="F15" s="72"/>
      <c r="G15" s="86">
        <v>45774860</v>
      </c>
      <c r="H15" s="7"/>
      <c r="I15" s="86">
        <v>26806483</v>
      </c>
      <c r="J15" s="72"/>
      <c r="K15" s="86">
        <v>45774860</v>
      </c>
      <c r="L15" s="291"/>
    </row>
    <row r="16" spans="1:12" ht="15.75" customHeight="1" x14ac:dyDescent="0.25">
      <c r="A16" s="5"/>
      <c r="B16" s="11" t="s">
        <v>40</v>
      </c>
      <c r="C16" s="72"/>
      <c r="D16" s="72"/>
      <c r="E16" s="86">
        <v>59623898</v>
      </c>
      <c r="F16" s="72"/>
      <c r="G16" s="86">
        <v>35213360</v>
      </c>
      <c r="H16" s="7"/>
      <c r="I16" s="86">
        <v>59623898</v>
      </c>
      <c r="J16" s="72"/>
      <c r="K16" s="86">
        <v>35213360</v>
      </c>
      <c r="L16" s="291"/>
    </row>
    <row r="17" spans="1:12" ht="15.75" customHeight="1" x14ac:dyDescent="0.25">
      <c r="A17" s="5"/>
      <c r="B17" s="4" t="s">
        <v>41</v>
      </c>
      <c r="C17" s="73"/>
      <c r="D17" s="73"/>
      <c r="F17" s="72"/>
      <c r="H17" s="7"/>
      <c r="J17" s="72"/>
    </row>
    <row r="18" spans="1:12" ht="15.75" customHeight="1" x14ac:dyDescent="0.25">
      <c r="A18" s="5"/>
      <c r="B18" s="15" t="s">
        <v>42</v>
      </c>
      <c r="C18" s="73">
        <v>18</v>
      </c>
      <c r="D18" s="73"/>
      <c r="E18" s="86">
        <v>4821149</v>
      </c>
      <c r="F18" s="72"/>
      <c r="G18" s="86">
        <v>1097966</v>
      </c>
      <c r="H18" s="7"/>
      <c r="I18" s="86">
        <v>4821149</v>
      </c>
      <c r="J18" s="72"/>
      <c r="K18" s="86">
        <v>1097966</v>
      </c>
      <c r="L18" s="291"/>
    </row>
    <row r="19" spans="1:12" ht="15.75" customHeight="1" x14ac:dyDescent="0.25">
      <c r="A19" s="5"/>
      <c r="B19" s="15" t="s">
        <v>43</v>
      </c>
      <c r="C19" s="73"/>
      <c r="D19" s="73"/>
      <c r="E19" s="86">
        <v>37261063</v>
      </c>
      <c r="F19" s="72"/>
      <c r="G19" s="86">
        <v>47280439</v>
      </c>
      <c r="H19" s="7"/>
      <c r="I19" s="86">
        <v>37261063</v>
      </c>
      <c r="J19" s="72"/>
      <c r="K19" s="86">
        <v>47280439</v>
      </c>
      <c r="L19" s="291"/>
    </row>
    <row r="20" spans="1:12" ht="15.75" customHeight="1" x14ac:dyDescent="0.25">
      <c r="A20" s="5"/>
      <c r="B20" s="15" t="s">
        <v>232</v>
      </c>
      <c r="C20" s="73">
        <v>18</v>
      </c>
      <c r="D20" s="73"/>
      <c r="E20" s="86">
        <v>27357995</v>
      </c>
      <c r="F20" s="72"/>
      <c r="G20" s="86">
        <v>0</v>
      </c>
      <c r="H20" s="7"/>
      <c r="I20" s="86">
        <v>27357995</v>
      </c>
      <c r="J20" s="72"/>
      <c r="K20" s="86">
        <v>0</v>
      </c>
    </row>
    <row r="21" spans="1:12" ht="15.75" customHeight="1" x14ac:dyDescent="0.25">
      <c r="A21" s="5"/>
      <c r="B21" s="15" t="s">
        <v>228</v>
      </c>
      <c r="C21" s="73"/>
      <c r="D21" s="73"/>
      <c r="E21" s="86">
        <v>1218371</v>
      </c>
      <c r="F21" s="72"/>
      <c r="G21" s="86">
        <v>992181</v>
      </c>
      <c r="H21" s="7"/>
      <c r="I21" s="86">
        <v>1218371</v>
      </c>
      <c r="J21" s="72"/>
      <c r="K21" s="86">
        <v>992181</v>
      </c>
    </row>
    <row r="22" spans="1:12" ht="15.75" customHeight="1" x14ac:dyDescent="0.25">
      <c r="A22" s="5"/>
      <c r="B22" s="17" t="s">
        <v>44</v>
      </c>
      <c r="C22" s="73">
        <v>12</v>
      </c>
      <c r="D22" s="73"/>
      <c r="E22" s="88">
        <v>13569969</v>
      </c>
      <c r="F22" s="72"/>
      <c r="G22" s="88">
        <v>9979349</v>
      </c>
      <c r="H22" s="49"/>
      <c r="I22" s="88">
        <v>13569969</v>
      </c>
      <c r="J22" s="73"/>
      <c r="K22" s="88">
        <v>9979349</v>
      </c>
    </row>
    <row r="23" spans="1:12" ht="15.75" customHeight="1" x14ac:dyDescent="0.25">
      <c r="A23" s="5"/>
      <c r="B23" s="17" t="s">
        <v>45</v>
      </c>
      <c r="C23" s="73"/>
      <c r="D23" s="73"/>
      <c r="E23" s="88">
        <v>2141327</v>
      </c>
      <c r="F23" s="72"/>
      <c r="G23" s="86">
        <v>29205</v>
      </c>
      <c r="H23" s="7"/>
      <c r="I23" s="88">
        <v>2141327</v>
      </c>
      <c r="J23" s="72"/>
      <c r="K23" s="86">
        <v>29205</v>
      </c>
      <c r="L23" s="291"/>
    </row>
    <row r="24" spans="1:12" ht="15.75" customHeight="1" x14ac:dyDescent="0.25">
      <c r="A24" s="5"/>
      <c r="B24" s="4" t="s">
        <v>46</v>
      </c>
      <c r="C24" s="73"/>
      <c r="D24" s="73"/>
      <c r="E24" s="89">
        <v>1857303</v>
      </c>
      <c r="F24" s="72"/>
      <c r="G24" s="89">
        <v>2461807</v>
      </c>
      <c r="H24" s="7"/>
      <c r="I24" s="89">
        <v>1857303</v>
      </c>
      <c r="J24" s="72"/>
      <c r="K24" s="89">
        <v>2461807</v>
      </c>
    </row>
    <row r="25" spans="1:12" ht="15.75" customHeight="1" x14ac:dyDescent="0.25">
      <c r="A25" s="5"/>
      <c r="B25" s="72"/>
      <c r="C25" s="73"/>
      <c r="D25" s="73"/>
      <c r="E25" s="73"/>
      <c r="F25" s="72"/>
      <c r="G25" s="7"/>
      <c r="H25" s="7"/>
      <c r="I25" s="7"/>
      <c r="J25" s="72"/>
      <c r="K25" s="7"/>
    </row>
    <row r="26" spans="1:12" ht="15.75" customHeight="1" x14ac:dyDescent="0.25">
      <c r="A26" s="5"/>
      <c r="B26" s="18" t="s">
        <v>47</v>
      </c>
      <c r="C26" s="73"/>
      <c r="D26" s="73"/>
      <c r="E26" s="21">
        <f>ROUND(SUM(E15:E24),0)</f>
        <v>174657558</v>
      </c>
      <c r="F26" s="72"/>
      <c r="G26" s="21">
        <f>ROUND(SUM(G15:G24),0)</f>
        <v>142829167</v>
      </c>
      <c r="H26" s="7"/>
      <c r="I26" s="21">
        <f>ROUND(SUM(I15:I24),0)</f>
        <v>174657558</v>
      </c>
      <c r="J26" s="72"/>
      <c r="K26" s="21">
        <f>ROUND(SUM(K15:K24),0)</f>
        <v>142829167</v>
      </c>
    </row>
    <row r="27" spans="1:12" ht="15.75" customHeight="1" x14ac:dyDescent="0.25">
      <c r="A27" s="5"/>
      <c r="B27" s="12"/>
      <c r="C27" s="73"/>
      <c r="D27" s="73"/>
      <c r="E27" s="73"/>
      <c r="F27" s="72"/>
      <c r="G27" s="7"/>
      <c r="H27" s="7"/>
      <c r="I27" s="7"/>
      <c r="J27" s="72"/>
      <c r="K27" s="7"/>
    </row>
    <row r="28" spans="1:12" ht="15.75" customHeight="1" x14ac:dyDescent="0.25">
      <c r="A28" s="5" t="s">
        <v>48</v>
      </c>
      <c r="B28" s="12"/>
      <c r="C28" s="73"/>
      <c r="D28" s="73"/>
      <c r="E28" s="73"/>
      <c r="F28" s="72"/>
      <c r="G28" s="49"/>
      <c r="H28" s="49"/>
      <c r="I28" s="49"/>
      <c r="J28" s="73"/>
      <c r="K28" s="49"/>
    </row>
    <row r="29" spans="1:12" ht="15.75" customHeight="1" x14ac:dyDescent="0.25">
      <c r="A29" s="5"/>
      <c r="B29" s="17" t="s">
        <v>49</v>
      </c>
      <c r="C29" s="73">
        <v>12</v>
      </c>
      <c r="D29" s="73"/>
      <c r="E29" s="64">
        <v>65929383</v>
      </c>
      <c r="F29" s="72"/>
      <c r="G29" s="49">
        <v>74145572</v>
      </c>
      <c r="H29" s="49"/>
      <c r="I29" s="64">
        <v>65929383</v>
      </c>
      <c r="J29" s="73"/>
      <c r="K29" s="49">
        <v>74145572</v>
      </c>
    </row>
    <row r="30" spans="1:12" ht="15.75" customHeight="1" x14ac:dyDescent="0.25">
      <c r="A30" s="5"/>
      <c r="B30" s="19" t="s">
        <v>50</v>
      </c>
      <c r="C30" s="73">
        <v>13</v>
      </c>
      <c r="D30" s="73"/>
      <c r="E30" s="65">
        <v>43256227</v>
      </c>
      <c r="F30" s="72"/>
      <c r="G30" s="21">
        <v>40002497</v>
      </c>
      <c r="H30" s="7"/>
      <c r="I30" s="65">
        <v>43256227</v>
      </c>
      <c r="J30" s="72"/>
      <c r="K30" s="21">
        <v>40002497</v>
      </c>
    </row>
    <row r="31" spans="1:12" ht="15.75" customHeight="1" x14ac:dyDescent="0.25">
      <c r="A31" s="5"/>
      <c r="B31" s="12"/>
      <c r="C31" s="72"/>
      <c r="D31" s="72"/>
      <c r="E31" s="72"/>
      <c r="F31" s="72"/>
      <c r="G31" s="7"/>
      <c r="H31" s="7"/>
      <c r="I31" s="7"/>
      <c r="J31" s="72"/>
      <c r="K31" s="7"/>
    </row>
    <row r="32" spans="1:12" ht="15.75" customHeight="1" x14ac:dyDescent="0.25">
      <c r="A32" s="5"/>
      <c r="B32" s="18" t="s">
        <v>51</v>
      </c>
      <c r="C32" s="72"/>
      <c r="D32" s="72"/>
      <c r="E32" s="21">
        <f>ROUND(SUM(E29:E30),0)</f>
        <v>109185610</v>
      </c>
      <c r="F32" s="72"/>
      <c r="G32" s="21">
        <f>ROUND(SUM(G29:G30),0)</f>
        <v>114148069</v>
      </c>
      <c r="H32" s="93"/>
      <c r="I32" s="21">
        <f>ROUND(SUM(I29:I30),0)</f>
        <v>109185610</v>
      </c>
      <c r="J32" s="72"/>
      <c r="K32" s="21">
        <f>ROUND(SUM(K29:K30),0)</f>
        <v>114148069</v>
      </c>
    </row>
    <row r="33" spans="1:13" ht="15.75" customHeight="1" x14ac:dyDescent="0.25">
      <c r="A33" s="5"/>
      <c r="B33" s="12"/>
      <c r="C33" s="72"/>
      <c r="D33" s="72"/>
      <c r="E33" s="72"/>
      <c r="F33" s="72"/>
      <c r="G33" s="7"/>
      <c r="H33" s="7"/>
      <c r="I33" s="7"/>
      <c r="J33" s="72"/>
      <c r="K33" s="7"/>
    </row>
    <row r="34" spans="1:13" ht="15.75" customHeight="1" x14ac:dyDescent="0.25">
      <c r="A34" s="5"/>
      <c r="B34" s="20" t="s">
        <v>52</v>
      </c>
      <c r="C34" s="72"/>
      <c r="D34" s="72"/>
      <c r="E34" s="21">
        <f>ROUND(E26+E32,0)</f>
        <v>283843168</v>
      </c>
      <c r="F34" s="72"/>
      <c r="G34" s="21">
        <f>ROUND(G26+G32,0)</f>
        <v>256977236</v>
      </c>
      <c r="H34" s="7"/>
      <c r="I34" s="21">
        <f>ROUND(I26+I32,0)</f>
        <v>283843168</v>
      </c>
      <c r="J34" s="72"/>
      <c r="K34" s="21">
        <f>ROUND(K26+K32,0)</f>
        <v>256977236</v>
      </c>
    </row>
    <row r="35" spans="1:13" ht="15.75" customHeight="1" x14ac:dyDescent="0.25">
      <c r="A35" s="5"/>
      <c r="B35" s="5"/>
      <c r="C35" s="72"/>
      <c r="D35" s="72"/>
      <c r="E35" s="42"/>
      <c r="F35" s="72"/>
      <c r="G35" s="7"/>
      <c r="H35" s="7"/>
      <c r="I35" s="35"/>
      <c r="J35" s="72"/>
      <c r="K35" s="7"/>
    </row>
    <row r="36" spans="1:13" ht="15.75" customHeight="1" x14ac:dyDescent="0.25">
      <c r="A36" s="5" t="s">
        <v>53</v>
      </c>
      <c r="B36" s="5"/>
      <c r="C36" s="72"/>
      <c r="D36" s="72"/>
      <c r="E36" s="72"/>
      <c r="F36" s="72"/>
      <c r="G36" s="7"/>
      <c r="H36" s="7"/>
      <c r="I36" s="7"/>
      <c r="J36" s="72"/>
      <c r="K36" s="7"/>
    </row>
    <row r="37" spans="1:13" ht="15.75" customHeight="1" x14ac:dyDescent="0.25">
      <c r="A37" s="5"/>
      <c r="B37" s="72" t="s">
        <v>54</v>
      </c>
      <c r="C37" s="72"/>
      <c r="D37" s="72"/>
      <c r="E37" s="72"/>
      <c r="F37" s="72"/>
      <c r="G37" s="7"/>
      <c r="H37" s="7"/>
      <c r="I37" s="7"/>
      <c r="J37" s="72"/>
      <c r="K37" s="7"/>
    </row>
    <row r="38" spans="1:13" ht="15.75" customHeight="1" x14ac:dyDescent="0.25">
      <c r="A38" s="5"/>
      <c r="B38" s="15" t="s">
        <v>55</v>
      </c>
      <c r="C38" s="72"/>
      <c r="D38" s="72"/>
      <c r="E38" s="72"/>
      <c r="F38" s="72"/>
      <c r="G38" s="7"/>
      <c r="H38" s="7"/>
      <c r="I38" s="7"/>
      <c r="J38" s="72"/>
      <c r="K38" s="7"/>
    </row>
    <row r="39" spans="1:13" ht="15.75" customHeight="1" x14ac:dyDescent="0.25">
      <c r="A39" s="5"/>
      <c r="B39" s="22" t="s">
        <v>56</v>
      </c>
      <c r="C39" s="15"/>
      <c r="D39" s="15"/>
      <c r="E39" s="15"/>
      <c r="F39" s="72"/>
      <c r="G39" s="7"/>
      <c r="H39" s="7"/>
      <c r="I39" s="7"/>
      <c r="J39" s="7"/>
      <c r="K39" s="7"/>
    </row>
    <row r="40" spans="1:13" ht="15.75" customHeight="1" thickBot="1" x14ac:dyDescent="0.3">
      <c r="A40" s="5"/>
      <c r="B40" s="37" t="s">
        <v>57</v>
      </c>
      <c r="C40" s="15"/>
      <c r="D40" s="15"/>
      <c r="E40" s="50">
        <v>60000000</v>
      </c>
      <c r="F40" s="72"/>
      <c r="G40" s="50">
        <v>60000000</v>
      </c>
      <c r="H40" s="7"/>
      <c r="I40" s="50">
        <v>60000000</v>
      </c>
      <c r="J40" s="7"/>
      <c r="K40" s="50">
        <v>60000000</v>
      </c>
    </row>
    <row r="41" spans="1:13" ht="15.75" customHeight="1" thickTop="1" x14ac:dyDescent="0.25">
      <c r="A41" s="5"/>
      <c r="B41" s="15" t="s">
        <v>58</v>
      </c>
      <c r="C41" s="15"/>
      <c r="D41" s="15"/>
      <c r="E41" s="15"/>
      <c r="F41" s="72"/>
      <c r="G41" s="15"/>
      <c r="H41" s="7"/>
      <c r="I41" s="7"/>
      <c r="J41" s="72"/>
      <c r="K41" s="7"/>
    </row>
    <row r="42" spans="1:13" ht="15.75" customHeight="1" x14ac:dyDescent="0.25">
      <c r="A42" s="5"/>
      <c r="B42" s="22" t="s">
        <v>59</v>
      </c>
      <c r="C42" s="23"/>
      <c r="D42" s="23"/>
      <c r="E42" s="23"/>
      <c r="F42" s="72"/>
      <c r="G42" s="23"/>
      <c r="H42" s="7"/>
      <c r="I42" s="7"/>
      <c r="J42" s="72"/>
      <c r="K42" s="7"/>
    </row>
    <row r="43" spans="1:13" ht="15.75" customHeight="1" x14ac:dyDescent="0.25">
      <c r="A43" s="5"/>
      <c r="B43" s="37" t="s">
        <v>57</v>
      </c>
      <c r="C43" s="23"/>
      <c r="D43" s="23"/>
      <c r="E43" s="7">
        <v>60000000</v>
      </c>
      <c r="F43" s="72"/>
      <c r="G43" s="7">
        <v>60000000</v>
      </c>
      <c r="H43" s="7"/>
      <c r="I43" s="7">
        <v>60000000</v>
      </c>
      <c r="J43" s="72"/>
      <c r="K43" s="7">
        <v>60000000</v>
      </c>
      <c r="L43" s="292"/>
      <c r="M43" s="292"/>
    </row>
    <row r="44" spans="1:13" ht="15.75" customHeight="1" x14ac:dyDescent="0.25">
      <c r="A44" s="5"/>
      <c r="B44" s="72" t="s">
        <v>60</v>
      </c>
      <c r="C44" s="72"/>
      <c r="D44" s="72"/>
      <c r="E44" s="7">
        <v>52000000</v>
      </c>
      <c r="F44" s="72"/>
      <c r="G44" s="7">
        <v>52000000</v>
      </c>
      <c r="H44" s="7"/>
      <c r="I44" s="7">
        <v>52000000</v>
      </c>
      <c r="J44" s="72"/>
      <c r="K44" s="7">
        <v>52000000</v>
      </c>
      <c r="L44" s="292"/>
      <c r="M44" s="292"/>
    </row>
    <row r="45" spans="1:13" ht="15.75" customHeight="1" x14ac:dyDescent="0.25">
      <c r="A45" s="5"/>
      <c r="B45" s="72" t="s">
        <v>61</v>
      </c>
      <c r="C45" s="72"/>
      <c r="D45" s="72"/>
      <c r="E45" s="72"/>
      <c r="F45" s="72"/>
      <c r="G45" s="72"/>
      <c r="H45" s="6"/>
      <c r="I45" s="6"/>
      <c r="J45" s="72"/>
      <c r="K45" s="6"/>
    </row>
    <row r="46" spans="1:13" ht="15.75" customHeight="1" x14ac:dyDescent="0.25">
      <c r="A46" s="5"/>
      <c r="B46" s="15" t="s">
        <v>62</v>
      </c>
      <c r="C46" s="72"/>
      <c r="D46" s="72"/>
      <c r="E46" s="72"/>
      <c r="F46" s="72"/>
      <c r="G46" s="72"/>
      <c r="H46" s="6"/>
      <c r="I46" s="6"/>
      <c r="J46" s="72"/>
      <c r="K46" s="6"/>
    </row>
    <row r="47" spans="1:13" ht="15.75" customHeight="1" x14ac:dyDescent="0.25">
      <c r="A47" s="5"/>
      <c r="B47" s="18" t="s">
        <v>63</v>
      </c>
      <c r="C47" s="73">
        <v>14</v>
      </c>
      <c r="D47" s="73"/>
      <c r="E47" s="7">
        <f>'SHARE-E '!I21</f>
        <v>6000000</v>
      </c>
      <c r="F47" s="72"/>
      <c r="G47" s="7">
        <v>6000000</v>
      </c>
      <c r="H47" s="7"/>
      <c r="I47" s="7">
        <f>'SHARE-C '!I18</f>
        <v>6000000</v>
      </c>
      <c r="J47" s="72"/>
      <c r="K47" s="7">
        <v>6000000</v>
      </c>
      <c r="L47" s="292"/>
      <c r="M47" s="292"/>
    </row>
    <row r="48" spans="1:13" ht="15.75" customHeight="1" x14ac:dyDescent="0.25">
      <c r="A48" s="5"/>
      <c r="B48" s="24" t="s">
        <v>64</v>
      </c>
      <c r="C48" s="72"/>
      <c r="D48" s="72"/>
      <c r="E48" s="7">
        <f>+'SHARE-E '!K21</f>
        <v>1485788010</v>
      </c>
      <c r="F48" s="72"/>
      <c r="G48" s="7">
        <f>'SHARE-E '!K16</f>
        <v>1455065709</v>
      </c>
      <c r="H48" s="7"/>
      <c r="I48" s="7">
        <f>+'SHARE-C '!K18</f>
        <v>1388672893</v>
      </c>
      <c r="J48" s="72"/>
      <c r="K48" s="7">
        <f>'SHARE-C '!K13</f>
        <v>1364359242</v>
      </c>
      <c r="L48" s="292"/>
      <c r="M48" s="292"/>
    </row>
    <row r="49" spans="1:15" ht="15.75" customHeight="1" x14ac:dyDescent="0.25">
      <c r="A49" s="5"/>
      <c r="B49" s="5" t="s">
        <v>65</v>
      </c>
      <c r="C49" s="72"/>
      <c r="D49" s="72"/>
      <c r="E49" s="94">
        <f>'SHARE-E '!M21</f>
        <v>-26890417</v>
      </c>
      <c r="F49" s="72"/>
      <c r="G49" s="95">
        <f>+'SHARE-E '!M16</f>
        <v>-27830313</v>
      </c>
      <c r="H49" s="96"/>
      <c r="I49" s="97">
        <v>0</v>
      </c>
      <c r="J49" s="44"/>
      <c r="K49" s="97">
        <v>0</v>
      </c>
      <c r="L49" s="292"/>
    </row>
    <row r="50" spans="1:15" ht="15.75" customHeight="1" x14ac:dyDescent="0.25">
      <c r="A50" s="5"/>
      <c r="B50" s="20"/>
      <c r="C50" s="72"/>
      <c r="D50" s="72"/>
      <c r="E50" s="72"/>
      <c r="F50" s="72"/>
      <c r="G50" s="7"/>
      <c r="H50" s="7"/>
      <c r="I50" s="7"/>
      <c r="J50" s="72"/>
      <c r="K50" s="7"/>
    </row>
    <row r="51" spans="1:15" ht="15.75" customHeight="1" x14ac:dyDescent="0.25">
      <c r="A51" s="5"/>
      <c r="B51" s="20" t="s">
        <v>67</v>
      </c>
      <c r="C51" s="72"/>
      <c r="D51" s="72"/>
      <c r="E51" s="21">
        <f>SUM(E42:E49)</f>
        <v>1576897593</v>
      </c>
      <c r="G51" s="21">
        <f>SUM(G42:G49)</f>
        <v>1545235396</v>
      </c>
      <c r="H51" s="7"/>
      <c r="I51" s="21">
        <f>SUM(I42:I49)</f>
        <v>1506672893</v>
      </c>
      <c r="K51" s="21">
        <f>SUM(K42:K49)</f>
        <v>1482359242</v>
      </c>
      <c r="L51" s="286" t="s">
        <v>33</v>
      </c>
      <c r="O51" s="287"/>
    </row>
    <row r="52" spans="1:15" ht="15.75" customHeight="1" x14ac:dyDescent="0.25">
      <c r="A52" s="5"/>
      <c r="B52" s="72"/>
      <c r="C52" s="72"/>
      <c r="D52" s="72"/>
      <c r="E52" s="72"/>
      <c r="G52" s="7"/>
      <c r="H52" s="7"/>
      <c r="I52" s="7"/>
      <c r="K52" s="7"/>
      <c r="O52" s="287"/>
    </row>
    <row r="53" spans="1:15" ht="15.75" customHeight="1" thickBot="1" x14ac:dyDescent="0.3">
      <c r="A53" s="38" t="s">
        <v>68</v>
      </c>
      <c r="B53" s="5"/>
      <c r="C53" s="5"/>
      <c r="D53" s="5"/>
      <c r="E53" s="50">
        <f>ROUND(E34+E51,0)</f>
        <v>1860740761</v>
      </c>
      <c r="G53" s="50">
        <f>ROUND(G34+G51,0)</f>
        <v>1802212632</v>
      </c>
      <c r="H53" s="7"/>
      <c r="I53" s="50">
        <f>ROUND(I34+I51,0)</f>
        <v>1790516061</v>
      </c>
      <c r="K53" s="50">
        <f>ROUND(K34+K51,0)</f>
        <v>1739336478</v>
      </c>
      <c r="L53" s="289">
        <f>+E53-WBS!E39</f>
        <v>0</v>
      </c>
      <c r="M53" s="287">
        <f>+G53-WBS!G39</f>
        <v>0</v>
      </c>
      <c r="N53" s="289">
        <f>+I53-WBS!I39</f>
        <v>0</v>
      </c>
      <c r="O53" s="287">
        <f>+K53-WBS!K39</f>
        <v>0</v>
      </c>
    </row>
    <row r="54" spans="1:15" ht="15.75" customHeight="1" thickTop="1" x14ac:dyDescent="0.25">
      <c r="A54" s="17"/>
      <c r="B54" s="17"/>
      <c r="C54" s="17"/>
      <c r="D54" s="17"/>
      <c r="E54" s="17"/>
      <c r="G54" s="63"/>
      <c r="H54" s="63"/>
      <c r="I54" s="63"/>
      <c r="K54" s="63"/>
      <c r="L54" s="292" t="b">
        <f>E53=WBS!E39</f>
        <v>1</v>
      </c>
      <c r="M54" s="286" t="b">
        <f>G53=WBS!G39</f>
        <v>1</v>
      </c>
      <c r="N54" s="286" t="b">
        <f>I53=WBS!I39</f>
        <v>1</v>
      </c>
      <c r="O54" s="286" t="b">
        <f>K53=WBS!K39</f>
        <v>1</v>
      </c>
    </row>
    <row r="55" spans="1:15" ht="15.75" hidden="1" customHeight="1" x14ac:dyDescent="0.25">
      <c r="A55" s="17"/>
      <c r="B55" s="17"/>
      <c r="C55" s="17"/>
      <c r="D55" s="17"/>
      <c r="E55" s="17"/>
      <c r="G55" s="63"/>
      <c r="H55" s="63"/>
      <c r="I55" s="63"/>
      <c r="K55" s="63"/>
    </row>
    <row r="56" spans="1:15" ht="15.75" hidden="1" customHeight="1" x14ac:dyDescent="0.25">
      <c r="A56" s="17"/>
      <c r="B56" s="17"/>
      <c r="C56" s="17"/>
      <c r="D56" s="17"/>
      <c r="E56" s="17"/>
      <c r="G56" s="63"/>
      <c r="H56" s="63"/>
      <c r="I56" s="63"/>
      <c r="K56" s="63"/>
    </row>
    <row r="57" spans="1:15" ht="15.75" hidden="1" customHeight="1" x14ac:dyDescent="0.25">
      <c r="A57" s="17"/>
      <c r="B57" s="17"/>
      <c r="C57" s="17"/>
      <c r="D57" s="17"/>
      <c r="E57" s="17"/>
      <c r="G57" s="63"/>
      <c r="H57" s="63"/>
      <c r="I57" s="63"/>
      <c r="K57" s="63"/>
    </row>
    <row r="58" spans="1:15" ht="15.75" hidden="1" customHeight="1" x14ac:dyDescent="0.25">
      <c r="A58" s="17"/>
      <c r="B58" s="17"/>
      <c r="C58" s="17"/>
      <c r="D58" s="17"/>
      <c r="E58" s="17"/>
      <c r="G58" s="63"/>
      <c r="H58" s="63"/>
      <c r="I58" s="63"/>
      <c r="K58" s="63"/>
    </row>
    <row r="59" spans="1:15" ht="15.75" hidden="1" customHeight="1" x14ac:dyDescent="0.25">
      <c r="A59" s="17"/>
      <c r="B59" s="17"/>
      <c r="C59" s="17"/>
      <c r="D59" s="17"/>
      <c r="E59" s="17"/>
      <c r="G59" s="63"/>
      <c r="H59" s="63"/>
      <c r="I59" s="63"/>
      <c r="K59" s="63"/>
    </row>
    <row r="60" spans="1:15" ht="15.75" customHeight="1" x14ac:dyDescent="0.25">
      <c r="A60" s="17"/>
      <c r="B60" s="17"/>
      <c r="C60" s="17"/>
      <c r="D60" s="17"/>
      <c r="E60" s="17"/>
      <c r="G60" s="63"/>
      <c r="H60" s="63"/>
      <c r="I60" s="63"/>
      <c r="K60" s="63"/>
    </row>
    <row r="61" spans="1:15" ht="15.75" customHeight="1" x14ac:dyDescent="0.25">
      <c r="A61" s="17"/>
      <c r="B61" s="17"/>
      <c r="C61" s="17"/>
      <c r="D61" s="17"/>
      <c r="E61" s="17"/>
      <c r="G61" s="63"/>
      <c r="H61" s="63"/>
      <c r="I61" s="63"/>
      <c r="K61" s="63"/>
    </row>
    <row r="62" spans="1:15" ht="15.75" customHeight="1" x14ac:dyDescent="0.25">
      <c r="A62" s="1" t="s">
        <v>35</v>
      </c>
    </row>
    <row r="63" spans="1:15" ht="15.75" customHeight="1" x14ac:dyDescent="0.25">
      <c r="A63" s="1" t="s">
        <v>36</v>
      </c>
    </row>
    <row r="66" spans="1:1" ht="15.75" customHeight="1" x14ac:dyDescent="0.25">
      <c r="A66" s="1" t="s">
        <v>69</v>
      </c>
    </row>
  </sheetData>
  <mergeCells count="8">
    <mergeCell ref="E9:G9"/>
    <mergeCell ref="I9:K9"/>
    <mergeCell ref="A1:K1"/>
    <mergeCell ref="A2:K2"/>
    <mergeCell ref="A3:K3"/>
    <mergeCell ref="A5:K5"/>
    <mergeCell ref="E7:K7"/>
    <mergeCell ref="E8:G8"/>
  </mergeCells>
  <pageMargins left="0.59055118110236227" right="0.15748031496062992" top="0.78740157480314965" bottom="0.41" header="0.51181102362204722" footer="0.43307086614173229"/>
  <pageSetup paperSize="9" scale="80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48DD3-53D7-45DC-B0AC-D4036FE49E25}">
  <sheetPr>
    <pageSetUpPr fitToPage="1"/>
  </sheetPr>
  <dimension ref="A1:P43"/>
  <sheetViews>
    <sheetView zoomScaleNormal="100" zoomScaleSheetLayoutView="70" workbookViewId="0">
      <selection activeCell="P30" sqref="P30"/>
    </sheetView>
  </sheetViews>
  <sheetFormatPr defaultColWidth="9.140625" defaultRowHeight="15.75" customHeight="1" x14ac:dyDescent="0.25"/>
  <cols>
    <col min="1" max="1" width="3" style="1" customWidth="1"/>
    <col min="2" max="2" width="39" style="1" customWidth="1"/>
    <col min="3" max="3" width="7.28515625" style="1" customWidth="1"/>
    <col min="4" max="4" width="0.7109375" style="1" customWidth="1"/>
    <col min="5" max="5" width="19" style="1" customWidth="1"/>
    <col min="6" max="6" width="0.7109375" style="1" customWidth="1"/>
    <col min="7" max="7" width="19" style="1" customWidth="1"/>
    <col min="8" max="8" width="0.7109375" style="1" customWidth="1"/>
    <col min="9" max="9" width="19" style="1" customWidth="1"/>
    <col min="10" max="10" width="0.7109375" style="1" customWidth="1"/>
    <col min="11" max="11" width="19" style="1" customWidth="1"/>
    <col min="12" max="12" width="0.7109375" style="1" customWidth="1"/>
    <col min="13" max="13" width="27.7109375" style="100" customWidth="1"/>
    <col min="14" max="14" width="0.7109375" style="1" customWidth="1"/>
    <col min="15" max="15" width="19" style="100" customWidth="1"/>
    <col min="16" max="16" width="14.28515625" style="293" customWidth="1"/>
    <col min="17" max="16384" width="9.140625" style="1"/>
  </cols>
  <sheetData>
    <row r="1" spans="1:16" ht="15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78"/>
      <c r="M1" s="98"/>
      <c r="N1" s="3"/>
      <c r="O1" s="99" t="s">
        <v>70</v>
      </c>
    </row>
    <row r="2" spans="1:16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78"/>
      <c r="M2" s="98"/>
      <c r="N2" s="3"/>
      <c r="O2" s="99" t="s">
        <v>71</v>
      </c>
    </row>
    <row r="3" spans="1:16" ht="15.75" customHeight="1" x14ac:dyDescent="0.25">
      <c r="A3" s="263" t="s">
        <v>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6" ht="15.75" customHeight="1" x14ac:dyDescent="0.25">
      <c r="A4" s="264" t="s">
        <v>72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1:16" ht="15.75" customHeight="1" x14ac:dyDescent="0.25">
      <c r="A5" s="265" t="s">
        <v>222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</row>
    <row r="6" spans="1:16" ht="15.75" customHeight="1" x14ac:dyDescent="0.25">
      <c r="A6" s="264"/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</row>
    <row r="7" spans="1:16" ht="15.75" customHeight="1" x14ac:dyDescent="0.25">
      <c r="A7" s="77"/>
      <c r="B7" s="77"/>
      <c r="C7" s="77"/>
      <c r="D7" s="77"/>
      <c r="E7" s="266" t="s">
        <v>3</v>
      </c>
      <c r="F7" s="266"/>
      <c r="G7" s="266"/>
      <c r="H7" s="266"/>
      <c r="I7" s="266"/>
      <c r="J7" s="266"/>
      <c r="K7" s="266"/>
      <c r="L7" s="266"/>
      <c r="M7" s="266"/>
      <c r="N7" s="266"/>
      <c r="O7" s="266"/>
    </row>
    <row r="8" spans="1:16" ht="15.75" customHeight="1" x14ac:dyDescent="0.25">
      <c r="A8" s="78"/>
      <c r="B8" s="78"/>
      <c r="C8" s="78"/>
      <c r="D8" s="78"/>
      <c r="E8" s="262" t="s">
        <v>73</v>
      </c>
      <c r="F8" s="262"/>
      <c r="G8" s="262"/>
      <c r="H8" s="262"/>
      <c r="I8" s="262"/>
      <c r="J8" s="262"/>
      <c r="K8" s="262"/>
      <c r="L8" s="262"/>
      <c r="M8" s="262"/>
      <c r="N8" s="262"/>
      <c r="O8" s="262"/>
    </row>
    <row r="9" spans="1:16" ht="15.75" customHeight="1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101" t="s">
        <v>74</v>
      </c>
      <c r="N9" s="78"/>
      <c r="O9" s="101"/>
    </row>
    <row r="10" spans="1:16" ht="15.75" customHeight="1" x14ac:dyDescent="0.25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102" t="s">
        <v>75</v>
      </c>
      <c r="N10" s="78"/>
      <c r="O10" s="101"/>
    </row>
    <row r="11" spans="1:16" ht="15.75" customHeight="1" x14ac:dyDescent="0.25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103" t="s">
        <v>74</v>
      </c>
      <c r="N11" s="78"/>
      <c r="O11" s="101"/>
    </row>
    <row r="12" spans="1:16" ht="15.75" customHeight="1" x14ac:dyDescent="0.25">
      <c r="A12" s="25"/>
      <c r="B12" s="25"/>
      <c r="C12" s="25"/>
      <c r="D12" s="2"/>
      <c r="E12" s="77" t="s">
        <v>76</v>
      </c>
      <c r="F12" s="2"/>
      <c r="G12" s="78" t="s">
        <v>77</v>
      </c>
      <c r="H12" s="4"/>
      <c r="I12" s="262" t="s">
        <v>61</v>
      </c>
      <c r="J12" s="262"/>
      <c r="K12" s="262"/>
      <c r="L12" s="78"/>
      <c r="M12" s="102" t="s">
        <v>78</v>
      </c>
      <c r="N12" s="77"/>
      <c r="O12" s="101"/>
    </row>
    <row r="13" spans="1:16" ht="15.75" customHeight="1" x14ac:dyDescent="0.25">
      <c r="A13" s="4"/>
      <c r="B13" s="4"/>
      <c r="C13" s="54"/>
      <c r="D13" s="4"/>
      <c r="E13" s="77" t="s">
        <v>79</v>
      </c>
      <c r="F13" s="77"/>
      <c r="G13" s="77" t="s">
        <v>80</v>
      </c>
      <c r="H13" s="77"/>
      <c r="I13" s="26" t="s">
        <v>62</v>
      </c>
      <c r="J13" s="27"/>
      <c r="K13" s="77"/>
      <c r="L13" s="77"/>
      <c r="M13" s="101" t="s">
        <v>81</v>
      </c>
      <c r="N13" s="77"/>
      <c r="O13" s="101"/>
      <c r="P13" s="294"/>
    </row>
    <row r="14" spans="1:16" ht="15.75" customHeight="1" x14ac:dyDescent="0.25">
      <c r="A14" s="2"/>
      <c r="B14" s="2"/>
      <c r="C14" s="104" t="s">
        <v>8</v>
      </c>
      <c r="D14" s="2"/>
      <c r="E14" s="79" t="s">
        <v>82</v>
      </c>
      <c r="F14" s="77"/>
      <c r="G14" s="30" t="s">
        <v>83</v>
      </c>
      <c r="H14" s="77"/>
      <c r="I14" s="79" t="s">
        <v>84</v>
      </c>
      <c r="J14" s="77"/>
      <c r="K14" s="79" t="s">
        <v>64</v>
      </c>
      <c r="L14" s="2"/>
      <c r="M14" s="102" t="s">
        <v>85</v>
      </c>
      <c r="N14" s="77"/>
      <c r="O14" s="102" t="s">
        <v>86</v>
      </c>
    </row>
    <row r="15" spans="1:16" ht="15.75" customHeight="1" x14ac:dyDescent="0.25">
      <c r="A15" s="2"/>
      <c r="B15" s="2"/>
      <c r="C15" s="32"/>
      <c r="D15" s="2"/>
      <c r="E15" s="77"/>
      <c r="F15" s="77"/>
      <c r="G15" s="55"/>
      <c r="H15" s="77"/>
      <c r="I15" s="77"/>
      <c r="J15" s="77"/>
      <c r="K15" s="77"/>
      <c r="L15" s="2"/>
      <c r="M15" s="101"/>
      <c r="N15" s="77"/>
      <c r="O15" s="101"/>
      <c r="P15" s="293" t="s">
        <v>192</v>
      </c>
    </row>
    <row r="16" spans="1:16" ht="15.75" customHeight="1" x14ac:dyDescent="0.25">
      <c r="A16" s="59" t="s">
        <v>224</v>
      </c>
      <c r="B16" s="31"/>
      <c r="C16" s="2"/>
      <c r="D16" s="2"/>
      <c r="E16" s="105">
        <v>60000000</v>
      </c>
      <c r="F16" s="10"/>
      <c r="G16" s="105">
        <v>52000000</v>
      </c>
      <c r="H16" s="105"/>
      <c r="I16" s="105">
        <v>6000000</v>
      </c>
      <c r="J16" s="105"/>
      <c r="K16" s="106">
        <v>1455065709</v>
      </c>
      <c r="L16" s="105"/>
      <c r="M16" s="107">
        <v>-27830313</v>
      </c>
      <c r="N16" s="105"/>
      <c r="O16" s="105">
        <f>ROUND(SUM(E16:M16),0)</f>
        <v>1545235396</v>
      </c>
      <c r="P16" s="293">
        <f>SUM(E16:M16)-O16</f>
        <v>0</v>
      </c>
    </row>
    <row r="17" spans="1:16" ht="15.75" customHeight="1" x14ac:dyDescent="0.25">
      <c r="A17" s="31" t="s">
        <v>88</v>
      </c>
      <c r="B17" s="31"/>
      <c r="C17" s="2"/>
      <c r="D17" s="2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</row>
    <row r="18" spans="1:16" ht="15.75" customHeight="1" x14ac:dyDescent="0.25">
      <c r="A18" s="31"/>
      <c r="B18" s="31" t="s">
        <v>193</v>
      </c>
      <c r="C18" s="77">
        <v>15</v>
      </c>
      <c r="D18" s="2"/>
      <c r="E18" s="126">
        <v>0</v>
      </c>
      <c r="F18" s="109"/>
      <c r="G18" s="126">
        <v>0</v>
      </c>
      <c r="H18" s="109"/>
      <c r="I18" s="126">
        <v>0</v>
      </c>
      <c r="J18" s="108"/>
      <c r="K18" s="108">
        <v>-22920000</v>
      </c>
      <c r="L18" s="108"/>
      <c r="M18" s="109">
        <v>0</v>
      </c>
      <c r="N18" s="108"/>
      <c r="O18" s="108">
        <f>ROUND(SUM(E18:M18),0)</f>
        <v>-22920000</v>
      </c>
    </row>
    <row r="19" spans="1:16" ht="15.75" customHeight="1" x14ac:dyDescent="0.25">
      <c r="B19" s="110" t="s">
        <v>89</v>
      </c>
      <c r="C19" s="2"/>
      <c r="D19" s="2"/>
      <c r="E19" s="255">
        <v>0</v>
      </c>
      <c r="F19" s="111"/>
      <c r="G19" s="255">
        <v>0</v>
      </c>
      <c r="H19" s="111"/>
      <c r="I19" s="255">
        <v>0</v>
      </c>
      <c r="J19" s="106"/>
      <c r="K19" s="112">
        <f>+'WPL 6M'!E44</f>
        <v>53642301</v>
      </c>
      <c r="L19" s="106"/>
      <c r="M19" s="113">
        <f>+'COMPREHENSIVE 6M'!F25</f>
        <v>939896</v>
      </c>
      <c r="N19" s="106"/>
      <c r="O19" s="112">
        <f>ROUND(SUM(E19:M19),0)</f>
        <v>54582197</v>
      </c>
      <c r="P19" s="293">
        <f>SUM(E19:M19)-O19</f>
        <v>0</v>
      </c>
    </row>
    <row r="20" spans="1:16" ht="15.75" customHeight="1" x14ac:dyDescent="0.25">
      <c r="A20" s="110"/>
      <c r="B20" s="31"/>
      <c r="C20" s="77"/>
      <c r="D20" s="2"/>
      <c r="E20" s="108"/>
      <c r="F20" s="108"/>
      <c r="G20" s="108"/>
      <c r="H20" s="108"/>
      <c r="I20" s="108"/>
      <c r="J20" s="108"/>
      <c r="K20" s="114"/>
      <c r="L20" s="108"/>
      <c r="M20" s="108"/>
      <c r="N20" s="108"/>
      <c r="O20" s="108"/>
    </row>
    <row r="21" spans="1:16" ht="15.75" customHeight="1" thickBot="1" x14ac:dyDescent="0.3">
      <c r="A21" s="115" t="s">
        <v>225</v>
      </c>
      <c r="B21" s="31"/>
      <c r="C21" s="2"/>
      <c r="D21" s="2"/>
      <c r="E21" s="116">
        <f>SUM(E16:E20)</f>
        <v>60000000</v>
      </c>
      <c r="F21" s="108"/>
      <c r="G21" s="116">
        <f>SUM(G16:G20)</f>
        <v>52000000</v>
      </c>
      <c r="H21" s="108"/>
      <c r="I21" s="116">
        <f>SUM(I16:I20)</f>
        <v>6000000</v>
      </c>
      <c r="J21" s="108"/>
      <c r="K21" s="116">
        <f>SUM(K16:K20)</f>
        <v>1485788010</v>
      </c>
      <c r="L21" s="108"/>
      <c r="M21" s="116">
        <f>SUM(M16:M20)</f>
        <v>-26890417</v>
      </c>
      <c r="N21" s="108"/>
      <c r="O21" s="116">
        <f>SUM(O16:O20)</f>
        <v>1576897593</v>
      </c>
      <c r="P21" s="293">
        <f>SUM(E21:M21)-O21</f>
        <v>0</v>
      </c>
    </row>
    <row r="22" spans="1:16" ht="15.75" customHeight="1" thickTop="1" x14ac:dyDescent="0.25">
      <c r="A22" s="59"/>
      <c r="B22" s="31"/>
      <c r="C22" s="2"/>
      <c r="D22" s="2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</row>
    <row r="23" spans="1:16" ht="15.75" customHeight="1" x14ac:dyDescent="0.25">
      <c r="A23" s="31"/>
      <c r="B23" s="31"/>
      <c r="C23" s="2"/>
      <c r="D23" s="2"/>
      <c r="E23" s="101"/>
      <c r="F23" s="101"/>
      <c r="G23" s="101"/>
      <c r="H23" s="101"/>
      <c r="I23" s="101"/>
      <c r="J23" s="101"/>
      <c r="K23" s="117"/>
      <c r="L23" s="117"/>
      <c r="M23" s="117"/>
      <c r="N23" s="117"/>
      <c r="O23" s="101"/>
      <c r="P23" s="292"/>
    </row>
    <row r="24" spans="1:16" ht="15.75" customHeight="1" x14ac:dyDescent="0.25">
      <c r="A24" s="59" t="s">
        <v>87</v>
      </c>
      <c r="B24" s="31"/>
      <c r="C24" s="2"/>
      <c r="D24" s="2"/>
      <c r="E24" s="105">
        <v>60000000</v>
      </c>
      <c r="F24" s="10"/>
      <c r="G24" s="105">
        <v>52000000</v>
      </c>
      <c r="H24" s="105"/>
      <c r="I24" s="105">
        <v>6000000</v>
      </c>
      <c r="J24" s="105"/>
      <c r="K24" s="106">
        <v>1393849194</v>
      </c>
      <c r="L24" s="105"/>
      <c r="M24" s="107">
        <v>-23876161</v>
      </c>
      <c r="N24" s="105"/>
      <c r="O24" s="105">
        <f>ROUND(SUM(E24:M24),0)</f>
        <v>1487973033</v>
      </c>
      <c r="P24" s="293">
        <f>SUM(E24:M24)-O24</f>
        <v>0</v>
      </c>
    </row>
    <row r="25" spans="1:16" ht="15.75" customHeight="1" x14ac:dyDescent="0.25">
      <c r="A25" s="31" t="s">
        <v>88</v>
      </c>
      <c r="B25" s="31"/>
      <c r="C25" s="2"/>
      <c r="D25" s="2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</row>
    <row r="26" spans="1:16" ht="15.75" customHeight="1" x14ac:dyDescent="0.25">
      <c r="A26" s="31"/>
      <c r="B26" s="31" t="s">
        <v>193</v>
      </c>
      <c r="C26" s="77">
        <v>15</v>
      </c>
      <c r="D26" s="2"/>
      <c r="E26" s="126">
        <v>0</v>
      </c>
      <c r="F26" s="118"/>
      <c r="G26" s="126">
        <v>0</v>
      </c>
      <c r="H26" s="118"/>
      <c r="I26" s="126">
        <v>0</v>
      </c>
      <c r="J26" s="108"/>
      <c r="K26" s="108">
        <v>-24300000</v>
      </c>
      <c r="L26" s="108"/>
      <c r="M26" s="118">
        <v>0</v>
      </c>
      <c r="N26" s="108"/>
      <c r="O26" s="108">
        <f>ROUND(SUM(E26:M26),0)</f>
        <v>-24300000</v>
      </c>
    </row>
    <row r="27" spans="1:16" ht="15.75" customHeight="1" x14ac:dyDescent="0.25">
      <c r="B27" s="110" t="s">
        <v>89</v>
      </c>
      <c r="C27" s="2"/>
      <c r="D27" s="2"/>
      <c r="E27" s="255">
        <v>0</v>
      </c>
      <c r="F27" s="111"/>
      <c r="G27" s="255">
        <v>0</v>
      </c>
      <c r="H27" s="111"/>
      <c r="I27" s="255">
        <v>0</v>
      </c>
      <c r="J27" s="106"/>
      <c r="K27" s="112">
        <f>+'WPL 6M'!G44</f>
        <v>53976042</v>
      </c>
      <c r="L27" s="106"/>
      <c r="M27" s="113">
        <f>+'COMPREHENSIVE 6M'!H25</f>
        <v>3206934</v>
      </c>
      <c r="N27" s="106"/>
      <c r="O27" s="112">
        <f>ROUND(SUM(E27:M27),0)</f>
        <v>57182976</v>
      </c>
      <c r="P27" s="293">
        <f>SUM(E27:M27)-O27</f>
        <v>0</v>
      </c>
    </row>
    <row r="28" spans="1:16" ht="15.75" customHeight="1" x14ac:dyDescent="0.25">
      <c r="A28" s="110"/>
      <c r="B28" s="31"/>
      <c r="C28" s="77"/>
      <c r="D28" s="2"/>
      <c r="E28" s="108"/>
      <c r="F28" s="108"/>
      <c r="G28" s="108"/>
      <c r="H28" s="108"/>
      <c r="I28" s="108"/>
      <c r="J28" s="108"/>
      <c r="K28" s="114"/>
      <c r="L28" s="108"/>
      <c r="M28" s="108"/>
      <c r="N28" s="108"/>
      <c r="O28" s="108"/>
    </row>
    <row r="29" spans="1:16" ht="15.75" customHeight="1" thickBot="1" x14ac:dyDescent="0.3">
      <c r="A29" s="115" t="s">
        <v>194</v>
      </c>
      <c r="B29" s="31"/>
      <c r="C29" s="2"/>
      <c r="D29" s="2"/>
      <c r="E29" s="116">
        <f>SUM(E24:E28)</f>
        <v>60000000</v>
      </c>
      <c r="F29" s="108"/>
      <c r="G29" s="116">
        <f>SUM(G24:G28)</f>
        <v>52000000</v>
      </c>
      <c r="H29" s="108"/>
      <c r="I29" s="116">
        <f>SUM(I24:I28)</f>
        <v>6000000</v>
      </c>
      <c r="J29" s="108"/>
      <c r="K29" s="116">
        <f>SUM(K24:K28)</f>
        <v>1423525236</v>
      </c>
      <c r="L29" s="108"/>
      <c r="M29" s="116">
        <f>SUM(M24:M28)</f>
        <v>-20669227</v>
      </c>
      <c r="N29" s="108"/>
      <c r="O29" s="116">
        <f>SUM(O24:O28)</f>
        <v>1520856009</v>
      </c>
      <c r="P29" s="293">
        <f>SUM(E29:M29)-O29</f>
        <v>0</v>
      </c>
    </row>
    <row r="30" spans="1:16" s="100" customFormat="1" ht="15.75" customHeight="1" thickTop="1" x14ac:dyDescent="0.25">
      <c r="A30" s="2"/>
      <c r="B30" s="2"/>
      <c r="C30" s="2"/>
      <c r="D30" s="2"/>
      <c r="E30" s="28"/>
      <c r="F30" s="28"/>
      <c r="G30" s="28"/>
      <c r="H30" s="28"/>
      <c r="I30" s="28"/>
      <c r="J30" s="28"/>
      <c r="K30" s="28"/>
      <c r="L30" s="28"/>
      <c r="M30" s="108"/>
      <c r="N30" s="28"/>
      <c r="O30" s="108"/>
      <c r="P30" s="293"/>
    </row>
    <row r="31" spans="1:16" s="100" customFormat="1" ht="15.75" customHeight="1" x14ac:dyDescent="0.25">
      <c r="A31" s="2"/>
      <c r="B31" s="2"/>
      <c r="C31" s="2"/>
      <c r="D31" s="2"/>
      <c r="E31" s="28"/>
      <c r="F31" s="28"/>
      <c r="G31" s="28"/>
      <c r="H31" s="28"/>
      <c r="I31" s="28"/>
      <c r="J31" s="28"/>
      <c r="K31" s="28"/>
      <c r="L31" s="28"/>
      <c r="M31" s="108"/>
      <c r="N31" s="28"/>
      <c r="O31" s="108"/>
      <c r="P31" s="293"/>
    </row>
    <row r="32" spans="1:16" s="100" customFormat="1" ht="15.75" customHeight="1" x14ac:dyDescent="0.25">
      <c r="A32" s="2"/>
      <c r="B32" s="2"/>
      <c r="C32" s="2"/>
      <c r="D32" s="2"/>
      <c r="E32" s="28"/>
      <c r="F32" s="28"/>
      <c r="G32" s="28"/>
      <c r="H32" s="28"/>
      <c r="I32" s="28"/>
      <c r="J32" s="28"/>
      <c r="K32" s="28"/>
      <c r="L32" s="28"/>
      <c r="M32" s="108"/>
      <c r="N32" s="28"/>
      <c r="O32" s="108"/>
      <c r="P32" s="293"/>
    </row>
    <row r="33" spans="1:16" s="100" customFormat="1" ht="15.75" customHeight="1" x14ac:dyDescent="0.25">
      <c r="A33" s="2"/>
      <c r="B33" s="2"/>
      <c r="C33" s="2"/>
      <c r="D33" s="2"/>
      <c r="E33" s="28"/>
      <c r="F33" s="28"/>
      <c r="G33" s="28"/>
      <c r="H33" s="28"/>
      <c r="I33" s="28"/>
      <c r="J33" s="28"/>
      <c r="K33" s="28"/>
      <c r="L33" s="28"/>
      <c r="M33" s="108"/>
      <c r="N33" s="28"/>
      <c r="O33" s="108"/>
      <c r="P33" s="293"/>
    </row>
    <row r="34" spans="1:16" s="100" customFormat="1" ht="15.75" customHeight="1" x14ac:dyDescent="0.25">
      <c r="A34" s="2"/>
      <c r="B34" s="2"/>
      <c r="C34" s="2"/>
      <c r="D34" s="2"/>
      <c r="E34" s="28"/>
      <c r="F34" s="28"/>
      <c r="G34" s="28"/>
      <c r="H34" s="28"/>
      <c r="I34" s="28"/>
      <c r="J34" s="28"/>
      <c r="K34" s="28"/>
      <c r="L34" s="28"/>
      <c r="M34" s="108"/>
      <c r="N34" s="28"/>
      <c r="O34" s="108"/>
      <c r="P34" s="293"/>
    </row>
    <row r="35" spans="1:16" s="100" customFormat="1" ht="15.75" customHeight="1" x14ac:dyDescent="0.25">
      <c r="A35" s="2"/>
      <c r="B35" s="2"/>
      <c r="C35" s="2"/>
      <c r="D35" s="2"/>
      <c r="E35" s="28"/>
      <c r="F35" s="28"/>
      <c r="G35" s="28"/>
      <c r="H35" s="28"/>
      <c r="I35" s="28"/>
      <c r="J35" s="28"/>
      <c r="K35" s="28"/>
      <c r="L35" s="28"/>
      <c r="M35" s="108"/>
      <c r="N35" s="28"/>
      <c r="O35" s="108"/>
      <c r="P35" s="293"/>
    </row>
    <row r="36" spans="1:16" s="100" customFormat="1" ht="15.75" hidden="1" customHeight="1" x14ac:dyDescent="0.25">
      <c r="A36" s="2"/>
      <c r="B36" s="2"/>
      <c r="C36" s="2"/>
      <c r="D36" s="2"/>
      <c r="E36" s="28"/>
      <c r="F36" s="28"/>
      <c r="G36" s="28"/>
      <c r="H36" s="28"/>
      <c r="I36" s="28"/>
      <c r="J36" s="28"/>
      <c r="K36" s="28"/>
      <c r="L36" s="28"/>
      <c r="M36" s="108"/>
      <c r="N36" s="28"/>
      <c r="O36" s="108"/>
      <c r="P36" s="293"/>
    </row>
    <row r="37" spans="1:16" s="100" customFormat="1" ht="15.75" customHeight="1" x14ac:dyDescent="0.25">
      <c r="A37" s="2"/>
      <c r="B37" s="2"/>
      <c r="C37" s="2"/>
      <c r="D37" s="2"/>
      <c r="E37" s="2"/>
      <c r="F37" s="2"/>
      <c r="G37" s="2"/>
      <c r="H37" s="58"/>
      <c r="I37" s="58"/>
      <c r="J37" s="58"/>
      <c r="K37" s="58"/>
      <c r="L37" s="58"/>
      <c r="M37" s="117"/>
      <c r="N37" s="58"/>
      <c r="O37" s="117"/>
      <c r="P37" s="293"/>
    </row>
    <row r="38" spans="1:16" s="100" customFormat="1" ht="15.75" customHeight="1" x14ac:dyDescent="0.25">
      <c r="A38" s="2"/>
      <c r="B38" s="2"/>
      <c r="C38" s="2"/>
      <c r="D38" s="2"/>
      <c r="E38" s="2"/>
      <c r="F38" s="2"/>
      <c r="G38" s="2"/>
      <c r="H38" s="58"/>
      <c r="I38" s="58"/>
      <c r="J38" s="58"/>
      <c r="K38" s="58"/>
      <c r="L38" s="58"/>
      <c r="M38" s="117"/>
      <c r="N38" s="58"/>
      <c r="O38" s="117"/>
      <c r="P38" s="293"/>
    </row>
    <row r="39" spans="1:16" s="100" customFormat="1" ht="15.75" customHeight="1" x14ac:dyDescent="0.25">
      <c r="A39" s="59" t="s">
        <v>35</v>
      </c>
      <c r="B39" s="4"/>
      <c r="C39" s="4"/>
      <c r="D39" s="78"/>
      <c r="E39" s="59"/>
      <c r="F39" s="59"/>
      <c r="G39" s="59"/>
      <c r="H39" s="59"/>
      <c r="I39" s="59"/>
      <c r="J39" s="59"/>
      <c r="K39" s="59"/>
      <c r="L39" s="59"/>
      <c r="M39" s="119"/>
      <c r="N39" s="59"/>
      <c r="O39" s="117"/>
      <c r="P39" s="293"/>
    </row>
    <row r="40" spans="1:16" s="100" customFormat="1" ht="15.75" customHeight="1" x14ac:dyDescent="0.25">
      <c r="A40" s="59" t="s">
        <v>36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17"/>
      <c r="N40" s="2"/>
      <c r="O40" s="117"/>
      <c r="P40" s="293"/>
    </row>
    <row r="41" spans="1:16" s="100" customFormat="1" ht="15.75" customHeight="1" x14ac:dyDescent="0.25">
      <c r="A41" s="4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17"/>
      <c r="N41" s="2"/>
      <c r="O41" s="117"/>
      <c r="P41" s="293"/>
    </row>
    <row r="42" spans="1:16" s="100" customFormat="1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17"/>
      <c r="N42" s="2"/>
      <c r="P42" s="293"/>
    </row>
    <row r="43" spans="1:16" s="100" customFormat="1" ht="15.75" customHeight="1" x14ac:dyDescent="0.25">
      <c r="A43" s="120" t="s">
        <v>90</v>
      </c>
      <c r="B43" s="1"/>
      <c r="C43" s="1"/>
      <c r="D43" s="1"/>
      <c r="E43" s="1"/>
      <c r="F43" s="1"/>
      <c r="G43" s="1" t="s">
        <v>90</v>
      </c>
      <c r="H43" s="1"/>
      <c r="I43" s="1"/>
      <c r="J43" s="1"/>
      <c r="K43" s="1"/>
      <c r="L43" s="1"/>
      <c r="M43" s="121"/>
      <c r="N43" s="1"/>
      <c r="P43" s="293"/>
    </row>
  </sheetData>
  <mergeCells count="7">
    <mergeCell ref="I12:K12"/>
    <mergeCell ref="A3:O3"/>
    <mergeCell ref="A4:O4"/>
    <mergeCell ref="A5:O5"/>
    <mergeCell ref="A6:O6"/>
    <mergeCell ref="E7:O7"/>
    <mergeCell ref="E8:O8"/>
  </mergeCells>
  <printOptions horizontalCentered="1"/>
  <pageMargins left="0.63" right="0.28000000000000003" top="0.78740157480314965" bottom="0.23622047244094491" header="0.51181102362204722" footer="0.11811023622047245"/>
  <pageSetup paperSize="9" scale="78" fitToHeight="0" orientation="landscape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381C4-72AB-4140-85CF-F8D505ECF8EC}">
  <sheetPr>
    <pageSetUpPr fitToPage="1"/>
  </sheetPr>
  <dimension ref="A1:N50"/>
  <sheetViews>
    <sheetView zoomScaleNormal="100" zoomScaleSheetLayoutView="70" workbookViewId="0">
      <selection activeCell="N15" sqref="N15"/>
    </sheetView>
  </sheetViews>
  <sheetFormatPr defaultColWidth="9.140625" defaultRowHeight="15.75" customHeight="1" x14ac:dyDescent="0.25"/>
  <cols>
    <col min="1" max="1" width="3.42578125" style="1" customWidth="1"/>
    <col min="2" max="2" width="42.28515625" style="1" customWidth="1"/>
    <col min="3" max="3" width="7.42578125" style="1" customWidth="1"/>
    <col min="4" max="4" width="0.7109375" style="1" customWidth="1"/>
    <col min="5" max="5" width="22.7109375" style="1" customWidth="1"/>
    <col min="6" max="6" width="0.7109375" style="1" customWidth="1"/>
    <col min="7" max="7" width="22.7109375" style="1" customWidth="1"/>
    <col min="8" max="8" width="0.7109375" style="1" customWidth="1"/>
    <col min="9" max="9" width="22.7109375" style="1" customWidth="1"/>
    <col min="10" max="10" width="0.7109375" style="1" customWidth="1"/>
    <col min="11" max="11" width="22.7109375" style="1" customWidth="1"/>
    <col min="12" max="12" width="0.7109375" style="1" customWidth="1"/>
    <col min="13" max="13" width="22.7109375" style="1" customWidth="1"/>
    <col min="14" max="14" width="14.140625" style="1" customWidth="1"/>
    <col min="15" max="16384" width="9.140625" style="1"/>
  </cols>
  <sheetData>
    <row r="1" spans="1:14" ht="15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78"/>
      <c r="M1" s="46" t="s">
        <v>70</v>
      </c>
    </row>
    <row r="2" spans="1:14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78"/>
      <c r="M2" s="46" t="s">
        <v>71</v>
      </c>
    </row>
    <row r="3" spans="1:14" ht="15.75" customHeight="1" x14ac:dyDescent="0.25">
      <c r="A3" s="263" t="s">
        <v>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4" ht="15.75" customHeight="1" x14ac:dyDescent="0.25">
      <c r="A4" s="264" t="str">
        <f>+'SHARE-E '!A4:O4</f>
        <v>STATEMENTS  OF  CHANGES  IN    EQUITY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</row>
    <row r="5" spans="1:14" ht="15.75" customHeight="1" x14ac:dyDescent="0.25">
      <c r="A5" s="264" t="s">
        <v>222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</row>
    <row r="6" spans="1:14" ht="15.75" customHeight="1" x14ac:dyDescent="0.25">
      <c r="A6" s="264"/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</row>
    <row r="7" spans="1:14" ht="15.75" customHeight="1" x14ac:dyDescent="0.25">
      <c r="A7" s="77"/>
      <c r="B7" s="77"/>
      <c r="C7" s="77"/>
      <c r="D7" s="77"/>
      <c r="E7" s="266" t="s">
        <v>3</v>
      </c>
      <c r="F7" s="266"/>
      <c r="G7" s="266"/>
      <c r="H7" s="266"/>
      <c r="I7" s="266"/>
      <c r="J7" s="266"/>
      <c r="K7" s="266"/>
      <c r="L7" s="266"/>
      <c r="M7" s="266"/>
    </row>
    <row r="8" spans="1:14" ht="15.75" customHeight="1" x14ac:dyDescent="0.25">
      <c r="A8" s="78"/>
      <c r="B8" s="78"/>
      <c r="C8" s="78"/>
      <c r="D8" s="78"/>
      <c r="E8" s="262" t="s">
        <v>6</v>
      </c>
      <c r="F8" s="262"/>
      <c r="G8" s="262"/>
      <c r="H8" s="262"/>
      <c r="I8" s="262"/>
      <c r="J8" s="262"/>
      <c r="K8" s="262"/>
      <c r="L8" s="262"/>
      <c r="M8" s="262"/>
    </row>
    <row r="9" spans="1:14" ht="15.75" customHeight="1" x14ac:dyDescent="0.25">
      <c r="A9" s="25"/>
      <c r="B9" s="25"/>
      <c r="C9" s="25"/>
      <c r="D9" s="2"/>
      <c r="E9" s="77" t="s">
        <v>76</v>
      </c>
      <c r="F9" s="2"/>
      <c r="G9" s="78" t="s">
        <v>77</v>
      </c>
      <c r="H9" s="4"/>
      <c r="I9" s="262" t="s">
        <v>61</v>
      </c>
      <c r="J9" s="262"/>
      <c r="K9" s="262"/>
      <c r="L9" s="78"/>
      <c r="M9" s="77"/>
    </row>
    <row r="10" spans="1:14" ht="15.75" customHeight="1" x14ac:dyDescent="0.25">
      <c r="A10" s="4"/>
      <c r="B10" s="4"/>
      <c r="C10" s="4"/>
      <c r="D10" s="4"/>
      <c r="E10" s="77" t="s">
        <v>79</v>
      </c>
      <c r="F10" s="77"/>
      <c r="G10" s="77" t="s">
        <v>80</v>
      </c>
      <c r="H10" s="77"/>
      <c r="I10" s="26" t="s">
        <v>62</v>
      </c>
      <c r="J10" s="27"/>
      <c r="K10" s="77"/>
      <c r="L10" s="77"/>
      <c r="M10" s="77"/>
    </row>
    <row r="11" spans="1:14" ht="15.75" customHeight="1" x14ac:dyDescent="0.25">
      <c r="A11" s="2"/>
      <c r="B11" s="2"/>
      <c r="C11" s="104" t="s">
        <v>8</v>
      </c>
      <c r="D11" s="2"/>
      <c r="E11" s="79" t="s">
        <v>82</v>
      </c>
      <c r="F11" s="77"/>
      <c r="G11" s="30" t="s">
        <v>83</v>
      </c>
      <c r="H11" s="77"/>
      <c r="I11" s="79" t="s">
        <v>84</v>
      </c>
      <c r="J11" s="77"/>
      <c r="K11" s="79" t="s">
        <v>64</v>
      </c>
      <c r="L11" s="2"/>
      <c r="M11" s="79" t="s">
        <v>86</v>
      </c>
    </row>
    <row r="12" spans="1:14" ht="15.75" customHeight="1" x14ac:dyDescent="0.25">
      <c r="A12" s="2"/>
      <c r="B12" s="2"/>
      <c r="C12" s="32"/>
      <c r="D12" s="2"/>
      <c r="E12" s="77"/>
      <c r="F12" s="77"/>
      <c r="G12" s="55"/>
      <c r="H12" s="77"/>
      <c r="I12" s="77"/>
      <c r="J12" s="77"/>
      <c r="K12" s="77"/>
      <c r="L12" s="2"/>
      <c r="M12" s="77"/>
    </row>
    <row r="13" spans="1:14" ht="15.75" customHeight="1" x14ac:dyDescent="0.45">
      <c r="A13" s="59" t="s">
        <v>224</v>
      </c>
      <c r="B13" s="31"/>
      <c r="C13" s="2"/>
      <c r="D13" s="2"/>
      <c r="E13" s="122">
        <v>60000000</v>
      </c>
      <c r="F13" s="10"/>
      <c r="G13" s="122">
        <v>52000000</v>
      </c>
      <c r="H13" s="123"/>
      <c r="I13" s="122">
        <v>6000000</v>
      </c>
      <c r="J13" s="123"/>
      <c r="K13" s="122">
        <v>1364359242</v>
      </c>
      <c r="L13" s="123"/>
      <c r="M13" s="122">
        <f>SUM(E13:L13)</f>
        <v>1482359242</v>
      </c>
      <c r="N13" s="57"/>
    </row>
    <row r="14" spans="1:14" ht="15.75" customHeight="1" x14ac:dyDescent="0.25">
      <c r="A14" s="31" t="s">
        <v>88</v>
      </c>
      <c r="B14" s="31"/>
      <c r="C14" s="2"/>
      <c r="D14" s="2"/>
      <c r="E14" s="124"/>
      <c r="F14" s="124"/>
      <c r="G14" s="125"/>
      <c r="H14" s="124"/>
      <c r="I14" s="124"/>
      <c r="J14" s="124"/>
      <c r="K14" s="124"/>
      <c r="L14" s="124"/>
      <c r="M14" s="124"/>
      <c r="N14" s="100"/>
    </row>
    <row r="15" spans="1:14" ht="15.75" customHeight="1" x14ac:dyDescent="0.25">
      <c r="A15" s="31"/>
      <c r="B15" s="31" t="s">
        <v>193</v>
      </c>
      <c r="C15" s="77">
        <v>15</v>
      </c>
      <c r="D15" s="2"/>
      <c r="E15" s="126">
        <v>0</v>
      </c>
      <c r="F15" s="126"/>
      <c r="G15" s="126">
        <v>0</v>
      </c>
      <c r="H15" s="126"/>
      <c r="I15" s="126">
        <v>0</v>
      </c>
      <c r="J15" s="124"/>
      <c r="K15" s="124">
        <v>-22920000</v>
      </c>
      <c r="L15" s="124"/>
      <c r="M15" s="124">
        <f>SUM(E15:L15)</f>
        <v>-22920000</v>
      </c>
      <c r="N15" s="100"/>
    </row>
    <row r="16" spans="1:14" ht="15.75" customHeight="1" x14ac:dyDescent="0.25">
      <c r="B16" s="110" t="s">
        <v>89</v>
      </c>
      <c r="C16" s="2"/>
      <c r="D16" s="2"/>
      <c r="E16" s="255">
        <v>0</v>
      </c>
      <c r="F16" s="10"/>
      <c r="G16" s="255">
        <v>0</v>
      </c>
      <c r="H16" s="123"/>
      <c r="I16" s="255">
        <v>0</v>
      </c>
      <c r="J16" s="123"/>
      <c r="K16" s="127">
        <f>+'WPL 6M'!I44</f>
        <v>47233651</v>
      </c>
      <c r="L16" s="128"/>
      <c r="M16" s="127">
        <f>SUM(E16:L16)</f>
        <v>47233651</v>
      </c>
      <c r="N16" s="100"/>
    </row>
    <row r="17" spans="1:14" ht="15.75" customHeight="1" x14ac:dyDescent="0.25">
      <c r="A17" s="31"/>
      <c r="B17" s="31"/>
      <c r="C17" s="77"/>
      <c r="D17" s="2"/>
      <c r="E17" s="124"/>
      <c r="F17" s="124"/>
      <c r="G17" s="125"/>
      <c r="H17" s="124"/>
      <c r="I17" s="124"/>
      <c r="J17" s="124"/>
      <c r="K17" s="124"/>
      <c r="L17" s="124"/>
      <c r="M17" s="124"/>
      <c r="N17" s="100"/>
    </row>
    <row r="18" spans="1:14" s="19" customFormat="1" ht="15.75" customHeight="1" thickBot="1" x14ac:dyDescent="0.3">
      <c r="A18" s="129" t="s">
        <v>225</v>
      </c>
      <c r="B18" s="129"/>
      <c r="C18" s="2"/>
      <c r="D18" s="45"/>
      <c r="E18" s="130">
        <f>SUM(E13:E17)</f>
        <v>60000000</v>
      </c>
      <c r="F18" s="131"/>
      <c r="G18" s="130">
        <f>SUM(G13:G17)</f>
        <v>52000000</v>
      </c>
      <c r="H18" s="131"/>
      <c r="I18" s="130">
        <f>SUM(I13:I17)</f>
        <v>6000000</v>
      </c>
      <c r="J18" s="131"/>
      <c r="K18" s="130">
        <f>SUM(K13:K17)</f>
        <v>1388672893</v>
      </c>
      <c r="L18" s="131"/>
      <c r="M18" s="130">
        <f>SUM(E18:L18)</f>
        <v>1506672893</v>
      </c>
      <c r="N18" s="60"/>
    </row>
    <row r="19" spans="1:14" ht="15.75" customHeight="1" thickTop="1" x14ac:dyDescent="0.25">
      <c r="A19" s="31"/>
      <c r="B19" s="31"/>
      <c r="C19" s="2"/>
      <c r="D19" s="2"/>
      <c r="E19" s="77"/>
      <c r="F19" s="77"/>
      <c r="G19" s="55"/>
      <c r="H19" s="77"/>
      <c r="I19" s="77"/>
      <c r="J19" s="77"/>
      <c r="K19" s="77"/>
      <c r="L19" s="2"/>
      <c r="M19" s="77"/>
      <c r="N19" s="100"/>
    </row>
    <row r="20" spans="1:14" ht="15.75" customHeight="1" x14ac:dyDescent="0.25">
      <c r="A20" s="31"/>
      <c r="B20" s="31"/>
      <c r="C20" s="2"/>
      <c r="D20" s="2"/>
      <c r="E20" s="77"/>
      <c r="F20" s="77"/>
      <c r="G20" s="77"/>
      <c r="H20" s="77"/>
      <c r="I20" s="77"/>
      <c r="J20" s="77"/>
      <c r="K20" s="2"/>
      <c r="L20" s="2"/>
      <c r="M20" s="77"/>
      <c r="N20" s="8"/>
    </row>
    <row r="21" spans="1:14" ht="15.75" customHeight="1" x14ac:dyDescent="0.25">
      <c r="A21" s="59" t="s">
        <v>87</v>
      </c>
      <c r="B21" s="31"/>
      <c r="C21" s="2"/>
      <c r="D21" s="2"/>
      <c r="E21" s="122">
        <v>60000000</v>
      </c>
      <c r="F21" s="10"/>
      <c r="G21" s="122">
        <v>52000000</v>
      </c>
      <c r="H21" s="123"/>
      <c r="I21" s="122">
        <v>6000000</v>
      </c>
      <c r="J21" s="123"/>
      <c r="K21" s="122">
        <v>1312311232</v>
      </c>
      <c r="L21" s="123"/>
      <c r="M21" s="122">
        <f>ROUND(SUM(E21:K21),0)</f>
        <v>1430311232</v>
      </c>
    </row>
    <row r="22" spans="1:14" ht="15.75" customHeight="1" x14ac:dyDescent="0.25">
      <c r="A22" s="31" t="s">
        <v>88</v>
      </c>
      <c r="B22" s="31"/>
      <c r="C22" s="2"/>
      <c r="D22" s="2"/>
      <c r="E22" s="124"/>
      <c r="F22" s="124"/>
      <c r="G22" s="125"/>
      <c r="H22" s="124"/>
      <c r="I22" s="124"/>
      <c r="J22" s="124"/>
      <c r="K22" s="124"/>
      <c r="L22" s="124"/>
      <c r="M22" s="124"/>
      <c r="N22" s="100"/>
    </row>
    <row r="23" spans="1:14" ht="15.75" customHeight="1" x14ac:dyDescent="0.25">
      <c r="A23" s="31"/>
      <c r="B23" s="31" t="s">
        <v>193</v>
      </c>
      <c r="C23" s="77">
        <v>15</v>
      </c>
      <c r="D23" s="2"/>
      <c r="E23" s="126">
        <v>0</v>
      </c>
      <c r="F23" s="126"/>
      <c r="G23" s="126">
        <v>0</v>
      </c>
      <c r="H23" s="126"/>
      <c r="I23" s="126">
        <v>0</v>
      </c>
      <c r="J23" s="126"/>
      <c r="K23" s="124">
        <v>-24300000</v>
      </c>
      <c r="L23" s="124"/>
      <c r="M23" s="124">
        <f>ROUND(SUM(E23:K23),0)</f>
        <v>-24300000</v>
      </c>
      <c r="N23" s="100"/>
    </row>
    <row r="24" spans="1:14" ht="15.75" customHeight="1" x14ac:dyDescent="0.25">
      <c r="A24" s="110"/>
      <c r="B24" s="31" t="s">
        <v>89</v>
      </c>
      <c r="C24" s="32"/>
      <c r="D24" s="2"/>
      <c r="E24" s="255">
        <v>0</v>
      </c>
      <c r="F24" s="10"/>
      <c r="G24" s="255">
        <v>0</v>
      </c>
      <c r="H24" s="123"/>
      <c r="I24" s="255">
        <v>0</v>
      </c>
      <c r="J24" s="123"/>
      <c r="K24" s="127">
        <f>+'WPL 6M'!K44</f>
        <v>50157110</v>
      </c>
      <c r="L24" s="128"/>
      <c r="M24" s="127">
        <f>SUM(E24:L24)</f>
        <v>50157110</v>
      </c>
      <c r="N24" s="100"/>
    </row>
    <row r="25" spans="1:14" ht="15.75" customHeight="1" x14ac:dyDescent="0.25">
      <c r="A25" s="31"/>
      <c r="B25" s="31"/>
      <c r="C25" s="32"/>
      <c r="D25" s="2"/>
      <c r="E25" s="124"/>
      <c r="F25" s="124"/>
      <c r="G25" s="125"/>
      <c r="H25" s="124"/>
      <c r="I25" s="124"/>
      <c r="J25" s="124"/>
      <c r="K25" s="124"/>
      <c r="L25" s="124"/>
      <c r="M25" s="124"/>
      <c r="N25" s="100"/>
    </row>
    <row r="26" spans="1:14" s="19" customFormat="1" ht="15.75" customHeight="1" thickBot="1" x14ac:dyDescent="0.25">
      <c r="A26" s="129" t="s">
        <v>194</v>
      </c>
      <c r="B26" s="129"/>
      <c r="C26" s="43"/>
      <c r="D26" s="45"/>
      <c r="E26" s="130">
        <f>SUM(E21:E25)</f>
        <v>60000000</v>
      </c>
      <c r="F26" s="131"/>
      <c r="G26" s="130">
        <f>SUM(G21:G25)</f>
        <v>52000000</v>
      </c>
      <c r="H26" s="131"/>
      <c r="I26" s="130">
        <f>SUM(I21:I25)</f>
        <v>6000000</v>
      </c>
      <c r="J26" s="131"/>
      <c r="K26" s="130">
        <f>SUM(K21:K25)</f>
        <v>1338168342</v>
      </c>
      <c r="L26" s="131"/>
      <c r="M26" s="130">
        <f>SUM(E26:L26)</f>
        <v>1456168342</v>
      </c>
      <c r="N26" s="60"/>
    </row>
    <row r="27" spans="1:14" ht="15.75" customHeight="1" thickTop="1" x14ac:dyDescent="0.25">
      <c r="A27" s="29"/>
      <c r="B27" s="2"/>
      <c r="C27" s="2"/>
      <c r="D27" s="2"/>
      <c r="E27" s="132"/>
      <c r="F27" s="132"/>
      <c r="G27" s="132"/>
      <c r="H27" s="132"/>
      <c r="I27" s="132"/>
      <c r="J27" s="28"/>
      <c r="K27" s="28"/>
      <c r="L27" s="28"/>
      <c r="M27" s="28"/>
    </row>
    <row r="28" spans="1:14" ht="15.75" customHeight="1" x14ac:dyDescent="0.25">
      <c r="A28" s="29"/>
      <c r="B28" s="2"/>
      <c r="C28" s="77"/>
      <c r="D28" s="2"/>
      <c r="E28" s="132"/>
      <c r="F28" s="132"/>
      <c r="G28" s="132"/>
      <c r="H28" s="132"/>
      <c r="I28" s="132"/>
      <c r="J28" s="28"/>
      <c r="K28" s="28"/>
      <c r="L28" s="28"/>
      <c r="M28" s="28"/>
    </row>
    <row r="29" spans="1:14" ht="15.75" customHeight="1" x14ac:dyDescent="0.25">
      <c r="A29" s="4"/>
      <c r="B29" s="2"/>
      <c r="C29" s="2"/>
      <c r="D29" s="2"/>
      <c r="E29" s="28"/>
      <c r="F29" s="28"/>
      <c r="G29" s="28"/>
      <c r="H29" s="28"/>
      <c r="I29" s="28"/>
      <c r="J29" s="28"/>
      <c r="K29" s="28"/>
      <c r="L29" s="28"/>
      <c r="M29" s="28"/>
      <c r="N29" s="133"/>
    </row>
    <row r="30" spans="1:14" ht="15.75" customHeight="1" x14ac:dyDescent="0.25">
      <c r="A30" s="4"/>
      <c r="B30" s="2"/>
      <c r="C30" s="2"/>
      <c r="D30" s="2"/>
      <c r="E30" s="28"/>
      <c r="F30" s="28"/>
      <c r="G30" s="28"/>
      <c r="H30" s="28"/>
      <c r="I30" s="28"/>
      <c r="J30" s="28"/>
      <c r="K30" s="28"/>
      <c r="L30" s="28"/>
      <c r="M30" s="28"/>
      <c r="N30" s="133"/>
    </row>
    <row r="31" spans="1:14" ht="15.75" customHeight="1" x14ac:dyDescent="0.25">
      <c r="A31" s="4"/>
      <c r="B31" s="2"/>
      <c r="C31" s="2"/>
      <c r="D31" s="2"/>
      <c r="E31" s="28"/>
      <c r="F31" s="28"/>
      <c r="G31" s="28"/>
      <c r="H31" s="28"/>
      <c r="I31" s="28"/>
      <c r="J31" s="28"/>
      <c r="K31" s="28"/>
      <c r="L31" s="28"/>
      <c r="M31" s="28"/>
      <c r="N31" s="133"/>
    </row>
    <row r="32" spans="1:14" ht="15.75" customHeight="1" x14ac:dyDescent="0.25">
      <c r="A32" s="4"/>
      <c r="B32" s="2"/>
      <c r="C32" s="2"/>
      <c r="D32" s="2"/>
      <c r="E32" s="28"/>
      <c r="F32" s="28"/>
      <c r="G32" s="28"/>
      <c r="H32" s="28"/>
      <c r="I32" s="28"/>
      <c r="J32" s="28"/>
      <c r="K32" s="28"/>
      <c r="L32" s="28"/>
      <c r="M32" s="28"/>
      <c r="N32" s="133"/>
    </row>
    <row r="33" spans="1:14" ht="15.75" customHeight="1" x14ac:dyDescent="0.25">
      <c r="A33" s="4"/>
      <c r="B33" s="2"/>
      <c r="C33" s="2"/>
      <c r="D33" s="2"/>
      <c r="E33" s="28"/>
      <c r="F33" s="28"/>
      <c r="G33" s="28"/>
      <c r="H33" s="28"/>
      <c r="I33" s="28"/>
      <c r="J33" s="28"/>
      <c r="K33" s="28"/>
      <c r="L33" s="28"/>
      <c r="M33" s="28"/>
      <c r="N33" s="133"/>
    </row>
    <row r="34" spans="1:14" ht="15.75" customHeight="1" x14ac:dyDescent="0.25">
      <c r="A34" s="4"/>
      <c r="B34" s="2"/>
      <c r="C34" s="2"/>
      <c r="D34" s="2"/>
      <c r="E34" s="28"/>
      <c r="F34" s="28"/>
      <c r="G34" s="28"/>
      <c r="H34" s="28"/>
      <c r="I34" s="28"/>
      <c r="J34" s="28"/>
      <c r="K34" s="28"/>
      <c r="L34" s="28"/>
      <c r="M34" s="28"/>
      <c r="N34" s="133"/>
    </row>
    <row r="35" spans="1:14" ht="15.75" customHeight="1" x14ac:dyDescent="0.25">
      <c r="A35" s="4"/>
      <c r="B35" s="2"/>
      <c r="C35" s="2"/>
      <c r="D35" s="2"/>
      <c r="E35" s="28"/>
      <c r="F35" s="28"/>
      <c r="G35" s="28"/>
      <c r="H35" s="28"/>
      <c r="I35" s="28"/>
      <c r="J35" s="28"/>
      <c r="K35" s="28"/>
      <c r="L35" s="28"/>
      <c r="M35" s="28"/>
      <c r="N35" s="133"/>
    </row>
    <row r="36" spans="1:14" ht="15.75" hidden="1" customHeight="1" x14ac:dyDescent="0.25">
      <c r="A36" s="4"/>
      <c r="B36" s="2"/>
      <c r="C36" s="2"/>
      <c r="D36" s="2"/>
      <c r="E36" s="28"/>
      <c r="F36" s="28"/>
      <c r="G36" s="28"/>
      <c r="H36" s="28"/>
      <c r="I36" s="28"/>
      <c r="J36" s="28"/>
      <c r="K36" s="28"/>
      <c r="L36" s="28"/>
      <c r="M36" s="28"/>
      <c r="N36" s="133"/>
    </row>
    <row r="37" spans="1:14" ht="15.75" hidden="1" customHeight="1" x14ac:dyDescent="0.25">
      <c r="A37" s="4"/>
      <c r="B37" s="2"/>
      <c r="C37" s="2"/>
      <c r="D37" s="2"/>
      <c r="E37" s="28"/>
      <c r="F37" s="28"/>
      <c r="G37" s="28"/>
      <c r="H37" s="28"/>
      <c r="I37" s="28"/>
      <c r="J37" s="28"/>
      <c r="K37" s="28"/>
      <c r="L37" s="28"/>
      <c r="M37" s="28"/>
      <c r="N37" s="133"/>
    </row>
    <row r="38" spans="1:14" ht="15.75" customHeight="1" x14ac:dyDescent="0.25">
      <c r="A38" s="4"/>
      <c r="B38" s="2"/>
      <c r="C38" s="2"/>
      <c r="D38" s="2"/>
      <c r="E38" s="28"/>
      <c r="F38" s="28"/>
      <c r="G38" s="28"/>
      <c r="H38" s="28"/>
      <c r="I38" s="28"/>
      <c r="J38" s="28"/>
      <c r="K38" s="28"/>
      <c r="L38" s="28"/>
      <c r="M38" s="28"/>
      <c r="N38" s="133"/>
    </row>
    <row r="39" spans="1:14" ht="15.75" customHeight="1" x14ac:dyDescent="0.25">
      <c r="A39" s="4"/>
      <c r="B39" s="2"/>
      <c r="C39" s="2"/>
      <c r="D39" s="2"/>
      <c r="E39" s="28"/>
      <c r="F39" s="28"/>
      <c r="G39" s="28"/>
      <c r="H39" s="28"/>
      <c r="I39" s="28"/>
      <c r="J39" s="28"/>
      <c r="K39" s="28"/>
      <c r="L39" s="28"/>
      <c r="M39" s="28"/>
      <c r="N39" s="133"/>
    </row>
    <row r="40" spans="1:14" ht="15.75" customHeight="1" x14ac:dyDescent="0.25">
      <c r="A40" s="59" t="s">
        <v>35</v>
      </c>
      <c r="B40" s="4"/>
      <c r="C40" s="4"/>
      <c r="D40" s="78"/>
      <c r="E40" s="59"/>
      <c r="F40" s="59"/>
      <c r="G40" s="59"/>
      <c r="H40" s="59"/>
      <c r="I40" s="59"/>
      <c r="J40" s="59"/>
      <c r="K40" s="59"/>
      <c r="L40" s="28"/>
      <c r="M40" s="28"/>
      <c r="N40" s="133"/>
    </row>
    <row r="41" spans="1:14" ht="15.75" customHeight="1" x14ac:dyDescent="0.25">
      <c r="A41" s="59" t="s">
        <v>36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59"/>
      <c r="M41" s="2"/>
    </row>
    <row r="42" spans="1:14" ht="15.75" customHeight="1" x14ac:dyDescent="0.25">
      <c r="A42" s="4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4" ht="15.75" customHeight="1" x14ac:dyDescent="0.25">
      <c r="A43" s="2"/>
      <c r="B43" s="2"/>
      <c r="C43" s="2"/>
      <c r="D43" s="2"/>
      <c r="E43" s="31"/>
      <c r="F43" s="2"/>
      <c r="G43" s="2"/>
      <c r="H43" s="2"/>
      <c r="I43" s="2"/>
      <c r="J43" s="2"/>
      <c r="K43" s="2"/>
      <c r="L43" s="2"/>
      <c r="M43" s="2"/>
    </row>
    <row r="44" spans="1:14" ht="15.75" customHeight="1" x14ac:dyDescent="0.25">
      <c r="A44" s="120" t="s">
        <v>91</v>
      </c>
      <c r="G44" s="1" t="s">
        <v>92</v>
      </c>
      <c r="L44" s="2"/>
    </row>
    <row r="48" spans="1:14" ht="15" customHeight="1" x14ac:dyDescent="0.25"/>
    <row r="49" ht="17.25" customHeight="1" x14ac:dyDescent="0.25"/>
    <row r="50" ht="21.75" customHeight="1" x14ac:dyDescent="0.25"/>
  </sheetData>
  <mergeCells count="7">
    <mergeCell ref="I9:K9"/>
    <mergeCell ref="A3:M3"/>
    <mergeCell ref="A4:M4"/>
    <mergeCell ref="A5:M5"/>
    <mergeCell ref="A6:M6"/>
    <mergeCell ref="E7:M7"/>
    <mergeCell ref="E8:M8"/>
  </mergeCells>
  <printOptions horizontalCentered="1"/>
  <pageMargins left="0.84" right="0.41" top="0.78740157480314965" bottom="0.15748031496062992" header="0.55118110236220474" footer="0.19685039370078741"/>
  <pageSetup paperSize="9" scale="78" fitToHeight="0" orientation="landscape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D1F3C-D97B-442F-AA62-08B117E08D2D}">
  <dimension ref="A1:K68"/>
  <sheetViews>
    <sheetView zoomScaleNormal="100" zoomScaleSheetLayoutView="70" workbookViewId="0">
      <selection activeCell="N15" sqref="N15"/>
    </sheetView>
  </sheetViews>
  <sheetFormatPr defaultColWidth="9.140625" defaultRowHeight="15.75" customHeight="1" x14ac:dyDescent="0.2"/>
  <cols>
    <col min="1" max="1" width="4.28515625" style="134" customWidth="1"/>
    <col min="2" max="2" width="42.7109375" style="134" customWidth="1"/>
    <col min="3" max="3" width="8.140625" style="134" customWidth="1"/>
    <col min="4" max="4" width="0.7109375" style="134" customWidth="1"/>
    <col min="5" max="5" width="17.140625" style="134" customWidth="1"/>
    <col min="6" max="6" width="0.7109375" style="134" customWidth="1"/>
    <col min="7" max="7" width="16.28515625" style="134" customWidth="1"/>
    <col min="8" max="8" width="0.7109375" style="134" customWidth="1"/>
    <col min="9" max="9" width="16.42578125" style="134" customWidth="1"/>
    <col min="10" max="10" width="0.7109375" style="134" customWidth="1"/>
    <col min="11" max="11" width="16.85546875" style="134" customWidth="1"/>
    <col min="12" max="256" width="9.140625" style="134"/>
    <col min="257" max="257" width="4.28515625" style="134" customWidth="1"/>
    <col min="258" max="258" width="42.7109375" style="134" customWidth="1"/>
    <col min="259" max="259" width="8.140625" style="134" customWidth="1"/>
    <col min="260" max="260" width="0.7109375" style="134" customWidth="1"/>
    <col min="261" max="261" width="17.140625" style="134" customWidth="1"/>
    <col min="262" max="262" width="0.7109375" style="134" customWidth="1"/>
    <col min="263" max="263" width="16.28515625" style="134" customWidth="1"/>
    <col min="264" max="264" width="0.7109375" style="134" customWidth="1"/>
    <col min="265" max="265" width="16.42578125" style="134" customWidth="1"/>
    <col min="266" max="266" width="0.7109375" style="134" customWidth="1"/>
    <col min="267" max="267" width="16.28515625" style="134" customWidth="1"/>
    <col min="268" max="512" width="9.140625" style="134"/>
    <col min="513" max="513" width="4.28515625" style="134" customWidth="1"/>
    <col min="514" max="514" width="42.7109375" style="134" customWidth="1"/>
    <col min="515" max="515" width="8.140625" style="134" customWidth="1"/>
    <col min="516" max="516" width="0.7109375" style="134" customWidth="1"/>
    <col min="517" max="517" width="17.140625" style="134" customWidth="1"/>
    <col min="518" max="518" width="0.7109375" style="134" customWidth="1"/>
    <col min="519" max="519" width="16.28515625" style="134" customWidth="1"/>
    <col min="520" max="520" width="0.7109375" style="134" customWidth="1"/>
    <col min="521" max="521" width="16.42578125" style="134" customWidth="1"/>
    <col min="522" max="522" width="0.7109375" style="134" customWidth="1"/>
    <col min="523" max="523" width="16.28515625" style="134" customWidth="1"/>
    <col min="524" max="768" width="9.140625" style="134"/>
    <col min="769" max="769" width="4.28515625" style="134" customWidth="1"/>
    <col min="770" max="770" width="42.7109375" style="134" customWidth="1"/>
    <col min="771" max="771" width="8.140625" style="134" customWidth="1"/>
    <col min="772" max="772" width="0.7109375" style="134" customWidth="1"/>
    <col min="773" max="773" width="17.140625" style="134" customWidth="1"/>
    <col min="774" max="774" width="0.7109375" style="134" customWidth="1"/>
    <col min="775" max="775" width="16.28515625" style="134" customWidth="1"/>
    <col min="776" max="776" width="0.7109375" style="134" customWidth="1"/>
    <col min="777" max="777" width="16.42578125" style="134" customWidth="1"/>
    <col min="778" max="778" width="0.7109375" style="134" customWidth="1"/>
    <col min="779" max="779" width="16.28515625" style="134" customWidth="1"/>
    <col min="780" max="1024" width="9.140625" style="134"/>
    <col min="1025" max="1025" width="4.28515625" style="134" customWidth="1"/>
    <col min="1026" max="1026" width="42.7109375" style="134" customWidth="1"/>
    <col min="1027" max="1027" width="8.140625" style="134" customWidth="1"/>
    <col min="1028" max="1028" width="0.7109375" style="134" customWidth="1"/>
    <col min="1029" max="1029" width="17.140625" style="134" customWidth="1"/>
    <col min="1030" max="1030" width="0.7109375" style="134" customWidth="1"/>
    <col min="1031" max="1031" width="16.28515625" style="134" customWidth="1"/>
    <col min="1032" max="1032" width="0.7109375" style="134" customWidth="1"/>
    <col min="1033" max="1033" width="16.42578125" style="134" customWidth="1"/>
    <col min="1034" max="1034" width="0.7109375" style="134" customWidth="1"/>
    <col min="1035" max="1035" width="16.28515625" style="134" customWidth="1"/>
    <col min="1036" max="1280" width="9.140625" style="134"/>
    <col min="1281" max="1281" width="4.28515625" style="134" customWidth="1"/>
    <col min="1282" max="1282" width="42.7109375" style="134" customWidth="1"/>
    <col min="1283" max="1283" width="8.140625" style="134" customWidth="1"/>
    <col min="1284" max="1284" width="0.7109375" style="134" customWidth="1"/>
    <col min="1285" max="1285" width="17.140625" style="134" customWidth="1"/>
    <col min="1286" max="1286" width="0.7109375" style="134" customWidth="1"/>
    <col min="1287" max="1287" width="16.28515625" style="134" customWidth="1"/>
    <col min="1288" max="1288" width="0.7109375" style="134" customWidth="1"/>
    <col min="1289" max="1289" width="16.42578125" style="134" customWidth="1"/>
    <col min="1290" max="1290" width="0.7109375" style="134" customWidth="1"/>
    <col min="1291" max="1291" width="16.28515625" style="134" customWidth="1"/>
    <col min="1292" max="1536" width="9.140625" style="134"/>
    <col min="1537" max="1537" width="4.28515625" style="134" customWidth="1"/>
    <col min="1538" max="1538" width="42.7109375" style="134" customWidth="1"/>
    <col min="1539" max="1539" width="8.140625" style="134" customWidth="1"/>
    <col min="1540" max="1540" width="0.7109375" style="134" customWidth="1"/>
    <col min="1541" max="1541" width="17.140625" style="134" customWidth="1"/>
    <col min="1542" max="1542" width="0.7109375" style="134" customWidth="1"/>
    <col min="1543" max="1543" width="16.28515625" style="134" customWidth="1"/>
    <col min="1544" max="1544" width="0.7109375" style="134" customWidth="1"/>
    <col min="1545" max="1545" width="16.42578125" style="134" customWidth="1"/>
    <col min="1546" max="1546" width="0.7109375" style="134" customWidth="1"/>
    <col min="1547" max="1547" width="16.28515625" style="134" customWidth="1"/>
    <col min="1548" max="1792" width="9.140625" style="134"/>
    <col min="1793" max="1793" width="4.28515625" style="134" customWidth="1"/>
    <col min="1794" max="1794" width="42.7109375" style="134" customWidth="1"/>
    <col min="1795" max="1795" width="8.140625" style="134" customWidth="1"/>
    <col min="1796" max="1796" width="0.7109375" style="134" customWidth="1"/>
    <col min="1797" max="1797" width="17.140625" style="134" customWidth="1"/>
    <col min="1798" max="1798" width="0.7109375" style="134" customWidth="1"/>
    <col min="1799" max="1799" width="16.28515625" style="134" customWidth="1"/>
    <col min="1800" max="1800" width="0.7109375" style="134" customWidth="1"/>
    <col min="1801" max="1801" width="16.42578125" style="134" customWidth="1"/>
    <col min="1802" max="1802" width="0.7109375" style="134" customWidth="1"/>
    <col min="1803" max="1803" width="16.28515625" style="134" customWidth="1"/>
    <col min="1804" max="2048" width="9.140625" style="134"/>
    <col min="2049" max="2049" width="4.28515625" style="134" customWidth="1"/>
    <col min="2050" max="2050" width="42.7109375" style="134" customWidth="1"/>
    <col min="2051" max="2051" width="8.140625" style="134" customWidth="1"/>
    <col min="2052" max="2052" width="0.7109375" style="134" customWidth="1"/>
    <col min="2053" max="2053" width="17.140625" style="134" customWidth="1"/>
    <col min="2054" max="2054" width="0.7109375" style="134" customWidth="1"/>
    <col min="2055" max="2055" width="16.28515625" style="134" customWidth="1"/>
    <col min="2056" max="2056" width="0.7109375" style="134" customWidth="1"/>
    <col min="2057" max="2057" width="16.42578125" style="134" customWidth="1"/>
    <col min="2058" max="2058" width="0.7109375" style="134" customWidth="1"/>
    <col min="2059" max="2059" width="16.28515625" style="134" customWidth="1"/>
    <col min="2060" max="2304" width="9.140625" style="134"/>
    <col min="2305" max="2305" width="4.28515625" style="134" customWidth="1"/>
    <col min="2306" max="2306" width="42.7109375" style="134" customWidth="1"/>
    <col min="2307" max="2307" width="8.140625" style="134" customWidth="1"/>
    <col min="2308" max="2308" width="0.7109375" style="134" customWidth="1"/>
    <col min="2309" max="2309" width="17.140625" style="134" customWidth="1"/>
    <col min="2310" max="2310" width="0.7109375" style="134" customWidth="1"/>
    <col min="2311" max="2311" width="16.28515625" style="134" customWidth="1"/>
    <col min="2312" max="2312" width="0.7109375" style="134" customWidth="1"/>
    <col min="2313" max="2313" width="16.42578125" style="134" customWidth="1"/>
    <col min="2314" max="2314" width="0.7109375" style="134" customWidth="1"/>
    <col min="2315" max="2315" width="16.28515625" style="134" customWidth="1"/>
    <col min="2316" max="2560" width="9.140625" style="134"/>
    <col min="2561" max="2561" width="4.28515625" style="134" customWidth="1"/>
    <col min="2562" max="2562" width="42.7109375" style="134" customWidth="1"/>
    <col min="2563" max="2563" width="8.140625" style="134" customWidth="1"/>
    <col min="2564" max="2564" width="0.7109375" style="134" customWidth="1"/>
    <col min="2565" max="2565" width="17.140625" style="134" customWidth="1"/>
    <col min="2566" max="2566" width="0.7109375" style="134" customWidth="1"/>
    <col min="2567" max="2567" width="16.28515625" style="134" customWidth="1"/>
    <col min="2568" max="2568" width="0.7109375" style="134" customWidth="1"/>
    <col min="2569" max="2569" width="16.42578125" style="134" customWidth="1"/>
    <col min="2570" max="2570" width="0.7109375" style="134" customWidth="1"/>
    <col min="2571" max="2571" width="16.28515625" style="134" customWidth="1"/>
    <col min="2572" max="2816" width="9.140625" style="134"/>
    <col min="2817" max="2817" width="4.28515625" style="134" customWidth="1"/>
    <col min="2818" max="2818" width="42.7109375" style="134" customWidth="1"/>
    <col min="2819" max="2819" width="8.140625" style="134" customWidth="1"/>
    <col min="2820" max="2820" width="0.7109375" style="134" customWidth="1"/>
    <col min="2821" max="2821" width="17.140625" style="134" customWidth="1"/>
    <col min="2822" max="2822" width="0.7109375" style="134" customWidth="1"/>
    <col min="2823" max="2823" width="16.28515625" style="134" customWidth="1"/>
    <col min="2824" max="2824" width="0.7109375" style="134" customWidth="1"/>
    <col min="2825" max="2825" width="16.42578125" style="134" customWidth="1"/>
    <col min="2826" max="2826" width="0.7109375" style="134" customWidth="1"/>
    <col min="2827" max="2827" width="16.28515625" style="134" customWidth="1"/>
    <col min="2828" max="3072" width="9.140625" style="134"/>
    <col min="3073" max="3073" width="4.28515625" style="134" customWidth="1"/>
    <col min="3074" max="3074" width="42.7109375" style="134" customWidth="1"/>
    <col min="3075" max="3075" width="8.140625" style="134" customWidth="1"/>
    <col min="3076" max="3076" width="0.7109375" style="134" customWidth="1"/>
    <col min="3077" max="3077" width="17.140625" style="134" customWidth="1"/>
    <col min="3078" max="3078" width="0.7109375" style="134" customWidth="1"/>
    <col min="3079" max="3079" width="16.28515625" style="134" customWidth="1"/>
    <col min="3080" max="3080" width="0.7109375" style="134" customWidth="1"/>
    <col min="3081" max="3081" width="16.42578125" style="134" customWidth="1"/>
    <col min="3082" max="3082" width="0.7109375" style="134" customWidth="1"/>
    <col min="3083" max="3083" width="16.28515625" style="134" customWidth="1"/>
    <col min="3084" max="3328" width="9.140625" style="134"/>
    <col min="3329" max="3329" width="4.28515625" style="134" customWidth="1"/>
    <col min="3330" max="3330" width="42.7109375" style="134" customWidth="1"/>
    <col min="3331" max="3331" width="8.140625" style="134" customWidth="1"/>
    <col min="3332" max="3332" width="0.7109375" style="134" customWidth="1"/>
    <col min="3333" max="3333" width="17.140625" style="134" customWidth="1"/>
    <col min="3334" max="3334" width="0.7109375" style="134" customWidth="1"/>
    <col min="3335" max="3335" width="16.28515625" style="134" customWidth="1"/>
    <col min="3336" max="3336" width="0.7109375" style="134" customWidth="1"/>
    <col min="3337" max="3337" width="16.42578125" style="134" customWidth="1"/>
    <col min="3338" max="3338" width="0.7109375" style="134" customWidth="1"/>
    <col min="3339" max="3339" width="16.28515625" style="134" customWidth="1"/>
    <col min="3340" max="3584" width="9.140625" style="134"/>
    <col min="3585" max="3585" width="4.28515625" style="134" customWidth="1"/>
    <col min="3586" max="3586" width="42.7109375" style="134" customWidth="1"/>
    <col min="3587" max="3587" width="8.140625" style="134" customWidth="1"/>
    <col min="3588" max="3588" width="0.7109375" style="134" customWidth="1"/>
    <col min="3589" max="3589" width="17.140625" style="134" customWidth="1"/>
    <col min="3590" max="3590" width="0.7109375" style="134" customWidth="1"/>
    <col min="3591" max="3591" width="16.28515625" style="134" customWidth="1"/>
    <col min="3592" max="3592" width="0.7109375" style="134" customWidth="1"/>
    <col min="3593" max="3593" width="16.42578125" style="134" customWidth="1"/>
    <col min="3594" max="3594" width="0.7109375" style="134" customWidth="1"/>
    <col min="3595" max="3595" width="16.28515625" style="134" customWidth="1"/>
    <col min="3596" max="3840" width="9.140625" style="134"/>
    <col min="3841" max="3841" width="4.28515625" style="134" customWidth="1"/>
    <col min="3842" max="3842" width="42.7109375" style="134" customWidth="1"/>
    <col min="3843" max="3843" width="8.140625" style="134" customWidth="1"/>
    <col min="3844" max="3844" width="0.7109375" style="134" customWidth="1"/>
    <col min="3845" max="3845" width="17.140625" style="134" customWidth="1"/>
    <col min="3846" max="3846" width="0.7109375" style="134" customWidth="1"/>
    <col min="3847" max="3847" width="16.28515625" style="134" customWidth="1"/>
    <col min="3848" max="3848" width="0.7109375" style="134" customWidth="1"/>
    <col min="3849" max="3849" width="16.42578125" style="134" customWidth="1"/>
    <col min="3850" max="3850" width="0.7109375" style="134" customWidth="1"/>
    <col min="3851" max="3851" width="16.28515625" style="134" customWidth="1"/>
    <col min="3852" max="4096" width="9.140625" style="134"/>
    <col min="4097" max="4097" width="4.28515625" style="134" customWidth="1"/>
    <col min="4098" max="4098" width="42.7109375" style="134" customWidth="1"/>
    <col min="4099" max="4099" width="8.140625" style="134" customWidth="1"/>
    <col min="4100" max="4100" width="0.7109375" style="134" customWidth="1"/>
    <col min="4101" max="4101" width="17.140625" style="134" customWidth="1"/>
    <col min="4102" max="4102" width="0.7109375" style="134" customWidth="1"/>
    <col min="4103" max="4103" width="16.28515625" style="134" customWidth="1"/>
    <col min="4104" max="4104" width="0.7109375" style="134" customWidth="1"/>
    <col min="4105" max="4105" width="16.42578125" style="134" customWidth="1"/>
    <col min="4106" max="4106" width="0.7109375" style="134" customWidth="1"/>
    <col min="4107" max="4107" width="16.28515625" style="134" customWidth="1"/>
    <col min="4108" max="4352" width="9.140625" style="134"/>
    <col min="4353" max="4353" width="4.28515625" style="134" customWidth="1"/>
    <col min="4354" max="4354" width="42.7109375" style="134" customWidth="1"/>
    <col min="4355" max="4355" width="8.140625" style="134" customWidth="1"/>
    <col min="4356" max="4356" width="0.7109375" style="134" customWidth="1"/>
    <col min="4357" max="4357" width="17.140625" style="134" customWidth="1"/>
    <col min="4358" max="4358" width="0.7109375" style="134" customWidth="1"/>
    <col min="4359" max="4359" width="16.28515625" style="134" customWidth="1"/>
    <col min="4360" max="4360" width="0.7109375" style="134" customWidth="1"/>
    <col min="4361" max="4361" width="16.42578125" style="134" customWidth="1"/>
    <col min="4362" max="4362" width="0.7109375" style="134" customWidth="1"/>
    <col min="4363" max="4363" width="16.28515625" style="134" customWidth="1"/>
    <col min="4364" max="4608" width="9.140625" style="134"/>
    <col min="4609" max="4609" width="4.28515625" style="134" customWidth="1"/>
    <col min="4610" max="4610" width="42.7109375" style="134" customWidth="1"/>
    <col min="4611" max="4611" width="8.140625" style="134" customWidth="1"/>
    <col min="4612" max="4612" width="0.7109375" style="134" customWidth="1"/>
    <col min="4613" max="4613" width="17.140625" style="134" customWidth="1"/>
    <col min="4614" max="4614" width="0.7109375" style="134" customWidth="1"/>
    <col min="4615" max="4615" width="16.28515625" style="134" customWidth="1"/>
    <col min="4616" max="4616" width="0.7109375" style="134" customWidth="1"/>
    <col min="4617" max="4617" width="16.42578125" style="134" customWidth="1"/>
    <col min="4618" max="4618" width="0.7109375" style="134" customWidth="1"/>
    <col min="4619" max="4619" width="16.28515625" style="134" customWidth="1"/>
    <col min="4620" max="4864" width="9.140625" style="134"/>
    <col min="4865" max="4865" width="4.28515625" style="134" customWidth="1"/>
    <col min="4866" max="4866" width="42.7109375" style="134" customWidth="1"/>
    <col min="4867" max="4867" width="8.140625" style="134" customWidth="1"/>
    <col min="4868" max="4868" width="0.7109375" style="134" customWidth="1"/>
    <col min="4869" max="4869" width="17.140625" style="134" customWidth="1"/>
    <col min="4870" max="4870" width="0.7109375" style="134" customWidth="1"/>
    <col min="4871" max="4871" width="16.28515625" style="134" customWidth="1"/>
    <col min="4872" max="4872" width="0.7109375" style="134" customWidth="1"/>
    <col min="4873" max="4873" width="16.42578125" style="134" customWidth="1"/>
    <col min="4874" max="4874" width="0.7109375" style="134" customWidth="1"/>
    <col min="4875" max="4875" width="16.28515625" style="134" customWidth="1"/>
    <col min="4876" max="5120" width="9.140625" style="134"/>
    <col min="5121" max="5121" width="4.28515625" style="134" customWidth="1"/>
    <col min="5122" max="5122" width="42.7109375" style="134" customWidth="1"/>
    <col min="5123" max="5123" width="8.140625" style="134" customWidth="1"/>
    <col min="5124" max="5124" width="0.7109375" style="134" customWidth="1"/>
    <col min="5125" max="5125" width="17.140625" style="134" customWidth="1"/>
    <col min="5126" max="5126" width="0.7109375" style="134" customWidth="1"/>
    <col min="5127" max="5127" width="16.28515625" style="134" customWidth="1"/>
    <col min="5128" max="5128" width="0.7109375" style="134" customWidth="1"/>
    <col min="5129" max="5129" width="16.42578125" style="134" customWidth="1"/>
    <col min="5130" max="5130" width="0.7109375" style="134" customWidth="1"/>
    <col min="5131" max="5131" width="16.28515625" style="134" customWidth="1"/>
    <col min="5132" max="5376" width="9.140625" style="134"/>
    <col min="5377" max="5377" width="4.28515625" style="134" customWidth="1"/>
    <col min="5378" max="5378" width="42.7109375" style="134" customWidth="1"/>
    <col min="5379" max="5379" width="8.140625" style="134" customWidth="1"/>
    <col min="5380" max="5380" width="0.7109375" style="134" customWidth="1"/>
    <col min="5381" max="5381" width="17.140625" style="134" customWidth="1"/>
    <col min="5382" max="5382" width="0.7109375" style="134" customWidth="1"/>
    <col min="5383" max="5383" width="16.28515625" style="134" customWidth="1"/>
    <col min="5384" max="5384" width="0.7109375" style="134" customWidth="1"/>
    <col min="5385" max="5385" width="16.42578125" style="134" customWidth="1"/>
    <col min="5386" max="5386" width="0.7109375" style="134" customWidth="1"/>
    <col min="5387" max="5387" width="16.28515625" style="134" customWidth="1"/>
    <col min="5388" max="5632" width="9.140625" style="134"/>
    <col min="5633" max="5633" width="4.28515625" style="134" customWidth="1"/>
    <col min="5634" max="5634" width="42.7109375" style="134" customWidth="1"/>
    <col min="5635" max="5635" width="8.140625" style="134" customWidth="1"/>
    <col min="5636" max="5636" width="0.7109375" style="134" customWidth="1"/>
    <col min="5637" max="5637" width="17.140625" style="134" customWidth="1"/>
    <col min="5638" max="5638" width="0.7109375" style="134" customWidth="1"/>
    <col min="5639" max="5639" width="16.28515625" style="134" customWidth="1"/>
    <col min="5640" max="5640" width="0.7109375" style="134" customWidth="1"/>
    <col min="5641" max="5641" width="16.42578125" style="134" customWidth="1"/>
    <col min="5642" max="5642" width="0.7109375" style="134" customWidth="1"/>
    <col min="5643" max="5643" width="16.28515625" style="134" customWidth="1"/>
    <col min="5644" max="5888" width="9.140625" style="134"/>
    <col min="5889" max="5889" width="4.28515625" style="134" customWidth="1"/>
    <col min="5890" max="5890" width="42.7109375" style="134" customWidth="1"/>
    <col min="5891" max="5891" width="8.140625" style="134" customWidth="1"/>
    <col min="5892" max="5892" width="0.7109375" style="134" customWidth="1"/>
    <col min="5893" max="5893" width="17.140625" style="134" customWidth="1"/>
    <col min="5894" max="5894" width="0.7109375" style="134" customWidth="1"/>
    <col min="5895" max="5895" width="16.28515625" style="134" customWidth="1"/>
    <col min="5896" max="5896" width="0.7109375" style="134" customWidth="1"/>
    <col min="5897" max="5897" width="16.42578125" style="134" customWidth="1"/>
    <col min="5898" max="5898" width="0.7109375" style="134" customWidth="1"/>
    <col min="5899" max="5899" width="16.28515625" style="134" customWidth="1"/>
    <col min="5900" max="6144" width="9.140625" style="134"/>
    <col min="6145" max="6145" width="4.28515625" style="134" customWidth="1"/>
    <col min="6146" max="6146" width="42.7109375" style="134" customWidth="1"/>
    <col min="6147" max="6147" width="8.140625" style="134" customWidth="1"/>
    <col min="6148" max="6148" width="0.7109375" style="134" customWidth="1"/>
    <col min="6149" max="6149" width="17.140625" style="134" customWidth="1"/>
    <col min="6150" max="6150" width="0.7109375" style="134" customWidth="1"/>
    <col min="6151" max="6151" width="16.28515625" style="134" customWidth="1"/>
    <col min="6152" max="6152" width="0.7109375" style="134" customWidth="1"/>
    <col min="6153" max="6153" width="16.42578125" style="134" customWidth="1"/>
    <col min="6154" max="6154" width="0.7109375" style="134" customWidth="1"/>
    <col min="6155" max="6155" width="16.28515625" style="134" customWidth="1"/>
    <col min="6156" max="6400" width="9.140625" style="134"/>
    <col min="6401" max="6401" width="4.28515625" style="134" customWidth="1"/>
    <col min="6402" max="6402" width="42.7109375" style="134" customWidth="1"/>
    <col min="6403" max="6403" width="8.140625" style="134" customWidth="1"/>
    <col min="6404" max="6404" width="0.7109375" style="134" customWidth="1"/>
    <col min="6405" max="6405" width="17.140625" style="134" customWidth="1"/>
    <col min="6406" max="6406" width="0.7109375" style="134" customWidth="1"/>
    <col min="6407" max="6407" width="16.28515625" style="134" customWidth="1"/>
    <col min="6408" max="6408" width="0.7109375" style="134" customWidth="1"/>
    <col min="6409" max="6409" width="16.42578125" style="134" customWidth="1"/>
    <col min="6410" max="6410" width="0.7109375" style="134" customWidth="1"/>
    <col min="6411" max="6411" width="16.28515625" style="134" customWidth="1"/>
    <col min="6412" max="6656" width="9.140625" style="134"/>
    <col min="6657" max="6657" width="4.28515625" style="134" customWidth="1"/>
    <col min="6658" max="6658" width="42.7109375" style="134" customWidth="1"/>
    <col min="6659" max="6659" width="8.140625" style="134" customWidth="1"/>
    <col min="6660" max="6660" width="0.7109375" style="134" customWidth="1"/>
    <col min="6661" max="6661" width="17.140625" style="134" customWidth="1"/>
    <col min="6662" max="6662" width="0.7109375" style="134" customWidth="1"/>
    <col min="6663" max="6663" width="16.28515625" style="134" customWidth="1"/>
    <col min="6664" max="6664" width="0.7109375" style="134" customWidth="1"/>
    <col min="6665" max="6665" width="16.42578125" style="134" customWidth="1"/>
    <col min="6666" max="6666" width="0.7109375" style="134" customWidth="1"/>
    <col min="6667" max="6667" width="16.28515625" style="134" customWidth="1"/>
    <col min="6668" max="6912" width="9.140625" style="134"/>
    <col min="6913" max="6913" width="4.28515625" style="134" customWidth="1"/>
    <col min="6914" max="6914" width="42.7109375" style="134" customWidth="1"/>
    <col min="6915" max="6915" width="8.140625" style="134" customWidth="1"/>
    <col min="6916" max="6916" width="0.7109375" style="134" customWidth="1"/>
    <col min="6917" max="6917" width="17.140625" style="134" customWidth="1"/>
    <col min="6918" max="6918" width="0.7109375" style="134" customWidth="1"/>
    <col min="6919" max="6919" width="16.28515625" style="134" customWidth="1"/>
    <col min="6920" max="6920" width="0.7109375" style="134" customWidth="1"/>
    <col min="6921" max="6921" width="16.42578125" style="134" customWidth="1"/>
    <col min="6922" max="6922" width="0.7109375" style="134" customWidth="1"/>
    <col min="6923" max="6923" width="16.28515625" style="134" customWidth="1"/>
    <col min="6924" max="7168" width="9.140625" style="134"/>
    <col min="7169" max="7169" width="4.28515625" style="134" customWidth="1"/>
    <col min="7170" max="7170" width="42.7109375" style="134" customWidth="1"/>
    <col min="7171" max="7171" width="8.140625" style="134" customWidth="1"/>
    <col min="7172" max="7172" width="0.7109375" style="134" customWidth="1"/>
    <col min="7173" max="7173" width="17.140625" style="134" customWidth="1"/>
    <col min="7174" max="7174" width="0.7109375" style="134" customWidth="1"/>
    <col min="7175" max="7175" width="16.28515625" style="134" customWidth="1"/>
    <col min="7176" max="7176" width="0.7109375" style="134" customWidth="1"/>
    <col min="7177" max="7177" width="16.42578125" style="134" customWidth="1"/>
    <col min="7178" max="7178" width="0.7109375" style="134" customWidth="1"/>
    <col min="7179" max="7179" width="16.28515625" style="134" customWidth="1"/>
    <col min="7180" max="7424" width="9.140625" style="134"/>
    <col min="7425" max="7425" width="4.28515625" style="134" customWidth="1"/>
    <col min="7426" max="7426" width="42.7109375" style="134" customWidth="1"/>
    <col min="7427" max="7427" width="8.140625" style="134" customWidth="1"/>
    <col min="7428" max="7428" width="0.7109375" style="134" customWidth="1"/>
    <col min="7429" max="7429" width="17.140625" style="134" customWidth="1"/>
    <col min="7430" max="7430" width="0.7109375" style="134" customWidth="1"/>
    <col min="7431" max="7431" width="16.28515625" style="134" customWidth="1"/>
    <col min="7432" max="7432" width="0.7109375" style="134" customWidth="1"/>
    <col min="7433" max="7433" width="16.42578125" style="134" customWidth="1"/>
    <col min="7434" max="7434" width="0.7109375" style="134" customWidth="1"/>
    <col min="7435" max="7435" width="16.28515625" style="134" customWidth="1"/>
    <col min="7436" max="7680" width="9.140625" style="134"/>
    <col min="7681" max="7681" width="4.28515625" style="134" customWidth="1"/>
    <col min="7682" max="7682" width="42.7109375" style="134" customWidth="1"/>
    <col min="7683" max="7683" width="8.140625" style="134" customWidth="1"/>
    <col min="7684" max="7684" width="0.7109375" style="134" customWidth="1"/>
    <col min="7685" max="7685" width="17.140625" style="134" customWidth="1"/>
    <col min="7686" max="7686" width="0.7109375" style="134" customWidth="1"/>
    <col min="7687" max="7687" width="16.28515625" style="134" customWidth="1"/>
    <col min="7688" max="7688" width="0.7109375" style="134" customWidth="1"/>
    <col min="7689" max="7689" width="16.42578125" style="134" customWidth="1"/>
    <col min="7690" max="7690" width="0.7109375" style="134" customWidth="1"/>
    <col min="7691" max="7691" width="16.28515625" style="134" customWidth="1"/>
    <col min="7692" max="7936" width="9.140625" style="134"/>
    <col min="7937" max="7937" width="4.28515625" style="134" customWidth="1"/>
    <col min="7938" max="7938" width="42.7109375" style="134" customWidth="1"/>
    <col min="7939" max="7939" width="8.140625" style="134" customWidth="1"/>
    <col min="7940" max="7940" width="0.7109375" style="134" customWidth="1"/>
    <col min="7941" max="7941" width="17.140625" style="134" customWidth="1"/>
    <col min="7942" max="7942" width="0.7109375" style="134" customWidth="1"/>
    <col min="7943" max="7943" width="16.28515625" style="134" customWidth="1"/>
    <col min="7944" max="7944" width="0.7109375" style="134" customWidth="1"/>
    <col min="7945" max="7945" width="16.42578125" style="134" customWidth="1"/>
    <col min="7946" max="7946" width="0.7109375" style="134" customWidth="1"/>
    <col min="7947" max="7947" width="16.28515625" style="134" customWidth="1"/>
    <col min="7948" max="8192" width="9.140625" style="134"/>
    <col min="8193" max="8193" width="4.28515625" style="134" customWidth="1"/>
    <col min="8194" max="8194" width="42.7109375" style="134" customWidth="1"/>
    <col min="8195" max="8195" width="8.140625" style="134" customWidth="1"/>
    <col min="8196" max="8196" width="0.7109375" style="134" customWidth="1"/>
    <col min="8197" max="8197" width="17.140625" style="134" customWidth="1"/>
    <col min="8198" max="8198" width="0.7109375" style="134" customWidth="1"/>
    <col min="8199" max="8199" width="16.28515625" style="134" customWidth="1"/>
    <col min="8200" max="8200" width="0.7109375" style="134" customWidth="1"/>
    <col min="8201" max="8201" width="16.42578125" style="134" customWidth="1"/>
    <col min="8202" max="8202" width="0.7109375" style="134" customWidth="1"/>
    <col min="8203" max="8203" width="16.28515625" style="134" customWidth="1"/>
    <col min="8204" max="8448" width="9.140625" style="134"/>
    <col min="8449" max="8449" width="4.28515625" style="134" customWidth="1"/>
    <col min="8450" max="8450" width="42.7109375" style="134" customWidth="1"/>
    <col min="8451" max="8451" width="8.140625" style="134" customWidth="1"/>
    <col min="8452" max="8452" width="0.7109375" style="134" customWidth="1"/>
    <col min="8453" max="8453" width="17.140625" style="134" customWidth="1"/>
    <col min="8454" max="8454" width="0.7109375" style="134" customWidth="1"/>
    <col min="8455" max="8455" width="16.28515625" style="134" customWidth="1"/>
    <col min="8456" max="8456" width="0.7109375" style="134" customWidth="1"/>
    <col min="8457" max="8457" width="16.42578125" style="134" customWidth="1"/>
    <col min="8458" max="8458" width="0.7109375" style="134" customWidth="1"/>
    <col min="8459" max="8459" width="16.28515625" style="134" customWidth="1"/>
    <col min="8460" max="8704" width="9.140625" style="134"/>
    <col min="8705" max="8705" width="4.28515625" style="134" customWidth="1"/>
    <col min="8706" max="8706" width="42.7109375" style="134" customWidth="1"/>
    <col min="8707" max="8707" width="8.140625" style="134" customWidth="1"/>
    <col min="8708" max="8708" width="0.7109375" style="134" customWidth="1"/>
    <col min="8709" max="8709" width="17.140625" style="134" customWidth="1"/>
    <col min="8710" max="8710" width="0.7109375" style="134" customWidth="1"/>
    <col min="8711" max="8711" width="16.28515625" style="134" customWidth="1"/>
    <col min="8712" max="8712" width="0.7109375" style="134" customWidth="1"/>
    <col min="8713" max="8713" width="16.42578125" style="134" customWidth="1"/>
    <col min="8714" max="8714" width="0.7109375" style="134" customWidth="1"/>
    <col min="8715" max="8715" width="16.28515625" style="134" customWidth="1"/>
    <col min="8716" max="8960" width="9.140625" style="134"/>
    <col min="8961" max="8961" width="4.28515625" style="134" customWidth="1"/>
    <col min="8962" max="8962" width="42.7109375" style="134" customWidth="1"/>
    <col min="8963" max="8963" width="8.140625" style="134" customWidth="1"/>
    <col min="8964" max="8964" width="0.7109375" style="134" customWidth="1"/>
    <col min="8965" max="8965" width="17.140625" style="134" customWidth="1"/>
    <col min="8966" max="8966" width="0.7109375" style="134" customWidth="1"/>
    <col min="8967" max="8967" width="16.28515625" style="134" customWidth="1"/>
    <col min="8968" max="8968" width="0.7109375" style="134" customWidth="1"/>
    <col min="8969" max="8969" width="16.42578125" style="134" customWidth="1"/>
    <col min="8970" max="8970" width="0.7109375" style="134" customWidth="1"/>
    <col min="8971" max="8971" width="16.28515625" style="134" customWidth="1"/>
    <col min="8972" max="9216" width="9.140625" style="134"/>
    <col min="9217" max="9217" width="4.28515625" style="134" customWidth="1"/>
    <col min="9218" max="9218" width="42.7109375" style="134" customWidth="1"/>
    <col min="9219" max="9219" width="8.140625" style="134" customWidth="1"/>
    <col min="9220" max="9220" width="0.7109375" style="134" customWidth="1"/>
    <col min="9221" max="9221" width="17.140625" style="134" customWidth="1"/>
    <col min="9222" max="9222" width="0.7109375" style="134" customWidth="1"/>
    <col min="9223" max="9223" width="16.28515625" style="134" customWidth="1"/>
    <col min="9224" max="9224" width="0.7109375" style="134" customWidth="1"/>
    <col min="9225" max="9225" width="16.42578125" style="134" customWidth="1"/>
    <col min="9226" max="9226" width="0.7109375" style="134" customWidth="1"/>
    <col min="9227" max="9227" width="16.28515625" style="134" customWidth="1"/>
    <col min="9228" max="9472" width="9.140625" style="134"/>
    <col min="9473" max="9473" width="4.28515625" style="134" customWidth="1"/>
    <col min="9474" max="9474" width="42.7109375" style="134" customWidth="1"/>
    <col min="9475" max="9475" width="8.140625" style="134" customWidth="1"/>
    <col min="9476" max="9476" width="0.7109375" style="134" customWidth="1"/>
    <col min="9477" max="9477" width="17.140625" style="134" customWidth="1"/>
    <col min="9478" max="9478" width="0.7109375" style="134" customWidth="1"/>
    <col min="9479" max="9479" width="16.28515625" style="134" customWidth="1"/>
    <col min="9480" max="9480" width="0.7109375" style="134" customWidth="1"/>
    <col min="9481" max="9481" width="16.42578125" style="134" customWidth="1"/>
    <col min="9482" max="9482" width="0.7109375" style="134" customWidth="1"/>
    <col min="9483" max="9483" width="16.28515625" style="134" customWidth="1"/>
    <col min="9484" max="9728" width="9.140625" style="134"/>
    <col min="9729" max="9729" width="4.28515625" style="134" customWidth="1"/>
    <col min="9730" max="9730" width="42.7109375" style="134" customWidth="1"/>
    <col min="9731" max="9731" width="8.140625" style="134" customWidth="1"/>
    <col min="9732" max="9732" width="0.7109375" style="134" customWidth="1"/>
    <col min="9733" max="9733" width="17.140625" style="134" customWidth="1"/>
    <col min="9734" max="9734" width="0.7109375" style="134" customWidth="1"/>
    <col min="9735" max="9735" width="16.28515625" style="134" customWidth="1"/>
    <col min="9736" max="9736" width="0.7109375" style="134" customWidth="1"/>
    <col min="9737" max="9737" width="16.42578125" style="134" customWidth="1"/>
    <col min="9738" max="9738" width="0.7109375" style="134" customWidth="1"/>
    <col min="9739" max="9739" width="16.28515625" style="134" customWidth="1"/>
    <col min="9740" max="9984" width="9.140625" style="134"/>
    <col min="9985" max="9985" width="4.28515625" style="134" customWidth="1"/>
    <col min="9986" max="9986" width="42.7109375" style="134" customWidth="1"/>
    <col min="9987" max="9987" width="8.140625" style="134" customWidth="1"/>
    <col min="9988" max="9988" width="0.7109375" style="134" customWidth="1"/>
    <col min="9989" max="9989" width="17.140625" style="134" customWidth="1"/>
    <col min="9990" max="9990" width="0.7109375" style="134" customWidth="1"/>
    <col min="9991" max="9991" width="16.28515625" style="134" customWidth="1"/>
    <col min="9992" max="9992" width="0.7109375" style="134" customWidth="1"/>
    <col min="9993" max="9993" width="16.42578125" style="134" customWidth="1"/>
    <col min="9994" max="9994" width="0.7109375" style="134" customWidth="1"/>
    <col min="9995" max="9995" width="16.28515625" style="134" customWidth="1"/>
    <col min="9996" max="10240" width="9.140625" style="134"/>
    <col min="10241" max="10241" width="4.28515625" style="134" customWidth="1"/>
    <col min="10242" max="10242" width="42.7109375" style="134" customWidth="1"/>
    <col min="10243" max="10243" width="8.140625" style="134" customWidth="1"/>
    <col min="10244" max="10244" width="0.7109375" style="134" customWidth="1"/>
    <col min="10245" max="10245" width="17.140625" style="134" customWidth="1"/>
    <col min="10246" max="10246" width="0.7109375" style="134" customWidth="1"/>
    <col min="10247" max="10247" width="16.28515625" style="134" customWidth="1"/>
    <col min="10248" max="10248" width="0.7109375" style="134" customWidth="1"/>
    <col min="10249" max="10249" width="16.42578125" style="134" customWidth="1"/>
    <col min="10250" max="10250" width="0.7109375" style="134" customWidth="1"/>
    <col min="10251" max="10251" width="16.28515625" style="134" customWidth="1"/>
    <col min="10252" max="10496" width="9.140625" style="134"/>
    <col min="10497" max="10497" width="4.28515625" style="134" customWidth="1"/>
    <col min="10498" max="10498" width="42.7109375" style="134" customWidth="1"/>
    <col min="10499" max="10499" width="8.140625" style="134" customWidth="1"/>
    <col min="10500" max="10500" width="0.7109375" style="134" customWidth="1"/>
    <col min="10501" max="10501" width="17.140625" style="134" customWidth="1"/>
    <col min="10502" max="10502" width="0.7109375" style="134" customWidth="1"/>
    <col min="10503" max="10503" width="16.28515625" style="134" customWidth="1"/>
    <col min="10504" max="10504" width="0.7109375" style="134" customWidth="1"/>
    <col min="10505" max="10505" width="16.42578125" style="134" customWidth="1"/>
    <col min="10506" max="10506" width="0.7109375" style="134" customWidth="1"/>
    <col min="10507" max="10507" width="16.28515625" style="134" customWidth="1"/>
    <col min="10508" max="10752" width="9.140625" style="134"/>
    <col min="10753" max="10753" width="4.28515625" style="134" customWidth="1"/>
    <col min="10754" max="10754" width="42.7109375" style="134" customWidth="1"/>
    <col min="10755" max="10755" width="8.140625" style="134" customWidth="1"/>
    <col min="10756" max="10756" width="0.7109375" style="134" customWidth="1"/>
    <col min="10757" max="10757" width="17.140625" style="134" customWidth="1"/>
    <col min="10758" max="10758" width="0.7109375" style="134" customWidth="1"/>
    <col min="10759" max="10759" width="16.28515625" style="134" customWidth="1"/>
    <col min="10760" max="10760" width="0.7109375" style="134" customWidth="1"/>
    <col min="10761" max="10761" width="16.42578125" style="134" customWidth="1"/>
    <col min="10762" max="10762" width="0.7109375" style="134" customWidth="1"/>
    <col min="10763" max="10763" width="16.28515625" style="134" customWidth="1"/>
    <col min="10764" max="11008" width="9.140625" style="134"/>
    <col min="11009" max="11009" width="4.28515625" style="134" customWidth="1"/>
    <col min="11010" max="11010" width="42.7109375" style="134" customWidth="1"/>
    <col min="11011" max="11011" width="8.140625" style="134" customWidth="1"/>
    <col min="11012" max="11012" width="0.7109375" style="134" customWidth="1"/>
    <col min="11013" max="11013" width="17.140625" style="134" customWidth="1"/>
    <col min="11014" max="11014" width="0.7109375" style="134" customWidth="1"/>
    <col min="11015" max="11015" width="16.28515625" style="134" customWidth="1"/>
    <col min="11016" max="11016" width="0.7109375" style="134" customWidth="1"/>
    <col min="11017" max="11017" width="16.42578125" style="134" customWidth="1"/>
    <col min="11018" max="11018" width="0.7109375" style="134" customWidth="1"/>
    <col min="11019" max="11019" width="16.28515625" style="134" customWidth="1"/>
    <col min="11020" max="11264" width="9.140625" style="134"/>
    <col min="11265" max="11265" width="4.28515625" style="134" customWidth="1"/>
    <col min="11266" max="11266" width="42.7109375" style="134" customWidth="1"/>
    <col min="11267" max="11267" width="8.140625" style="134" customWidth="1"/>
    <col min="11268" max="11268" width="0.7109375" style="134" customWidth="1"/>
    <col min="11269" max="11269" width="17.140625" style="134" customWidth="1"/>
    <col min="11270" max="11270" width="0.7109375" style="134" customWidth="1"/>
    <col min="11271" max="11271" width="16.28515625" style="134" customWidth="1"/>
    <col min="11272" max="11272" width="0.7109375" style="134" customWidth="1"/>
    <col min="11273" max="11273" width="16.42578125" style="134" customWidth="1"/>
    <col min="11274" max="11274" width="0.7109375" style="134" customWidth="1"/>
    <col min="11275" max="11275" width="16.28515625" style="134" customWidth="1"/>
    <col min="11276" max="11520" width="9.140625" style="134"/>
    <col min="11521" max="11521" width="4.28515625" style="134" customWidth="1"/>
    <col min="11522" max="11522" width="42.7109375" style="134" customWidth="1"/>
    <col min="11523" max="11523" width="8.140625" style="134" customWidth="1"/>
    <col min="11524" max="11524" width="0.7109375" style="134" customWidth="1"/>
    <col min="11525" max="11525" width="17.140625" style="134" customWidth="1"/>
    <col min="11526" max="11526" width="0.7109375" style="134" customWidth="1"/>
    <col min="11527" max="11527" width="16.28515625" style="134" customWidth="1"/>
    <col min="11528" max="11528" width="0.7109375" style="134" customWidth="1"/>
    <col min="11529" max="11529" width="16.42578125" style="134" customWidth="1"/>
    <col min="11530" max="11530" width="0.7109375" style="134" customWidth="1"/>
    <col min="11531" max="11531" width="16.28515625" style="134" customWidth="1"/>
    <col min="11532" max="11776" width="9.140625" style="134"/>
    <col min="11777" max="11777" width="4.28515625" style="134" customWidth="1"/>
    <col min="11778" max="11778" width="42.7109375" style="134" customWidth="1"/>
    <col min="11779" max="11779" width="8.140625" style="134" customWidth="1"/>
    <col min="11780" max="11780" width="0.7109375" style="134" customWidth="1"/>
    <col min="11781" max="11781" width="17.140625" style="134" customWidth="1"/>
    <col min="11782" max="11782" width="0.7109375" style="134" customWidth="1"/>
    <col min="11783" max="11783" width="16.28515625" style="134" customWidth="1"/>
    <col min="11784" max="11784" width="0.7109375" style="134" customWidth="1"/>
    <col min="11785" max="11785" width="16.42578125" style="134" customWidth="1"/>
    <col min="11786" max="11786" width="0.7109375" style="134" customWidth="1"/>
    <col min="11787" max="11787" width="16.28515625" style="134" customWidth="1"/>
    <col min="11788" max="12032" width="9.140625" style="134"/>
    <col min="12033" max="12033" width="4.28515625" style="134" customWidth="1"/>
    <col min="12034" max="12034" width="42.7109375" style="134" customWidth="1"/>
    <col min="12035" max="12035" width="8.140625" style="134" customWidth="1"/>
    <col min="12036" max="12036" width="0.7109375" style="134" customWidth="1"/>
    <col min="12037" max="12037" width="17.140625" style="134" customWidth="1"/>
    <col min="12038" max="12038" width="0.7109375" style="134" customWidth="1"/>
    <col min="12039" max="12039" width="16.28515625" style="134" customWidth="1"/>
    <col min="12040" max="12040" width="0.7109375" style="134" customWidth="1"/>
    <col min="12041" max="12041" width="16.42578125" style="134" customWidth="1"/>
    <col min="12042" max="12042" width="0.7109375" style="134" customWidth="1"/>
    <col min="12043" max="12043" width="16.28515625" style="134" customWidth="1"/>
    <col min="12044" max="12288" width="9.140625" style="134"/>
    <col min="12289" max="12289" width="4.28515625" style="134" customWidth="1"/>
    <col min="12290" max="12290" width="42.7109375" style="134" customWidth="1"/>
    <col min="12291" max="12291" width="8.140625" style="134" customWidth="1"/>
    <col min="12292" max="12292" width="0.7109375" style="134" customWidth="1"/>
    <col min="12293" max="12293" width="17.140625" style="134" customWidth="1"/>
    <col min="12294" max="12294" width="0.7109375" style="134" customWidth="1"/>
    <col min="12295" max="12295" width="16.28515625" style="134" customWidth="1"/>
    <col min="12296" max="12296" width="0.7109375" style="134" customWidth="1"/>
    <col min="12297" max="12297" width="16.42578125" style="134" customWidth="1"/>
    <col min="12298" max="12298" width="0.7109375" style="134" customWidth="1"/>
    <col min="12299" max="12299" width="16.28515625" style="134" customWidth="1"/>
    <col min="12300" max="12544" width="9.140625" style="134"/>
    <col min="12545" max="12545" width="4.28515625" style="134" customWidth="1"/>
    <col min="12546" max="12546" width="42.7109375" style="134" customWidth="1"/>
    <col min="12547" max="12547" width="8.140625" style="134" customWidth="1"/>
    <col min="12548" max="12548" width="0.7109375" style="134" customWidth="1"/>
    <col min="12549" max="12549" width="17.140625" style="134" customWidth="1"/>
    <col min="12550" max="12550" width="0.7109375" style="134" customWidth="1"/>
    <col min="12551" max="12551" width="16.28515625" style="134" customWidth="1"/>
    <col min="12552" max="12552" width="0.7109375" style="134" customWidth="1"/>
    <col min="12553" max="12553" width="16.42578125" style="134" customWidth="1"/>
    <col min="12554" max="12554" width="0.7109375" style="134" customWidth="1"/>
    <col min="12555" max="12555" width="16.28515625" style="134" customWidth="1"/>
    <col min="12556" max="12800" width="9.140625" style="134"/>
    <col min="12801" max="12801" width="4.28515625" style="134" customWidth="1"/>
    <col min="12802" max="12802" width="42.7109375" style="134" customWidth="1"/>
    <col min="12803" max="12803" width="8.140625" style="134" customWidth="1"/>
    <col min="12804" max="12804" width="0.7109375" style="134" customWidth="1"/>
    <col min="12805" max="12805" width="17.140625" style="134" customWidth="1"/>
    <col min="12806" max="12806" width="0.7109375" style="134" customWidth="1"/>
    <col min="12807" max="12807" width="16.28515625" style="134" customWidth="1"/>
    <col min="12808" max="12808" width="0.7109375" style="134" customWidth="1"/>
    <col min="12809" max="12809" width="16.42578125" style="134" customWidth="1"/>
    <col min="12810" max="12810" width="0.7109375" style="134" customWidth="1"/>
    <col min="12811" max="12811" width="16.28515625" style="134" customWidth="1"/>
    <col min="12812" max="13056" width="9.140625" style="134"/>
    <col min="13057" max="13057" width="4.28515625" style="134" customWidth="1"/>
    <col min="13058" max="13058" width="42.7109375" style="134" customWidth="1"/>
    <col min="13059" max="13059" width="8.140625" style="134" customWidth="1"/>
    <col min="13060" max="13060" width="0.7109375" style="134" customWidth="1"/>
    <col min="13061" max="13061" width="17.140625" style="134" customWidth="1"/>
    <col min="13062" max="13062" width="0.7109375" style="134" customWidth="1"/>
    <col min="13063" max="13063" width="16.28515625" style="134" customWidth="1"/>
    <col min="13064" max="13064" width="0.7109375" style="134" customWidth="1"/>
    <col min="13065" max="13065" width="16.42578125" style="134" customWidth="1"/>
    <col min="13066" max="13066" width="0.7109375" style="134" customWidth="1"/>
    <col min="13067" max="13067" width="16.28515625" style="134" customWidth="1"/>
    <col min="13068" max="13312" width="9.140625" style="134"/>
    <col min="13313" max="13313" width="4.28515625" style="134" customWidth="1"/>
    <col min="13314" max="13314" width="42.7109375" style="134" customWidth="1"/>
    <col min="13315" max="13315" width="8.140625" style="134" customWidth="1"/>
    <col min="13316" max="13316" width="0.7109375" style="134" customWidth="1"/>
    <col min="13317" max="13317" width="17.140625" style="134" customWidth="1"/>
    <col min="13318" max="13318" width="0.7109375" style="134" customWidth="1"/>
    <col min="13319" max="13319" width="16.28515625" style="134" customWidth="1"/>
    <col min="13320" max="13320" width="0.7109375" style="134" customWidth="1"/>
    <col min="13321" max="13321" width="16.42578125" style="134" customWidth="1"/>
    <col min="13322" max="13322" width="0.7109375" style="134" customWidth="1"/>
    <col min="13323" max="13323" width="16.28515625" style="134" customWidth="1"/>
    <col min="13324" max="13568" width="9.140625" style="134"/>
    <col min="13569" max="13569" width="4.28515625" style="134" customWidth="1"/>
    <col min="13570" max="13570" width="42.7109375" style="134" customWidth="1"/>
    <col min="13571" max="13571" width="8.140625" style="134" customWidth="1"/>
    <col min="13572" max="13572" width="0.7109375" style="134" customWidth="1"/>
    <col min="13573" max="13573" width="17.140625" style="134" customWidth="1"/>
    <col min="13574" max="13574" width="0.7109375" style="134" customWidth="1"/>
    <col min="13575" max="13575" width="16.28515625" style="134" customWidth="1"/>
    <col min="13576" max="13576" width="0.7109375" style="134" customWidth="1"/>
    <col min="13577" max="13577" width="16.42578125" style="134" customWidth="1"/>
    <col min="13578" max="13578" width="0.7109375" style="134" customWidth="1"/>
    <col min="13579" max="13579" width="16.28515625" style="134" customWidth="1"/>
    <col min="13580" max="13824" width="9.140625" style="134"/>
    <col min="13825" max="13825" width="4.28515625" style="134" customWidth="1"/>
    <col min="13826" max="13826" width="42.7109375" style="134" customWidth="1"/>
    <col min="13827" max="13827" width="8.140625" style="134" customWidth="1"/>
    <col min="13828" max="13828" width="0.7109375" style="134" customWidth="1"/>
    <col min="13829" max="13829" width="17.140625" style="134" customWidth="1"/>
    <col min="13830" max="13830" width="0.7109375" style="134" customWidth="1"/>
    <col min="13831" max="13831" width="16.28515625" style="134" customWidth="1"/>
    <col min="13832" max="13832" width="0.7109375" style="134" customWidth="1"/>
    <col min="13833" max="13833" width="16.42578125" style="134" customWidth="1"/>
    <col min="13834" max="13834" width="0.7109375" style="134" customWidth="1"/>
    <col min="13835" max="13835" width="16.28515625" style="134" customWidth="1"/>
    <col min="13836" max="14080" width="9.140625" style="134"/>
    <col min="14081" max="14081" width="4.28515625" style="134" customWidth="1"/>
    <col min="14082" max="14082" width="42.7109375" style="134" customWidth="1"/>
    <col min="14083" max="14083" width="8.140625" style="134" customWidth="1"/>
    <col min="14084" max="14084" width="0.7109375" style="134" customWidth="1"/>
    <col min="14085" max="14085" width="17.140625" style="134" customWidth="1"/>
    <col min="14086" max="14086" width="0.7109375" style="134" customWidth="1"/>
    <col min="14087" max="14087" width="16.28515625" style="134" customWidth="1"/>
    <col min="14088" max="14088" width="0.7109375" style="134" customWidth="1"/>
    <col min="14089" max="14089" width="16.42578125" style="134" customWidth="1"/>
    <col min="14090" max="14090" width="0.7109375" style="134" customWidth="1"/>
    <col min="14091" max="14091" width="16.28515625" style="134" customWidth="1"/>
    <col min="14092" max="14336" width="9.140625" style="134"/>
    <col min="14337" max="14337" width="4.28515625" style="134" customWidth="1"/>
    <col min="14338" max="14338" width="42.7109375" style="134" customWidth="1"/>
    <col min="14339" max="14339" width="8.140625" style="134" customWidth="1"/>
    <col min="14340" max="14340" width="0.7109375" style="134" customWidth="1"/>
    <col min="14341" max="14341" width="17.140625" style="134" customWidth="1"/>
    <col min="14342" max="14342" width="0.7109375" style="134" customWidth="1"/>
    <col min="14343" max="14343" width="16.28515625" style="134" customWidth="1"/>
    <col min="14344" max="14344" width="0.7109375" style="134" customWidth="1"/>
    <col min="14345" max="14345" width="16.42578125" style="134" customWidth="1"/>
    <col min="14346" max="14346" width="0.7109375" style="134" customWidth="1"/>
    <col min="14347" max="14347" width="16.28515625" style="134" customWidth="1"/>
    <col min="14348" max="14592" width="9.140625" style="134"/>
    <col min="14593" max="14593" width="4.28515625" style="134" customWidth="1"/>
    <col min="14594" max="14594" width="42.7109375" style="134" customWidth="1"/>
    <col min="14595" max="14595" width="8.140625" style="134" customWidth="1"/>
    <col min="14596" max="14596" width="0.7109375" style="134" customWidth="1"/>
    <col min="14597" max="14597" width="17.140625" style="134" customWidth="1"/>
    <col min="14598" max="14598" width="0.7109375" style="134" customWidth="1"/>
    <col min="14599" max="14599" width="16.28515625" style="134" customWidth="1"/>
    <col min="14600" max="14600" width="0.7109375" style="134" customWidth="1"/>
    <col min="14601" max="14601" width="16.42578125" style="134" customWidth="1"/>
    <col min="14602" max="14602" width="0.7109375" style="134" customWidth="1"/>
    <col min="14603" max="14603" width="16.28515625" style="134" customWidth="1"/>
    <col min="14604" max="14848" width="9.140625" style="134"/>
    <col min="14849" max="14849" width="4.28515625" style="134" customWidth="1"/>
    <col min="14850" max="14850" width="42.7109375" style="134" customWidth="1"/>
    <col min="14851" max="14851" width="8.140625" style="134" customWidth="1"/>
    <col min="14852" max="14852" width="0.7109375" style="134" customWidth="1"/>
    <col min="14853" max="14853" width="17.140625" style="134" customWidth="1"/>
    <col min="14854" max="14854" width="0.7109375" style="134" customWidth="1"/>
    <col min="14855" max="14855" width="16.28515625" style="134" customWidth="1"/>
    <col min="14856" max="14856" width="0.7109375" style="134" customWidth="1"/>
    <col min="14857" max="14857" width="16.42578125" style="134" customWidth="1"/>
    <col min="14858" max="14858" width="0.7109375" style="134" customWidth="1"/>
    <col min="14859" max="14859" width="16.28515625" style="134" customWidth="1"/>
    <col min="14860" max="15104" width="9.140625" style="134"/>
    <col min="15105" max="15105" width="4.28515625" style="134" customWidth="1"/>
    <col min="15106" max="15106" width="42.7109375" style="134" customWidth="1"/>
    <col min="15107" max="15107" width="8.140625" style="134" customWidth="1"/>
    <col min="15108" max="15108" width="0.7109375" style="134" customWidth="1"/>
    <col min="15109" max="15109" width="17.140625" style="134" customWidth="1"/>
    <col min="15110" max="15110" width="0.7109375" style="134" customWidth="1"/>
    <col min="15111" max="15111" width="16.28515625" style="134" customWidth="1"/>
    <col min="15112" max="15112" width="0.7109375" style="134" customWidth="1"/>
    <col min="15113" max="15113" width="16.42578125" style="134" customWidth="1"/>
    <col min="15114" max="15114" width="0.7109375" style="134" customWidth="1"/>
    <col min="15115" max="15115" width="16.28515625" style="134" customWidth="1"/>
    <col min="15116" max="15360" width="9.140625" style="134"/>
    <col min="15361" max="15361" width="4.28515625" style="134" customWidth="1"/>
    <col min="15362" max="15362" width="42.7109375" style="134" customWidth="1"/>
    <col min="15363" max="15363" width="8.140625" style="134" customWidth="1"/>
    <col min="15364" max="15364" width="0.7109375" style="134" customWidth="1"/>
    <col min="15365" max="15365" width="17.140625" style="134" customWidth="1"/>
    <col min="15366" max="15366" width="0.7109375" style="134" customWidth="1"/>
    <col min="15367" max="15367" width="16.28515625" style="134" customWidth="1"/>
    <col min="15368" max="15368" width="0.7109375" style="134" customWidth="1"/>
    <col min="15369" max="15369" width="16.42578125" style="134" customWidth="1"/>
    <col min="15370" max="15370" width="0.7109375" style="134" customWidth="1"/>
    <col min="15371" max="15371" width="16.28515625" style="134" customWidth="1"/>
    <col min="15372" max="15616" width="9.140625" style="134"/>
    <col min="15617" max="15617" width="4.28515625" style="134" customWidth="1"/>
    <col min="15618" max="15618" width="42.7109375" style="134" customWidth="1"/>
    <col min="15619" max="15619" width="8.140625" style="134" customWidth="1"/>
    <col min="15620" max="15620" width="0.7109375" style="134" customWidth="1"/>
    <col min="15621" max="15621" width="17.140625" style="134" customWidth="1"/>
    <col min="15622" max="15622" width="0.7109375" style="134" customWidth="1"/>
    <col min="15623" max="15623" width="16.28515625" style="134" customWidth="1"/>
    <col min="15624" max="15624" width="0.7109375" style="134" customWidth="1"/>
    <col min="15625" max="15625" width="16.42578125" style="134" customWidth="1"/>
    <col min="15626" max="15626" width="0.7109375" style="134" customWidth="1"/>
    <col min="15627" max="15627" width="16.28515625" style="134" customWidth="1"/>
    <col min="15628" max="15872" width="9.140625" style="134"/>
    <col min="15873" max="15873" width="4.28515625" style="134" customWidth="1"/>
    <col min="15874" max="15874" width="42.7109375" style="134" customWidth="1"/>
    <col min="15875" max="15875" width="8.140625" style="134" customWidth="1"/>
    <col min="15876" max="15876" width="0.7109375" style="134" customWidth="1"/>
    <col min="15877" max="15877" width="17.140625" style="134" customWidth="1"/>
    <col min="15878" max="15878" width="0.7109375" style="134" customWidth="1"/>
    <col min="15879" max="15879" width="16.28515625" style="134" customWidth="1"/>
    <col min="15880" max="15880" width="0.7109375" style="134" customWidth="1"/>
    <col min="15881" max="15881" width="16.42578125" style="134" customWidth="1"/>
    <col min="15882" max="15882" width="0.7109375" style="134" customWidth="1"/>
    <col min="15883" max="15883" width="16.28515625" style="134" customWidth="1"/>
    <col min="15884" max="16128" width="9.140625" style="134"/>
    <col min="16129" max="16129" width="4.28515625" style="134" customWidth="1"/>
    <col min="16130" max="16130" width="42.7109375" style="134" customWidth="1"/>
    <col min="16131" max="16131" width="8.140625" style="134" customWidth="1"/>
    <col min="16132" max="16132" width="0.7109375" style="134" customWidth="1"/>
    <col min="16133" max="16133" width="17.140625" style="134" customWidth="1"/>
    <col min="16134" max="16134" width="0.7109375" style="134" customWidth="1"/>
    <col min="16135" max="16135" width="16.28515625" style="134" customWidth="1"/>
    <col min="16136" max="16136" width="0.7109375" style="134" customWidth="1"/>
    <col min="16137" max="16137" width="16.42578125" style="134" customWidth="1"/>
    <col min="16138" max="16138" width="0.7109375" style="134" customWidth="1"/>
    <col min="16139" max="16139" width="16.28515625" style="134" customWidth="1"/>
    <col min="16140" max="16384" width="9.140625" style="134"/>
  </cols>
  <sheetData>
    <row r="1" spans="1:11" ht="15.75" customHeight="1" x14ac:dyDescent="0.2">
      <c r="K1" s="135" t="s">
        <v>70</v>
      </c>
    </row>
    <row r="2" spans="1:11" ht="15.75" customHeight="1" x14ac:dyDescent="0.2">
      <c r="K2" s="135" t="s">
        <v>195</v>
      </c>
    </row>
    <row r="3" spans="1:11" ht="15.75" customHeight="1" x14ac:dyDescent="0.2">
      <c r="A3" s="269" t="s">
        <v>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</row>
    <row r="4" spans="1:11" ht="15.75" customHeight="1" x14ac:dyDescent="0.2">
      <c r="A4" s="269" t="s">
        <v>93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</row>
    <row r="5" spans="1:11" ht="15.75" customHeight="1" x14ac:dyDescent="0.2">
      <c r="A5" s="269" t="s">
        <v>223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</row>
    <row r="6" spans="1:11" ht="15.75" customHeight="1" x14ac:dyDescent="0.2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</row>
    <row r="7" spans="1:11" ht="15.75" customHeight="1" x14ac:dyDescent="0.2">
      <c r="A7" s="136"/>
      <c r="B7" s="136"/>
      <c r="C7" s="136"/>
      <c r="D7" s="136"/>
      <c r="E7" s="270" t="s">
        <v>3</v>
      </c>
      <c r="F7" s="270"/>
      <c r="G7" s="270"/>
      <c r="H7" s="270"/>
      <c r="I7" s="270"/>
      <c r="J7" s="270"/>
      <c r="K7" s="270"/>
    </row>
    <row r="8" spans="1:11" ht="15.75" customHeight="1" x14ac:dyDescent="0.2">
      <c r="E8" s="271" t="s">
        <v>4</v>
      </c>
      <c r="F8" s="271"/>
      <c r="G8" s="271"/>
      <c r="H8" s="137"/>
    </row>
    <row r="9" spans="1:11" ht="15.75" customHeight="1" x14ac:dyDescent="0.2">
      <c r="E9" s="268" t="s">
        <v>5</v>
      </c>
      <c r="F9" s="268"/>
      <c r="G9" s="268"/>
      <c r="H9" s="137"/>
      <c r="I9" s="268" t="s">
        <v>6</v>
      </c>
      <c r="J9" s="268"/>
      <c r="K9" s="268"/>
    </row>
    <row r="10" spans="1:11" ht="15.75" customHeight="1" x14ac:dyDescent="0.2">
      <c r="E10" s="267" t="s">
        <v>196</v>
      </c>
      <c r="F10" s="267"/>
      <c r="G10" s="267"/>
      <c r="H10" s="137"/>
      <c r="I10" s="267" t="s">
        <v>196</v>
      </c>
      <c r="J10" s="267"/>
      <c r="K10" s="267"/>
    </row>
    <row r="11" spans="1:11" ht="15.75" customHeight="1" x14ac:dyDescent="0.2">
      <c r="E11" s="268" t="s">
        <v>197</v>
      </c>
      <c r="F11" s="268"/>
      <c r="G11" s="268"/>
      <c r="H11" s="137"/>
      <c r="I11" s="268" t="s">
        <v>197</v>
      </c>
      <c r="J11" s="268"/>
      <c r="K11" s="268"/>
    </row>
    <row r="12" spans="1:11" ht="15.75" customHeight="1" x14ac:dyDescent="0.2">
      <c r="C12" s="138" t="s">
        <v>8</v>
      </c>
      <c r="E12" s="138">
        <v>2023</v>
      </c>
      <c r="F12" s="137"/>
      <c r="G12" s="138">
        <v>2022</v>
      </c>
      <c r="I12" s="138">
        <f>E12</f>
        <v>2023</v>
      </c>
      <c r="J12" s="137"/>
      <c r="K12" s="138">
        <f>G12</f>
        <v>2022</v>
      </c>
    </row>
    <row r="13" spans="1:11" ht="15.75" customHeight="1" x14ac:dyDescent="0.2">
      <c r="C13" s="136"/>
      <c r="E13" s="136"/>
      <c r="F13" s="137"/>
      <c r="G13" s="136"/>
      <c r="I13" s="136"/>
      <c r="J13" s="137"/>
      <c r="K13" s="136"/>
    </row>
    <row r="14" spans="1:11" ht="15.75" customHeight="1" x14ac:dyDescent="0.2">
      <c r="A14" s="134" t="s">
        <v>94</v>
      </c>
      <c r="C14" s="139"/>
      <c r="D14" s="139"/>
      <c r="F14" s="139"/>
      <c r="J14" s="139"/>
    </row>
    <row r="15" spans="1:11" ht="15.75" customHeight="1" x14ac:dyDescent="0.2">
      <c r="B15" s="134" t="s">
        <v>95</v>
      </c>
      <c r="C15" s="137"/>
      <c r="D15" s="139"/>
      <c r="E15" s="140">
        <v>393170515</v>
      </c>
      <c r="G15" s="140">
        <v>454435586</v>
      </c>
      <c r="I15" s="140">
        <v>393170515</v>
      </c>
      <c r="J15" s="141"/>
      <c r="K15" s="140">
        <v>454435586</v>
      </c>
    </row>
    <row r="16" spans="1:11" ht="15.75" customHeight="1" x14ac:dyDescent="0.2">
      <c r="B16" s="134" t="s">
        <v>198</v>
      </c>
      <c r="C16" s="136"/>
      <c r="D16" s="139"/>
      <c r="E16" s="142">
        <v>11997316</v>
      </c>
      <c r="G16" s="142">
        <v>6198134</v>
      </c>
      <c r="I16" s="142">
        <v>11997316</v>
      </c>
      <c r="J16" s="141"/>
      <c r="K16" s="142">
        <v>6198134</v>
      </c>
    </row>
    <row r="17" spans="1:11" ht="15.75" customHeight="1" x14ac:dyDescent="0.2">
      <c r="E17" s="143"/>
      <c r="F17" s="141"/>
      <c r="G17" s="143"/>
      <c r="I17" s="143"/>
      <c r="J17" s="141"/>
      <c r="K17" s="143"/>
    </row>
    <row r="18" spans="1:11" ht="15.75" customHeight="1" x14ac:dyDescent="0.2">
      <c r="B18" s="144" t="s">
        <v>97</v>
      </c>
      <c r="C18" s="137">
        <v>21</v>
      </c>
      <c r="D18" s="139"/>
      <c r="E18" s="145">
        <f>ROUND(SUM(E15:E16),0)</f>
        <v>405167831</v>
      </c>
      <c r="F18" s="141"/>
      <c r="G18" s="145">
        <f>ROUND(SUM(G15:G16),0)</f>
        <v>460633720</v>
      </c>
      <c r="I18" s="145">
        <f>ROUND(SUM(I15:I16),0)</f>
        <v>405167831</v>
      </c>
      <c r="J18" s="141"/>
      <c r="K18" s="145">
        <f>ROUND(SUM(K15:K16),0)</f>
        <v>460633720</v>
      </c>
    </row>
    <row r="19" spans="1:11" ht="15.75" customHeight="1" x14ac:dyDescent="0.2">
      <c r="E19" s="141"/>
      <c r="F19" s="141"/>
      <c r="G19" s="141"/>
      <c r="I19" s="141"/>
      <c r="J19" s="141"/>
      <c r="K19" s="141"/>
    </row>
    <row r="20" spans="1:11" ht="15.75" customHeight="1" x14ac:dyDescent="0.2">
      <c r="A20" s="134" t="s">
        <v>98</v>
      </c>
      <c r="C20" s="139"/>
      <c r="D20" s="139"/>
      <c r="E20" s="141"/>
      <c r="F20" s="141"/>
      <c r="G20" s="141"/>
      <c r="I20" s="141"/>
      <c r="J20" s="141"/>
      <c r="K20" s="141"/>
    </row>
    <row r="21" spans="1:11" ht="15.75" customHeight="1" x14ac:dyDescent="0.2">
      <c r="B21" s="134" t="s">
        <v>99</v>
      </c>
      <c r="C21" s="139"/>
      <c r="D21" s="139"/>
      <c r="E21" s="140">
        <v>342642417</v>
      </c>
      <c r="G21" s="140">
        <v>393884464</v>
      </c>
      <c r="I21" s="140">
        <v>342642417</v>
      </c>
      <c r="J21" s="141"/>
      <c r="K21" s="140">
        <v>393884464</v>
      </c>
    </row>
    <row r="22" spans="1:11" ht="15.75" customHeight="1" x14ac:dyDescent="0.2">
      <c r="B22" s="134" t="s">
        <v>199</v>
      </c>
      <c r="C22" s="139"/>
      <c r="D22" s="139"/>
      <c r="E22" s="140">
        <v>7920962</v>
      </c>
      <c r="G22" s="140">
        <v>9274759</v>
      </c>
      <c r="I22" s="140">
        <v>7920962</v>
      </c>
      <c r="J22" s="141"/>
      <c r="K22" s="140">
        <v>9274759</v>
      </c>
    </row>
    <row r="23" spans="1:11" ht="15.75" customHeight="1" x14ac:dyDescent="0.2">
      <c r="B23" s="134" t="s">
        <v>101</v>
      </c>
      <c r="C23" s="137"/>
      <c r="D23" s="139"/>
      <c r="E23" s="140">
        <v>21653049</v>
      </c>
      <c r="G23" s="140">
        <v>22841029</v>
      </c>
      <c r="I23" s="140">
        <v>21653049</v>
      </c>
      <c r="J23" s="141"/>
      <c r="K23" s="140">
        <v>22841029</v>
      </c>
    </row>
    <row r="24" spans="1:11" ht="15.75" hidden="1" customHeight="1" x14ac:dyDescent="0.2">
      <c r="B24" s="134" t="s">
        <v>200</v>
      </c>
      <c r="C24" s="139"/>
      <c r="D24" s="139"/>
      <c r="E24" s="146">
        <v>0</v>
      </c>
      <c r="G24" s="146"/>
      <c r="I24" s="146">
        <v>0</v>
      </c>
      <c r="J24" s="141"/>
      <c r="K24" s="146"/>
    </row>
    <row r="25" spans="1:11" ht="15.75" customHeight="1" x14ac:dyDescent="0.2">
      <c r="B25" s="134" t="s">
        <v>201</v>
      </c>
      <c r="C25" s="137"/>
      <c r="D25" s="139"/>
      <c r="E25" s="140">
        <v>-347490</v>
      </c>
      <c r="G25" s="140">
        <v>1130746</v>
      </c>
      <c r="I25" s="140">
        <v>-347490</v>
      </c>
      <c r="J25" s="141"/>
      <c r="K25" s="140">
        <v>1130746</v>
      </c>
    </row>
    <row r="26" spans="1:11" ht="15.75" customHeight="1" x14ac:dyDescent="0.2">
      <c r="E26" s="143"/>
      <c r="F26" s="141"/>
      <c r="G26" s="143"/>
      <c r="I26" s="143"/>
      <c r="J26" s="141"/>
      <c r="K26" s="143"/>
    </row>
    <row r="27" spans="1:11" ht="15.75" customHeight="1" x14ac:dyDescent="0.2">
      <c r="B27" s="144" t="s">
        <v>103</v>
      </c>
      <c r="C27" s="137"/>
      <c r="D27" s="139"/>
      <c r="E27" s="145">
        <f>ROUND(SUM(E21:E25),0)</f>
        <v>371868938</v>
      </c>
      <c r="F27" s="141"/>
      <c r="G27" s="145">
        <f>ROUND(SUM(G21:G25),0)</f>
        <v>427130998</v>
      </c>
      <c r="I27" s="145">
        <f>ROUND(SUM(I21:I25),0)</f>
        <v>371868938</v>
      </c>
      <c r="J27" s="141"/>
      <c r="K27" s="145">
        <f>ROUND(SUM(K21:K25),0)</f>
        <v>427130998</v>
      </c>
    </row>
    <row r="28" spans="1:11" ht="15.75" customHeight="1" x14ac:dyDescent="0.2">
      <c r="E28" s="147"/>
      <c r="F28" s="141"/>
      <c r="G28" s="147"/>
      <c r="I28" s="141"/>
      <c r="J28" s="141"/>
      <c r="K28" s="141"/>
    </row>
    <row r="29" spans="1:11" ht="15.75" customHeight="1" x14ac:dyDescent="0.2">
      <c r="A29" s="148" t="s">
        <v>104</v>
      </c>
      <c r="E29" s="147">
        <f>E18-E27</f>
        <v>33298893</v>
      </c>
      <c r="F29" s="141"/>
      <c r="G29" s="147">
        <f>G18-G27</f>
        <v>33502722</v>
      </c>
      <c r="I29" s="149">
        <f>I18-I27</f>
        <v>33298893</v>
      </c>
      <c r="J29" s="141"/>
      <c r="K29" s="149">
        <f>K18-K27</f>
        <v>33502722</v>
      </c>
    </row>
    <row r="30" spans="1:11" ht="15.75" customHeight="1" x14ac:dyDescent="0.2">
      <c r="A30" s="148"/>
      <c r="E30" s="147"/>
      <c r="F30" s="141"/>
      <c r="G30" s="147"/>
      <c r="I30" s="141"/>
      <c r="J30" s="141"/>
      <c r="K30" s="141"/>
    </row>
    <row r="31" spans="1:11" ht="15.75" customHeight="1" x14ac:dyDescent="0.2">
      <c r="A31" s="148" t="s">
        <v>187</v>
      </c>
      <c r="C31" s="136">
        <v>12</v>
      </c>
      <c r="E31" s="141">
        <v>-1079922</v>
      </c>
      <c r="F31" s="141"/>
      <c r="G31" s="147">
        <v>-1256977</v>
      </c>
      <c r="I31" s="141">
        <v>-1079922</v>
      </c>
      <c r="J31" s="141"/>
      <c r="K31" s="141">
        <v>-1256977</v>
      </c>
    </row>
    <row r="32" spans="1:11" ht="15.75" customHeight="1" x14ac:dyDescent="0.2">
      <c r="A32" s="148"/>
      <c r="C32" s="136"/>
      <c r="E32" s="147"/>
      <c r="F32" s="141"/>
      <c r="G32" s="147"/>
      <c r="I32" s="141"/>
      <c r="J32" s="141"/>
      <c r="K32" s="141"/>
    </row>
    <row r="33" spans="1:11" ht="15.75" customHeight="1" x14ac:dyDescent="0.2">
      <c r="A33" s="68" t="s">
        <v>105</v>
      </c>
      <c r="B33" s="68"/>
      <c r="C33" s="136"/>
      <c r="E33" s="147"/>
      <c r="F33" s="141"/>
      <c r="G33" s="147"/>
      <c r="I33" s="141"/>
      <c r="J33" s="141"/>
      <c r="K33" s="141"/>
    </row>
    <row r="34" spans="1:11" ht="15.75" customHeight="1" x14ac:dyDescent="0.2">
      <c r="A34" s="68"/>
      <c r="B34" s="68" t="s">
        <v>106</v>
      </c>
      <c r="C34" s="136"/>
      <c r="E34" s="147"/>
      <c r="F34" s="141"/>
      <c r="G34" s="147"/>
      <c r="I34" s="141"/>
      <c r="J34" s="141"/>
      <c r="K34" s="141"/>
    </row>
    <row r="35" spans="1:11" ht="15.75" customHeight="1" x14ac:dyDescent="0.2">
      <c r="A35" s="68"/>
      <c r="B35" s="68" t="s">
        <v>107</v>
      </c>
      <c r="C35" s="136"/>
      <c r="E35" s="141">
        <v>29888</v>
      </c>
      <c r="F35" s="141"/>
      <c r="G35" s="147">
        <v>42820</v>
      </c>
      <c r="I35" s="141">
        <v>29888</v>
      </c>
      <c r="J35" s="141"/>
      <c r="K35" s="141">
        <v>42820</v>
      </c>
    </row>
    <row r="36" spans="1:11" ht="15.75" customHeight="1" x14ac:dyDescent="0.2">
      <c r="E36" s="147"/>
      <c r="F36" s="141"/>
      <c r="G36" s="147"/>
      <c r="I36" s="141"/>
      <c r="J36" s="141"/>
      <c r="K36" s="141"/>
    </row>
    <row r="37" spans="1:11" ht="15.75" customHeight="1" x14ac:dyDescent="0.2">
      <c r="A37" s="134" t="s">
        <v>108</v>
      </c>
      <c r="B37" s="139"/>
      <c r="C37" s="137"/>
      <c r="D37" s="139"/>
    </row>
    <row r="38" spans="1:11" ht="15.75" customHeight="1" x14ac:dyDescent="0.2">
      <c r="B38" s="139" t="s">
        <v>109</v>
      </c>
      <c r="C38" s="137">
        <v>8</v>
      </c>
      <c r="D38" s="139"/>
      <c r="E38" s="145">
        <v>3457551</v>
      </c>
      <c r="F38" s="141"/>
      <c r="G38" s="145">
        <v>2109583</v>
      </c>
      <c r="I38" s="150">
        <v>0</v>
      </c>
      <c r="J38" s="141"/>
      <c r="K38" s="150">
        <v>0</v>
      </c>
    </row>
    <row r="39" spans="1:11" ht="15.75" customHeight="1" x14ac:dyDescent="0.2">
      <c r="C39" s="139"/>
      <c r="D39" s="139"/>
      <c r="E39" s="147"/>
      <c r="F39" s="141"/>
      <c r="G39" s="147"/>
      <c r="I39" s="141"/>
      <c r="J39" s="141"/>
      <c r="K39" s="141"/>
    </row>
    <row r="40" spans="1:11" ht="15.75" customHeight="1" x14ac:dyDescent="0.2">
      <c r="A40" s="134" t="s">
        <v>110</v>
      </c>
      <c r="C40" s="139"/>
      <c r="D40" s="139"/>
      <c r="E40" s="151">
        <f>ROUND(SUM(E29:E38),0)</f>
        <v>35706410</v>
      </c>
      <c r="F40" s="141"/>
      <c r="G40" s="151">
        <f>ROUND(SUM(G29:G38),0)</f>
        <v>34398148</v>
      </c>
      <c r="I40" s="151">
        <f>ROUND(SUM(I29:I38),0)</f>
        <v>32248859</v>
      </c>
      <c r="J40" s="141"/>
      <c r="K40" s="151">
        <f>ROUND(SUM(K29:K38),0)</f>
        <v>32288565</v>
      </c>
    </row>
    <row r="41" spans="1:11" ht="15.75" customHeight="1" x14ac:dyDescent="0.2">
      <c r="B41" s="139"/>
      <c r="C41" s="139"/>
      <c r="D41" s="139"/>
      <c r="E41" s="147"/>
      <c r="F41" s="141"/>
      <c r="G41" s="147"/>
      <c r="I41" s="141"/>
      <c r="J41" s="141"/>
      <c r="K41" s="141"/>
    </row>
    <row r="42" spans="1:11" ht="15.75" customHeight="1" x14ac:dyDescent="0.2">
      <c r="A42" s="134" t="s">
        <v>111</v>
      </c>
      <c r="B42" s="139"/>
      <c r="C42" s="137">
        <v>16</v>
      </c>
      <c r="D42" s="139"/>
      <c r="E42" s="145">
        <v>3321583</v>
      </c>
      <c r="F42" s="141"/>
      <c r="G42" s="145">
        <v>2598139</v>
      </c>
      <c r="I42" s="145">
        <v>3321583</v>
      </c>
      <c r="J42" s="141"/>
      <c r="K42" s="145">
        <v>2598139</v>
      </c>
    </row>
    <row r="43" spans="1:11" ht="15.75" customHeight="1" x14ac:dyDescent="0.2">
      <c r="B43" s="139"/>
      <c r="C43" s="139"/>
      <c r="D43" s="139"/>
      <c r="E43" s="147"/>
      <c r="F43" s="141"/>
      <c r="G43" s="147"/>
      <c r="I43" s="141"/>
      <c r="J43" s="141"/>
      <c r="K43" s="141"/>
    </row>
    <row r="44" spans="1:11" ht="15.75" customHeight="1" thickBot="1" x14ac:dyDescent="0.25">
      <c r="A44" s="134" t="s">
        <v>112</v>
      </c>
      <c r="B44" s="139"/>
      <c r="C44" s="139"/>
      <c r="D44" s="139"/>
      <c r="E44" s="152">
        <f>ROUND(SUM(E40,-E42),0)</f>
        <v>32384827</v>
      </c>
      <c r="F44" s="141"/>
      <c r="G44" s="152">
        <f>ROUND(SUM(G40,-G42),0)</f>
        <v>31800009</v>
      </c>
      <c r="I44" s="152">
        <f>ROUND(SUM(I40,-I42),0)</f>
        <v>28927276</v>
      </c>
      <c r="J44" s="141"/>
      <c r="K44" s="152">
        <f>ROUND(SUM(K40,-K42),0)</f>
        <v>29690426</v>
      </c>
    </row>
    <row r="45" spans="1:11" ht="15.75" customHeight="1" thickTop="1" x14ac:dyDescent="0.2">
      <c r="E45" s="153"/>
      <c r="F45" s="154"/>
      <c r="G45" s="153"/>
      <c r="I45" s="153"/>
      <c r="J45" s="154"/>
      <c r="K45" s="153"/>
    </row>
    <row r="46" spans="1:11" ht="15.75" customHeight="1" thickBot="1" x14ac:dyDescent="0.25">
      <c r="A46" s="134" t="s">
        <v>113</v>
      </c>
      <c r="B46" s="139"/>
      <c r="C46" s="139"/>
      <c r="D46" s="139"/>
      <c r="E46" s="155">
        <f>E44/E49</f>
        <v>5.3974711666666666</v>
      </c>
      <c r="F46" s="141"/>
      <c r="G46" s="155">
        <f>G44/G49</f>
        <v>5.3000014999999996</v>
      </c>
      <c r="H46" s="141"/>
      <c r="I46" s="155">
        <f>I44/I49</f>
        <v>4.8212126666666668</v>
      </c>
      <c r="J46" s="141"/>
      <c r="K46" s="155">
        <f>K44/K49</f>
        <v>4.9484043333333334</v>
      </c>
    </row>
    <row r="47" spans="1:11" ht="15.75" customHeight="1" thickTop="1" x14ac:dyDescent="0.2">
      <c r="B47" s="139"/>
      <c r="C47" s="139"/>
      <c r="D47" s="139"/>
      <c r="E47" s="154"/>
      <c r="F47" s="141"/>
      <c r="G47" s="154"/>
      <c r="H47" s="141"/>
      <c r="I47" s="154"/>
      <c r="J47" s="141"/>
      <c r="K47" s="154"/>
    </row>
    <row r="48" spans="1:11" ht="15.75" customHeight="1" x14ac:dyDescent="0.2">
      <c r="A48" s="134" t="s">
        <v>114</v>
      </c>
      <c r="B48" s="139"/>
      <c r="C48" s="139"/>
      <c r="D48" s="139"/>
      <c r="E48" s="154"/>
      <c r="F48" s="141"/>
      <c r="G48" s="154"/>
      <c r="I48" s="154"/>
      <c r="J48" s="141"/>
      <c r="K48" s="154"/>
    </row>
    <row r="49" spans="1:11" ht="15.75" customHeight="1" thickBot="1" x14ac:dyDescent="0.25">
      <c r="B49" s="134" t="s">
        <v>115</v>
      </c>
      <c r="E49" s="156">
        <v>6000000</v>
      </c>
      <c r="F49" s="141"/>
      <c r="G49" s="156">
        <v>6000000</v>
      </c>
      <c r="I49" s="156">
        <v>6000000</v>
      </c>
      <c r="J49" s="141"/>
      <c r="K49" s="156">
        <v>6000000</v>
      </c>
    </row>
    <row r="50" spans="1:11" ht="15.75" customHeight="1" thickTop="1" x14ac:dyDescent="0.2">
      <c r="G50" s="157"/>
      <c r="K50" s="157"/>
    </row>
    <row r="56" spans="1:11" ht="15.75" customHeight="1" x14ac:dyDescent="0.2">
      <c r="K56" s="134" t="s">
        <v>202</v>
      </c>
    </row>
    <row r="57" spans="1:11" ht="15.75" customHeight="1" x14ac:dyDescent="0.2">
      <c r="G57" s="141"/>
    </row>
    <row r="58" spans="1:11" ht="15.75" hidden="1" customHeight="1" x14ac:dyDescent="0.2">
      <c r="G58" s="141"/>
    </row>
    <row r="59" spans="1:11" ht="15.75" hidden="1" customHeight="1" x14ac:dyDescent="0.2">
      <c r="G59" s="141"/>
    </row>
    <row r="60" spans="1:11" ht="15.75" hidden="1" customHeight="1" x14ac:dyDescent="0.2"/>
    <row r="61" spans="1:11" ht="15.75" hidden="1" customHeight="1" x14ac:dyDescent="0.2"/>
    <row r="64" spans="1:11" ht="15.75" customHeight="1" x14ac:dyDescent="0.2">
      <c r="A64" s="134" t="s">
        <v>35</v>
      </c>
    </row>
    <row r="65" spans="1:3" ht="15" x14ac:dyDescent="0.25">
      <c r="A65" s="1" t="s">
        <v>36</v>
      </c>
    </row>
    <row r="68" spans="1:3" ht="15.75" customHeight="1" x14ac:dyDescent="0.2">
      <c r="A68" s="134" t="s">
        <v>203</v>
      </c>
      <c r="C68" s="158" t="s">
        <v>204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4803149606299213" right="0.19685039370078741" top="0.78740157480314965" bottom="0.43307086614173229" header="0.51181102362204722" footer="0.43307086614173229"/>
  <pageSetup paperSize="9" scale="76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363B-6691-47C6-A762-8BB442A84328}">
  <dimension ref="A1:M69"/>
  <sheetViews>
    <sheetView zoomScaleNormal="100" zoomScaleSheetLayoutView="100" workbookViewId="0">
      <selection activeCell="N15" sqref="N15"/>
    </sheetView>
  </sheetViews>
  <sheetFormatPr defaultColWidth="9.140625" defaultRowHeight="15.75" customHeight="1" x14ac:dyDescent="0.25"/>
  <cols>
    <col min="1" max="1" width="4.28515625" style="1" customWidth="1"/>
    <col min="2" max="2" width="42.7109375" style="1" customWidth="1"/>
    <col min="3" max="3" width="8.140625" style="1" customWidth="1"/>
    <col min="4" max="4" width="0.7109375" style="1" customWidth="1"/>
    <col min="5" max="5" width="17.140625" style="1" customWidth="1"/>
    <col min="6" max="6" width="0.7109375" style="1" customWidth="1"/>
    <col min="7" max="7" width="16.28515625" style="1" customWidth="1"/>
    <col min="8" max="8" width="0.7109375" style="1" customWidth="1"/>
    <col min="9" max="9" width="16.42578125" style="1" customWidth="1"/>
    <col min="10" max="10" width="0.7109375" style="1" customWidth="1"/>
    <col min="11" max="11" width="16.28515625" style="1" customWidth="1"/>
    <col min="12" max="12" width="9.140625" style="1"/>
    <col min="13" max="13" width="12.28515625" style="1" bestFit="1" customWidth="1"/>
    <col min="14" max="16384" width="9.140625" style="1"/>
  </cols>
  <sheetData>
    <row r="1" spans="1:11" ht="15.75" customHeight="1" x14ac:dyDescent="0.25">
      <c r="K1" s="46" t="s">
        <v>70</v>
      </c>
    </row>
    <row r="2" spans="1:11" ht="15.75" customHeight="1" x14ac:dyDescent="0.25">
      <c r="K2" s="46" t="s">
        <v>71</v>
      </c>
    </row>
    <row r="3" spans="1:11" ht="15.75" customHeight="1" x14ac:dyDescent="0.25">
      <c r="A3" s="259" t="s">
        <v>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</row>
    <row r="4" spans="1:11" ht="15.75" customHeight="1" x14ac:dyDescent="0.25">
      <c r="A4" s="259" t="s">
        <v>93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</row>
    <row r="5" spans="1:11" ht="15.75" customHeight="1" x14ac:dyDescent="0.25">
      <c r="A5" s="269" t="s">
        <v>222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</row>
    <row r="6" spans="1:11" ht="15.75" customHeight="1" x14ac:dyDescent="0.2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11" ht="15.75" customHeight="1" x14ac:dyDescent="0.25">
      <c r="A7" s="74"/>
      <c r="B7" s="74"/>
      <c r="C7" s="74"/>
      <c r="D7" s="74"/>
      <c r="E7" s="261" t="s">
        <v>3</v>
      </c>
      <c r="F7" s="261"/>
      <c r="G7" s="261"/>
      <c r="H7" s="261"/>
      <c r="I7" s="261"/>
      <c r="J7" s="261"/>
      <c r="K7" s="261"/>
    </row>
    <row r="8" spans="1:11" ht="15.75" customHeight="1" x14ac:dyDescent="0.25">
      <c r="E8" s="258" t="s">
        <v>4</v>
      </c>
      <c r="F8" s="258"/>
      <c r="G8" s="258"/>
      <c r="H8" s="73"/>
    </row>
    <row r="9" spans="1:11" ht="15.75" customHeight="1" x14ac:dyDescent="0.25">
      <c r="E9" s="256" t="s">
        <v>5</v>
      </c>
      <c r="F9" s="256"/>
      <c r="G9" s="256"/>
      <c r="H9" s="73"/>
      <c r="I9" s="256" t="s">
        <v>6</v>
      </c>
      <c r="J9" s="256"/>
      <c r="K9" s="256"/>
    </row>
    <row r="10" spans="1:11" ht="15.75" customHeight="1" x14ac:dyDescent="0.25">
      <c r="E10" s="272" t="s">
        <v>205</v>
      </c>
      <c r="F10" s="272"/>
      <c r="G10" s="272"/>
      <c r="H10" s="73"/>
      <c r="I10" s="272" t="str">
        <f>E10</f>
        <v>For the six - month period ended</v>
      </c>
      <c r="J10" s="272"/>
      <c r="K10" s="272"/>
    </row>
    <row r="11" spans="1:11" ht="15.75" customHeight="1" x14ac:dyDescent="0.25">
      <c r="E11" s="256" t="s">
        <v>206</v>
      </c>
      <c r="F11" s="256"/>
      <c r="G11" s="256"/>
      <c r="H11" s="73"/>
      <c r="I11" s="256" t="str">
        <f>E11</f>
        <v>June 30,</v>
      </c>
      <c r="J11" s="256"/>
      <c r="K11" s="256"/>
    </row>
    <row r="12" spans="1:11" ht="15.75" customHeight="1" x14ac:dyDescent="0.25">
      <c r="C12" s="76" t="s">
        <v>8</v>
      </c>
      <c r="E12" s="76">
        <v>2023</v>
      </c>
      <c r="F12" s="73"/>
      <c r="G12" s="76">
        <v>2022</v>
      </c>
      <c r="I12" s="76">
        <f>E12</f>
        <v>2023</v>
      </c>
      <c r="J12" s="73"/>
      <c r="K12" s="76">
        <f>G12</f>
        <v>2022</v>
      </c>
    </row>
    <row r="13" spans="1:11" ht="15.75" customHeight="1" x14ac:dyDescent="0.25">
      <c r="C13" s="74"/>
      <c r="E13" s="74"/>
      <c r="F13" s="73"/>
      <c r="G13" s="74"/>
      <c r="I13" s="74"/>
      <c r="J13" s="73"/>
      <c r="K13" s="74"/>
    </row>
    <row r="14" spans="1:11" ht="15.75" customHeight="1" x14ac:dyDescent="0.25">
      <c r="A14" s="5" t="s">
        <v>94</v>
      </c>
      <c r="B14" s="5"/>
      <c r="C14" s="72"/>
      <c r="D14" s="72"/>
      <c r="E14" s="5"/>
      <c r="F14" s="72"/>
      <c r="G14" s="5"/>
      <c r="H14" s="5"/>
      <c r="I14" s="5"/>
      <c r="J14" s="72"/>
      <c r="K14" s="5"/>
    </row>
    <row r="15" spans="1:11" ht="15.75" customHeight="1" x14ac:dyDescent="0.25">
      <c r="A15" s="5"/>
      <c r="B15" s="5" t="s">
        <v>95</v>
      </c>
      <c r="C15" s="137"/>
      <c r="D15" s="72"/>
      <c r="E15" s="159">
        <v>767986484</v>
      </c>
      <c r="F15" s="5"/>
      <c r="G15" s="159">
        <v>877302312</v>
      </c>
      <c r="H15" s="5"/>
      <c r="I15" s="159">
        <v>767986484</v>
      </c>
      <c r="J15" s="7"/>
      <c r="K15" s="159">
        <v>877302312</v>
      </c>
    </row>
    <row r="16" spans="1:11" ht="15.75" customHeight="1" x14ac:dyDescent="0.25">
      <c r="A16" s="5"/>
      <c r="B16" s="5" t="s">
        <v>96</v>
      </c>
      <c r="C16" s="136"/>
      <c r="D16" s="5"/>
      <c r="E16" s="160">
        <v>20248895</v>
      </c>
      <c r="F16" s="5"/>
      <c r="G16" s="160">
        <v>11231710</v>
      </c>
      <c r="H16" s="5"/>
      <c r="I16" s="160">
        <v>20248895</v>
      </c>
      <c r="J16" s="7"/>
      <c r="K16" s="160">
        <v>11231710</v>
      </c>
    </row>
    <row r="17" spans="1:13" ht="15.75" customHeight="1" x14ac:dyDescent="0.25">
      <c r="A17" s="5"/>
      <c r="B17" s="5"/>
      <c r="C17" s="134"/>
      <c r="D17" s="5"/>
      <c r="E17" s="7"/>
      <c r="F17" s="7"/>
      <c r="G17" s="7"/>
      <c r="H17" s="5"/>
      <c r="I17" s="7"/>
      <c r="J17" s="7"/>
      <c r="K17" s="7"/>
    </row>
    <row r="18" spans="1:13" ht="15.75" customHeight="1" x14ac:dyDescent="0.25">
      <c r="A18" s="5"/>
      <c r="B18" s="16" t="s">
        <v>97</v>
      </c>
      <c r="C18" s="137">
        <v>21</v>
      </c>
      <c r="D18" s="72"/>
      <c r="E18" s="160">
        <f>ROUND(SUM(E15:E17),0)</f>
        <v>788235379</v>
      </c>
      <c r="F18" s="7"/>
      <c r="G18" s="160">
        <f>ROUND(SUM(G15:G17),0)</f>
        <v>888534022</v>
      </c>
      <c r="H18" s="5"/>
      <c r="I18" s="160">
        <f>ROUND(SUM(I15:I17),0)</f>
        <v>788235379</v>
      </c>
      <c r="J18" s="7"/>
      <c r="K18" s="160">
        <f>ROUND(SUM(K15:K17),0)</f>
        <v>888534022</v>
      </c>
      <c r="M18" s="8"/>
    </row>
    <row r="19" spans="1:13" ht="15.75" customHeight="1" x14ac:dyDescent="0.25">
      <c r="A19" s="5"/>
      <c r="B19" s="5"/>
      <c r="C19" s="134"/>
      <c r="D19" s="5"/>
      <c r="E19" s="7"/>
      <c r="F19" s="7"/>
      <c r="G19" s="7"/>
      <c r="H19" s="5"/>
      <c r="I19" s="7"/>
      <c r="J19" s="7"/>
      <c r="K19" s="7"/>
    </row>
    <row r="20" spans="1:13" ht="15.75" customHeight="1" x14ac:dyDescent="0.25">
      <c r="A20" s="5" t="s">
        <v>98</v>
      </c>
      <c r="B20" s="5"/>
      <c r="C20" s="139"/>
      <c r="D20" s="72"/>
      <c r="E20" s="7"/>
      <c r="F20" s="7"/>
      <c r="G20" s="7"/>
      <c r="H20" s="5"/>
      <c r="I20" s="7"/>
      <c r="J20" s="7"/>
      <c r="K20" s="7"/>
    </row>
    <row r="21" spans="1:13" ht="15.75" customHeight="1" x14ac:dyDescent="0.25">
      <c r="A21" s="5"/>
      <c r="B21" s="5" t="s">
        <v>99</v>
      </c>
      <c r="C21" s="139"/>
      <c r="D21" s="72"/>
      <c r="E21" s="161">
        <v>676053898</v>
      </c>
      <c r="F21" s="5"/>
      <c r="G21" s="161">
        <v>771141520</v>
      </c>
      <c r="H21" s="5"/>
      <c r="I21" s="161">
        <v>676053898</v>
      </c>
      <c r="J21" s="7"/>
      <c r="K21" s="161">
        <v>771141520</v>
      </c>
    </row>
    <row r="22" spans="1:13" ht="15.75" customHeight="1" x14ac:dyDescent="0.25">
      <c r="A22" s="5"/>
      <c r="B22" s="5" t="s">
        <v>100</v>
      </c>
      <c r="C22" s="139"/>
      <c r="D22" s="72"/>
      <c r="E22" s="161">
        <v>16289864</v>
      </c>
      <c r="F22" s="5"/>
      <c r="G22" s="161">
        <v>17579026</v>
      </c>
      <c r="H22" s="5"/>
      <c r="I22" s="161">
        <v>16289864</v>
      </c>
      <c r="J22" s="7"/>
      <c r="K22" s="161">
        <v>17579026</v>
      </c>
    </row>
    <row r="23" spans="1:13" ht="15.75" customHeight="1" x14ac:dyDescent="0.25">
      <c r="A23" s="5"/>
      <c r="B23" s="5" t="s">
        <v>101</v>
      </c>
      <c r="C23" s="137"/>
      <c r="D23" s="72"/>
      <c r="E23" s="159">
        <v>41771911</v>
      </c>
      <c r="F23" s="5"/>
      <c r="G23" s="159">
        <v>43579830</v>
      </c>
      <c r="H23" s="5"/>
      <c r="I23" s="159">
        <v>41771911</v>
      </c>
      <c r="J23" s="7"/>
      <c r="K23" s="159">
        <v>43579830</v>
      </c>
    </row>
    <row r="24" spans="1:13" ht="15.75" hidden="1" customHeight="1" x14ac:dyDescent="0.25">
      <c r="A24" s="5"/>
      <c r="B24" s="5" t="s">
        <v>102</v>
      </c>
      <c r="C24" s="139"/>
      <c r="D24" s="72"/>
      <c r="E24" s="162">
        <v>0</v>
      </c>
      <c r="F24" s="5"/>
      <c r="G24" s="159">
        <v>0</v>
      </c>
      <c r="H24" s="32"/>
      <c r="I24" s="162">
        <v>0</v>
      </c>
      <c r="J24" s="49"/>
      <c r="K24" s="162">
        <v>0</v>
      </c>
    </row>
    <row r="25" spans="1:13" ht="15.75" customHeight="1" x14ac:dyDescent="0.25">
      <c r="A25" s="5"/>
      <c r="B25" s="134" t="s">
        <v>201</v>
      </c>
      <c r="C25" s="137"/>
      <c r="D25" s="72"/>
      <c r="E25" s="47">
        <v>-423548</v>
      </c>
      <c r="F25" s="5"/>
      <c r="G25" s="47">
        <v>528259</v>
      </c>
      <c r="H25" s="5"/>
      <c r="I25" s="47">
        <v>-423548</v>
      </c>
      <c r="J25" s="7"/>
      <c r="K25" s="47">
        <v>528259</v>
      </c>
    </row>
    <row r="26" spans="1:13" ht="15.75" customHeight="1" x14ac:dyDescent="0.25">
      <c r="A26" s="5"/>
      <c r="B26" s="5"/>
      <c r="C26" s="134"/>
      <c r="D26" s="5"/>
      <c r="E26" s="48"/>
      <c r="F26" s="7"/>
      <c r="G26" s="48"/>
      <c r="H26" s="5"/>
      <c r="I26" s="48"/>
      <c r="J26" s="7"/>
      <c r="K26" s="48"/>
    </row>
    <row r="27" spans="1:13" ht="15.75" customHeight="1" x14ac:dyDescent="0.25">
      <c r="A27" s="5"/>
      <c r="B27" s="16" t="s">
        <v>103</v>
      </c>
      <c r="C27" s="137"/>
      <c r="D27" s="72"/>
      <c r="E27" s="160">
        <f>ROUND(SUM(E21:E26),0)</f>
        <v>733692125</v>
      </c>
      <c r="F27" s="7"/>
      <c r="G27" s="160">
        <f>ROUND(SUM(G21:G26),0)</f>
        <v>832828635</v>
      </c>
      <c r="H27" s="5"/>
      <c r="I27" s="160">
        <f>ROUND(SUM(I21:I26),0)</f>
        <v>733692125</v>
      </c>
      <c r="J27" s="7"/>
      <c r="K27" s="160">
        <f>ROUND(SUM(K21:K26),0)</f>
        <v>832828635</v>
      </c>
    </row>
    <row r="28" spans="1:13" ht="15.75" customHeight="1" x14ac:dyDescent="0.25">
      <c r="A28" s="5"/>
      <c r="B28" s="16"/>
      <c r="C28" s="134"/>
      <c r="D28" s="72"/>
      <c r="E28" s="163"/>
      <c r="F28" s="7"/>
      <c r="G28" s="163"/>
      <c r="H28" s="5"/>
      <c r="I28" s="163"/>
      <c r="J28" s="7"/>
      <c r="K28" s="163"/>
    </row>
    <row r="29" spans="1:13" ht="15.75" customHeight="1" x14ac:dyDescent="0.25">
      <c r="A29" s="5" t="s">
        <v>104</v>
      </c>
      <c r="B29" s="16"/>
      <c r="C29" s="134"/>
      <c r="D29" s="72"/>
      <c r="E29" s="163">
        <f>E18-E27</f>
        <v>54543254</v>
      </c>
      <c r="F29" s="7"/>
      <c r="G29" s="163">
        <f>G18-G27</f>
        <v>55705387</v>
      </c>
      <c r="H29" s="5"/>
      <c r="I29" s="163">
        <f>I18-I27</f>
        <v>54543254</v>
      </c>
      <c r="J29" s="7"/>
      <c r="K29" s="163">
        <f>K18-K27</f>
        <v>55705387</v>
      </c>
    </row>
    <row r="30" spans="1:13" ht="15.75" customHeight="1" x14ac:dyDescent="0.25">
      <c r="A30" s="5"/>
      <c r="B30" s="5"/>
      <c r="C30" s="134"/>
      <c r="D30" s="5"/>
      <c r="E30" s="35"/>
      <c r="F30" s="7"/>
      <c r="G30" s="35"/>
      <c r="H30" s="5"/>
      <c r="I30" s="7"/>
      <c r="J30" s="7"/>
      <c r="K30" s="7"/>
    </row>
    <row r="31" spans="1:13" ht="15.75" customHeight="1" x14ac:dyDescent="0.25">
      <c r="A31" s="5" t="s">
        <v>187</v>
      </c>
      <c r="B31" s="5"/>
      <c r="C31" s="136">
        <v>12</v>
      </c>
      <c r="D31" s="5"/>
      <c r="E31" s="49">
        <v>-2159615</v>
      </c>
      <c r="F31" s="7"/>
      <c r="G31" s="35">
        <v>-2510754</v>
      </c>
      <c r="H31" s="32"/>
      <c r="I31" s="49">
        <v>-2159615</v>
      </c>
      <c r="J31" s="49"/>
      <c r="K31" s="49">
        <v>-2510754</v>
      </c>
      <c r="L31" s="74"/>
    </row>
    <row r="32" spans="1:13" ht="15.75" customHeight="1" x14ac:dyDescent="0.25">
      <c r="A32" s="5"/>
      <c r="B32" s="5"/>
      <c r="C32" s="136"/>
      <c r="D32" s="5"/>
      <c r="E32" s="35"/>
      <c r="F32" s="7"/>
      <c r="G32" s="35"/>
      <c r="H32" s="5"/>
      <c r="I32" s="7"/>
      <c r="J32" s="7"/>
      <c r="K32" s="7"/>
    </row>
    <row r="33" spans="1:11" ht="15.75" customHeight="1" x14ac:dyDescent="0.25">
      <c r="A33" s="68" t="s">
        <v>105</v>
      </c>
      <c r="B33" s="68"/>
      <c r="C33" s="136"/>
      <c r="D33" s="5"/>
      <c r="E33" s="35"/>
      <c r="F33" s="7"/>
      <c r="G33" s="35"/>
      <c r="H33" s="5"/>
      <c r="I33" s="7"/>
      <c r="J33" s="7"/>
      <c r="K33" s="7"/>
    </row>
    <row r="34" spans="1:11" ht="15.75" customHeight="1" x14ac:dyDescent="0.25">
      <c r="A34" s="68"/>
      <c r="B34" s="68" t="s">
        <v>106</v>
      </c>
      <c r="C34" s="136"/>
      <c r="D34" s="5"/>
      <c r="E34" s="35"/>
      <c r="F34" s="7"/>
      <c r="G34" s="35"/>
      <c r="H34" s="5"/>
      <c r="I34" s="7"/>
      <c r="J34" s="7"/>
      <c r="K34" s="7"/>
    </row>
    <row r="35" spans="1:11" ht="15.75" customHeight="1" x14ac:dyDescent="0.25">
      <c r="A35" s="68"/>
      <c r="B35" s="68" t="s">
        <v>107</v>
      </c>
      <c r="C35" s="136">
        <v>4</v>
      </c>
      <c r="D35" s="5"/>
      <c r="E35" s="7">
        <v>-60763</v>
      </c>
      <c r="F35" s="7"/>
      <c r="G35" s="35">
        <v>579681</v>
      </c>
      <c r="H35" s="5"/>
      <c r="I35" s="7">
        <v>-60763</v>
      </c>
      <c r="J35" s="7"/>
      <c r="K35" s="7">
        <v>579681</v>
      </c>
    </row>
    <row r="36" spans="1:11" ht="15.75" customHeight="1" x14ac:dyDescent="0.25">
      <c r="A36" s="68"/>
      <c r="B36" s="68"/>
      <c r="C36" s="134"/>
      <c r="D36" s="5"/>
      <c r="E36" s="35"/>
      <c r="F36" s="7"/>
      <c r="G36" s="35"/>
      <c r="H36" s="5"/>
      <c r="I36" s="7"/>
      <c r="J36" s="7"/>
      <c r="K36" s="7"/>
    </row>
    <row r="37" spans="1:11" ht="15.75" customHeight="1" x14ac:dyDescent="0.25">
      <c r="A37" s="68" t="s">
        <v>108</v>
      </c>
      <c r="B37" s="69"/>
      <c r="C37" s="137"/>
      <c r="D37" s="5"/>
      <c r="E37" s="35"/>
      <c r="F37" s="7"/>
      <c r="G37" s="35"/>
      <c r="H37" s="5"/>
      <c r="I37" s="7"/>
      <c r="J37" s="7"/>
      <c r="K37" s="7"/>
    </row>
    <row r="38" spans="1:11" ht="15.75" customHeight="1" x14ac:dyDescent="0.25">
      <c r="A38" s="68"/>
      <c r="B38" s="68" t="s">
        <v>109</v>
      </c>
      <c r="C38" s="137">
        <v>8</v>
      </c>
      <c r="D38" s="72"/>
      <c r="E38" s="164">
        <v>6408650</v>
      </c>
      <c r="F38" s="7"/>
      <c r="G38" s="164">
        <v>3818932</v>
      </c>
      <c r="H38" s="5"/>
      <c r="I38" s="165">
        <v>0</v>
      </c>
      <c r="J38" s="49"/>
      <c r="K38" s="165">
        <v>0</v>
      </c>
    </row>
    <row r="39" spans="1:11" ht="15.75" customHeight="1" x14ac:dyDescent="0.25">
      <c r="A39" s="5"/>
      <c r="B39" s="5"/>
      <c r="C39" s="139"/>
      <c r="D39" s="72"/>
      <c r="E39" s="35"/>
      <c r="F39" s="7"/>
      <c r="G39" s="35"/>
      <c r="H39" s="5"/>
      <c r="I39" s="7"/>
      <c r="J39" s="7"/>
      <c r="K39" s="7"/>
    </row>
    <row r="40" spans="1:11" ht="15.75" customHeight="1" x14ac:dyDescent="0.25">
      <c r="A40" s="5" t="s">
        <v>110</v>
      </c>
      <c r="B40" s="5"/>
      <c r="C40" s="139"/>
      <c r="D40" s="72"/>
      <c r="E40" s="166">
        <f>ROUND(SUM(E29:E39),0)</f>
        <v>58731526</v>
      </c>
      <c r="F40" s="7"/>
      <c r="G40" s="166">
        <f>ROUND(SUM(G29:G39),0)</f>
        <v>57593246</v>
      </c>
      <c r="H40" s="5"/>
      <c r="I40" s="166">
        <f>ROUND(SUM(I29:I39),0)</f>
        <v>52322876</v>
      </c>
      <c r="J40" s="7"/>
      <c r="K40" s="166">
        <f>ROUND(SUM(K29:K39),0)</f>
        <v>53774314</v>
      </c>
    </row>
    <row r="41" spans="1:11" ht="15.75" customHeight="1" x14ac:dyDescent="0.25">
      <c r="A41" s="5"/>
      <c r="B41" s="72"/>
      <c r="C41" s="139"/>
      <c r="D41" s="72"/>
      <c r="E41" s="35"/>
      <c r="F41" s="7"/>
      <c r="G41" s="35"/>
      <c r="H41" s="5"/>
      <c r="I41" s="163"/>
      <c r="J41" s="7"/>
      <c r="K41" s="163"/>
    </row>
    <row r="42" spans="1:11" ht="15.75" customHeight="1" x14ac:dyDescent="0.25">
      <c r="A42" s="5" t="s">
        <v>111</v>
      </c>
      <c r="B42" s="72"/>
      <c r="C42" s="137">
        <v>16</v>
      </c>
      <c r="D42" s="72"/>
      <c r="E42" s="164">
        <v>5089225</v>
      </c>
      <c r="F42" s="7"/>
      <c r="G42" s="164">
        <v>3617204</v>
      </c>
      <c r="H42" s="5"/>
      <c r="I42" s="164">
        <v>5089225</v>
      </c>
      <c r="J42" s="7"/>
      <c r="K42" s="160">
        <v>3617204</v>
      </c>
    </row>
    <row r="43" spans="1:11" ht="15.75" customHeight="1" x14ac:dyDescent="0.25">
      <c r="A43" s="5"/>
      <c r="B43" s="72"/>
      <c r="C43" s="72"/>
      <c r="D43" s="72"/>
      <c r="E43" s="35"/>
      <c r="F43" s="7"/>
      <c r="G43" s="35"/>
      <c r="H43" s="5"/>
      <c r="I43" s="7"/>
      <c r="J43" s="7"/>
      <c r="K43" s="7"/>
    </row>
    <row r="44" spans="1:11" ht="15.75" customHeight="1" thickBot="1" x14ac:dyDescent="0.3">
      <c r="A44" s="5" t="s">
        <v>112</v>
      </c>
      <c r="B44" s="72"/>
      <c r="C44" s="72"/>
      <c r="D44" s="72"/>
      <c r="E44" s="50">
        <f>ROUND(E40-E42,0)</f>
        <v>53642301</v>
      </c>
      <c r="F44" s="7"/>
      <c r="G44" s="50">
        <f>ROUND(G40-G42,0)</f>
        <v>53976042</v>
      </c>
      <c r="H44" s="5"/>
      <c r="I44" s="50">
        <f>ROUND(I40-I42,0)</f>
        <v>47233651</v>
      </c>
      <c r="J44" s="7"/>
      <c r="K44" s="50">
        <f>ROUND(K40-K42,0)</f>
        <v>50157110</v>
      </c>
    </row>
    <row r="45" spans="1:11" ht="15.75" customHeight="1" thickTop="1" x14ac:dyDescent="0.25">
      <c r="A45" s="5"/>
      <c r="B45" s="5"/>
      <c r="C45" s="5"/>
      <c r="D45" s="5"/>
      <c r="E45" s="51"/>
      <c r="F45" s="6"/>
      <c r="G45" s="7"/>
      <c r="H45" s="5"/>
      <c r="I45" s="51"/>
      <c r="J45" s="6"/>
      <c r="K45" s="51"/>
    </row>
    <row r="46" spans="1:11" ht="15.75" customHeight="1" thickBot="1" x14ac:dyDescent="0.3">
      <c r="A46" s="5" t="s">
        <v>113</v>
      </c>
      <c r="B46" s="72"/>
      <c r="C46" s="72"/>
      <c r="D46" s="72"/>
      <c r="E46" s="52">
        <f>E44/E49</f>
        <v>8.9403834999999994</v>
      </c>
      <c r="F46" s="7"/>
      <c r="G46" s="52">
        <f>G44/G49</f>
        <v>8.9960070000000005</v>
      </c>
      <c r="H46" s="7"/>
      <c r="I46" s="167">
        <f>I44/I49</f>
        <v>7.8722751666666664</v>
      </c>
      <c r="J46" s="7"/>
      <c r="K46" s="52">
        <f>K44/K49</f>
        <v>8.3595183333333338</v>
      </c>
    </row>
    <row r="47" spans="1:11" ht="15.75" customHeight="1" thickTop="1" x14ac:dyDescent="0.25">
      <c r="A47" s="5"/>
      <c r="B47" s="72"/>
      <c r="C47" s="72"/>
      <c r="D47" s="72"/>
      <c r="E47" s="6"/>
      <c r="F47" s="7"/>
      <c r="G47" s="6"/>
      <c r="H47" s="7"/>
      <c r="I47" s="6"/>
      <c r="J47" s="7"/>
      <c r="K47" s="6"/>
    </row>
    <row r="48" spans="1:11" ht="15.75" customHeight="1" x14ac:dyDescent="0.25">
      <c r="A48" s="5" t="s">
        <v>114</v>
      </c>
      <c r="B48" s="72"/>
      <c r="C48" s="72"/>
      <c r="D48" s="72"/>
      <c r="E48" s="6"/>
      <c r="F48" s="7"/>
      <c r="G48" s="6"/>
      <c r="H48" s="5"/>
      <c r="I48" s="6"/>
      <c r="J48" s="7"/>
      <c r="K48" s="6"/>
    </row>
    <row r="49" spans="1:11" ht="15.75" customHeight="1" thickBot="1" x14ac:dyDescent="0.3">
      <c r="A49" s="5"/>
      <c r="B49" s="5" t="s">
        <v>115</v>
      </c>
      <c r="C49" s="5"/>
      <c r="D49" s="5"/>
      <c r="E49" s="50">
        <v>6000000</v>
      </c>
      <c r="F49" s="7"/>
      <c r="G49" s="50">
        <v>6000000</v>
      </c>
      <c r="H49" s="5"/>
      <c r="I49" s="50">
        <v>6000000</v>
      </c>
      <c r="J49" s="7"/>
      <c r="K49" s="50">
        <v>6000000</v>
      </c>
    </row>
    <row r="50" spans="1:11" ht="15.75" customHeight="1" thickTop="1" x14ac:dyDescent="0.25">
      <c r="G50" s="53"/>
      <c r="K50" s="53"/>
    </row>
    <row r="58" spans="1:11" ht="15.75" hidden="1" customHeight="1" x14ac:dyDescent="0.25"/>
    <row r="59" spans="1:11" ht="15.75" hidden="1" customHeight="1" x14ac:dyDescent="0.25"/>
    <row r="60" spans="1:11" ht="15.75" hidden="1" customHeight="1" x14ac:dyDescent="0.25"/>
    <row r="64" spans="1:11" ht="15.75" customHeight="1" x14ac:dyDescent="0.25">
      <c r="A64" s="1" t="s">
        <v>35</v>
      </c>
    </row>
    <row r="65" spans="1:5" ht="15.75" customHeight="1" x14ac:dyDescent="0.25">
      <c r="A65" s="1" t="s">
        <v>36</v>
      </c>
    </row>
    <row r="66" spans="1:5" ht="15" x14ac:dyDescent="0.25"/>
    <row r="69" spans="1:5" ht="15.75" customHeight="1" x14ac:dyDescent="0.25">
      <c r="A69" s="1" t="s">
        <v>116</v>
      </c>
      <c r="E69" s="1" t="s">
        <v>117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0866141732283505" right="0.196850393700787" top="0.78740157480314998" bottom="0.43307086614173201" header="0.511811023622047" footer="0.43307086614173201"/>
  <pageSetup paperSize="9" scale="74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4E771-9123-412D-A3B9-494CE0A862AA}">
  <dimension ref="A1:S68"/>
  <sheetViews>
    <sheetView topLeftCell="C1" zoomScaleNormal="100" zoomScaleSheetLayoutView="100" workbookViewId="0">
      <selection activeCell="N15" sqref="N15"/>
    </sheetView>
  </sheetViews>
  <sheetFormatPr defaultColWidth="9.140625" defaultRowHeight="15.75" customHeight="1" x14ac:dyDescent="0.25"/>
  <cols>
    <col min="1" max="1" width="4.140625" style="168" customWidth="1"/>
    <col min="2" max="2" width="4.42578125" style="168" customWidth="1"/>
    <col min="3" max="3" width="56.28515625" style="168" customWidth="1"/>
    <col min="4" max="4" width="1.7109375" style="168" customWidth="1"/>
    <col min="5" max="5" width="12.7109375" style="168" customWidth="1"/>
    <col min="6" max="6" width="1.7109375" style="168" customWidth="1"/>
    <col min="7" max="7" width="14" style="168" customWidth="1"/>
    <col min="8" max="8" width="1.7109375" style="168" customWidth="1"/>
    <col min="9" max="9" width="13.42578125" style="168" customWidth="1"/>
    <col min="10" max="10" width="1.7109375" style="168" customWidth="1"/>
    <col min="11" max="11" width="14.5703125" style="168" customWidth="1"/>
    <col min="12" max="12" width="13.28515625" style="168" customWidth="1"/>
    <col min="13" max="256" width="9.140625" style="168"/>
    <col min="257" max="257" width="4.140625" style="168" customWidth="1"/>
    <col min="258" max="258" width="4.42578125" style="168" customWidth="1"/>
    <col min="259" max="259" width="56.28515625" style="168" customWidth="1"/>
    <col min="260" max="260" width="1.7109375" style="168" customWidth="1"/>
    <col min="261" max="261" width="12.7109375" style="168" customWidth="1"/>
    <col min="262" max="262" width="1.7109375" style="168" customWidth="1"/>
    <col min="263" max="263" width="12.7109375" style="168" customWidth="1"/>
    <col min="264" max="264" width="1.7109375" style="168" customWidth="1"/>
    <col min="265" max="265" width="13.42578125" style="168" customWidth="1"/>
    <col min="266" max="266" width="1.7109375" style="168" customWidth="1"/>
    <col min="267" max="267" width="13.140625" style="168" customWidth="1"/>
    <col min="268" max="268" width="13.28515625" style="168" customWidth="1"/>
    <col min="269" max="512" width="9.140625" style="168"/>
    <col min="513" max="513" width="4.140625" style="168" customWidth="1"/>
    <col min="514" max="514" width="4.42578125" style="168" customWidth="1"/>
    <col min="515" max="515" width="56.28515625" style="168" customWidth="1"/>
    <col min="516" max="516" width="1.7109375" style="168" customWidth="1"/>
    <col min="517" max="517" width="12.7109375" style="168" customWidth="1"/>
    <col min="518" max="518" width="1.7109375" style="168" customWidth="1"/>
    <col min="519" max="519" width="12.7109375" style="168" customWidth="1"/>
    <col min="520" max="520" width="1.7109375" style="168" customWidth="1"/>
    <col min="521" max="521" width="13.42578125" style="168" customWidth="1"/>
    <col min="522" max="522" width="1.7109375" style="168" customWidth="1"/>
    <col min="523" max="523" width="13.140625" style="168" customWidth="1"/>
    <col min="524" max="524" width="13.28515625" style="168" customWidth="1"/>
    <col min="525" max="768" width="9.140625" style="168"/>
    <col min="769" max="769" width="4.140625" style="168" customWidth="1"/>
    <col min="770" max="770" width="4.42578125" style="168" customWidth="1"/>
    <col min="771" max="771" width="56.28515625" style="168" customWidth="1"/>
    <col min="772" max="772" width="1.7109375" style="168" customWidth="1"/>
    <col min="773" max="773" width="12.7109375" style="168" customWidth="1"/>
    <col min="774" max="774" width="1.7109375" style="168" customWidth="1"/>
    <col min="775" max="775" width="12.7109375" style="168" customWidth="1"/>
    <col min="776" max="776" width="1.7109375" style="168" customWidth="1"/>
    <col min="777" max="777" width="13.42578125" style="168" customWidth="1"/>
    <col min="778" max="778" width="1.7109375" style="168" customWidth="1"/>
    <col min="779" max="779" width="13.140625" style="168" customWidth="1"/>
    <col min="780" max="780" width="13.28515625" style="168" customWidth="1"/>
    <col min="781" max="1024" width="9.140625" style="168"/>
    <col min="1025" max="1025" width="4.140625" style="168" customWidth="1"/>
    <col min="1026" max="1026" width="4.42578125" style="168" customWidth="1"/>
    <col min="1027" max="1027" width="56.28515625" style="168" customWidth="1"/>
    <col min="1028" max="1028" width="1.7109375" style="168" customWidth="1"/>
    <col min="1029" max="1029" width="12.7109375" style="168" customWidth="1"/>
    <col min="1030" max="1030" width="1.7109375" style="168" customWidth="1"/>
    <col min="1031" max="1031" width="12.7109375" style="168" customWidth="1"/>
    <col min="1032" max="1032" width="1.7109375" style="168" customWidth="1"/>
    <col min="1033" max="1033" width="13.42578125" style="168" customWidth="1"/>
    <col min="1034" max="1034" width="1.7109375" style="168" customWidth="1"/>
    <col min="1035" max="1035" width="13.140625" style="168" customWidth="1"/>
    <col min="1036" max="1036" width="13.28515625" style="168" customWidth="1"/>
    <col min="1037" max="1280" width="9.140625" style="168"/>
    <col min="1281" max="1281" width="4.140625" style="168" customWidth="1"/>
    <col min="1282" max="1282" width="4.42578125" style="168" customWidth="1"/>
    <col min="1283" max="1283" width="56.28515625" style="168" customWidth="1"/>
    <col min="1284" max="1284" width="1.7109375" style="168" customWidth="1"/>
    <col min="1285" max="1285" width="12.7109375" style="168" customWidth="1"/>
    <col min="1286" max="1286" width="1.7109375" style="168" customWidth="1"/>
    <col min="1287" max="1287" width="12.7109375" style="168" customWidth="1"/>
    <col min="1288" max="1288" width="1.7109375" style="168" customWidth="1"/>
    <col min="1289" max="1289" width="13.42578125" style="168" customWidth="1"/>
    <col min="1290" max="1290" width="1.7109375" style="168" customWidth="1"/>
    <col min="1291" max="1291" width="13.140625" style="168" customWidth="1"/>
    <col min="1292" max="1292" width="13.28515625" style="168" customWidth="1"/>
    <col min="1293" max="1536" width="9.140625" style="168"/>
    <col min="1537" max="1537" width="4.140625" style="168" customWidth="1"/>
    <col min="1538" max="1538" width="4.42578125" style="168" customWidth="1"/>
    <col min="1539" max="1539" width="56.28515625" style="168" customWidth="1"/>
    <col min="1540" max="1540" width="1.7109375" style="168" customWidth="1"/>
    <col min="1541" max="1541" width="12.7109375" style="168" customWidth="1"/>
    <col min="1542" max="1542" width="1.7109375" style="168" customWidth="1"/>
    <col min="1543" max="1543" width="12.7109375" style="168" customWidth="1"/>
    <col min="1544" max="1544" width="1.7109375" style="168" customWidth="1"/>
    <col min="1545" max="1545" width="13.42578125" style="168" customWidth="1"/>
    <col min="1546" max="1546" width="1.7109375" style="168" customWidth="1"/>
    <col min="1547" max="1547" width="13.140625" style="168" customWidth="1"/>
    <col min="1548" max="1548" width="13.28515625" style="168" customWidth="1"/>
    <col min="1549" max="1792" width="9.140625" style="168"/>
    <col min="1793" max="1793" width="4.140625" style="168" customWidth="1"/>
    <col min="1794" max="1794" width="4.42578125" style="168" customWidth="1"/>
    <col min="1795" max="1795" width="56.28515625" style="168" customWidth="1"/>
    <col min="1796" max="1796" width="1.7109375" style="168" customWidth="1"/>
    <col min="1797" max="1797" width="12.7109375" style="168" customWidth="1"/>
    <col min="1798" max="1798" width="1.7109375" style="168" customWidth="1"/>
    <col min="1799" max="1799" width="12.7109375" style="168" customWidth="1"/>
    <col min="1800" max="1800" width="1.7109375" style="168" customWidth="1"/>
    <col min="1801" max="1801" width="13.42578125" style="168" customWidth="1"/>
    <col min="1802" max="1802" width="1.7109375" style="168" customWidth="1"/>
    <col min="1803" max="1803" width="13.140625" style="168" customWidth="1"/>
    <col min="1804" max="1804" width="13.28515625" style="168" customWidth="1"/>
    <col min="1805" max="2048" width="9.140625" style="168"/>
    <col min="2049" max="2049" width="4.140625" style="168" customWidth="1"/>
    <col min="2050" max="2050" width="4.42578125" style="168" customWidth="1"/>
    <col min="2051" max="2051" width="56.28515625" style="168" customWidth="1"/>
    <col min="2052" max="2052" width="1.7109375" style="168" customWidth="1"/>
    <col min="2053" max="2053" width="12.7109375" style="168" customWidth="1"/>
    <col min="2054" max="2054" width="1.7109375" style="168" customWidth="1"/>
    <col min="2055" max="2055" width="12.7109375" style="168" customWidth="1"/>
    <col min="2056" max="2056" width="1.7109375" style="168" customWidth="1"/>
    <col min="2057" max="2057" width="13.42578125" style="168" customWidth="1"/>
    <col min="2058" max="2058" width="1.7109375" style="168" customWidth="1"/>
    <col min="2059" max="2059" width="13.140625" style="168" customWidth="1"/>
    <col min="2060" max="2060" width="13.28515625" style="168" customWidth="1"/>
    <col min="2061" max="2304" width="9.140625" style="168"/>
    <col min="2305" max="2305" width="4.140625" style="168" customWidth="1"/>
    <col min="2306" max="2306" width="4.42578125" style="168" customWidth="1"/>
    <col min="2307" max="2307" width="56.28515625" style="168" customWidth="1"/>
    <col min="2308" max="2308" width="1.7109375" style="168" customWidth="1"/>
    <col min="2309" max="2309" width="12.7109375" style="168" customWidth="1"/>
    <col min="2310" max="2310" width="1.7109375" style="168" customWidth="1"/>
    <col min="2311" max="2311" width="12.7109375" style="168" customWidth="1"/>
    <col min="2312" max="2312" width="1.7109375" style="168" customWidth="1"/>
    <col min="2313" max="2313" width="13.42578125" style="168" customWidth="1"/>
    <col min="2314" max="2314" width="1.7109375" style="168" customWidth="1"/>
    <col min="2315" max="2315" width="13.140625" style="168" customWidth="1"/>
    <col min="2316" max="2316" width="13.28515625" style="168" customWidth="1"/>
    <col min="2317" max="2560" width="9.140625" style="168"/>
    <col min="2561" max="2561" width="4.140625" style="168" customWidth="1"/>
    <col min="2562" max="2562" width="4.42578125" style="168" customWidth="1"/>
    <col min="2563" max="2563" width="56.28515625" style="168" customWidth="1"/>
    <col min="2564" max="2564" width="1.7109375" style="168" customWidth="1"/>
    <col min="2565" max="2565" width="12.7109375" style="168" customWidth="1"/>
    <col min="2566" max="2566" width="1.7109375" style="168" customWidth="1"/>
    <col min="2567" max="2567" width="12.7109375" style="168" customWidth="1"/>
    <col min="2568" max="2568" width="1.7109375" style="168" customWidth="1"/>
    <col min="2569" max="2569" width="13.42578125" style="168" customWidth="1"/>
    <col min="2570" max="2570" width="1.7109375" style="168" customWidth="1"/>
    <col min="2571" max="2571" width="13.140625" style="168" customWidth="1"/>
    <col min="2572" max="2572" width="13.28515625" style="168" customWidth="1"/>
    <col min="2573" max="2816" width="9.140625" style="168"/>
    <col min="2817" max="2817" width="4.140625" style="168" customWidth="1"/>
    <col min="2818" max="2818" width="4.42578125" style="168" customWidth="1"/>
    <col min="2819" max="2819" width="56.28515625" style="168" customWidth="1"/>
    <col min="2820" max="2820" width="1.7109375" style="168" customWidth="1"/>
    <col min="2821" max="2821" width="12.7109375" style="168" customWidth="1"/>
    <col min="2822" max="2822" width="1.7109375" style="168" customWidth="1"/>
    <col min="2823" max="2823" width="12.7109375" style="168" customWidth="1"/>
    <col min="2824" max="2824" width="1.7109375" style="168" customWidth="1"/>
    <col min="2825" max="2825" width="13.42578125" style="168" customWidth="1"/>
    <col min="2826" max="2826" width="1.7109375" style="168" customWidth="1"/>
    <col min="2827" max="2827" width="13.140625" style="168" customWidth="1"/>
    <col min="2828" max="2828" width="13.28515625" style="168" customWidth="1"/>
    <col min="2829" max="3072" width="9.140625" style="168"/>
    <col min="3073" max="3073" width="4.140625" style="168" customWidth="1"/>
    <col min="3074" max="3074" width="4.42578125" style="168" customWidth="1"/>
    <col min="3075" max="3075" width="56.28515625" style="168" customWidth="1"/>
    <col min="3076" max="3076" width="1.7109375" style="168" customWidth="1"/>
    <col min="3077" max="3077" width="12.7109375" style="168" customWidth="1"/>
    <col min="3078" max="3078" width="1.7109375" style="168" customWidth="1"/>
    <col min="3079" max="3079" width="12.7109375" style="168" customWidth="1"/>
    <col min="3080" max="3080" width="1.7109375" style="168" customWidth="1"/>
    <col min="3081" max="3081" width="13.42578125" style="168" customWidth="1"/>
    <col min="3082" max="3082" width="1.7109375" style="168" customWidth="1"/>
    <col min="3083" max="3083" width="13.140625" style="168" customWidth="1"/>
    <col min="3084" max="3084" width="13.28515625" style="168" customWidth="1"/>
    <col min="3085" max="3328" width="9.140625" style="168"/>
    <col min="3329" max="3329" width="4.140625" style="168" customWidth="1"/>
    <col min="3330" max="3330" width="4.42578125" style="168" customWidth="1"/>
    <col min="3331" max="3331" width="56.28515625" style="168" customWidth="1"/>
    <col min="3332" max="3332" width="1.7109375" style="168" customWidth="1"/>
    <col min="3333" max="3333" width="12.7109375" style="168" customWidth="1"/>
    <col min="3334" max="3334" width="1.7109375" style="168" customWidth="1"/>
    <col min="3335" max="3335" width="12.7109375" style="168" customWidth="1"/>
    <col min="3336" max="3336" width="1.7109375" style="168" customWidth="1"/>
    <col min="3337" max="3337" width="13.42578125" style="168" customWidth="1"/>
    <col min="3338" max="3338" width="1.7109375" style="168" customWidth="1"/>
    <col min="3339" max="3339" width="13.140625" style="168" customWidth="1"/>
    <col min="3340" max="3340" width="13.28515625" style="168" customWidth="1"/>
    <col min="3341" max="3584" width="9.140625" style="168"/>
    <col min="3585" max="3585" width="4.140625" style="168" customWidth="1"/>
    <col min="3586" max="3586" width="4.42578125" style="168" customWidth="1"/>
    <col min="3587" max="3587" width="56.28515625" style="168" customWidth="1"/>
    <col min="3588" max="3588" width="1.7109375" style="168" customWidth="1"/>
    <col min="3589" max="3589" width="12.7109375" style="168" customWidth="1"/>
    <col min="3590" max="3590" width="1.7109375" style="168" customWidth="1"/>
    <col min="3591" max="3591" width="12.7109375" style="168" customWidth="1"/>
    <col min="3592" max="3592" width="1.7109375" style="168" customWidth="1"/>
    <col min="3593" max="3593" width="13.42578125" style="168" customWidth="1"/>
    <col min="3594" max="3594" width="1.7109375" style="168" customWidth="1"/>
    <col min="3595" max="3595" width="13.140625" style="168" customWidth="1"/>
    <col min="3596" max="3596" width="13.28515625" style="168" customWidth="1"/>
    <col min="3597" max="3840" width="9.140625" style="168"/>
    <col min="3841" max="3841" width="4.140625" style="168" customWidth="1"/>
    <col min="3842" max="3842" width="4.42578125" style="168" customWidth="1"/>
    <col min="3843" max="3843" width="56.28515625" style="168" customWidth="1"/>
    <col min="3844" max="3844" width="1.7109375" style="168" customWidth="1"/>
    <col min="3845" max="3845" width="12.7109375" style="168" customWidth="1"/>
    <col min="3846" max="3846" width="1.7109375" style="168" customWidth="1"/>
    <col min="3847" max="3847" width="12.7109375" style="168" customWidth="1"/>
    <col min="3848" max="3848" width="1.7109375" style="168" customWidth="1"/>
    <col min="3849" max="3849" width="13.42578125" style="168" customWidth="1"/>
    <col min="3850" max="3850" width="1.7109375" style="168" customWidth="1"/>
    <col min="3851" max="3851" width="13.140625" style="168" customWidth="1"/>
    <col min="3852" max="3852" width="13.28515625" style="168" customWidth="1"/>
    <col min="3853" max="4096" width="9.140625" style="168"/>
    <col min="4097" max="4097" width="4.140625" style="168" customWidth="1"/>
    <col min="4098" max="4098" width="4.42578125" style="168" customWidth="1"/>
    <col min="4099" max="4099" width="56.28515625" style="168" customWidth="1"/>
    <col min="4100" max="4100" width="1.7109375" style="168" customWidth="1"/>
    <col min="4101" max="4101" width="12.7109375" style="168" customWidth="1"/>
    <col min="4102" max="4102" width="1.7109375" style="168" customWidth="1"/>
    <col min="4103" max="4103" width="12.7109375" style="168" customWidth="1"/>
    <col min="4104" max="4104" width="1.7109375" style="168" customWidth="1"/>
    <col min="4105" max="4105" width="13.42578125" style="168" customWidth="1"/>
    <col min="4106" max="4106" width="1.7109375" style="168" customWidth="1"/>
    <col min="4107" max="4107" width="13.140625" style="168" customWidth="1"/>
    <col min="4108" max="4108" width="13.28515625" style="168" customWidth="1"/>
    <col min="4109" max="4352" width="9.140625" style="168"/>
    <col min="4353" max="4353" width="4.140625" style="168" customWidth="1"/>
    <col min="4354" max="4354" width="4.42578125" style="168" customWidth="1"/>
    <col min="4355" max="4355" width="56.28515625" style="168" customWidth="1"/>
    <col min="4356" max="4356" width="1.7109375" style="168" customWidth="1"/>
    <col min="4357" max="4357" width="12.7109375" style="168" customWidth="1"/>
    <col min="4358" max="4358" width="1.7109375" style="168" customWidth="1"/>
    <col min="4359" max="4359" width="12.7109375" style="168" customWidth="1"/>
    <col min="4360" max="4360" width="1.7109375" style="168" customWidth="1"/>
    <col min="4361" max="4361" width="13.42578125" style="168" customWidth="1"/>
    <col min="4362" max="4362" width="1.7109375" style="168" customWidth="1"/>
    <col min="4363" max="4363" width="13.140625" style="168" customWidth="1"/>
    <col min="4364" max="4364" width="13.28515625" style="168" customWidth="1"/>
    <col min="4365" max="4608" width="9.140625" style="168"/>
    <col min="4609" max="4609" width="4.140625" style="168" customWidth="1"/>
    <col min="4610" max="4610" width="4.42578125" style="168" customWidth="1"/>
    <col min="4611" max="4611" width="56.28515625" style="168" customWidth="1"/>
    <col min="4612" max="4612" width="1.7109375" style="168" customWidth="1"/>
    <col min="4613" max="4613" width="12.7109375" style="168" customWidth="1"/>
    <col min="4614" max="4614" width="1.7109375" style="168" customWidth="1"/>
    <col min="4615" max="4615" width="12.7109375" style="168" customWidth="1"/>
    <col min="4616" max="4616" width="1.7109375" style="168" customWidth="1"/>
    <col min="4617" max="4617" width="13.42578125" style="168" customWidth="1"/>
    <col min="4618" max="4618" width="1.7109375" style="168" customWidth="1"/>
    <col min="4619" max="4619" width="13.140625" style="168" customWidth="1"/>
    <col min="4620" max="4620" width="13.28515625" style="168" customWidth="1"/>
    <col min="4621" max="4864" width="9.140625" style="168"/>
    <col min="4865" max="4865" width="4.140625" style="168" customWidth="1"/>
    <col min="4866" max="4866" width="4.42578125" style="168" customWidth="1"/>
    <col min="4867" max="4867" width="56.28515625" style="168" customWidth="1"/>
    <col min="4868" max="4868" width="1.7109375" style="168" customWidth="1"/>
    <col min="4869" max="4869" width="12.7109375" style="168" customWidth="1"/>
    <col min="4870" max="4870" width="1.7109375" style="168" customWidth="1"/>
    <col min="4871" max="4871" width="12.7109375" style="168" customWidth="1"/>
    <col min="4872" max="4872" width="1.7109375" style="168" customWidth="1"/>
    <col min="4873" max="4873" width="13.42578125" style="168" customWidth="1"/>
    <col min="4874" max="4874" width="1.7109375" style="168" customWidth="1"/>
    <col min="4875" max="4875" width="13.140625" style="168" customWidth="1"/>
    <col min="4876" max="4876" width="13.28515625" style="168" customWidth="1"/>
    <col min="4877" max="5120" width="9.140625" style="168"/>
    <col min="5121" max="5121" width="4.140625" style="168" customWidth="1"/>
    <col min="5122" max="5122" width="4.42578125" style="168" customWidth="1"/>
    <col min="5123" max="5123" width="56.28515625" style="168" customWidth="1"/>
    <col min="5124" max="5124" width="1.7109375" style="168" customWidth="1"/>
    <col min="5125" max="5125" width="12.7109375" style="168" customWidth="1"/>
    <col min="5126" max="5126" width="1.7109375" style="168" customWidth="1"/>
    <col min="5127" max="5127" width="12.7109375" style="168" customWidth="1"/>
    <col min="5128" max="5128" width="1.7109375" style="168" customWidth="1"/>
    <col min="5129" max="5129" width="13.42578125" style="168" customWidth="1"/>
    <col min="5130" max="5130" width="1.7109375" style="168" customWidth="1"/>
    <col min="5131" max="5131" width="13.140625" style="168" customWidth="1"/>
    <col min="5132" max="5132" width="13.28515625" style="168" customWidth="1"/>
    <col min="5133" max="5376" width="9.140625" style="168"/>
    <col min="5377" max="5377" width="4.140625" style="168" customWidth="1"/>
    <col min="5378" max="5378" width="4.42578125" style="168" customWidth="1"/>
    <col min="5379" max="5379" width="56.28515625" style="168" customWidth="1"/>
    <col min="5380" max="5380" width="1.7109375" style="168" customWidth="1"/>
    <col min="5381" max="5381" width="12.7109375" style="168" customWidth="1"/>
    <col min="5382" max="5382" width="1.7109375" style="168" customWidth="1"/>
    <col min="5383" max="5383" width="12.7109375" style="168" customWidth="1"/>
    <col min="5384" max="5384" width="1.7109375" style="168" customWidth="1"/>
    <col min="5385" max="5385" width="13.42578125" style="168" customWidth="1"/>
    <col min="5386" max="5386" width="1.7109375" style="168" customWidth="1"/>
    <col min="5387" max="5387" width="13.140625" style="168" customWidth="1"/>
    <col min="5388" max="5388" width="13.28515625" style="168" customWidth="1"/>
    <col min="5389" max="5632" width="9.140625" style="168"/>
    <col min="5633" max="5633" width="4.140625" style="168" customWidth="1"/>
    <col min="5634" max="5634" width="4.42578125" style="168" customWidth="1"/>
    <col min="5635" max="5635" width="56.28515625" style="168" customWidth="1"/>
    <col min="5636" max="5636" width="1.7109375" style="168" customWidth="1"/>
    <col min="5637" max="5637" width="12.7109375" style="168" customWidth="1"/>
    <col min="5638" max="5638" width="1.7109375" style="168" customWidth="1"/>
    <col min="5639" max="5639" width="12.7109375" style="168" customWidth="1"/>
    <col min="5640" max="5640" width="1.7109375" style="168" customWidth="1"/>
    <col min="5641" max="5641" width="13.42578125" style="168" customWidth="1"/>
    <col min="5642" max="5642" width="1.7109375" style="168" customWidth="1"/>
    <col min="5643" max="5643" width="13.140625" style="168" customWidth="1"/>
    <col min="5644" max="5644" width="13.28515625" style="168" customWidth="1"/>
    <col min="5645" max="5888" width="9.140625" style="168"/>
    <col min="5889" max="5889" width="4.140625" style="168" customWidth="1"/>
    <col min="5890" max="5890" width="4.42578125" style="168" customWidth="1"/>
    <col min="5891" max="5891" width="56.28515625" style="168" customWidth="1"/>
    <col min="5892" max="5892" width="1.7109375" style="168" customWidth="1"/>
    <col min="5893" max="5893" width="12.7109375" style="168" customWidth="1"/>
    <col min="5894" max="5894" width="1.7109375" style="168" customWidth="1"/>
    <col min="5895" max="5895" width="12.7109375" style="168" customWidth="1"/>
    <col min="5896" max="5896" width="1.7109375" style="168" customWidth="1"/>
    <col min="5897" max="5897" width="13.42578125" style="168" customWidth="1"/>
    <col min="5898" max="5898" width="1.7109375" style="168" customWidth="1"/>
    <col min="5899" max="5899" width="13.140625" style="168" customWidth="1"/>
    <col min="5900" max="5900" width="13.28515625" style="168" customWidth="1"/>
    <col min="5901" max="6144" width="9.140625" style="168"/>
    <col min="6145" max="6145" width="4.140625" style="168" customWidth="1"/>
    <col min="6146" max="6146" width="4.42578125" style="168" customWidth="1"/>
    <col min="6147" max="6147" width="56.28515625" style="168" customWidth="1"/>
    <col min="6148" max="6148" width="1.7109375" style="168" customWidth="1"/>
    <col min="6149" max="6149" width="12.7109375" style="168" customWidth="1"/>
    <col min="6150" max="6150" width="1.7109375" style="168" customWidth="1"/>
    <col min="6151" max="6151" width="12.7109375" style="168" customWidth="1"/>
    <col min="6152" max="6152" width="1.7109375" style="168" customWidth="1"/>
    <col min="6153" max="6153" width="13.42578125" style="168" customWidth="1"/>
    <col min="6154" max="6154" width="1.7109375" style="168" customWidth="1"/>
    <col min="6155" max="6155" width="13.140625" style="168" customWidth="1"/>
    <col min="6156" max="6156" width="13.28515625" style="168" customWidth="1"/>
    <col min="6157" max="6400" width="9.140625" style="168"/>
    <col min="6401" max="6401" width="4.140625" style="168" customWidth="1"/>
    <col min="6402" max="6402" width="4.42578125" style="168" customWidth="1"/>
    <col min="6403" max="6403" width="56.28515625" style="168" customWidth="1"/>
    <col min="6404" max="6404" width="1.7109375" style="168" customWidth="1"/>
    <col min="6405" max="6405" width="12.7109375" style="168" customWidth="1"/>
    <col min="6406" max="6406" width="1.7109375" style="168" customWidth="1"/>
    <col min="6407" max="6407" width="12.7109375" style="168" customWidth="1"/>
    <col min="6408" max="6408" width="1.7109375" style="168" customWidth="1"/>
    <col min="6409" max="6409" width="13.42578125" style="168" customWidth="1"/>
    <col min="6410" max="6410" width="1.7109375" style="168" customWidth="1"/>
    <col min="6411" max="6411" width="13.140625" style="168" customWidth="1"/>
    <col min="6412" max="6412" width="13.28515625" style="168" customWidth="1"/>
    <col min="6413" max="6656" width="9.140625" style="168"/>
    <col min="6657" max="6657" width="4.140625" style="168" customWidth="1"/>
    <col min="6658" max="6658" width="4.42578125" style="168" customWidth="1"/>
    <col min="6659" max="6659" width="56.28515625" style="168" customWidth="1"/>
    <col min="6660" max="6660" width="1.7109375" style="168" customWidth="1"/>
    <col min="6661" max="6661" width="12.7109375" style="168" customWidth="1"/>
    <col min="6662" max="6662" width="1.7109375" style="168" customWidth="1"/>
    <col min="6663" max="6663" width="12.7109375" style="168" customWidth="1"/>
    <col min="6664" max="6664" width="1.7109375" style="168" customWidth="1"/>
    <col min="6665" max="6665" width="13.42578125" style="168" customWidth="1"/>
    <col min="6666" max="6666" width="1.7109375" style="168" customWidth="1"/>
    <col min="6667" max="6667" width="13.140625" style="168" customWidth="1"/>
    <col min="6668" max="6668" width="13.28515625" style="168" customWidth="1"/>
    <col min="6669" max="6912" width="9.140625" style="168"/>
    <col min="6913" max="6913" width="4.140625" style="168" customWidth="1"/>
    <col min="6914" max="6914" width="4.42578125" style="168" customWidth="1"/>
    <col min="6915" max="6915" width="56.28515625" style="168" customWidth="1"/>
    <col min="6916" max="6916" width="1.7109375" style="168" customWidth="1"/>
    <col min="6917" max="6917" width="12.7109375" style="168" customWidth="1"/>
    <col min="6918" max="6918" width="1.7109375" style="168" customWidth="1"/>
    <col min="6919" max="6919" width="12.7109375" style="168" customWidth="1"/>
    <col min="6920" max="6920" width="1.7109375" style="168" customWidth="1"/>
    <col min="6921" max="6921" width="13.42578125" style="168" customWidth="1"/>
    <col min="6922" max="6922" width="1.7109375" style="168" customWidth="1"/>
    <col min="6923" max="6923" width="13.140625" style="168" customWidth="1"/>
    <col min="6924" max="6924" width="13.28515625" style="168" customWidth="1"/>
    <col min="6925" max="7168" width="9.140625" style="168"/>
    <col min="7169" max="7169" width="4.140625" style="168" customWidth="1"/>
    <col min="7170" max="7170" width="4.42578125" style="168" customWidth="1"/>
    <col min="7171" max="7171" width="56.28515625" style="168" customWidth="1"/>
    <col min="7172" max="7172" width="1.7109375" style="168" customWidth="1"/>
    <col min="7173" max="7173" width="12.7109375" style="168" customWidth="1"/>
    <col min="7174" max="7174" width="1.7109375" style="168" customWidth="1"/>
    <col min="7175" max="7175" width="12.7109375" style="168" customWidth="1"/>
    <col min="7176" max="7176" width="1.7109375" style="168" customWidth="1"/>
    <col min="7177" max="7177" width="13.42578125" style="168" customWidth="1"/>
    <col min="7178" max="7178" width="1.7109375" style="168" customWidth="1"/>
    <col min="7179" max="7179" width="13.140625" style="168" customWidth="1"/>
    <col min="7180" max="7180" width="13.28515625" style="168" customWidth="1"/>
    <col min="7181" max="7424" width="9.140625" style="168"/>
    <col min="7425" max="7425" width="4.140625" style="168" customWidth="1"/>
    <col min="7426" max="7426" width="4.42578125" style="168" customWidth="1"/>
    <col min="7427" max="7427" width="56.28515625" style="168" customWidth="1"/>
    <col min="7428" max="7428" width="1.7109375" style="168" customWidth="1"/>
    <col min="7429" max="7429" width="12.7109375" style="168" customWidth="1"/>
    <col min="7430" max="7430" width="1.7109375" style="168" customWidth="1"/>
    <col min="7431" max="7431" width="12.7109375" style="168" customWidth="1"/>
    <col min="7432" max="7432" width="1.7109375" style="168" customWidth="1"/>
    <col min="7433" max="7433" width="13.42578125" style="168" customWidth="1"/>
    <col min="7434" max="7434" width="1.7109375" style="168" customWidth="1"/>
    <col min="7435" max="7435" width="13.140625" style="168" customWidth="1"/>
    <col min="7436" max="7436" width="13.28515625" style="168" customWidth="1"/>
    <col min="7437" max="7680" width="9.140625" style="168"/>
    <col min="7681" max="7681" width="4.140625" style="168" customWidth="1"/>
    <col min="7682" max="7682" width="4.42578125" style="168" customWidth="1"/>
    <col min="7683" max="7683" width="56.28515625" style="168" customWidth="1"/>
    <col min="7684" max="7684" width="1.7109375" style="168" customWidth="1"/>
    <col min="7685" max="7685" width="12.7109375" style="168" customWidth="1"/>
    <col min="7686" max="7686" width="1.7109375" style="168" customWidth="1"/>
    <col min="7687" max="7687" width="12.7109375" style="168" customWidth="1"/>
    <col min="7688" max="7688" width="1.7109375" style="168" customWidth="1"/>
    <col min="7689" max="7689" width="13.42578125" style="168" customWidth="1"/>
    <col min="7690" max="7690" width="1.7109375" style="168" customWidth="1"/>
    <col min="7691" max="7691" width="13.140625" style="168" customWidth="1"/>
    <col min="7692" max="7692" width="13.28515625" style="168" customWidth="1"/>
    <col min="7693" max="7936" width="9.140625" style="168"/>
    <col min="7937" max="7937" width="4.140625" style="168" customWidth="1"/>
    <col min="7938" max="7938" width="4.42578125" style="168" customWidth="1"/>
    <col min="7939" max="7939" width="56.28515625" style="168" customWidth="1"/>
    <col min="7940" max="7940" width="1.7109375" style="168" customWidth="1"/>
    <col min="7941" max="7941" width="12.7109375" style="168" customWidth="1"/>
    <col min="7942" max="7942" width="1.7109375" style="168" customWidth="1"/>
    <col min="7943" max="7943" width="12.7109375" style="168" customWidth="1"/>
    <col min="7944" max="7944" width="1.7109375" style="168" customWidth="1"/>
    <col min="7945" max="7945" width="13.42578125" style="168" customWidth="1"/>
    <col min="7946" max="7946" width="1.7109375" style="168" customWidth="1"/>
    <col min="7947" max="7947" width="13.140625" style="168" customWidth="1"/>
    <col min="7948" max="7948" width="13.28515625" style="168" customWidth="1"/>
    <col min="7949" max="8192" width="9.140625" style="168"/>
    <col min="8193" max="8193" width="4.140625" style="168" customWidth="1"/>
    <col min="8194" max="8194" width="4.42578125" style="168" customWidth="1"/>
    <col min="8195" max="8195" width="56.28515625" style="168" customWidth="1"/>
    <col min="8196" max="8196" width="1.7109375" style="168" customWidth="1"/>
    <col min="8197" max="8197" width="12.7109375" style="168" customWidth="1"/>
    <col min="8198" max="8198" width="1.7109375" style="168" customWidth="1"/>
    <col min="8199" max="8199" width="12.7109375" style="168" customWidth="1"/>
    <col min="8200" max="8200" width="1.7109375" style="168" customWidth="1"/>
    <col min="8201" max="8201" width="13.42578125" style="168" customWidth="1"/>
    <col min="8202" max="8202" width="1.7109375" style="168" customWidth="1"/>
    <col min="8203" max="8203" width="13.140625" style="168" customWidth="1"/>
    <col min="8204" max="8204" width="13.28515625" style="168" customWidth="1"/>
    <col min="8205" max="8448" width="9.140625" style="168"/>
    <col min="8449" max="8449" width="4.140625" style="168" customWidth="1"/>
    <col min="8450" max="8450" width="4.42578125" style="168" customWidth="1"/>
    <col min="8451" max="8451" width="56.28515625" style="168" customWidth="1"/>
    <col min="8452" max="8452" width="1.7109375" style="168" customWidth="1"/>
    <col min="8453" max="8453" width="12.7109375" style="168" customWidth="1"/>
    <col min="8454" max="8454" width="1.7109375" style="168" customWidth="1"/>
    <col min="8455" max="8455" width="12.7109375" style="168" customWidth="1"/>
    <col min="8456" max="8456" width="1.7109375" style="168" customWidth="1"/>
    <col min="8457" max="8457" width="13.42578125" style="168" customWidth="1"/>
    <col min="8458" max="8458" width="1.7109375" style="168" customWidth="1"/>
    <col min="8459" max="8459" width="13.140625" style="168" customWidth="1"/>
    <col min="8460" max="8460" width="13.28515625" style="168" customWidth="1"/>
    <col min="8461" max="8704" width="9.140625" style="168"/>
    <col min="8705" max="8705" width="4.140625" style="168" customWidth="1"/>
    <col min="8706" max="8706" width="4.42578125" style="168" customWidth="1"/>
    <col min="8707" max="8707" width="56.28515625" style="168" customWidth="1"/>
    <col min="8708" max="8708" width="1.7109375" style="168" customWidth="1"/>
    <col min="8709" max="8709" width="12.7109375" style="168" customWidth="1"/>
    <col min="8710" max="8710" width="1.7109375" style="168" customWidth="1"/>
    <col min="8711" max="8711" width="12.7109375" style="168" customWidth="1"/>
    <col min="8712" max="8712" width="1.7109375" style="168" customWidth="1"/>
    <col min="8713" max="8713" width="13.42578125" style="168" customWidth="1"/>
    <col min="8714" max="8714" width="1.7109375" style="168" customWidth="1"/>
    <col min="8715" max="8715" width="13.140625" style="168" customWidth="1"/>
    <col min="8716" max="8716" width="13.28515625" style="168" customWidth="1"/>
    <col min="8717" max="8960" width="9.140625" style="168"/>
    <col min="8961" max="8961" width="4.140625" style="168" customWidth="1"/>
    <col min="8962" max="8962" width="4.42578125" style="168" customWidth="1"/>
    <col min="8963" max="8963" width="56.28515625" style="168" customWidth="1"/>
    <col min="8964" max="8964" width="1.7109375" style="168" customWidth="1"/>
    <col min="8965" max="8965" width="12.7109375" style="168" customWidth="1"/>
    <col min="8966" max="8966" width="1.7109375" style="168" customWidth="1"/>
    <col min="8967" max="8967" width="12.7109375" style="168" customWidth="1"/>
    <col min="8968" max="8968" width="1.7109375" style="168" customWidth="1"/>
    <col min="8969" max="8969" width="13.42578125" style="168" customWidth="1"/>
    <col min="8970" max="8970" width="1.7109375" style="168" customWidth="1"/>
    <col min="8971" max="8971" width="13.140625" style="168" customWidth="1"/>
    <col min="8972" max="8972" width="13.28515625" style="168" customWidth="1"/>
    <col min="8973" max="9216" width="9.140625" style="168"/>
    <col min="9217" max="9217" width="4.140625" style="168" customWidth="1"/>
    <col min="9218" max="9218" width="4.42578125" style="168" customWidth="1"/>
    <col min="9219" max="9219" width="56.28515625" style="168" customWidth="1"/>
    <col min="9220" max="9220" width="1.7109375" style="168" customWidth="1"/>
    <col min="9221" max="9221" width="12.7109375" style="168" customWidth="1"/>
    <col min="9222" max="9222" width="1.7109375" style="168" customWidth="1"/>
    <col min="9223" max="9223" width="12.7109375" style="168" customWidth="1"/>
    <col min="9224" max="9224" width="1.7109375" style="168" customWidth="1"/>
    <col min="9225" max="9225" width="13.42578125" style="168" customWidth="1"/>
    <col min="9226" max="9226" width="1.7109375" style="168" customWidth="1"/>
    <col min="9227" max="9227" width="13.140625" style="168" customWidth="1"/>
    <col min="9228" max="9228" width="13.28515625" style="168" customWidth="1"/>
    <col min="9229" max="9472" width="9.140625" style="168"/>
    <col min="9473" max="9473" width="4.140625" style="168" customWidth="1"/>
    <col min="9474" max="9474" width="4.42578125" style="168" customWidth="1"/>
    <col min="9475" max="9475" width="56.28515625" style="168" customWidth="1"/>
    <col min="9476" max="9476" width="1.7109375" style="168" customWidth="1"/>
    <col min="9477" max="9477" width="12.7109375" style="168" customWidth="1"/>
    <col min="9478" max="9478" width="1.7109375" style="168" customWidth="1"/>
    <col min="9479" max="9479" width="12.7109375" style="168" customWidth="1"/>
    <col min="9480" max="9480" width="1.7109375" style="168" customWidth="1"/>
    <col min="9481" max="9481" width="13.42578125" style="168" customWidth="1"/>
    <col min="9482" max="9482" width="1.7109375" style="168" customWidth="1"/>
    <col min="9483" max="9483" width="13.140625" style="168" customWidth="1"/>
    <col min="9484" max="9484" width="13.28515625" style="168" customWidth="1"/>
    <col min="9485" max="9728" width="9.140625" style="168"/>
    <col min="9729" max="9729" width="4.140625" style="168" customWidth="1"/>
    <col min="9730" max="9730" width="4.42578125" style="168" customWidth="1"/>
    <col min="9731" max="9731" width="56.28515625" style="168" customWidth="1"/>
    <col min="9732" max="9732" width="1.7109375" style="168" customWidth="1"/>
    <col min="9733" max="9733" width="12.7109375" style="168" customWidth="1"/>
    <col min="9734" max="9734" width="1.7109375" style="168" customWidth="1"/>
    <col min="9735" max="9735" width="12.7109375" style="168" customWidth="1"/>
    <col min="9736" max="9736" width="1.7109375" style="168" customWidth="1"/>
    <col min="9737" max="9737" width="13.42578125" style="168" customWidth="1"/>
    <col min="9738" max="9738" width="1.7109375" style="168" customWidth="1"/>
    <col min="9739" max="9739" width="13.140625" style="168" customWidth="1"/>
    <col min="9740" max="9740" width="13.28515625" style="168" customWidth="1"/>
    <col min="9741" max="9984" width="9.140625" style="168"/>
    <col min="9985" max="9985" width="4.140625" style="168" customWidth="1"/>
    <col min="9986" max="9986" width="4.42578125" style="168" customWidth="1"/>
    <col min="9987" max="9987" width="56.28515625" style="168" customWidth="1"/>
    <col min="9988" max="9988" width="1.7109375" style="168" customWidth="1"/>
    <col min="9989" max="9989" width="12.7109375" style="168" customWidth="1"/>
    <col min="9990" max="9990" width="1.7109375" style="168" customWidth="1"/>
    <col min="9991" max="9991" width="12.7109375" style="168" customWidth="1"/>
    <col min="9992" max="9992" width="1.7109375" style="168" customWidth="1"/>
    <col min="9993" max="9993" width="13.42578125" style="168" customWidth="1"/>
    <col min="9994" max="9994" width="1.7109375" style="168" customWidth="1"/>
    <col min="9995" max="9995" width="13.140625" style="168" customWidth="1"/>
    <col min="9996" max="9996" width="13.28515625" style="168" customWidth="1"/>
    <col min="9997" max="10240" width="9.140625" style="168"/>
    <col min="10241" max="10241" width="4.140625" style="168" customWidth="1"/>
    <col min="10242" max="10242" width="4.42578125" style="168" customWidth="1"/>
    <col min="10243" max="10243" width="56.28515625" style="168" customWidth="1"/>
    <col min="10244" max="10244" width="1.7109375" style="168" customWidth="1"/>
    <col min="10245" max="10245" width="12.7109375" style="168" customWidth="1"/>
    <col min="10246" max="10246" width="1.7109375" style="168" customWidth="1"/>
    <col min="10247" max="10247" width="12.7109375" style="168" customWidth="1"/>
    <col min="10248" max="10248" width="1.7109375" style="168" customWidth="1"/>
    <col min="10249" max="10249" width="13.42578125" style="168" customWidth="1"/>
    <col min="10250" max="10250" width="1.7109375" style="168" customWidth="1"/>
    <col min="10251" max="10251" width="13.140625" style="168" customWidth="1"/>
    <col min="10252" max="10252" width="13.28515625" style="168" customWidth="1"/>
    <col min="10253" max="10496" width="9.140625" style="168"/>
    <col min="10497" max="10497" width="4.140625" style="168" customWidth="1"/>
    <col min="10498" max="10498" width="4.42578125" style="168" customWidth="1"/>
    <col min="10499" max="10499" width="56.28515625" style="168" customWidth="1"/>
    <col min="10500" max="10500" width="1.7109375" style="168" customWidth="1"/>
    <col min="10501" max="10501" width="12.7109375" style="168" customWidth="1"/>
    <col min="10502" max="10502" width="1.7109375" style="168" customWidth="1"/>
    <col min="10503" max="10503" width="12.7109375" style="168" customWidth="1"/>
    <col min="10504" max="10504" width="1.7109375" style="168" customWidth="1"/>
    <col min="10505" max="10505" width="13.42578125" style="168" customWidth="1"/>
    <col min="10506" max="10506" width="1.7109375" style="168" customWidth="1"/>
    <col min="10507" max="10507" width="13.140625" style="168" customWidth="1"/>
    <col min="10508" max="10508" width="13.28515625" style="168" customWidth="1"/>
    <col min="10509" max="10752" width="9.140625" style="168"/>
    <col min="10753" max="10753" width="4.140625" style="168" customWidth="1"/>
    <col min="10754" max="10754" width="4.42578125" style="168" customWidth="1"/>
    <col min="10755" max="10755" width="56.28515625" style="168" customWidth="1"/>
    <col min="10756" max="10756" width="1.7109375" style="168" customWidth="1"/>
    <col min="10757" max="10757" width="12.7109375" style="168" customWidth="1"/>
    <col min="10758" max="10758" width="1.7109375" style="168" customWidth="1"/>
    <col min="10759" max="10759" width="12.7109375" style="168" customWidth="1"/>
    <col min="10760" max="10760" width="1.7109375" style="168" customWidth="1"/>
    <col min="10761" max="10761" width="13.42578125" style="168" customWidth="1"/>
    <col min="10762" max="10762" width="1.7109375" style="168" customWidth="1"/>
    <col min="10763" max="10763" width="13.140625" style="168" customWidth="1"/>
    <col min="10764" max="10764" width="13.28515625" style="168" customWidth="1"/>
    <col min="10765" max="11008" width="9.140625" style="168"/>
    <col min="11009" max="11009" width="4.140625" style="168" customWidth="1"/>
    <col min="11010" max="11010" width="4.42578125" style="168" customWidth="1"/>
    <col min="11011" max="11011" width="56.28515625" style="168" customWidth="1"/>
    <col min="11012" max="11012" width="1.7109375" style="168" customWidth="1"/>
    <col min="11013" max="11013" width="12.7109375" style="168" customWidth="1"/>
    <col min="11014" max="11014" width="1.7109375" style="168" customWidth="1"/>
    <col min="11015" max="11015" width="12.7109375" style="168" customWidth="1"/>
    <col min="11016" max="11016" width="1.7109375" style="168" customWidth="1"/>
    <col min="11017" max="11017" width="13.42578125" style="168" customWidth="1"/>
    <col min="11018" max="11018" width="1.7109375" style="168" customWidth="1"/>
    <col min="11019" max="11019" width="13.140625" style="168" customWidth="1"/>
    <col min="11020" max="11020" width="13.28515625" style="168" customWidth="1"/>
    <col min="11021" max="11264" width="9.140625" style="168"/>
    <col min="11265" max="11265" width="4.140625" style="168" customWidth="1"/>
    <col min="11266" max="11266" width="4.42578125" style="168" customWidth="1"/>
    <col min="11267" max="11267" width="56.28515625" style="168" customWidth="1"/>
    <col min="11268" max="11268" width="1.7109375" style="168" customWidth="1"/>
    <col min="11269" max="11269" width="12.7109375" style="168" customWidth="1"/>
    <col min="11270" max="11270" width="1.7109375" style="168" customWidth="1"/>
    <col min="11271" max="11271" width="12.7109375" style="168" customWidth="1"/>
    <col min="11272" max="11272" width="1.7109375" style="168" customWidth="1"/>
    <col min="11273" max="11273" width="13.42578125" style="168" customWidth="1"/>
    <col min="11274" max="11274" width="1.7109375" style="168" customWidth="1"/>
    <col min="11275" max="11275" width="13.140625" style="168" customWidth="1"/>
    <col min="11276" max="11276" width="13.28515625" style="168" customWidth="1"/>
    <col min="11277" max="11520" width="9.140625" style="168"/>
    <col min="11521" max="11521" width="4.140625" style="168" customWidth="1"/>
    <col min="11522" max="11522" width="4.42578125" style="168" customWidth="1"/>
    <col min="11523" max="11523" width="56.28515625" style="168" customWidth="1"/>
    <col min="11524" max="11524" width="1.7109375" style="168" customWidth="1"/>
    <col min="11525" max="11525" width="12.7109375" style="168" customWidth="1"/>
    <col min="11526" max="11526" width="1.7109375" style="168" customWidth="1"/>
    <col min="11527" max="11527" width="12.7109375" style="168" customWidth="1"/>
    <col min="11528" max="11528" width="1.7109375" style="168" customWidth="1"/>
    <col min="11529" max="11529" width="13.42578125" style="168" customWidth="1"/>
    <col min="11530" max="11530" width="1.7109375" style="168" customWidth="1"/>
    <col min="11531" max="11531" width="13.140625" style="168" customWidth="1"/>
    <col min="11532" max="11532" width="13.28515625" style="168" customWidth="1"/>
    <col min="11533" max="11776" width="9.140625" style="168"/>
    <col min="11777" max="11777" width="4.140625" style="168" customWidth="1"/>
    <col min="11778" max="11778" width="4.42578125" style="168" customWidth="1"/>
    <col min="11779" max="11779" width="56.28515625" style="168" customWidth="1"/>
    <col min="11780" max="11780" width="1.7109375" style="168" customWidth="1"/>
    <col min="11781" max="11781" width="12.7109375" style="168" customWidth="1"/>
    <col min="11782" max="11782" width="1.7109375" style="168" customWidth="1"/>
    <col min="11783" max="11783" width="12.7109375" style="168" customWidth="1"/>
    <col min="11784" max="11784" width="1.7109375" style="168" customWidth="1"/>
    <col min="11785" max="11785" width="13.42578125" style="168" customWidth="1"/>
    <col min="11786" max="11786" width="1.7109375" style="168" customWidth="1"/>
    <col min="11787" max="11787" width="13.140625" style="168" customWidth="1"/>
    <col min="11788" max="11788" width="13.28515625" style="168" customWidth="1"/>
    <col min="11789" max="12032" width="9.140625" style="168"/>
    <col min="12033" max="12033" width="4.140625" style="168" customWidth="1"/>
    <col min="12034" max="12034" width="4.42578125" style="168" customWidth="1"/>
    <col min="12035" max="12035" width="56.28515625" style="168" customWidth="1"/>
    <col min="12036" max="12036" width="1.7109375" style="168" customWidth="1"/>
    <col min="12037" max="12037" width="12.7109375" style="168" customWidth="1"/>
    <col min="12038" max="12038" width="1.7109375" style="168" customWidth="1"/>
    <col min="12039" max="12039" width="12.7109375" style="168" customWidth="1"/>
    <col min="12040" max="12040" width="1.7109375" style="168" customWidth="1"/>
    <col min="12041" max="12041" width="13.42578125" style="168" customWidth="1"/>
    <col min="12042" max="12042" width="1.7109375" style="168" customWidth="1"/>
    <col min="12043" max="12043" width="13.140625" style="168" customWidth="1"/>
    <col min="12044" max="12044" width="13.28515625" style="168" customWidth="1"/>
    <col min="12045" max="12288" width="9.140625" style="168"/>
    <col min="12289" max="12289" width="4.140625" style="168" customWidth="1"/>
    <col min="12290" max="12290" width="4.42578125" style="168" customWidth="1"/>
    <col min="12291" max="12291" width="56.28515625" style="168" customWidth="1"/>
    <col min="12292" max="12292" width="1.7109375" style="168" customWidth="1"/>
    <col min="12293" max="12293" width="12.7109375" style="168" customWidth="1"/>
    <col min="12294" max="12294" width="1.7109375" style="168" customWidth="1"/>
    <col min="12295" max="12295" width="12.7109375" style="168" customWidth="1"/>
    <col min="12296" max="12296" width="1.7109375" style="168" customWidth="1"/>
    <col min="12297" max="12297" width="13.42578125" style="168" customWidth="1"/>
    <col min="12298" max="12298" width="1.7109375" style="168" customWidth="1"/>
    <col min="12299" max="12299" width="13.140625" style="168" customWidth="1"/>
    <col min="12300" max="12300" width="13.28515625" style="168" customWidth="1"/>
    <col min="12301" max="12544" width="9.140625" style="168"/>
    <col min="12545" max="12545" width="4.140625" style="168" customWidth="1"/>
    <col min="12546" max="12546" width="4.42578125" style="168" customWidth="1"/>
    <col min="12547" max="12547" width="56.28515625" style="168" customWidth="1"/>
    <col min="12548" max="12548" width="1.7109375" style="168" customWidth="1"/>
    <col min="12549" max="12549" width="12.7109375" style="168" customWidth="1"/>
    <col min="12550" max="12550" width="1.7109375" style="168" customWidth="1"/>
    <col min="12551" max="12551" width="12.7109375" style="168" customWidth="1"/>
    <col min="12552" max="12552" width="1.7109375" style="168" customWidth="1"/>
    <col min="12553" max="12553" width="13.42578125" style="168" customWidth="1"/>
    <col min="12554" max="12554" width="1.7109375" style="168" customWidth="1"/>
    <col min="12555" max="12555" width="13.140625" style="168" customWidth="1"/>
    <col min="12556" max="12556" width="13.28515625" style="168" customWidth="1"/>
    <col min="12557" max="12800" width="9.140625" style="168"/>
    <col min="12801" max="12801" width="4.140625" style="168" customWidth="1"/>
    <col min="12802" max="12802" width="4.42578125" style="168" customWidth="1"/>
    <col min="12803" max="12803" width="56.28515625" style="168" customWidth="1"/>
    <col min="12804" max="12804" width="1.7109375" style="168" customWidth="1"/>
    <col min="12805" max="12805" width="12.7109375" style="168" customWidth="1"/>
    <col min="12806" max="12806" width="1.7109375" style="168" customWidth="1"/>
    <col min="12807" max="12807" width="12.7109375" style="168" customWidth="1"/>
    <col min="12808" max="12808" width="1.7109375" style="168" customWidth="1"/>
    <col min="12809" max="12809" width="13.42578125" style="168" customWidth="1"/>
    <col min="12810" max="12810" width="1.7109375" style="168" customWidth="1"/>
    <col min="12811" max="12811" width="13.140625" style="168" customWidth="1"/>
    <col min="12812" max="12812" width="13.28515625" style="168" customWidth="1"/>
    <col min="12813" max="13056" width="9.140625" style="168"/>
    <col min="13057" max="13057" width="4.140625" style="168" customWidth="1"/>
    <col min="13058" max="13058" width="4.42578125" style="168" customWidth="1"/>
    <col min="13059" max="13059" width="56.28515625" style="168" customWidth="1"/>
    <col min="13060" max="13060" width="1.7109375" style="168" customWidth="1"/>
    <col min="13061" max="13061" width="12.7109375" style="168" customWidth="1"/>
    <col min="13062" max="13062" width="1.7109375" style="168" customWidth="1"/>
    <col min="13063" max="13063" width="12.7109375" style="168" customWidth="1"/>
    <col min="13064" max="13064" width="1.7109375" style="168" customWidth="1"/>
    <col min="13065" max="13065" width="13.42578125" style="168" customWidth="1"/>
    <col min="13066" max="13066" width="1.7109375" style="168" customWidth="1"/>
    <col min="13067" max="13067" width="13.140625" style="168" customWidth="1"/>
    <col min="13068" max="13068" width="13.28515625" style="168" customWidth="1"/>
    <col min="13069" max="13312" width="9.140625" style="168"/>
    <col min="13313" max="13313" width="4.140625" style="168" customWidth="1"/>
    <col min="13314" max="13314" width="4.42578125" style="168" customWidth="1"/>
    <col min="13315" max="13315" width="56.28515625" style="168" customWidth="1"/>
    <col min="13316" max="13316" width="1.7109375" style="168" customWidth="1"/>
    <col min="13317" max="13317" width="12.7109375" style="168" customWidth="1"/>
    <col min="13318" max="13318" width="1.7109375" style="168" customWidth="1"/>
    <col min="13319" max="13319" width="12.7109375" style="168" customWidth="1"/>
    <col min="13320" max="13320" width="1.7109375" style="168" customWidth="1"/>
    <col min="13321" max="13321" width="13.42578125" style="168" customWidth="1"/>
    <col min="13322" max="13322" width="1.7109375" style="168" customWidth="1"/>
    <col min="13323" max="13323" width="13.140625" style="168" customWidth="1"/>
    <col min="13324" max="13324" width="13.28515625" style="168" customWidth="1"/>
    <col min="13325" max="13568" width="9.140625" style="168"/>
    <col min="13569" max="13569" width="4.140625" style="168" customWidth="1"/>
    <col min="13570" max="13570" width="4.42578125" style="168" customWidth="1"/>
    <col min="13571" max="13571" width="56.28515625" style="168" customWidth="1"/>
    <col min="13572" max="13572" width="1.7109375" style="168" customWidth="1"/>
    <col min="13573" max="13573" width="12.7109375" style="168" customWidth="1"/>
    <col min="13574" max="13574" width="1.7109375" style="168" customWidth="1"/>
    <col min="13575" max="13575" width="12.7109375" style="168" customWidth="1"/>
    <col min="13576" max="13576" width="1.7109375" style="168" customWidth="1"/>
    <col min="13577" max="13577" width="13.42578125" style="168" customWidth="1"/>
    <col min="13578" max="13578" width="1.7109375" style="168" customWidth="1"/>
    <col min="13579" max="13579" width="13.140625" style="168" customWidth="1"/>
    <col min="13580" max="13580" width="13.28515625" style="168" customWidth="1"/>
    <col min="13581" max="13824" width="9.140625" style="168"/>
    <col min="13825" max="13825" width="4.140625" style="168" customWidth="1"/>
    <col min="13826" max="13826" width="4.42578125" style="168" customWidth="1"/>
    <col min="13827" max="13827" width="56.28515625" style="168" customWidth="1"/>
    <col min="13828" max="13828" width="1.7109375" style="168" customWidth="1"/>
    <col min="13829" max="13829" width="12.7109375" style="168" customWidth="1"/>
    <col min="13830" max="13830" width="1.7109375" style="168" customWidth="1"/>
    <col min="13831" max="13831" width="12.7109375" style="168" customWidth="1"/>
    <col min="13832" max="13832" width="1.7109375" style="168" customWidth="1"/>
    <col min="13833" max="13833" width="13.42578125" style="168" customWidth="1"/>
    <col min="13834" max="13834" width="1.7109375" style="168" customWidth="1"/>
    <col min="13835" max="13835" width="13.140625" style="168" customWidth="1"/>
    <col min="13836" max="13836" width="13.28515625" style="168" customWidth="1"/>
    <col min="13837" max="14080" width="9.140625" style="168"/>
    <col min="14081" max="14081" width="4.140625" style="168" customWidth="1"/>
    <col min="14082" max="14082" width="4.42578125" style="168" customWidth="1"/>
    <col min="14083" max="14083" width="56.28515625" style="168" customWidth="1"/>
    <col min="14084" max="14084" width="1.7109375" style="168" customWidth="1"/>
    <col min="14085" max="14085" width="12.7109375" style="168" customWidth="1"/>
    <col min="14086" max="14086" width="1.7109375" style="168" customWidth="1"/>
    <col min="14087" max="14087" width="12.7109375" style="168" customWidth="1"/>
    <col min="14088" max="14088" width="1.7109375" style="168" customWidth="1"/>
    <col min="14089" max="14089" width="13.42578125" style="168" customWidth="1"/>
    <col min="14090" max="14090" width="1.7109375" style="168" customWidth="1"/>
    <col min="14091" max="14091" width="13.140625" style="168" customWidth="1"/>
    <col min="14092" max="14092" width="13.28515625" style="168" customWidth="1"/>
    <col min="14093" max="14336" width="9.140625" style="168"/>
    <col min="14337" max="14337" width="4.140625" style="168" customWidth="1"/>
    <col min="14338" max="14338" width="4.42578125" style="168" customWidth="1"/>
    <col min="14339" max="14339" width="56.28515625" style="168" customWidth="1"/>
    <col min="14340" max="14340" width="1.7109375" style="168" customWidth="1"/>
    <col min="14341" max="14341" width="12.7109375" style="168" customWidth="1"/>
    <col min="14342" max="14342" width="1.7109375" style="168" customWidth="1"/>
    <col min="14343" max="14343" width="12.7109375" style="168" customWidth="1"/>
    <col min="14344" max="14344" width="1.7109375" style="168" customWidth="1"/>
    <col min="14345" max="14345" width="13.42578125" style="168" customWidth="1"/>
    <col min="14346" max="14346" width="1.7109375" style="168" customWidth="1"/>
    <col min="14347" max="14347" width="13.140625" style="168" customWidth="1"/>
    <col min="14348" max="14348" width="13.28515625" style="168" customWidth="1"/>
    <col min="14349" max="14592" width="9.140625" style="168"/>
    <col min="14593" max="14593" width="4.140625" style="168" customWidth="1"/>
    <col min="14594" max="14594" width="4.42578125" style="168" customWidth="1"/>
    <col min="14595" max="14595" width="56.28515625" style="168" customWidth="1"/>
    <col min="14596" max="14596" width="1.7109375" style="168" customWidth="1"/>
    <col min="14597" max="14597" width="12.7109375" style="168" customWidth="1"/>
    <col min="14598" max="14598" width="1.7109375" style="168" customWidth="1"/>
    <col min="14599" max="14599" width="12.7109375" style="168" customWidth="1"/>
    <col min="14600" max="14600" width="1.7109375" style="168" customWidth="1"/>
    <col min="14601" max="14601" width="13.42578125" style="168" customWidth="1"/>
    <col min="14602" max="14602" width="1.7109375" style="168" customWidth="1"/>
    <col min="14603" max="14603" width="13.140625" style="168" customWidth="1"/>
    <col min="14604" max="14604" width="13.28515625" style="168" customWidth="1"/>
    <col min="14605" max="14848" width="9.140625" style="168"/>
    <col min="14849" max="14849" width="4.140625" style="168" customWidth="1"/>
    <col min="14850" max="14850" width="4.42578125" style="168" customWidth="1"/>
    <col min="14851" max="14851" width="56.28515625" style="168" customWidth="1"/>
    <col min="14852" max="14852" width="1.7109375" style="168" customWidth="1"/>
    <col min="14853" max="14853" width="12.7109375" style="168" customWidth="1"/>
    <col min="14854" max="14854" width="1.7109375" style="168" customWidth="1"/>
    <col min="14855" max="14855" width="12.7109375" style="168" customWidth="1"/>
    <col min="14856" max="14856" width="1.7109375" style="168" customWidth="1"/>
    <col min="14857" max="14857" width="13.42578125" style="168" customWidth="1"/>
    <col min="14858" max="14858" width="1.7109375" style="168" customWidth="1"/>
    <col min="14859" max="14859" width="13.140625" style="168" customWidth="1"/>
    <col min="14860" max="14860" width="13.28515625" style="168" customWidth="1"/>
    <col min="14861" max="15104" width="9.140625" style="168"/>
    <col min="15105" max="15105" width="4.140625" style="168" customWidth="1"/>
    <col min="15106" max="15106" width="4.42578125" style="168" customWidth="1"/>
    <col min="15107" max="15107" width="56.28515625" style="168" customWidth="1"/>
    <col min="15108" max="15108" width="1.7109375" style="168" customWidth="1"/>
    <col min="15109" max="15109" width="12.7109375" style="168" customWidth="1"/>
    <col min="15110" max="15110" width="1.7109375" style="168" customWidth="1"/>
    <col min="15111" max="15111" width="12.7109375" style="168" customWidth="1"/>
    <col min="15112" max="15112" width="1.7109375" style="168" customWidth="1"/>
    <col min="15113" max="15113" width="13.42578125" style="168" customWidth="1"/>
    <col min="15114" max="15114" width="1.7109375" style="168" customWidth="1"/>
    <col min="15115" max="15115" width="13.140625" style="168" customWidth="1"/>
    <col min="15116" max="15116" width="13.28515625" style="168" customWidth="1"/>
    <col min="15117" max="15360" width="9.140625" style="168"/>
    <col min="15361" max="15361" width="4.140625" style="168" customWidth="1"/>
    <col min="15362" max="15362" width="4.42578125" style="168" customWidth="1"/>
    <col min="15363" max="15363" width="56.28515625" style="168" customWidth="1"/>
    <col min="15364" max="15364" width="1.7109375" style="168" customWidth="1"/>
    <col min="15365" max="15365" width="12.7109375" style="168" customWidth="1"/>
    <col min="15366" max="15366" width="1.7109375" style="168" customWidth="1"/>
    <col min="15367" max="15367" width="12.7109375" style="168" customWidth="1"/>
    <col min="15368" max="15368" width="1.7109375" style="168" customWidth="1"/>
    <col min="15369" max="15369" width="13.42578125" style="168" customWidth="1"/>
    <col min="15370" max="15370" width="1.7109375" style="168" customWidth="1"/>
    <col min="15371" max="15371" width="13.140625" style="168" customWidth="1"/>
    <col min="15372" max="15372" width="13.28515625" style="168" customWidth="1"/>
    <col min="15373" max="15616" width="9.140625" style="168"/>
    <col min="15617" max="15617" width="4.140625" style="168" customWidth="1"/>
    <col min="15618" max="15618" width="4.42578125" style="168" customWidth="1"/>
    <col min="15619" max="15619" width="56.28515625" style="168" customWidth="1"/>
    <col min="15620" max="15620" width="1.7109375" style="168" customWidth="1"/>
    <col min="15621" max="15621" width="12.7109375" style="168" customWidth="1"/>
    <col min="15622" max="15622" width="1.7109375" style="168" customWidth="1"/>
    <col min="15623" max="15623" width="12.7109375" style="168" customWidth="1"/>
    <col min="15624" max="15624" width="1.7109375" style="168" customWidth="1"/>
    <col min="15625" max="15625" width="13.42578125" style="168" customWidth="1"/>
    <col min="15626" max="15626" width="1.7109375" style="168" customWidth="1"/>
    <col min="15627" max="15627" width="13.140625" style="168" customWidth="1"/>
    <col min="15628" max="15628" width="13.28515625" style="168" customWidth="1"/>
    <col min="15629" max="15872" width="9.140625" style="168"/>
    <col min="15873" max="15873" width="4.140625" style="168" customWidth="1"/>
    <col min="15874" max="15874" width="4.42578125" style="168" customWidth="1"/>
    <col min="15875" max="15875" width="56.28515625" style="168" customWidth="1"/>
    <col min="15876" max="15876" width="1.7109375" style="168" customWidth="1"/>
    <col min="15877" max="15877" width="12.7109375" style="168" customWidth="1"/>
    <col min="15878" max="15878" width="1.7109375" style="168" customWidth="1"/>
    <col min="15879" max="15879" width="12.7109375" style="168" customWidth="1"/>
    <col min="15880" max="15880" width="1.7109375" style="168" customWidth="1"/>
    <col min="15881" max="15881" width="13.42578125" style="168" customWidth="1"/>
    <col min="15882" max="15882" width="1.7109375" style="168" customWidth="1"/>
    <col min="15883" max="15883" width="13.140625" style="168" customWidth="1"/>
    <col min="15884" max="15884" width="13.28515625" style="168" customWidth="1"/>
    <col min="15885" max="16128" width="9.140625" style="168"/>
    <col min="16129" max="16129" width="4.140625" style="168" customWidth="1"/>
    <col min="16130" max="16130" width="4.42578125" style="168" customWidth="1"/>
    <col min="16131" max="16131" width="56.28515625" style="168" customWidth="1"/>
    <col min="16132" max="16132" width="1.7109375" style="168" customWidth="1"/>
    <col min="16133" max="16133" width="12.7109375" style="168" customWidth="1"/>
    <col min="16134" max="16134" width="1.7109375" style="168" customWidth="1"/>
    <col min="16135" max="16135" width="12.7109375" style="168" customWidth="1"/>
    <col min="16136" max="16136" width="1.7109375" style="168" customWidth="1"/>
    <col min="16137" max="16137" width="13.42578125" style="168" customWidth="1"/>
    <col min="16138" max="16138" width="1.7109375" style="168" customWidth="1"/>
    <col min="16139" max="16139" width="13.140625" style="168" customWidth="1"/>
    <col min="16140" max="16140" width="13.28515625" style="168" customWidth="1"/>
    <col min="16141" max="16384" width="9.140625" style="168"/>
  </cols>
  <sheetData>
    <row r="1" spans="1:11" ht="15.75" customHeight="1" x14ac:dyDescent="0.25">
      <c r="K1" s="135" t="s">
        <v>207</v>
      </c>
    </row>
    <row r="2" spans="1:11" ht="15.75" customHeight="1" x14ac:dyDescent="0.25">
      <c r="K2" s="169" t="s">
        <v>195</v>
      </c>
    </row>
    <row r="3" spans="1:11" ht="15.75" customHeight="1" x14ac:dyDescent="0.25">
      <c r="A3" s="273" t="s">
        <v>0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</row>
    <row r="4" spans="1:11" ht="15.75" customHeight="1" x14ac:dyDescent="0.25">
      <c r="A4" s="273" t="s">
        <v>118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</row>
    <row r="5" spans="1:11" ht="15.75" customHeight="1" x14ac:dyDescent="0.25">
      <c r="A5" s="273" t="str">
        <f>'WPL 3M'!A5</f>
        <v>FOR  THE  THREE - MONTH  PERIOD  ENDED  JUNE  30,  2023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</row>
    <row r="6" spans="1:11" ht="15.75" customHeight="1" x14ac:dyDescent="0.25">
      <c r="A6" s="170"/>
      <c r="B6" s="170"/>
      <c r="C6" s="170"/>
      <c r="D6" s="170"/>
      <c r="E6" s="170"/>
      <c r="F6" s="170"/>
      <c r="G6" s="170"/>
      <c r="H6" s="170"/>
      <c r="I6" s="170"/>
      <c r="J6" s="170"/>
      <c r="K6" s="170"/>
    </row>
    <row r="7" spans="1:11" ht="15.75" customHeight="1" x14ac:dyDescent="0.25">
      <c r="A7" s="170"/>
      <c r="B7" s="170"/>
      <c r="C7" s="170"/>
      <c r="D7" s="170"/>
      <c r="E7" s="274" t="s">
        <v>3</v>
      </c>
      <c r="F7" s="274"/>
      <c r="G7" s="274"/>
      <c r="H7" s="274"/>
      <c r="I7" s="274"/>
      <c r="J7" s="274"/>
      <c r="K7" s="274"/>
    </row>
    <row r="8" spans="1:11" ht="15.75" customHeight="1" x14ac:dyDescent="0.25">
      <c r="A8" s="170"/>
      <c r="B8" s="170"/>
      <c r="C8" s="170"/>
      <c r="D8" s="170"/>
      <c r="E8" s="275" t="s">
        <v>4</v>
      </c>
      <c r="F8" s="275"/>
      <c r="G8" s="275"/>
      <c r="H8" s="171"/>
    </row>
    <row r="9" spans="1:11" ht="15.75" customHeight="1" x14ac:dyDescent="0.25">
      <c r="A9" s="172"/>
      <c r="D9" s="173"/>
      <c r="E9" s="276" t="s">
        <v>5</v>
      </c>
      <c r="F9" s="276"/>
      <c r="G9" s="276"/>
      <c r="H9" s="171"/>
      <c r="I9" s="276" t="s">
        <v>6</v>
      </c>
      <c r="J9" s="276"/>
      <c r="K9" s="276"/>
    </row>
    <row r="10" spans="1:11" ht="15.75" customHeight="1" x14ac:dyDescent="0.25">
      <c r="A10" s="172"/>
      <c r="D10" s="173"/>
      <c r="E10" s="267" t="s">
        <v>196</v>
      </c>
      <c r="F10" s="267"/>
      <c r="G10" s="267"/>
      <c r="H10" s="137"/>
      <c r="I10" s="267" t="s">
        <v>196</v>
      </c>
      <c r="J10" s="267"/>
      <c r="K10" s="267"/>
    </row>
    <row r="11" spans="1:11" ht="15.75" customHeight="1" x14ac:dyDescent="0.25">
      <c r="A11" s="172"/>
      <c r="D11" s="173"/>
      <c r="E11" s="268" t="s">
        <v>197</v>
      </c>
      <c r="F11" s="268"/>
      <c r="G11" s="268"/>
      <c r="H11" s="137"/>
      <c r="I11" s="268" t="s">
        <v>197</v>
      </c>
      <c r="J11" s="268"/>
      <c r="K11" s="268"/>
    </row>
    <row r="12" spans="1:11" ht="15.75" customHeight="1" x14ac:dyDescent="0.25">
      <c r="A12" s="172"/>
      <c r="B12" s="171"/>
      <c r="E12" s="174">
        <v>2023</v>
      </c>
      <c r="F12" s="171"/>
      <c r="G12" s="174">
        <v>2022</v>
      </c>
      <c r="I12" s="174">
        <f>E12</f>
        <v>2023</v>
      </c>
      <c r="J12" s="171"/>
      <c r="K12" s="174">
        <f>G12</f>
        <v>2022</v>
      </c>
    </row>
    <row r="13" spans="1:11" ht="15.75" customHeight="1" x14ac:dyDescent="0.25">
      <c r="B13" s="175"/>
      <c r="C13" s="175"/>
      <c r="D13" s="175"/>
      <c r="E13" s="175"/>
      <c r="F13" s="175"/>
      <c r="G13" s="175"/>
      <c r="H13" s="175"/>
      <c r="I13" s="175"/>
      <c r="J13" s="175"/>
      <c r="K13" s="175"/>
    </row>
    <row r="14" spans="1:11" ht="15.75" customHeight="1" x14ac:dyDescent="0.25">
      <c r="A14" s="175" t="s">
        <v>112</v>
      </c>
      <c r="B14" s="175"/>
      <c r="C14" s="175"/>
      <c r="D14" s="175"/>
      <c r="E14" s="176">
        <f>'WPL 3M'!E44</f>
        <v>32384827</v>
      </c>
      <c r="F14" s="176"/>
      <c r="G14" s="176">
        <f>'WPL 3M'!G44</f>
        <v>31800009</v>
      </c>
      <c r="H14" s="176"/>
      <c r="I14" s="176">
        <f>'WPL 3M'!I44</f>
        <v>28927276</v>
      </c>
      <c r="J14" s="176"/>
      <c r="K14" s="176">
        <f>'WPL 3M'!K44</f>
        <v>29690426</v>
      </c>
    </row>
    <row r="15" spans="1:11" ht="15.75" customHeight="1" x14ac:dyDescent="0.25">
      <c r="A15" s="175"/>
      <c r="B15" s="175"/>
      <c r="C15" s="175"/>
      <c r="D15" s="175"/>
      <c r="E15" s="176"/>
      <c r="F15" s="175"/>
      <c r="G15" s="176"/>
      <c r="H15" s="175"/>
      <c r="I15" s="176"/>
      <c r="J15" s="175"/>
      <c r="K15" s="176"/>
    </row>
    <row r="16" spans="1:11" ht="15.75" customHeight="1" x14ac:dyDescent="0.25">
      <c r="A16" s="175" t="s">
        <v>208</v>
      </c>
      <c r="B16" s="175"/>
      <c r="C16" s="175"/>
      <c r="D16" s="175"/>
      <c r="E16" s="176"/>
      <c r="F16" s="175"/>
      <c r="G16" s="176"/>
      <c r="H16" s="175"/>
      <c r="I16" s="176"/>
      <c r="J16" s="175"/>
      <c r="K16" s="176"/>
    </row>
    <row r="17" spans="1:19" ht="15.75" customHeight="1" x14ac:dyDescent="0.25">
      <c r="B17" s="175" t="s">
        <v>209</v>
      </c>
      <c r="C17" s="175"/>
      <c r="D17" s="175"/>
      <c r="E17" s="176"/>
      <c r="F17" s="175"/>
      <c r="G17" s="176"/>
      <c r="H17" s="175"/>
      <c r="I17" s="176"/>
      <c r="J17" s="175"/>
      <c r="K17" s="176"/>
    </row>
    <row r="18" spans="1:19" ht="15.75" customHeight="1" x14ac:dyDescent="0.25">
      <c r="A18" s="175"/>
      <c r="C18" s="175" t="s">
        <v>125</v>
      </c>
      <c r="D18" s="175"/>
      <c r="E18" s="177">
        <v>1404967</v>
      </c>
      <c r="F18" s="175"/>
      <c r="G18" s="177">
        <v>3791258</v>
      </c>
      <c r="H18" s="175"/>
      <c r="I18" s="178">
        <v>0</v>
      </c>
      <c r="J18" s="175"/>
      <c r="K18" s="178" t="s">
        <v>66</v>
      </c>
      <c r="M18" s="179"/>
      <c r="N18" s="179"/>
      <c r="O18" s="179"/>
      <c r="P18" s="179"/>
      <c r="Q18" s="179"/>
      <c r="R18" s="179"/>
      <c r="S18" s="179"/>
    </row>
    <row r="19" spans="1:19" ht="15.75" customHeight="1" x14ac:dyDescent="0.25">
      <c r="A19" s="175"/>
      <c r="C19" s="5"/>
      <c r="D19" s="175"/>
      <c r="E19" s="180"/>
      <c r="F19" s="175"/>
      <c r="G19" s="180"/>
      <c r="H19" s="175"/>
      <c r="I19" s="181"/>
      <c r="J19" s="175"/>
      <c r="K19" s="181"/>
      <c r="M19" s="179"/>
      <c r="N19" s="179"/>
      <c r="O19" s="179"/>
      <c r="P19" s="179"/>
      <c r="Q19" s="179"/>
      <c r="R19" s="179"/>
      <c r="S19" s="179"/>
    </row>
    <row r="20" spans="1:19" ht="15.75" customHeight="1" x14ac:dyDescent="0.25">
      <c r="A20" s="175"/>
      <c r="B20" s="5" t="s">
        <v>217</v>
      </c>
      <c r="C20" s="5"/>
      <c r="D20" s="175"/>
      <c r="E20" s="177">
        <f>ROUND(SUM(E18:E19),0)</f>
        <v>1404967</v>
      </c>
      <c r="F20" s="175"/>
      <c r="G20" s="177">
        <f>ROUND(SUM(G18:G19),0)</f>
        <v>3791258</v>
      </c>
      <c r="H20" s="175"/>
      <c r="I20" s="177">
        <f>ROUND(SUM(I18:I19),0)</f>
        <v>0</v>
      </c>
      <c r="J20" s="175"/>
      <c r="K20" s="177">
        <f>ROUND(SUM(K18:K19),0)</f>
        <v>0</v>
      </c>
      <c r="M20" s="179"/>
      <c r="N20" s="179"/>
      <c r="O20" s="179"/>
      <c r="P20" s="179"/>
      <c r="Q20" s="179"/>
      <c r="R20" s="179"/>
      <c r="S20" s="179"/>
    </row>
    <row r="21" spans="1:19" ht="15.75" customHeight="1" x14ac:dyDescent="0.25">
      <c r="B21" s="175"/>
      <c r="C21" s="175"/>
      <c r="D21" s="175"/>
      <c r="E21" s="176"/>
      <c r="F21" s="175"/>
      <c r="G21" s="176"/>
      <c r="H21" s="175"/>
      <c r="I21" s="176"/>
      <c r="J21" s="175"/>
      <c r="K21" s="176"/>
      <c r="M21" s="179"/>
      <c r="N21" s="179"/>
      <c r="O21" s="179"/>
      <c r="P21" s="179"/>
      <c r="Q21" s="179"/>
      <c r="R21" s="179"/>
      <c r="S21" s="179"/>
    </row>
    <row r="22" spans="1:19" ht="15.75" customHeight="1" thickBot="1" x14ac:dyDescent="0.3">
      <c r="A22" s="175" t="s">
        <v>126</v>
      </c>
      <c r="B22" s="175"/>
      <c r="C22" s="175"/>
      <c r="D22" s="175"/>
      <c r="E22" s="182">
        <f>ROUND(SUM(E14:E18),0)</f>
        <v>33789794</v>
      </c>
      <c r="F22" s="175"/>
      <c r="G22" s="182">
        <f>ROUND(SUM(G14:G18),0)</f>
        <v>35591267</v>
      </c>
      <c r="H22" s="175"/>
      <c r="I22" s="182">
        <f>ROUND(SUM(I14:I18),0)</f>
        <v>28927276</v>
      </c>
      <c r="J22" s="175"/>
      <c r="K22" s="182">
        <f>ROUND(SUM(K14:K18),0)</f>
        <v>29690426</v>
      </c>
      <c r="M22" s="179"/>
      <c r="N22" s="179"/>
      <c r="O22" s="179"/>
      <c r="P22" s="179"/>
      <c r="Q22" s="179"/>
      <c r="R22" s="179"/>
      <c r="S22" s="179"/>
    </row>
    <row r="23" spans="1:19" ht="15.75" customHeight="1" thickTop="1" x14ac:dyDescent="0.25">
      <c r="A23" s="175"/>
      <c r="B23" s="175"/>
      <c r="C23" s="175"/>
      <c r="D23" s="175"/>
      <c r="E23" s="176"/>
      <c r="F23" s="175"/>
      <c r="G23" s="176"/>
      <c r="H23" s="175"/>
      <c r="I23" s="176"/>
      <c r="J23" s="175"/>
      <c r="K23" s="176"/>
      <c r="M23" s="179"/>
      <c r="N23" s="179"/>
      <c r="O23" s="179"/>
      <c r="P23" s="179"/>
      <c r="Q23" s="179"/>
      <c r="R23" s="179"/>
      <c r="S23" s="179"/>
    </row>
    <row r="24" spans="1:19" ht="15.75" customHeight="1" x14ac:dyDescent="0.25">
      <c r="A24" s="175"/>
      <c r="B24" s="175"/>
      <c r="C24" s="175"/>
      <c r="D24" s="175"/>
      <c r="E24" s="183"/>
      <c r="F24" s="184"/>
      <c r="G24" s="183"/>
      <c r="H24" s="175"/>
      <c r="I24" s="183"/>
      <c r="J24" s="184"/>
      <c r="K24" s="183"/>
    </row>
    <row r="25" spans="1:19" ht="15.75" customHeight="1" x14ac:dyDescent="0.25">
      <c r="A25" s="175"/>
      <c r="B25" s="175"/>
      <c r="C25" s="175"/>
      <c r="D25" s="175"/>
      <c r="E25" s="176"/>
      <c r="F25" s="175"/>
      <c r="G25" s="176"/>
      <c r="H25" s="175"/>
      <c r="I25" s="176"/>
      <c r="J25" s="175"/>
      <c r="K25" s="176"/>
    </row>
    <row r="26" spans="1:19" s="179" customFormat="1" ht="15.75" customHeight="1" x14ac:dyDescent="0.2">
      <c r="A26" s="175"/>
      <c r="B26" s="175"/>
      <c r="C26" s="175"/>
      <c r="D26" s="175"/>
      <c r="E26" s="176"/>
      <c r="F26" s="175"/>
      <c r="G26" s="176"/>
      <c r="H26" s="175"/>
      <c r="I26" s="176"/>
      <c r="J26" s="175"/>
      <c r="K26" s="176"/>
    </row>
    <row r="27" spans="1:19" s="179" customFormat="1" ht="15.75" customHeight="1" x14ac:dyDescent="0.2">
      <c r="A27" s="175"/>
      <c r="B27" s="175"/>
      <c r="C27" s="175"/>
      <c r="D27" s="175"/>
      <c r="E27" s="176"/>
      <c r="F27" s="175"/>
      <c r="G27" s="176"/>
      <c r="H27" s="175"/>
      <c r="I27" s="176"/>
      <c r="J27" s="175"/>
      <c r="K27" s="176"/>
    </row>
    <row r="28" spans="1:19" s="179" customFormat="1" ht="15.75" customHeight="1" x14ac:dyDescent="0.2">
      <c r="A28" s="175"/>
      <c r="B28" s="175"/>
      <c r="C28" s="175"/>
      <c r="D28" s="175"/>
      <c r="E28" s="176"/>
      <c r="F28" s="175"/>
      <c r="G28" s="176"/>
      <c r="H28" s="175"/>
      <c r="I28" s="176"/>
      <c r="J28" s="175"/>
      <c r="K28" s="176"/>
    </row>
    <row r="29" spans="1:19" s="179" customFormat="1" ht="15.75" customHeight="1" x14ac:dyDescent="0.2">
      <c r="A29" s="175"/>
      <c r="B29" s="175"/>
      <c r="C29" s="175"/>
      <c r="D29" s="175"/>
      <c r="E29" s="176"/>
      <c r="F29" s="175"/>
      <c r="G29" s="176"/>
      <c r="H29" s="175"/>
      <c r="I29" s="176"/>
      <c r="J29" s="175"/>
      <c r="K29" s="176"/>
    </row>
    <row r="30" spans="1:19" s="179" customFormat="1" ht="15.75" customHeight="1" x14ac:dyDescent="0.2">
      <c r="A30" s="175"/>
      <c r="B30" s="175"/>
      <c r="C30" s="175"/>
      <c r="D30" s="175"/>
      <c r="E30" s="176"/>
      <c r="F30" s="175"/>
      <c r="G30" s="176"/>
      <c r="H30" s="175"/>
      <c r="I30" s="176"/>
      <c r="J30" s="175"/>
      <c r="K30" s="176"/>
    </row>
    <row r="31" spans="1:19" s="179" customFormat="1" ht="15.75" customHeight="1" x14ac:dyDescent="0.2">
      <c r="A31" s="175"/>
      <c r="B31" s="175"/>
      <c r="C31" s="175"/>
      <c r="D31" s="175"/>
      <c r="E31" s="176"/>
      <c r="F31" s="175"/>
      <c r="G31" s="176"/>
      <c r="H31" s="175"/>
      <c r="I31" s="176"/>
      <c r="J31" s="175"/>
      <c r="K31" s="176"/>
    </row>
    <row r="32" spans="1:19" s="179" customFormat="1" ht="15.75" customHeight="1" x14ac:dyDescent="0.2">
      <c r="A32" s="175"/>
      <c r="B32" s="175"/>
      <c r="C32" s="175"/>
      <c r="D32" s="175"/>
      <c r="E32" s="176"/>
      <c r="F32" s="175"/>
      <c r="G32" s="176"/>
      <c r="H32" s="175"/>
      <c r="I32" s="176"/>
      <c r="J32" s="175"/>
      <c r="K32" s="176"/>
    </row>
    <row r="33" spans="1:11" s="179" customFormat="1" ht="15.75" customHeight="1" x14ac:dyDescent="0.2">
      <c r="A33" s="175"/>
      <c r="B33" s="175"/>
      <c r="C33" s="175"/>
      <c r="D33" s="175"/>
      <c r="E33" s="176"/>
      <c r="F33" s="175"/>
      <c r="G33" s="176"/>
      <c r="H33" s="175"/>
      <c r="I33" s="176"/>
      <c r="J33" s="175"/>
      <c r="K33" s="176"/>
    </row>
    <row r="34" spans="1:11" s="179" customFormat="1" ht="15.75" customHeight="1" x14ac:dyDescent="0.2">
      <c r="A34" s="175"/>
      <c r="B34" s="175"/>
      <c r="C34" s="175"/>
      <c r="D34" s="175"/>
      <c r="E34" s="176"/>
      <c r="F34" s="175"/>
      <c r="G34" s="176"/>
      <c r="H34" s="175"/>
      <c r="I34" s="176"/>
      <c r="J34" s="175"/>
      <c r="K34" s="176"/>
    </row>
    <row r="35" spans="1:11" s="179" customFormat="1" ht="15.75" customHeight="1" x14ac:dyDescent="0.2">
      <c r="A35" s="175"/>
      <c r="B35" s="175"/>
      <c r="C35" s="175"/>
      <c r="D35" s="175"/>
      <c r="E35" s="176"/>
      <c r="F35" s="175"/>
      <c r="G35" s="176"/>
      <c r="H35" s="175"/>
      <c r="I35" s="176"/>
      <c r="J35" s="175"/>
      <c r="K35" s="176"/>
    </row>
    <row r="36" spans="1:11" s="179" customFormat="1" ht="15.75" customHeight="1" x14ac:dyDescent="0.2">
      <c r="A36" s="175"/>
      <c r="B36" s="175"/>
      <c r="C36" s="175"/>
      <c r="D36" s="175"/>
      <c r="E36" s="176"/>
      <c r="F36" s="175"/>
      <c r="G36" s="176"/>
      <c r="H36" s="175"/>
      <c r="I36" s="176"/>
      <c r="J36" s="175"/>
      <c r="K36" s="176"/>
    </row>
    <row r="37" spans="1:11" s="179" customFormat="1" ht="15.75" customHeight="1" x14ac:dyDescent="0.2">
      <c r="A37" s="175"/>
      <c r="B37" s="175"/>
      <c r="C37" s="175"/>
      <c r="D37" s="175"/>
      <c r="E37" s="176"/>
      <c r="F37" s="175"/>
      <c r="G37" s="176"/>
      <c r="H37" s="175"/>
      <c r="I37" s="176"/>
      <c r="J37" s="175"/>
      <c r="K37" s="176"/>
    </row>
    <row r="38" spans="1:11" s="179" customFormat="1" ht="15.75" customHeight="1" x14ac:dyDescent="0.2">
      <c r="A38" s="175"/>
      <c r="B38" s="175"/>
      <c r="C38" s="175"/>
      <c r="D38" s="175"/>
      <c r="E38" s="176"/>
      <c r="F38" s="175"/>
      <c r="G38" s="176"/>
      <c r="H38" s="175"/>
      <c r="I38" s="176"/>
      <c r="J38" s="175"/>
      <c r="K38" s="176"/>
    </row>
    <row r="39" spans="1:11" s="179" customFormat="1" ht="15.75" customHeight="1" x14ac:dyDescent="0.2">
      <c r="A39" s="175"/>
      <c r="B39" s="175"/>
      <c r="C39" s="175"/>
      <c r="D39" s="175"/>
      <c r="E39" s="176"/>
      <c r="F39" s="175"/>
      <c r="G39" s="176"/>
      <c r="H39" s="175"/>
      <c r="I39" s="176"/>
      <c r="J39" s="175"/>
      <c r="K39" s="176"/>
    </row>
    <row r="40" spans="1:11" s="179" customFormat="1" ht="15.75" customHeight="1" x14ac:dyDescent="0.2">
      <c r="A40" s="175"/>
      <c r="B40" s="175"/>
      <c r="C40" s="175"/>
      <c r="D40" s="175"/>
      <c r="E40" s="176"/>
      <c r="F40" s="175"/>
      <c r="G40" s="176"/>
      <c r="H40" s="175"/>
      <c r="I40" s="176"/>
      <c r="J40" s="175"/>
      <c r="K40" s="176"/>
    </row>
    <row r="41" spans="1:11" s="179" customFormat="1" ht="15.75" customHeight="1" x14ac:dyDescent="0.2">
      <c r="A41" s="175"/>
      <c r="B41" s="175"/>
      <c r="C41" s="175"/>
      <c r="D41" s="175"/>
      <c r="E41" s="176"/>
      <c r="F41" s="175"/>
      <c r="G41" s="176"/>
      <c r="H41" s="175"/>
      <c r="I41" s="176"/>
      <c r="J41" s="175"/>
      <c r="K41" s="176"/>
    </row>
    <row r="42" spans="1:11" s="179" customFormat="1" ht="15.75" customHeight="1" x14ac:dyDescent="0.2">
      <c r="A42" s="175"/>
      <c r="B42" s="175"/>
      <c r="C42" s="175"/>
      <c r="D42" s="175"/>
      <c r="E42" s="176"/>
      <c r="F42" s="175"/>
      <c r="G42" s="176"/>
      <c r="H42" s="175"/>
      <c r="I42" s="176"/>
      <c r="J42" s="175"/>
      <c r="K42" s="176"/>
    </row>
    <row r="43" spans="1:11" s="179" customFormat="1" ht="15.75" customHeight="1" x14ac:dyDescent="0.2">
      <c r="A43" s="175"/>
      <c r="B43" s="175"/>
      <c r="C43" s="175"/>
      <c r="D43" s="175"/>
      <c r="E43" s="176"/>
      <c r="F43" s="175"/>
      <c r="G43" s="176"/>
      <c r="H43" s="175"/>
      <c r="I43" s="176"/>
      <c r="J43" s="175"/>
      <c r="K43" s="176"/>
    </row>
    <row r="44" spans="1:11" s="179" customFormat="1" ht="15.75" customHeight="1" x14ac:dyDescent="0.2">
      <c r="A44" s="175"/>
      <c r="B44" s="175"/>
      <c r="C44" s="175"/>
      <c r="D44" s="175"/>
      <c r="E44" s="176"/>
      <c r="F44" s="175"/>
      <c r="G44" s="176"/>
      <c r="H44" s="175"/>
      <c r="I44" s="176"/>
      <c r="J44" s="175"/>
      <c r="K44" s="176"/>
    </row>
    <row r="45" spans="1:11" s="179" customFormat="1" ht="15.75" customHeight="1" x14ac:dyDescent="0.2">
      <c r="A45" s="175"/>
      <c r="B45" s="175"/>
      <c r="C45" s="175"/>
      <c r="D45" s="175"/>
      <c r="E45" s="176"/>
      <c r="F45" s="175"/>
      <c r="G45" s="176"/>
      <c r="H45" s="175"/>
      <c r="I45" s="176"/>
      <c r="J45" s="175"/>
      <c r="K45" s="176"/>
    </row>
    <row r="46" spans="1:11" s="179" customFormat="1" ht="15.75" customHeight="1" x14ac:dyDescent="0.2">
      <c r="A46" s="175"/>
      <c r="B46" s="175"/>
      <c r="C46" s="175"/>
      <c r="D46" s="175"/>
      <c r="E46" s="176"/>
      <c r="F46" s="175"/>
      <c r="G46" s="176"/>
      <c r="H46" s="175"/>
      <c r="I46" s="176"/>
      <c r="J46" s="175"/>
      <c r="K46" s="176"/>
    </row>
    <row r="47" spans="1:11" s="179" customFormat="1" ht="15.75" customHeight="1" x14ac:dyDescent="0.2">
      <c r="A47" s="175"/>
      <c r="B47" s="175"/>
      <c r="C47" s="175"/>
      <c r="D47" s="175"/>
      <c r="E47" s="176"/>
      <c r="F47" s="175"/>
      <c r="G47" s="176"/>
      <c r="H47" s="175"/>
      <c r="I47" s="176"/>
      <c r="J47" s="175"/>
      <c r="K47" s="176"/>
    </row>
    <row r="48" spans="1:11" s="179" customFormat="1" ht="15.75" customHeight="1" x14ac:dyDescent="0.2">
      <c r="A48" s="175"/>
      <c r="B48" s="175"/>
      <c r="C48" s="175"/>
      <c r="D48" s="175"/>
      <c r="E48" s="176"/>
      <c r="F48" s="175"/>
      <c r="G48" s="176"/>
      <c r="H48" s="175"/>
      <c r="I48" s="176"/>
      <c r="J48" s="175"/>
      <c r="K48" s="176"/>
    </row>
    <row r="49" spans="1:14" s="179" customFormat="1" ht="15.75" customHeight="1" x14ac:dyDescent="0.2">
      <c r="A49" s="175"/>
      <c r="B49" s="175"/>
      <c r="C49" s="175"/>
      <c r="D49" s="175"/>
      <c r="E49" s="176"/>
      <c r="F49" s="175"/>
      <c r="G49" s="176"/>
      <c r="H49" s="175"/>
      <c r="I49" s="176"/>
      <c r="J49" s="175"/>
      <c r="K49" s="176"/>
    </row>
    <row r="50" spans="1:14" s="179" customFormat="1" ht="15.75" customHeight="1" x14ac:dyDescent="0.2">
      <c r="A50" s="175"/>
      <c r="B50" s="175"/>
      <c r="C50" s="175"/>
      <c r="D50" s="175"/>
      <c r="E50" s="176"/>
      <c r="F50" s="175"/>
      <c r="G50" s="176"/>
      <c r="H50" s="175"/>
      <c r="I50" s="176"/>
      <c r="J50" s="175"/>
      <c r="K50" s="176"/>
    </row>
    <row r="51" spans="1:14" s="179" customFormat="1" ht="15.75" customHeight="1" x14ac:dyDescent="0.2">
      <c r="A51" s="175"/>
      <c r="B51" s="175"/>
      <c r="C51" s="175"/>
      <c r="D51" s="175"/>
      <c r="E51" s="176"/>
      <c r="F51" s="175"/>
      <c r="G51" s="176"/>
      <c r="H51" s="175"/>
      <c r="I51" s="176"/>
      <c r="J51" s="175"/>
      <c r="K51" s="176"/>
    </row>
    <row r="52" spans="1:14" s="179" customFormat="1" ht="15.75" customHeight="1" x14ac:dyDescent="0.2">
      <c r="A52" s="175"/>
      <c r="B52" s="175"/>
      <c r="C52" s="175"/>
      <c r="D52" s="175"/>
      <c r="E52" s="176"/>
      <c r="F52" s="175"/>
      <c r="G52" s="176"/>
      <c r="H52" s="175"/>
      <c r="I52" s="176"/>
      <c r="J52" s="175"/>
      <c r="K52" s="176"/>
    </row>
    <row r="53" spans="1:14" s="179" customFormat="1" ht="15.75" customHeight="1" x14ac:dyDescent="0.2">
      <c r="A53" s="175"/>
      <c r="B53" s="175"/>
      <c r="C53" s="175"/>
      <c r="D53" s="175"/>
      <c r="E53" s="176"/>
      <c r="F53" s="175"/>
      <c r="G53" s="176"/>
      <c r="H53" s="175"/>
      <c r="I53" s="176"/>
      <c r="J53" s="175"/>
      <c r="K53" s="176"/>
    </row>
    <row r="54" spans="1:14" s="179" customFormat="1" ht="15.75" customHeight="1" x14ac:dyDescent="0.2">
      <c r="A54" s="175"/>
      <c r="B54" s="175"/>
      <c r="C54" s="175"/>
      <c r="D54" s="175"/>
      <c r="E54" s="176"/>
      <c r="F54" s="175"/>
      <c r="G54" s="176"/>
      <c r="H54" s="175"/>
      <c r="I54" s="176"/>
      <c r="J54" s="175"/>
      <c r="K54" s="176"/>
    </row>
    <row r="55" spans="1:14" s="179" customFormat="1" ht="15.75" customHeight="1" x14ac:dyDescent="0.2">
      <c r="A55" s="175"/>
      <c r="B55" s="175"/>
      <c r="C55" s="175"/>
      <c r="D55" s="175"/>
      <c r="E55" s="176"/>
      <c r="F55" s="175"/>
      <c r="G55" s="176"/>
      <c r="H55" s="175"/>
      <c r="I55" s="176"/>
      <c r="J55" s="175"/>
      <c r="K55" s="176"/>
    </row>
    <row r="56" spans="1:14" s="179" customFormat="1" ht="15.75" customHeight="1" x14ac:dyDescent="0.2">
      <c r="A56" s="175"/>
      <c r="B56" s="175"/>
      <c r="C56" s="175"/>
      <c r="D56" s="175"/>
      <c r="E56" s="176"/>
      <c r="F56" s="175"/>
      <c r="G56" s="176"/>
      <c r="H56" s="175"/>
      <c r="I56" s="176"/>
      <c r="J56" s="175"/>
      <c r="K56" s="176"/>
    </row>
    <row r="57" spans="1:14" s="179" customFormat="1" ht="15.75" customHeight="1" x14ac:dyDescent="0.2">
      <c r="A57" s="175"/>
      <c r="B57" s="175"/>
      <c r="C57" s="175"/>
      <c r="D57" s="175"/>
      <c r="E57" s="176"/>
      <c r="F57" s="175"/>
      <c r="G57" s="176"/>
      <c r="H57" s="175"/>
      <c r="I57" s="176"/>
      <c r="J57" s="175"/>
      <c r="K57" s="176"/>
    </row>
    <row r="58" spans="1:14" s="179" customFormat="1" ht="15.75" hidden="1" customHeight="1" x14ac:dyDescent="0.2">
      <c r="A58" s="175"/>
      <c r="B58" s="175"/>
      <c r="C58" s="175"/>
      <c r="D58" s="175"/>
      <c r="E58" s="176"/>
      <c r="F58" s="175"/>
      <c r="G58" s="176"/>
      <c r="H58" s="175"/>
      <c r="I58" s="176"/>
      <c r="J58" s="175"/>
      <c r="K58" s="176"/>
    </row>
    <row r="59" spans="1:14" s="179" customFormat="1" ht="15.75" hidden="1" customHeight="1" x14ac:dyDescent="0.2">
      <c r="A59" s="175"/>
      <c r="B59" s="175"/>
      <c r="C59" s="175"/>
      <c r="D59" s="175"/>
      <c r="E59" s="176"/>
      <c r="F59" s="175"/>
      <c r="G59" s="176"/>
      <c r="H59" s="175"/>
      <c r="I59" s="176"/>
      <c r="J59" s="175"/>
      <c r="K59" s="176"/>
    </row>
    <row r="60" spans="1:14" s="179" customFormat="1" ht="15.75" hidden="1" customHeight="1" x14ac:dyDescent="0.2">
      <c r="A60" s="175"/>
      <c r="B60" s="175"/>
      <c r="C60" s="175"/>
      <c r="D60" s="175"/>
      <c r="E60" s="176"/>
      <c r="F60" s="175"/>
      <c r="G60" s="176"/>
      <c r="H60" s="175"/>
      <c r="I60" s="176"/>
      <c r="J60" s="175"/>
      <c r="K60" s="176"/>
    </row>
    <row r="61" spans="1:14" s="179" customFormat="1" ht="15.75" customHeight="1" x14ac:dyDescent="0.2">
      <c r="A61" s="175"/>
      <c r="B61" s="175"/>
      <c r="C61" s="175"/>
      <c r="D61" s="175"/>
      <c r="E61" s="176"/>
      <c r="F61" s="175"/>
      <c r="G61" s="176"/>
      <c r="H61" s="175"/>
      <c r="I61" s="176"/>
      <c r="J61" s="175"/>
      <c r="K61" s="176"/>
    </row>
    <row r="62" spans="1:14" s="179" customFormat="1" ht="15.75" customHeight="1" x14ac:dyDescent="0.2">
      <c r="A62" s="175"/>
      <c r="B62" s="175"/>
      <c r="C62" s="175"/>
      <c r="D62" s="175"/>
      <c r="E62" s="176"/>
      <c r="F62" s="175"/>
      <c r="G62" s="176"/>
      <c r="H62" s="175"/>
      <c r="I62" s="176"/>
      <c r="J62" s="175"/>
      <c r="K62" s="176"/>
    </row>
    <row r="63" spans="1:14" s="179" customFormat="1" ht="15.75" customHeight="1" x14ac:dyDescent="0.25">
      <c r="A63" s="168" t="s">
        <v>35</v>
      </c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</row>
    <row r="64" spans="1:14" s="179" customFormat="1" ht="15.75" customHeight="1" x14ac:dyDescent="0.25">
      <c r="A64" s="168" t="s">
        <v>36</v>
      </c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</row>
    <row r="65" spans="1:14" s="179" customFormat="1" ht="11.25" customHeight="1" x14ac:dyDescent="0.25">
      <c r="A65" s="168"/>
      <c r="B65" s="168"/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</row>
    <row r="67" spans="1:14" ht="15.75" customHeight="1" x14ac:dyDescent="0.25">
      <c r="N67" s="185"/>
    </row>
    <row r="68" spans="1:14" ht="15.75" customHeight="1" x14ac:dyDescent="0.25">
      <c r="A68" s="168" t="s">
        <v>210</v>
      </c>
      <c r="D68" s="186"/>
      <c r="H68" s="185"/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59055118110236227" right="0.19685039370078741" top="0.78740157480314965" bottom="0.35433070866141736" header="0.51181102362204722" footer="0.43307086614173229"/>
  <pageSetup paperSize="9" scale="76" orientation="portrait" r:id="rId1"/>
  <headerFooter>
    <oddHeader>&amp;C&amp;"Times New Roman,Regular"&amp;11- 7 -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07E1B-681C-44CF-8BFB-1F1F9CCBE6A9}">
  <dimension ref="A1:O77"/>
  <sheetViews>
    <sheetView zoomScaleNormal="100" zoomScaleSheetLayoutView="70" workbookViewId="0">
      <selection activeCell="N15" sqref="N15"/>
    </sheetView>
  </sheetViews>
  <sheetFormatPr defaultColWidth="9.140625" defaultRowHeight="15.75" customHeight="1" x14ac:dyDescent="0.25"/>
  <cols>
    <col min="1" max="1" width="4.140625" style="1" customWidth="1"/>
    <col min="2" max="2" width="4.42578125" style="1" customWidth="1"/>
    <col min="3" max="3" width="51.42578125" style="1" customWidth="1"/>
    <col min="4" max="4" width="7.42578125" style="1" customWidth="1"/>
    <col min="5" max="5" width="1.7109375" style="1" customWidth="1"/>
    <col min="6" max="6" width="14.140625" style="1" customWidth="1"/>
    <col min="7" max="7" width="1.7109375" style="1" customWidth="1"/>
    <col min="8" max="8" width="14.7109375" style="1" customWidth="1"/>
    <col min="9" max="9" width="1.7109375" style="1" customWidth="1"/>
    <col min="10" max="10" width="14.42578125" style="1" customWidth="1"/>
    <col min="11" max="11" width="1.7109375" style="1" customWidth="1"/>
    <col min="12" max="12" width="14.7109375" style="1" customWidth="1"/>
    <col min="13" max="13" width="13.28515625" style="1" customWidth="1"/>
    <col min="14" max="16384" width="9.140625" style="1"/>
  </cols>
  <sheetData>
    <row r="1" spans="1:12" s="168" customFormat="1" ht="15.75" customHeight="1" x14ac:dyDescent="0.25">
      <c r="L1" s="135" t="s">
        <v>207</v>
      </c>
    </row>
    <row r="2" spans="1:12" s="168" customFormat="1" ht="15.75" customHeight="1" x14ac:dyDescent="0.25">
      <c r="L2" s="169" t="s">
        <v>195</v>
      </c>
    </row>
    <row r="3" spans="1:12" ht="15.75" customHeight="1" x14ac:dyDescent="0.25">
      <c r="A3" s="277" t="s">
        <v>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</row>
    <row r="4" spans="1:12" ht="15.75" customHeight="1" x14ac:dyDescent="0.25">
      <c r="A4" s="277" t="s">
        <v>118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</row>
    <row r="5" spans="1:12" ht="15.75" customHeight="1" x14ac:dyDescent="0.25">
      <c r="A5" s="277" t="str">
        <f>'WPL 6M'!A5</f>
        <v>FOR  THE  SIX - MONTH  PERIOD  ENDED  JUNE  30,  2023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</row>
    <row r="6" spans="1:12" ht="15.75" customHeight="1" x14ac:dyDescent="0.25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</row>
    <row r="7" spans="1:12" ht="15.75" customHeight="1" x14ac:dyDescent="0.25">
      <c r="A7" s="80"/>
      <c r="B7" s="80"/>
      <c r="C7" s="80"/>
      <c r="D7" s="80"/>
      <c r="E7" s="80"/>
      <c r="F7" s="261" t="s">
        <v>3</v>
      </c>
      <c r="G7" s="261"/>
      <c r="H7" s="261"/>
      <c r="I7" s="261"/>
      <c r="J7" s="261"/>
      <c r="K7" s="261"/>
      <c r="L7" s="261"/>
    </row>
    <row r="8" spans="1:12" ht="15.75" customHeight="1" x14ac:dyDescent="0.25">
      <c r="A8" s="80"/>
      <c r="B8" s="80"/>
      <c r="C8" s="80"/>
      <c r="D8" s="80"/>
      <c r="E8" s="80"/>
      <c r="F8" s="258" t="s">
        <v>4</v>
      </c>
      <c r="G8" s="258"/>
      <c r="H8" s="258"/>
      <c r="I8" s="73"/>
    </row>
    <row r="9" spans="1:12" ht="15.75" customHeight="1" x14ac:dyDescent="0.25">
      <c r="A9" s="72"/>
      <c r="E9" s="74"/>
      <c r="F9" s="256" t="s">
        <v>5</v>
      </c>
      <c r="G9" s="256"/>
      <c r="H9" s="256"/>
      <c r="I9" s="73"/>
      <c r="J9" s="256" t="s">
        <v>6</v>
      </c>
      <c r="K9" s="256"/>
      <c r="L9" s="256"/>
    </row>
    <row r="10" spans="1:12" ht="15.75" customHeight="1" x14ac:dyDescent="0.25">
      <c r="A10" s="72"/>
      <c r="E10" s="74"/>
      <c r="F10" s="272" t="s">
        <v>211</v>
      </c>
      <c r="G10" s="272"/>
      <c r="H10" s="272"/>
      <c r="I10" s="73"/>
      <c r="J10" s="272" t="s">
        <v>212</v>
      </c>
      <c r="K10" s="272"/>
      <c r="L10" s="272"/>
    </row>
    <row r="11" spans="1:12" ht="15.75" customHeight="1" x14ac:dyDescent="0.25">
      <c r="A11" s="72"/>
      <c r="E11" s="74"/>
      <c r="F11" s="256" t="s">
        <v>206</v>
      </c>
      <c r="G11" s="256"/>
      <c r="H11" s="256"/>
      <c r="I11" s="73"/>
      <c r="J11" s="256" t="s">
        <v>206</v>
      </c>
      <c r="K11" s="256"/>
      <c r="L11" s="256"/>
    </row>
    <row r="12" spans="1:12" ht="15.75" customHeight="1" x14ac:dyDescent="0.25">
      <c r="A12" s="72"/>
      <c r="B12" s="73"/>
      <c r="D12" s="32"/>
      <c r="F12" s="76">
        <v>2023</v>
      </c>
      <c r="G12" s="73"/>
      <c r="H12" s="76">
        <v>2022</v>
      </c>
      <c r="J12" s="9">
        <f>+F12</f>
        <v>2023</v>
      </c>
      <c r="K12" s="32"/>
      <c r="L12" s="9">
        <f>+H12</f>
        <v>2022</v>
      </c>
    </row>
    <row r="13" spans="1:12" ht="15.75" customHeight="1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15.75" customHeight="1" x14ac:dyDescent="0.25">
      <c r="A15" s="5" t="s">
        <v>112</v>
      </c>
      <c r="B15" s="5"/>
      <c r="C15" s="5"/>
      <c r="D15" s="5"/>
      <c r="E15" s="5"/>
      <c r="F15" s="187">
        <f>+'WPL 6M'!E44</f>
        <v>53642301</v>
      </c>
      <c r="G15" s="5"/>
      <c r="H15" s="188">
        <f>+'WPL 6M'!G44</f>
        <v>53976042</v>
      </c>
      <c r="I15" s="5"/>
      <c r="J15" s="188">
        <f>+'WPL 6M'!I44</f>
        <v>47233651</v>
      </c>
      <c r="K15" s="5"/>
      <c r="L15" s="188">
        <f>+'WPL 6M'!K44</f>
        <v>50157110</v>
      </c>
    </row>
    <row r="16" spans="1:12" ht="15.75" customHeight="1" x14ac:dyDescent="0.25">
      <c r="A16" s="5"/>
      <c r="B16" s="5"/>
      <c r="C16" s="5"/>
      <c r="D16" s="5"/>
      <c r="E16" s="5"/>
      <c r="F16" s="188"/>
      <c r="G16" s="5"/>
      <c r="H16" s="188"/>
      <c r="I16" s="5"/>
      <c r="J16" s="188"/>
      <c r="K16" s="5"/>
      <c r="L16" s="188"/>
    </row>
    <row r="17" spans="1:13" ht="15.75" customHeight="1" x14ac:dyDescent="0.25">
      <c r="A17" s="5" t="s">
        <v>208</v>
      </c>
      <c r="B17" s="5"/>
      <c r="C17" s="5"/>
      <c r="D17" s="5"/>
      <c r="E17" s="5"/>
      <c r="F17" s="188"/>
      <c r="G17" s="5"/>
      <c r="H17" s="188"/>
      <c r="I17" s="5"/>
      <c r="J17" s="188"/>
      <c r="K17" s="5"/>
      <c r="L17" s="188"/>
    </row>
    <row r="18" spans="1:13" ht="15.75" hidden="1" customHeight="1" x14ac:dyDescent="0.25">
      <c r="B18" s="5" t="s">
        <v>119</v>
      </c>
      <c r="C18" s="5"/>
      <c r="D18" s="5"/>
      <c r="E18" s="5"/>
      <c r="F18" s="188"/>
      <c r="G18" s="5"/>
      <c r="H18" s="188"/>
      <c r="I18" s="5"/>
      <c r="J18" s="188"/>
      <c r="K18" s="5"/>
      <c r="L18" s="188"/>
    </row>
    <row r="19" spans="1:13" ht="15.75" hidden="1" customHeight="1" x14ac:dyDescent="0.25">
      <c r="B19" s="5"/>
      <c r="C19" s="5" t="s">
        <v>120</v>
      </c>
      <c r="D19" s="32"/>
      <c r="E19" s="5"/>
      <c r="F19" s="188"/>
      <c r="G19" s="5"/>
      <c r="H19" s="188"/>
      <c r="I19" s="5"/>
      <c r="J19" s="188"/>
      <c r="K19" s="5"/>
      <c r="L19" s="188"/>
    </row>
    <row r="20" spans="1:13" ht="15.75" hidden="1" customHeight="1" x14ac:dyDescent="0.25">
      <c r="B20" s="5"/>
      <c r="C20" s="5" t="s">
        <v>121</v>
      </c>
      <c r="D20" s="32"/>
      <c r="E20" s="5"/>
      <c r="F20" s="189"/>
      <c r="G20" s="5"/>
      <c r="H20" s="189"/>
      <c r="I20" s="5"/>
      <c r="J20" s="189"/>
      <c r="K20" s="5"/>
      <c r="L20" s="189"/>
    </row>
    <row r="21" spans="1:13" ht="15.75" hidden="1" customHeight="1" x14ac:dyDescent="0.25">
      <c r="B21" s="5" t="s">
        <v>122</v>
      </c>
      <c r="C21" s="5"/>
      <c r="D21" s="32"/>
      <c r="E21" s="5"/>
      <c r="F21" s="188"/>
      <c r="G21" s="5"/>
      <c r="H21" s="188"/>
      <c r="I21" s="5"/>
      <c r="J21" s="188"/>
      <c r="K21" s="5"/>
      <c r="L21" s="188"/>
    </row>
    <row r="22" spans="1:13" ht="15.75" hidden="1" customHeight="1" x14ac:dyDescent="0.25">
      <c r="B22" s="5"/>
      <c r="C22" s="5" t="s">
        <v>123</v>
      </c>
      <c r="D22" s="32"/>
      <c r="E22" s="5"/>
      <c r="F22" s="189"/>
      <c r="G22" s="5"/>
      <c r="H22" s="189"/>
      <c r="I22" s="5"/>
      <c r="J22" s="189"/>
      <c r="K22" s="5"/>
      <c r="L22" s="189"/>
    </row>
    <row r="23" spans="1:13" ht="15.75" hidden="1" customHeight="1" x14ac:dyDescent="0.25">
      <c r="B23" s="5"/>
      <c r="C23" s="5"/>
      <c r="D23" s="32"/>
      <c r="E23" s="5"/>
      <c r="F23" s="188"/>
      <c r="G23" s="5"/>
      <c r="H23" s="188"/>
      <c r="I23" s="5"/>
      <c r="J23" s="188"/>
      <c r="K23" s="5"/>
      <c r="L23" s="188"/>
    </row>
    <row r="24" spans="1:13" ht="15.75" customHeight="1" x14ac:dyDescent="0.25">
      <c r="B24" s="5" t="s">
        <v>124</v>
      </c>
      <c r="C24" s="5"/>
      <c r="D24" s="32"/>
      <c r="E24" s="5"/>
      <c r="F24" s="188"/>
      <c r="G24" s="5"/>
      <c r="H24" s="188"/>
      <c r="I24" s="5"/>
      <c r="J24" s="188"/>
      <c r="K24" s="5"/>
      <c r="L24" s="188"/>
    </row>
    <row r="25" spans="1:13" ht="15.75" customHeight="1" x14ac:dyDescent="0.25">
      <c r="B25" s="5"/>
      <c r="C25" s="5" t="s">
        <v>125</v>
      </c>
      <c r="D25" s="32"/>
      <c r="E25" s="5"/>
      <c r="F25" s="189">
        <v>939896</v>
      </c>
      <c r="G25" s="5"/>
      <c r="H25" s="189">
        <v>3206934</v>
      </c>
      <c r="I25" s="5"/>
      <c r="J25" s="190">
        <v>0</v>
      </c>
      <c r="K25" s="32"/>
      <c r="L25" s="190">
        <v>0</v>
      </c>
    </row>
    <row r="26" spans="1:13" ht="15.75" customHeight="1" x14ac:dyDescent="0.25">
      <c r="C26" s="5"/>
      <c r="D26" s="5"/>
      <c r="E26" s="5"/>
      <c r="F26" s="188"/>
      <c r="G26" s="5"/>
      <c r="H26" s="188"/>
      <c r="I26" s="5"/>
      <c r="J26" s="188"/>
      <c r="K26" s="5"/>
      <c r="L26" s="188"/>
    </row>
    <row r="27" spans="1:13" ht="15.75" customHeight="1" x14ac:dyDescent="0.25">
      <c r="B27" s="5" t="s">
        <v>217</v>
      </c>
      <c r="C27" s="5"/>
      <c r="D27" s="5"/>
      <c r="E27" s="5"/>
      <c r="F27" s="188">
        <f>ROUND(SUM(F25:F26),0)</f>
        <v>939896</v>
      </c>
      <c r="G27" s="5"/>
      <c r="H27" s="188">
        <f>ROUND(SUM(H25:H26),0)</f>
        <v>3206934</v>
      </c>
      <c r="I27" s="5"/>
      <c r="J27" s="188">
        <f>ROUND(SUM(J25:J26),0)</f>
        <v>0</v>
      </c>
      <c r="K27" s="32"/>
      <c r="L27" s="188">
        <f>ROUND(SUM(L25:L26),0)</f>
        <v>0</v>
      </c>
    </row>
    <row r="28" spans="1:13" ht="15.75" customHeight="1" x14ac:dyDescent="0.25">
      <c r="A28" s="5"/>
      <c r="B28" s="5"/>
      <c r="C28" s="5"/>
      <c r="D28" s="5"/>
      <c r="E28" s="5"/>
      <c r="F28" s="191"/>
      <c r="G28" s="5"/>
      <c r="H28" s="191"/>
      <c r="I28" s="5"/>
      <c r="J28" s="191"/>
      <c r="K28" s="5"/>
      <c r="L28" s="191"/>
    </row>
    <row r="29" spans="1:13" ht="15.75" customHeight="1" thickBot="1" x14ac:dyDescent="0.3">
      <c r="A29" s="5" t="s">
        <v>126</v>
      </c>
      <c r="B29" s="5"/>
      <c r="C29" s="5"/>
      <c r="D29" s="5"/>
      <c r="E29" s="5"/>
      <c r="F29" s="192">
        <f>ROUND(SUM(F15,F27),0)</f>
        <v>54582197</v>
      </c>
      <c r="G29" s="5"/>
      <c r="H29" s="192">
        <f>ROUND(SUM(H15,H27),0)</f>
        <v>57182976</v>
      </c>
      <c r="I29" s="5"/>
      <c r="J29" s="192">
        <f>ROUND(SUM(J15,J27),0)</f>
        <v>47233651</v>
      </c>
      <c r="K29" s="5"/>
      <c r="L29" s="192">
        <f>ROUND(SUM(L15,L27),0)</f>
        <v>50157110</v>
      </c>
      <c r="M29" s="41"/>
    </row>
    <row r="30" spans="1:13" ht="15.75" customHeight="1" thickTop="1" x14ac:dyDescent="0.25">
      <c r="A30" s="5"/>
      <c r="B30" s="5"/>
      <c r="C30" s="5"/>
      <c r="D30" s="5"/>
      <c r="E30" s="5"/>
      <c r="F30" s="188"/>
      <c r="G30" s="5"/>
      <c r="H30" s="188"/>
      <c r="I30" s="5"/>
      <c r="J30" s="188"/>
      <c r="K30" s="5"/>
      <c r="L30" s="188"/>
    </row>
    <row r="31" spans="1:13" ht="15.75" customHeight="1" x14ac:dyDescent="0.25">
      <c r="A31" s="5"/>
      <c r="B31" s="5"/>
      <c r="C31" s="5"/>
      <c r="D31" s="5"/>
      <c r="E31" s="5"/>
      <c r="F31" s="193"/>
      <c r="G31" s="33"/>
      <c r="H31" s="193"/>
      <c r="I31" s="5"/>
      <c r="J31" s="193"/>
      <c r="K31" s="33"/>
      <c r="L31" s="193"/>
    </row>
    <row r="32" spans="1:13" ht="15.75" customHeight="1" x14ac:dyDescent="0.25">
      <c r="A32" s="5"/>
      <c r="B32" s="5"/>
      <c r="C32" s="5"/>
      <c r="D32" s="5"/>
      <c r="E32" s="5"/>
      <c r="F32" s="188"/>
      <c r="G32" s="5"/>
      <c r="H32" s="188"/>
      <c r="I32" s="5"/>
      <c r="J32" s="188"/>
      <c r="K32" s="5"/>
      <c r="L32" s="188"/>
    </row>
    <row r="33" spans="1:12" s="34" customFormat="1" ht="15.75" customHeight="1" x14ac:dyDescent="0.2">
      <c r="A33" s="5"/>
      <c r="B33" s="5"/>
      <c r="C33" s="5"/>
      <c r="D33" s="5"/>
      <c r="E33" s="5"/>
      <c r="F33" s="188"/>
      <c r="G33" s="5"/>
      <c r="H33" s="188"/>
      <c r="I33" s="5"/>
      <c r="J33" s="188"/>
      <c r="K33" s="5"/>
      <c r="L33" s="188"/>
    </row>
    <row r="34" spans="1:12" s="34" customFormat="1" ht="15.75" customHeight="1" x14ac:dyDescent="0.2">
      <c r="A34" s="5"/>
      <c r="B34" s="5"/>
      <c r="C34" s="5"/>
      <c r="D34" s="5"/>
      <c r="E34" s="5"/>
      <c r="F34" s="188"/>
      <c r="G34" s="5"/>
      <c r="H34" s="188"/>
      <c r="I34" s="5"/>
      <c r="J34" s="188"/>
      <c r="K34" s="5"/>
      <c r="L34" s="188"/>
    </row>
    <row r="35" spans="1:12" s="34" customFormat="1" ht="15.75" customHeight="1" x14ac:dyDescent="0.2">
      <c r="A35" s="5"/>
      <c r="B35" s="5"/>
      <c r="C35" s="5"/>
      <c r="D35" s="5"/>
      <c r="E35" s="5"/>
      <c r="F35" s="188"/>
      <c r="G35" s="5"/>
      <c r="H35" s="188"/>
      <c r="I35" s="5"/>
      <c r="J35" s="188"/>
      <c r="K35" s="5"/>
      <c r="L35" s="188"/>
    </row>
    <row r="36" spans="1:12" s="34" customFormat="1" ht="15.75" customHeight="1" x14ac:dyDescent="0.2">
      <c r="A36" s="5"/>
      <c r="B36" s="5"/>
      <c r="C36" s="5"/>
      <c r="D36" s="5"/>
      <c r="E36" s="5"/>
      <c r="F36" s="188"/>
      <c r="G36" s="5"/>
      <c r="H36" s="188"/>
      <c r="I36" s="5"/>
      <c r="J36" s="188"/>
      <c r="K36" s="5"/>
      <c r="L36" s="188"/>
    </row>
    <row r="37" spans="1:12" s="34" customFormat="1" ht="15.75" customHeight="1" x14ac:dyDescent="0.2">
      <c r="A37" s="5"/>
      <c r="B37" s="5"/>
      <c r="C37" s="5"/>
      <c r="D37" s="5"/>
      <c r="E37" s="5"/>
      <c r="F37" s="188"/>
      <c r="G37" s="5"/>
      <c r="H37" s="188"/>
      <c r="I37" s="5"/>
      <c r="J37" s="188"/>
      <c r="K37" s="5"/>
      <c r="L37" s="188"/>
    </row>
    <row r="38" spans="1:12" s="34" customFormat="1" ht="15.75" customHeight="1" x14ac:dyDescent="0.2">
      <c r="A38" s="5"/>
      <c r="B38" s="5"/>
      <c r="C38" s="5"/>
      <c r="D38" s="5"/>
      <c r="E38" s="5"/>
      <c r="F38" s="188"/>
      <c r="G38" s="5"/>
      <c r="H38" s="188"/>
      <c r="I38" s="5"/>
      <c r="J38" s="188"/>
      <c r="K38" s="5"/>
      <c r="L38" s="188"/>
    </row>
    <row r="39" spans="1:12" s="34" customFormat="1" ht="15.75" customHeight="1" x14ac:dyDescent="0.2">
      <c r="A39" s="5"/>
      <c r="B39" s="5"/>
      <c r="C39" s="5"/>
      <c r="D39" s="5"/>
      <c r="E39" s="5"/>
      <c r="F39" s="188"/>
      <c r="G39" s="5"/>
      <c r="H39" s="188"/>
      <c r="I39" s="5"/>
      <c r="J39" s="188"/>
      <c r="K39" s="5"/>
      <c r="L39" s="188"/>
    </row>
    <row r="40" spans="1:12" s="34" customFormat="1" ht="15.75" customHeight="1" x14ac:dyDescent="0.2">
      <c r="A40" s="5"/>
      <c r="B40" s="5"/>
      <c r="C40" s="5"/>
      <c r="D40" s="5"/>
      <c r="E40" s="5"/>
      <c r="F40" s="188"/>
      <c r="G40" s="5"/>
      <c r="H40" s="188"/>
      <c r="I40" s="5"/>
      <c r="J40" s="188"/>
      <c r="K40" s="5"/>
      <c r="L40" s="188"/>
    </row>
    <row r="41" spans="1:12" s="34" customFormat="1" ht="15.75" customHeight="1" x14ac:dyDescent="0.2">
      <c r="A41" s="5"/>
      <c r="B41" s="5"/>
      <c r="C41" s="5"/>
      <c r="D41" s="5"/>
      <c r="E41" s="5"/>
      <c r="F41" s="188"/>
      <c r="G41" s="5"/>
      <c r="H41" s="188"/>
      <c r="I41" s="5"/>
      <c r="J41" s="188"/>
      <c r="K41" s="5"/>
      <c r="L41" s="188"/>
    </row>
    <row r="42" spans="1:12" s="34" customFormat="1" ht="15.75" customHeight="1" x14ac:dyDescent="0.2">
      <c r="A42" s="5"/>
      <c r="B42" s="5"/>
      <c r="C42" s="5"/>
      <c r="D42" s="5"/>
      <c r="E42" s="5"/>
      <c r="F42" s="188"/>
      <c r="G42" s="5"/>
      <c r="H42" s="188"/>
      <c r="I42" s="5"/>
      <c r="J42" s="188"/>
      <c r="K42" s="5"/>
      <c r="L42" s="188"/>
    </row>
    <row r="43" spans="1:12" s="34" customFormat="1" ht="15.75" customHeight="1" x14ac:dyDescent="0.2">
      <c r="A43" s="5"/>
      <c r="B43" s="5"/>
      <c r="C43" s="5"/>
      <c r="D43" s="5"/>
      <c r="E43" s="5"/>
      <c r="F43" s="188"/>
      <c r="G43" s="5"/>
      <c r="H43" s="188"/>
      <c r="I43" s="5"/>
      <c r="J43" s="188"/>
      <c r="K43" s="5"/>
      <c r="L43" s="188"/>
    </row>
    <row r="44" spans="1:12" s="34" customFormat="1" ht="15.75" customHeight="1" x14ac:dyDescent="0.2">
      <c r="A44" s="5"/>
      <c r="B44" s="5"/>
      <c r="C44" s="5"/>
      <c r="D44" s="5"/>
      <c r="E44" s="5"/>
      <c r="F44" s="188"/>
      <c r="G44" s="5"/>
      <c r="H44" s="188"/>
      <c r="I44" s="5"/>
      <c r="J44" s="188"/>
      <c r="K44" s="5"/>
      <c r="L44" s="188"/>
    </row>
    <row r="45" spans="1:12" s="34" customFormat="1" ht="15.75" customHeight="1" x14ac:dyDescent="0.2">
      <c r="A45" s="5"/>
      <c r="B45" s="5"/>
      <c r="C45" s="5"/>
      <c r="D45" s="5"/>
      <c r="E45" s="5"/>
      <c r="F45" s="188"/>
      <c r="G45" s="5"/>
      <c r="H45" s="188"/>
      <c r="I45" s="5"/>
      <c r="J45" s="188"/>
      <c r="K45" s="5"/>
      <c r="L45" s="188"/>
    </row>
    <row r="46" spans="1:12" s="34" customFormat="1" ht="15.75" customHeight="1" x14ac:dyDescent="0.2">
      <c r="A46" s="5"/>
      <c r="B46" s="5"/>
      <c r="C46" s="5"/>
      <c r="D46" s="5"/>
      <c r="E46" s="5"/>
      <c r="F46" s="188"/>
      <c r="G46" s="5"/>
      <c r="H46" s="188"/>
      <c r="I46" s="5"/>
      <c r="J46" s="188"/>
      <c r="K46" s="5"/>
      <c r="L46" s="188"/>
    </row>
    <row r="47" spans="1:12" s="34" customFormat="1" ht="15.75" customHeight="1" x14ac:dyDescent="0.2">
      <c r="A47" s="5"/>
      <c r="B47" s="5"/>
      <c r="C47" s="5"/>
      <c r="D47" s="5"/>
      <c r="E47" s="5"/>
      <c r="F47" s="188"/>
      <c r="G47" s="5"/>
      <c r="H47" s="188"/>
      <c r="I47" s="5"/>
      <c r="J47" s="188"/>
      <c r="K47" s="5"/>
      <c r="L47" s="188"/>
    </row>
    <row r="48" spans="1:12" s="34" customFormat="1" ht="15.75" customHeight="1" x14ac:dyDescent="0.2">
      <c r="A48" s="5"/>
      <c r="B48" s="5"/>
      <c r="C48" s="5"/>
      <c r="D48" s="5"/>
      <c r="E48" s="5"/>
      <c r="F48" s="188"/>
      <c r="G48" s="5"/>
      <c r="H48" s="188"/>
      <c r="I48" s="5"/>
      <c r="J48" s="188"/>
      <c r="K48" s="5"/>
      <c r="L48" s="188"/>
    </row>
    <row r="49" spans="1:12" s="34" customFormat="1" ht="15.75" customHeight="1" x14ac:dyDescent="0.2">
      <c r="A49" s="5"/>
      <c r="B49" s="5"/>
      <c r="C49" s="5"/>
      <c r="D49" s="5"/>
      <c r="E49" s="5"/>
      <c r="F49" s="188"/>
      <c r="G49" s="5"/>
      <c r="H49" s="188"/>
      <c r="I49" s="5"/>
      <c r="J49" s="188"/>
      <c r="K49" s="5"/>
      <c r="L49" s="188"/>
    </row>
    <row r="50" spans="1:12" s="34" customFormat="1" ht="15.75" customHeight="1" x14ac:dyDescent="0.2">
      <c r="A50" s="5"/>
      <c r="B50" s="5"/>
      <c r="C50" s="5"/>
      <c r="D50" s="5"/>
      <c r="E50" s="5"/>
      <c r="F50" s="188"/>
      <c r="G50" s="5"/>
      <c r="H50" s="188"/>
      <c r="I50" s="5"/>
      <c r="J50" s="188"/>
      <c r="K50" s="5"/>
      <c r="L50" s="188"/>
    </row>
    <row r="51" spans="1:12" s="34" customFormat="1" ht="15.75" customHeight="1" x14ac:dyDescent="0.2">
      <c r="A51" s="5"/>
      <c r="B51" s="5"/>
      <c r="C51" s="5"/>
      <c r="D51" s="5"/>
      <c r="E51" s="5"/>
      <c r="F51" s="188"/>
      <c r="G51" s="5"/>
      <c r="H51" s="188"/>
      <c r="I51" s="5"/>
      <c r="J51" s="188"/>
      <c r="K51" s="5"/>
      <c r="L51" s="188"/>
    </row>
    <row r="52" spans="1:12" s="34" customFormat="1" ht="15.75" customHeight="1" x14ac:dyDescent="0.2">
      <c r="A52" s="5"/>
      <c r="B52" s="5"/>
      <c r="C52" s="5"/>
      <c r="D52" s="5"/>
      <c r="E52" s="5"/>
      <c r="F52" s="188"/>
      <c r="G52" s="5"/>
      <c r="H52" s="188"/>
      <c r="I52" s="5"/>
      <c r="J52" s="188"/>
      <c r="K52" s="5"/>
      <c r="L52" s="188"/>
    </row>
    <row r="53" spans="1:12" s="34" customFormat="1" ht="15.75" customHeight="1" x14ac:dyDescent="0.2">
      <c r="A53" s="5"/>
      <c r="B53" s="5"/>
      <c r="C53" s="5"/>
      <c r="D53" s="5"/>
      <c r="E53" s="5"/>
      <c r="F53" s="188"/>
      <c r="G53" s="5"/>
      <c r="H53" s="188"/>
      <c r="I53" s="5"/>
      <c r="J53" s="188"/>
      <c r="K53" s="5"/>
      <c r="L53" s="188"/>
    </row>
    <row r="54" spans="1:12" s="34" customFormat="1" ht="15.75" customHeight="1" x14ac:dyDescent="0.2">
      <c r="A54" s="5"/>
      <c r="B54" s="5"/>
      <c r="C54" s="5"/>
      <c r="D54" s="5"/>
      <c r="E54" s="5"/>
      <c r="F54" s="188"/>
      <c r="G54" s="5"/>
      <c r="H54" s="188"/>
      <c r="I54" s="5"/>
      <c r="J54" s="188"/>
      <c r="K54" s="5"/>
      <c r="L54" s="188"/>
    </row>
    <row r="55" spans="1:12" s="34" customFormat="1" ht="15.75" customHeight="1" x14ac:dyDescent="0.2">
      <c r="A55" s="5"/>
      <c r="B55" s="5"/>
      <c r="C55" s="5"/>
      <c r="D55" s="5"/>
      <c r="E55" s="5"/>
      <c r="F55" s="188"/>
      <c r="G55" s="5"/>
      <c r="H55" s="188"/>
      <c r="I55" s="5"/>
      <c r="J55" s="188"/>
      <c r="K55" s="5"/>
      <c r="L55" s="188"/>
    </row>
    <row r="56" spans="1:12" s="34" customFormat="1" ht="15.75" customHeight="1" x14ac:dyDescent="0.2">
      <c r="A56" s="5"/>
      <c r="B56" s="5"/>
      <c r="C56" s="5"/>
      <c r="D56" s="5"/>
      <c r="E56" s="5"/>
      <c r="F56" s="188"/>
      <c r="G56" s="5"/>
      <c r="H56" s="188"/>
      <c r="I56" s="5"/>
      <c r="J56" s="188"/>
      <c r="K56" s="5"/>
      <c r="L56" s="188"/>
    </row>
    <row r="57" spans="1:12" s="34" customFormat="1" ht="15.75" customHeight="1" x14ac:dyDescent="0.2">
      <c r="A57" s="5"/>
      <c r="B57" s="5"/>
      <c r="C57" s="5"/>
      <c r="D57" s="5"/>
      <c r="E57" s="5"/>
      <c r="F57" s="188"/>
      <c r="G57" s="5"/>
      <c r="H57" s="188"/>
      <c r="I57" s="5"/>
      <c r="J57" s="188"/>
      <c r="K57" s="5"/>
      <c r="L57" s="188"/>
    </row>
    <row r="58" spans="1:12" s="34" customFormat="1" ht="15.75" customHeight="1" x14ac:dyDescent="0.2">
      <c r="A58" s="5"/>
      <c r="B58" s="5"/>
      <c r="C58" s="5"/>
      <c r="D58" s="5"/>
      <c r="E58" s="5"/>
      <c r="F58" s="188"/>
      <c r="G58" s="5"/>
      <c r="H58" s="188"/>
      <c r="I58" s="5"/>
      <c r="J58" s="188"/>
      <c r="K58" s="5"/>
      <c r="L58" s="188"/>
    </row>
    <row r="59" spans="1:12" s="34" customFormat="1" ht="15.75" customHeight="1" x14ac:dyDescent="0.2">
      <c r="A59" s="5"/>
      <c r="B59" s="5"/>
      <c r="C59" s="5"/>
      <c r="D59" s="5"/>
      <c r="E59" s="5"/>
      <c r="F59" s="188"/>
      <c r="G59" s="5"/>
      <c r="H59" s="188"/>
      <c r="I59" s="5"/>
      <c r="J59" s="188"/>
      <c r="K59" s="5"/>
      <c r="L59" s="188"/>
    </row>
    <row r="60" spans="1:12" s="34" customFormat="1" ht="15.75" customHeight="1" x14ac:dyDescent="0.2">
      <c r="A60" s="5"/>
      <c r="B60" s="5"/>
      <c r="C60" s="5"/>
      <c r="D60" s="5"/>
      <c r="E60" s="5"/>
      <c r="F60" s="188"/>
      <c r="G60" s="5"/>
      <c r="H60" s="188"/>
      <c r="I60" s="5"/>
      <c r="J60" s="188"/>
      <c r="K60" s="5"/>
      <c r="L60" s="188"/>
    </row>
    <row r="61" spans="1:12" s="34" customFormat="1" ht="15.75" customHeight="1" x14ac:dyDescent="0.2">
      <c r="A61" s="5"/>
      <c r="B61" s="5"/>
      <c r="C61" s="5"/>
      <c r="D61" s="5"/>
      <c r="E61" s="5"/>
      <c r="F61" s="188"/>
      <c r="G61" s="5"/>
      <c r="H61" s="188"/>
      <c r="I61" s="5"/>
      <c r="J61" s="188"/>
      <c r="K61" s="5"/>
      <c r="L61" s="188"/>
    </row>
    <row r="62" spans="1:12" s="34" customFormat="1" ht="15.75" customHeight="1" x14ac:dyDescent="0.2">
      <c r="A62" s="5"/>
      <c r="B62" s="5"/>
      <c r="C62" s="5"/>
      <c r="D62" s="5"/>
      <c r="E62" s="5"/>
      <c r="F62" s="188"/>
      <c r="G62" s="5"/>
      <c r="H62" s="188"/>
      <c r="I62" s="5"/>
      <c r="J62" s="188"/>
      <c r="K62" s="5"/>
      <c r="L62" s="188"/>
    </row>
    <row r="63" spans="1:12" s="34" customFormat="1" ht="15.75" customHeight="1" x14ac:dyDescent="0.2">
      <c r="A63" s="5"/>
      <c r="B63" s="5"/>
      <c r="C63" s="5"/>
      <c r="D63" s="5"/>
      <c r="E63" s="5"/>
      <c r="F63" s="188"/>
      <c r="G63" s="5"/>
      <c r="H63" s="188"/>
      <c r="I63" s="5"/>
      <c r="J63" s="188"/>
      <c r="K63" s="5"/>
      <c r="L63" s="188"/>
    </row>
    <row r="64" spans="1:12" s="34" customFormat="1" ht="15.75" customHeight="1" x14ac:dyDescent="0.2">
      <c r="A64" s="5"/>
      <c r="B64" s="5"/>
      <c r="C64" s="5"/>
      <c r="D64" s="5"/>
      <c r="E64" s="5"/>
      <c r="F64" s="188"/>
      <c r="G64" s="5"/>
      <c r="H64" s="188"/>
      <c r="I64" s="5"/>
      <c r="J64" s="188"/>
      <c r="K64" s="5"/>
      <c r="L64" s="188"/>
    </row>
    <row r="65" spans="1:15" s="34" customFormat="1" ht="15.75" customHeight="1" x14ac:dyDescent="0.2">
      <c r="A65" s="5"/>
      <c r="B65" s="5"/>
      <c r="C65" s="5"/>
      <c r="D65" s="5"/>
      <c r="E65" s="5"/>
      <c r="F65" s="188"/>
      <c r="G65" s="5"/>
      <c r="H65" s="188"/>
      <c r="I65" s="5"/>
      <c r="J65" s="188"/>
      <c r="K65" s="5"/>
      <c r="L65" s="188"/>
    </row>
    <row r="66" spans="1:15" s="34" customFormat="1" ht="15.75" hidden="1" customHeight="1" x14ac:dyDescent="0.2">
      <c r="A66" s="5"/>
      <c r="B66" s="5"/>
      <c r="C66" s="5"/>
      <c r="D66" s="5"/>
      <c r="E66" s="5"/>
      <c r="F66" s="188"/>
      <c r="G66" s="5"/>
      <c r="H66" s="188"/>
      <c r="I66" s="5"/>
      <c r="J66" s="188"/>
      <c r="K66" s="5"/>
      <c r="L66" s="188"/>
    </row>
    <row r="67" spans="1:15" s="34" customFormat="1" ht="15.75" hidden="1" customHeight="1" x14ac:dyDescent="0.2">
      <c r="A67" s="5"/>
      <c r="B67" s="5"/>
      <c r="C67" s="5"/>
      <c r="D67" s="5"/>
      <c r="E67" s="5"/>
      <c r="F67" s="188"/>
      <c r="G67" s="5"/>
      <c r="H67" s="188"/>
      <c r="I67" s="5"/>
      <c r="J67" s="188"/>
      <c r="K67" s="5"/>
      <c r="L67" s="188"/>
    </row>
    <row r="68" spans="1:15" s="34" customFormat="1" ht="15.75" hidden="1" customHeight="1" x14ac:dyDescent="0.2">
      <c r="A68" s="5"/>
      <c r="B68" s="5"/>
      <c r="C68" s="5"/>
      <c r="D68" s="5"/>
      <c r="E68" s="5"/>
      <c r="F68" s="188"/>
      <c r="G68" s="5"/>
      <c r="H68" s="188"/>
      <c r="I68" s="5"/>
      <c r="J68" s="188"/>
      <c r="K68" s="5"/>
      <c r="L68" s="188"/>
    </row>
    <row r="69" spans="1:15" s="34" customFormat="1" ht="15.75" customHeight="1" x14ac:dyDescent="0.2">
      <c r="A69" s="5"/>
      <c r="B69" s="5"/>
      <c r="C69" s="5"/>
      <c r="D69" s="5"/>
      <c r="E69" s="5"/>
      <c r="F69" s="188"/>
      <c r="G69" s="5"/>
      <c r="H69" s="188"/>
      <c r="I69" s="5"/>
      <c r="J69" s="188"/>
      <c r="K69" s="5"/>
      <c r="L69" s="188"/>
    </row>
    <row r="70" spans="1:15" s="34" customFormat="1" ht="15.75" customHeight="1" x14ac:dyDescent="0.2">
      <c r="A70" s="5"/>
      <c r="B70" s="5"/>
      <c r="C70" s="5"/>
      <c r="D70" s="5"/>
      <c r="E70" s="5"/>
      <c r="F70" s="188"/>
      <c r="G70" s="5"/>
      <c r="H70" s="188"/>
      <c r="I70" s="5"/>
      <c r="J70" s="188"/>
      <c r="K70" s="5"/>
      <c r="L70" s="188"/>
    </row>
    <row r="71" spans="1:15" s="34" customFormat="1" ht="15.75" customHeight="1" x14ac:dyDescent="0.25">
      <c r="A71" s="1" t="s">
        <v>127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34" customFormat="1" ht="15.75" customHeight="1" x14ac:dyDescent="0.25">
      <c r="A72" s="1" t="s">
        <v>128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4" spans="1:15" ht="15.75" customHeight="1" x14ac:dyDescent="0.25">
      <c r="O74" s="14"/>
    </row>
    <row r="75" spans="1:15" ht="15.75" customHeight="1" x14ac:dyDescent="0.25">
      <c r="A75" s="1" t="s">
        <v>129</v>
      </c>
      <c r="F75" s="1" t="s">
        <v>130</v>
      </c>
      <c r="I75" s="14"/>
    </row>
    <row r="76" spans="1:15" s="34" customFormat="1" ht="15.75" customHeight="1" x14ac:dyDescent="0.2">
      <c r="A76" s="5"/>
      <c r="B76" s="5"/>
      <c r="C76" s="5"/>
      <c r="D76" s="5"/>
      <c r="E76" s="5"/>
      <c r="F76" s="188"/>
      <c r="G76" s="5"/>
      <c r="H76" s="188"/>
      <c r="I76" s="5"/>
      <c r="J76" s="188"/>
      <c r="K76" s="5"/>
      <c r="L76" s="188"/>
    </row>
    <row r="77" spans="1:15" s="34" customFormat="1" ht="15.75" customHeight="1" x14ac:dyDescent="0.2">
      <c r="A77" s="5"/>
      <c r="B77" s="5"/>
      <c r="C77" s="5"/>
      <c r="D77" s="5"/>
      <c r="E77" s="5"/>
      <c r="F77" s="188"/>
      <c r="G77" s="5"/>
      <c r="H77" s="188"/>
      <c r="I77" s="5"/>
      <c r="J77" s="188"/>
      <c r="K77" s="5"/>
      <c r="L77" s="188"/>
    </row>
  </sheetData>
  <mergeCells count="11">
    <mergeCell ref="F10:H10"/>
    <mergeCell ref="J10:L10"/>
    <mergeCell ref="F11:H11"/>
    <mergeCell ref="J11:L11"/>
    <mergeCell ref="A3:L3"/>
    <mergeCell ref="A4:L4"/>
    <mergeCell ref="A5:L5"/>
    <mergeCell ref="F7:L7"/>
    <mergeCell ref="F8:H8"/>
    <mergeCell ref="F9:H9"/>
    <mergeCell ref="J9:L9"/>
  </mergeCells>
  <pageMargins left="0.59055118110236204" right="0.196850393700787" top="0.86614173228346503" bottom="0.45" header="0.511811023622047" footer="0.43307086614173201"/>
  <pageSetup paperSize="9" scale="65" orientation="portrait" r:id="rId1"/>
  <headerFooter>
    <oddHeader>&amp;C&amp;"Times New Roman,Regular"&amp;11- 8 -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6E8B2-8937-463D-AE1F-A2DD5CE8239B}">
  <dimension ref="A1:N123"/>
  <sheetViews>
    <sheetView zoomScaleNormal="100" zoomScaleSheetLayoutView="100" workbookViewId="0">
      <selection activeCell="N15" sqref="N15"/>
    </sheetView>
  </sheetViews>
  <sheetFormatPr defaultColWidth="9.140625" defaultRowHeight="16.5" customHeight="1" x14ac:dyDescent="0.25"/>
  <cols>
    <col min="1" max="1" width="2.7109375" style="194" customWidth="1"/>
    <col min="2" max="2" width="64.7109375" style="194" customWidth="1"/>
    <col min="3" max="3" width="1.7109375" style="194" customWidth="1"/>
    <col min="4" max="4" width="14.7109375" style="195" customWidth="1"/>
    <col min="5" max="5" width="1.7109375" style="194" customWidth="1"/>
    <col min="6" max="6" width="14.7109375" style="194" customWidth="1"/>
    <col min="7" max="7" width="1.7109375" style="194" customWidth="1"/>
    <col min="8" max="8" width="14.7109375" style="195" customWidth="1"/>
    <col min="9" max="9" width="1.7109375" style="194" customWidth="1"/>
    <col min="10" max="10" width="14.7109375" style="195" customWidth="1"/>
    <col min="11" max="11" width="9.140625" style="194"/>
    <col min="12" max="12" width="14.140625" style="194" customWidth="1"/>
    <col min="13" max="13" width="9.140625" style="194"/>
    <col min="14" max="14" width="14.140625" style="194" customWidth="1"/>
    <col min="15" max="16384" width="9.140625" style="194"/>
  </cols>
  <sheetData>
    <row r="1" spans="1:10" ht="16.5" customHeight="1" x14ac:dyDescent="0.25">
      <c r="J1" s="196" t="s">
        <v>70</v>
      </c>
    </row>
    <row r="2" spans="1:10" ht="16.5" customHeight="1" x14ac:dyDescent="0.25">
      <c r="J2" s="196" t="s">
        <v>71</v>
      </c>
    </row>
    <row r="3" spans="1:10" ht="16.5" customHeight="1" x14ac:dyDescent="0.25">
      <c r="J3" s="197"/>
    </row>
    <row r="4" spans="1:10" ht="16.5" customHeight="1" x14ac:dyDescent="0.25">
      <c r="A4" s="282" t="s">
        <v>0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0" ht="16.5" customHeight="1" x14ac:dyDescent="0.25">
      <c r="A5" s="282" t="s">
        <v>131</v>
      </c>
      <c r="B5" s="282"/>
      <c r="C5" s="282"/>
      <c r="D5" s="282"/>
      <c r="E5" s="282"/>
      <c r="F5" s="282"/>
      <c r="G5" s="282"/>
      <c r="H5" s="282"/>
      <c r="I5" s="282"/>
      <c r="J5" s="282"/>
    </row>
    <row r="6" spans="1:10" ht="16.5" customHeight="1" x14ac:dyDescent="0.25">
      <c r="A6" s="282" t="s">
        <v>221</v>
      </c>
      <c r="B6" s="282"/>
      <c r="C6" s="282"/>
      <c r="D6" s="282"/>
      <c r="E6" s="282"/>
      <c r="F6" s="282"/>
      <c r="G6" s="282"/>
      <c r="H6" s="282"/>
      <c r="I6" s="282"/>
      <c r="J6" s="282"/>
    </row>
    <row r="7" spans="1:10" ht="16.5" customHeight="1" x14ac:dyDescent="0.25">
      <c r="A7" s="198"/>
      <c r="B7" s="198"/>
      <c r="C7" s="198"/>
      <c r="D7" s="199"/>
      <c r="E7" s="198"/>
      <c r="F7" s="198"/>
      <c r="G7" s="198"/>
      <c r="H7" s="199"/>
      <c r="I7" s="198"/>
      <c r="J7" s="199"/>
    </row>
    <row r="8" spans="1:10" ht="16.5" customHeight="1" x14ac:dyDescent="0.25">
      <c r="A8" s="198"/>
      <c r="B8" s="198"/>
      <c r="C8" s="198"/>
      <c r="D8" s="283" t="s">
        <v>3</v>
      </c>
      <c r="E8" s="283"/>
      <c r="F8" s="283"/>
      <c r="G8" s="283"/>
      <c r="H8" s="283"/>
      <c r="I8" s="283"/>
      <c r="J8" s="283"/>
    </row>
    <row r="9" spans="1:10" ht="16.5" customHeight="1" x14ac:dyDescent="0.25">
      <c r="A9" s="198"/>
      <c r="B9" s="198"/>
      <c r="C9" s="198"/>
      <c r="D9" s="284" t="s">
        <v>4</v>
      </c>
      <c r="E9" s="284"/>
      <c r="F9" s="284"/>
      <c r="G9" s="200"/>
    </row>
    <row r="10" spans="1:10" ht="16.5" customHeight="1" x14ac:dyDescent="0.25">
      <c r="D10" s="281" t="s">
        <v>5</v>
      </c>
      <c r="E10" s="281"/>
      <c r="F10" s="281"/>
      <c r="G10" s="200"/>
      <c r="H10" s="281" t="s">
        <v>6</v>
      </c>
      <c r="I10" s="281"/>
      <c r="J10" s="281"/>
    </row>
    <row r="11" spans="1:10" ht="16.5" customHeight="1" x14ac:dyDescent="0.25">
      <c r="D11" s="272" t="s">
        <v>205</v>
      </c>
      <c r="E11" s="272"/>
      <c r="F11" s="272"/>
      <c r="G11" s="73"/>
      <c r="H11" s="272" t="s">
        <v>205</v>
      </c>
      <c r="I11" s="272"/>
      <c r="J11" s="272"/>
    </row>
    <row r="12" spans="1:10" ht="16.5" customHeight="1" x14ac:dyDescent="0.25">
      <c r="D12" s="256" t="s">
        <v>206</v>
      </c>
      <c r="E12" s="256"/>
      <c r="F12" s="256"/>
      <c r="G12" s="73"/>
      <c r="H12" s="256" t="s">
        <v>206</v>
      </c>
      <c r="I12" s="256"/>
      <c r="J12" s="256"/>
    </row>
    <row r="13" spans="1:10" ht="16.5" customHeight="1" x14ac:dyDescent="0.25">
      <c r="A13" s="69"/>
      <c r="B13" s="69"/>
      <c r="C13" s="69"/>
      <c r="D13" s="201">
        <v>2023</v>
      </c>
      <c r="E13" s="202"/>
      <c r="F13" s="201">
        <v>2022</v>
      </c>
      <c r="G13" s="203"/>
      <c r="H13" s="201">
        <f>+D13</f>
        <v>2023</v>
      </c>
      <c r="I13" s="202"/>
      <c r="J13" s="204">
        <f>+F13</f>
        <v>2022</v>
      </c>
    </row>
    <row r="14" spans="1:10" ht="16.5" customHeight="1" x14ac:dyDescent="0.25">
      <c r="A14" s="279" t="s">
        <v>132</v>
      </c>
      <c r="B14" s="279"/>
      <c r="C14" s="69"/>
      <c r="D14" s="205"/>
      <c r="E14" s="69"/>
      <c r="F14" s="68"/>
      <c r="G14" s="200"/>
      <c r="H14" s="205"/>
      <c r="I14" s="69"/>
      <c r="J14" s="205"/>
    </row>
    <row r="15" spans="1:10" ht="16.5" customHeight="1" x14ac:dyDescent="0.25">
      <c r="A15" s="68"/>
      <c r="B15" s="206" t="s">
        <v>133</v>
      </c>
      <c r="C15" s="69"/>
      <c r="D15" s="207">
        <f>+'WPL 6M'!E44</f>
        <v>53642301</v>
      </c>
      <c r="E15" s="207"/>
      <c r="F15" s="207">
        <f>+'WPL 6M'!G44</f>
        <v>53976042</v>
      </c>
      <c r="G15" s="207"/>
      <c r="H15" s="207">
        <f>+'WPL 6M'!I44</f>
        <v>47233651</v>
      </c>
      <c r="I15" s="207"/>
      <c r="J15" s="207">
        <f>+'WPL 6M'!K44</f>
        <v>50157110</v>
      </c>
    </row>
    <row r="16" spans="1:10" ht="16.5" customHeight="1" x14ac:dyDescent="0.25">
      <c r="A16" s="69"/>
      <c r="B16" s="69" t="s">
        <v>134</v>
      </c>
      <c r="C16" s="69"/>
      <c r="D16" s="208"/>
      <c r="E16" s="209"/>
      <c r="F16" s="208"/>
      <c r="G16" s="69"/>
      <c r="H16" s="208"/>
      <c r="I16" s="209"/>
      <c r="J16" s="208"/>
    </row>
    <row r="17" spans="1:10" ht="16.5" customHeight="1" x14ac:dyDescent="0.25">
      <c r="A17" s="69"/>
      <c r="B17" s="210" t="s">
        <v>135</v>
      </c>
      <c r="C17" s="69"/>
      <c r="E17" s="209"/>
      <c r="F17" s="195"/>
      <c r="G17" s="69"/>
      <c r="I17" s="209"/>
    </row>
    <row r="18" spans="1:10" ht="16.5" customHeight="1" x14ac:dyDescent="0.25">
      <c r="A18" s="68"/>
      <c r="B18" s="211" t="s">
        <v>136</v>
      </c>
      <c r="C18" s="69"/>
      <c r="D18" s="207">
        <v>-3389276</v>
      </c>
      <c r="E18" s="212"/>
      <c r="F18" s="207">
        <v>-1258324</v>
      </c>
      <c r="G18" s="206"/>
      <c r="H18" s="207">
        <v>-3389276</v>
      </c>
      <c r="I18" s="212"/>
      <c r="J18" s="207">
        <v>-1258324</v>
      </c>
    </row>
    <row r="19" spans="1:10" ht="16.5" customHeight="1" x14ac:dyDescent="0.25">
      <c r="A19" s="68"/>
      <c r="B19" s="211" t="s">
        <v>137</v>
      </c>
      <c r="C19" s="213"/>
      <c r="D19" s="214">
        <v>44676785</v>
      </c>
      <c r="E19" s="212"/>
      <c r="F19" s="207">
        <v>50057487</v>
      </c>
      <c r="G19" s="206"/>
      <c r="H19" s="214">
        <v>44676785</v>
      </c>
      <c r="I19" s="212"/>
      <c r="J19" s="214">
        <v>50057487</v>
      </c>
    </row>
    <row r="20" spans="1:10" ht="16.5" customHeight="1" x14ac:dyDescent="0.25">
      <c r="A20" s="68"/>
      <c r="B20" s="211" t="s">
        <v>138</v>
      </c>
      <c r="C20" s="213"/>
      <c r="D20" s="214">
        <v>-60763</v>
      </c>
      <c r="E20" s="212"/>
      <c r="F20" s="207">
        <v>-579681</v>
      </c>
      <c r="G20" s="206"/>
      <c r="H20" s="214">
        <v>-60763</v>
      </c>
      <c r="I20" s="212"/>
      <c r="J20" s="214">
        <v>-579681</v>
      </c>
    </row>
    <row r="21" spans="1:10" ht="16.5" customHeight="1" x14ac:dyDescent="0.25">
      <c r="A21" s="68"/>
      <c r="B21" s="211" t="s">
        <v>139</v>
      </c>
      <c r="C21" s="213"/>
      <c r="D21" s="199">
        <v>-2564753</v>
      </c>
      <c r="E21" s="212"/>
      <c r="F21" s="207">
        <v>-4823368</v>
      </c>
      <c r="G21" s="206"/>
      <c r="H21" s="199">
        <v>-2564753</v>
      </c>
      <c r="I21" s="212"/>
      <c r="J21" s="199">
        <v>-4823368</v>
      </c>
    </row>
    <row r="22" spans="1:10" ht="16.5" customHeight="1" x14ac:dyDescent="0.25">
      <c r="A22" s="68"/>
      <c r="B22" s="211" t="s">
        <v>140</v>
      </c>
      <c r="C22" s="213"/>
      <c r="D22" s="214">
        <v>3348440</v>
      </c>
      <c r="E22" s="212"/>
      <c r="F22" s="207">
        <v>2944523</v>
      </c>
      <c r="G22" s="206"/>
      <c r="H22" s="214">
        <v>3348440</v>
      </c>
      <c r="I22" s="212"/>
      <c r="J22" s="214">
        <v>2944523</v>
      </c>
    </row>
    <row r="23" spans="1:10" ht="16.5" customHeight="1" x14ac:dyDescent="0.25">
      <c r="A23" s="68"/>
      <c r="B23" s="211" t="s">
        <v>188</v>
      </c>
      <c r="C23" s="213"/>
      <c r="D23" s="214">
        <v>2159615</v>
      </c>
      <c r="E23" s="212"/>
      <c r="F23" s="207">
        <v>2510754</v>
      </c>
      <c r="G23" s="206"/>
      <c r="H23" s="214">
        <v>2159615</v>
      </c>
      <c r="I23" s="212"/>
      <c r="J23" s="214">
        <v>2510754</v>
      </c>
    </row>
    <row r="24" spans="1:10" ht="16.5" customHeight="1" x14ac:dyDescent="0.25">
      <c r="A24" s="68"/>
      <c r="B24" s="211" t="s">
        <v>141</v>
      </c>
      <c r="C24" s="213"/>
      <c r="D24" s="214">
        <v>5659857</v>
      </c>
      <c r="E24" s="212"/>
      <c r="F24" s="207">
        <v>4152070</v>
      </c>
      <c r="G24" s="206"/>
      <c r="H24" s="214">
        <v>5659857</v>
      </c>
      <c r="I24" s="212"/>
      <c r="J24" s="214">
        <v>4152070</v>
      </c>
    </row>
    <row r="25" spans="1:10" ht="16.5" customHeight="1" x14ac:dyDescent="0.25">
      <c r="A25" s="68"/>
      <c r="B25" s="211" t="s">
        <v>142</v>
      </c>
      <c r="C25" s="213"/>
      <c r="D25" s="214">
        <v>-570632</v>
      </c>
      <c r="E25" s="212"/>
      <c r="F25" s="207">
        <v>-534866</v>
      </c>
      <c r="G25" s="206"/>
      <c r="H25" s="214">
        <v>-570632</v>
      </c>
      <c r="I25" s="212"/>
      <c r="J25" s="214">
        <v>-534866</v>
      </c>
    </row>
    <row r="26" spans="1:10" ht="16.5" customHeight="1" x14ac:dyDescent="0.25">
      <c r="A26" s="68"/>
      <c r="B26" s="211" t="s">
        <v>143</v>
      </c>
      <c r="C26" s="213"/>
      <c r="D26" s="214">
        <v>-49843</v>
      </c>
      <c r="E26" s="212"/>
      <c r="F26" s="207">
        <v>-63152</v>
      </c>
      <c r="G26" s="206"/>
      <c r="H26" s="214">
        <v>-49843</v>
      </c>
      <c r="I26" s="212"/>
      <c r="J26" s="214">
        <v>-63152</v>
      </c>
    </row>
    <row r="27" spans="1:10" ht="16.5" customHeight="1" x14ac:dyDescent="0.25">
      <c r="A27" s="68"/>
      <c r="B27" s="211" t="s">
        <v>144</v>
      </c>
      <c r="C27" s="213"/>
      <c r="D27" s="207"/>
      <c r="E27" s="212"/>
      <c r="F27" s="207"/>
      <c r="G27" s="206"/>
      <c r="H27" s="214"/>
      <c r="I27" s="212"/>
      <c r="J27" s="214"/>
    </row>
    <row r="28" spans="1:10" ht="16.5" customHeight="1" x14ac:dyDescent="0.25">
      <c r="A28" s="68"/>
      <c r="B28" s="211" t="s">
        <v>145</v>
      </c>
      <c r="C28" s="213"/>
      <c r="D28" s="214">
        <v>-423548</v>
      </c>
      <c r="E28" s="212"/>
      <c r="F28" s="207">
        <v>528259</v>
      </c>
      <c r="G28" s="206"/>
      <c r="H28" s="214">
        <v>-423548</v>
      </c>
      <c r="I28" s="212"/>
      <c r="J28" s="214">
        <v>528259</v>
      </c>
    </row>
    <row r="29" spans="1:10" ht="16.5" customHeight="1" x14ac:dyDescent="0.25">
      <c r="A29" s="68"/>
      <c r="B29" s="211" t="s">
        <v>146</v>
      </c>
      <c r="C29" s="213"/>
      <c r="D29" s="199">
        <v>-60095</v>
      </c>
      <c r="E29" s="212"/>
      <c r="F29" s="215">
        <v>-573439</v>
      </c>
      <c r="G29" s="206"/>
      <c r="H29" s="199">
        <v>-60095</v>
      </c>
      <c r="I29" s="212"/>
      <c r="J29" s="199">
        <v>-573439</v>
      </c>
    </row>
    <row r="30" spans="1:10" ht="16.5" customHeight="1" x14ac:dyDescent="0.25">
      <c r="A30" s="68"/>
      <c r="B30" s="211" t="s">
        <v>218</v>
      </c>
      <c r="C30" s="213"/>
      <c r="D30" s="216">
        <v>-22330</v>
      </c>
      <c r="E30" s="212"/>
      <c r="F30" s="216">
        <v>-19996</v>
      </c>
      <c r="G30" s="206"/>
      <c r="H30" s="216">
        <v>-22330</v>
      </c>
      <c r="I30" s="212"/>
      <c r="J30" s="216">
        <v>-19996</v>
      </c>
    </row>
    <row r="31" spans="1:10" ht="16.5" customHeight="1" x14ac:dyDescent="0.25">
      <c r="A31" s="68"/>
      <c r="B31" s="67" t="s">
        <v>147</v>
      </c>
      <c r="C31" s="213"/>
      <c r="D31" s="216">
        <v>-6408650</v>
      </c>
      <c r="E31" s="212"/>
      <c r="F31" s="199">
        <v>-3818932</v>
      </c>
      <c r="G31" s="206"/>
      <c r="H31" s="216">
        <v>0</v>
      </c>
      <c r="I31" s="217"/>
      <c r="J31" s="216">
        <v>0</v>
      </c>
    </row>
    <row r="32" spans="1:10" ht="16.5" customHeight="1" x14ac:dyDescent="0.25">
      <c r="A32" s="68"/>
      <c r="B32" s="211" t="s">
        <v>148</v>
      </c>
      <c r="C32" s="69"/>
      <c r="D32" s="199">
        <v>-34524365</v>
      </c>
      <c r="E32" s="212"/>
      <c r="F32" s="207">
        <v>-6833796</v>
      </c>
      <c r="G32" s="206"/>
      <c r="H32" s="199">
        <v>-34524365</v>
      </c>
      <c r="I32" s="212"/>
      <c r="J32" s="199">
        <v>-6833796</v>
      </c>
    </row>
    <row r="33" spans="1:10" ht="16.5" customHeight="1" x14ac:dyDescent="0.25">
      <c r="A33" s="68"/>
      <c r="B33" s="211" t="s">
        <v>149</v>
      </c>
      <c r="C33" s="69"/>
      <c r="D33" s="199">
        <v>-562643</v>
      </c>
      <c r="E33" s="212"/>
      <c r="F33" s="207">
        <v>-11637770</v>
      </c>
      <c r="G33" s="206"/>
      <c r="H33" s="199">
        <v>-562643</v>
      </c>
      <c r="I33" s="212"/>
      <c r="J33" s="199">
        <v>-11637770</v>
      </c>
    </row>
    <row r="34" spans="1:10" ht="16.5" customHeight="1" x14ac:dyDescent="0.25">
      <c r="A34" s="68"/>
      <c r="B34" s="211" t="s">
        <v>150</v>
      </c>
      <c r="C34" s="69"/>
      <c r="D34" s="194"/>
      <c r="H34" s="214"/>
      <c r="J34" s="214"/>
    </row>
    <row r="35" spans="1:10" ht="16.5" customHeight="1" x14ac:dyDescent="0.25">
      <c r="A35" s="68"/>
      <c r="B35" s="211" t="s">
        <v>151</v>
      </c>
      <c r="C35" s="69"/>
      <c r="D35" s="207">
        <v>376711</v>
      </c>
      <c r="E35" s="212"/>
      <c r="F35" s="207">
        <v>159536</v>
      </c>
      <c r="G35" s="206"/>
      <c r="H35" s="199">
        <v>376711</v>
      </c>
      <c r="I35" s="212"/>
      <c r="J35" s="199">
        <v>159536</v>
      </c>
    </row>
    <row r="36" spans="1:10" ht="16.5" customHeight="1" x14ac:dyDescent="0.25">
      <c r="A36" s="68"/>
      <c r="B36" s="211" t="s">
        <v>152</v>
      </c>
      <c r="C36" s="69"/>
      <c r="D36" s="218"/>
      <c r="E36" s="212"/>
      <c r="F36" s="218"/>
      <c r="G36" s="206"/>
      <c r="H36" s="199"/>
      <c r="I36" s="212"/>
      <c r="J36" s="199"/>
    </row>
    <row r="37" spans="1:10" ht="16.5" customHeight="1" x14ac:dyDescent="0.25">
      <c r="A37" s="68"/>
      <c r="B37" s="211" t="s">
        <v>151</v>
      </c>
      <c r="C37" s="69"/>
      <c r="D37" s="218">
        <v>-3671566</v>
      </c>
      <c r="E37" s="206"/>
      <c r="F37" s="218">
        <v>-433337</v>
      </c>
      <c r="H37" s="199">
        <v>-3671566</v>
      </c>
      <c r="I37" s="212"/>
      <c r="J37" s="199">
        <v>-433337</v>
      </c>
    </row>
    <row r="38" spans="1:10" ht="16.5" customHeight="1" x14ac:dyDescent="0.25">
      <c r="A38" s="68"/>
      <c r="B38" s="211" t="s">
        <v>153</v>
      </c>
      <c r="C38" s="69"/>
      <c r="D38" s="218">
        <v>-6287116</v>
      </c>
      <c r="E38" s="212"/>
      <c r="F38" s="218">
        <v>-660357</v>
      </c>
      <c r="G38" s="206"/>
      <c r="H38" s="199">
        <v>-6287116</v>
      </c>
      <c r="I38" s="212"/>
      <c r="J38" s="199">
        <v>-660357</v>
      </c>
    </row>
    <row r="39" spans="1:10" ht="16.5" customHeight="1" x14ac:dyDescent="0.25">
      <c r="A39" s="69"/>
      <c r="B39" s="211" t="s">
        <v>154</v>
      </c>
      <c r="C39" s="69"/>
      <c r="D39" s="218">
        <v>66487</v>
      </c>
      <c r="E39" s="212"/>
      <c r="F39" s="218">
        <v>-56028</v>
      </c>
      <c r="G39" s="206"/>
      <c r="H39" s="199">
        <v>66487</v>
      </c>
      <c r="I39" s="212"/>
      <c r="J39" s="199">
        <v>-56028</v>
      </c>
    </row>
    <row r="40" spans="1:10" ht="16.5" customHeight="1" x14ac:dyDescent="0.25">
      <c r="A40" s="69"/>
      <c r="B40" s="211" t="s">
        <v>155</v>
      </c>
      <c r="C40" s="69"/>
      <c r="D40" s="218">
        <v>-46827385</v>
      </c>
      <c r="E40" s="212"/>
      <c r="F40" s="218">
        <v>-30271809</v>
      </c>
      <c r="G40" s="206"/>
      <c r="H40" s="199">
        <v>-46827385</v>
      </c>
      <c r="I40" s="212"/>
      <c r="J40" s="199">
        <v>-30271809</v>
      </c>
    </row>
    <row r="41" spans="1:10" ht="16.5" customHeight="1" x14ac:dyDescent="0.25">
      <c r="A41" s="68"/>
      <c r="B41" s="211" t="s">
        <v>156</v>
      </c>
      <c r="C41" s="69"/>
      <c r="D41" s="218">
        <v>-17854</v>
      </c>
      <c r="E41" s="212"/>
      <c r="F41" s="218">
        <v>-605531</v>
      </c>
      <c r="G41" s="206"/>
      <c r="H41" s="199">
        <v>-17854</v>
      </c>
      <c r="I41" s="212"/>
      <c r="J41" s="199">
        <v>-605531</v>
      </c>
    </row>
    <row r="42" spans="1:10" ht="16.5" customHeight="1" x14ac:dyDescent="0.25">
      <c r="A42" s="69"/>
      <c r="B42" s="70" t="s">
        <v>170</v>
      </c>
      <c r="C42" s="69"/>
      <c r="D42" s="218">
        <v>-1767144</v>
      </c>
      <c r="E42" s="212"/>
      <c r="F42" s="218">
        <v>-52505</v>
      </c>
      <c r="G42" s="206"/>
      <c r="H42" s="199">
        <v>-1767144</v>
      </c>
      <c r="I42" s="212"/>
      <c r="J42" s="199">
        <v>-52505</v>
      </c>
    </row>
    <row r="43" spans="1:10" ht="16.5" customHeight="1" x14ac:dyDescent="0.25">
      <c r="A43" s="69"/>
      <c r="B43" s="211" t="s">
        <v>157</v>
      </c>
      <c r="C43" s="69"/>
      <c r="D43" s="218">
        <v>-18968377</v>
      </c>
      <c r="E43" s="212"/>
      <c r="F43" s="218">
        <v>21028643</v>
      </c>
      <c r="G43" s="206"/>
      <c r="H43" s="199">
        <v>-18968377</v>
      </c>
      <c r="I43" s="212"/>
      <c r="J43" s="199">
        <v>21028643</v>
      </c>
    </row>
    <row r="44" spans="1:10" ht="16.5" customHeight="1" x14ac:dyDescent="0.25">
      <c r="A44" s="69"/>
      <c r="B44" s="211" t="s">
        <v>158</v>
      </c>
      <c r="C44" s="69"/>
      <c r="D44" s="218">
        <v>24430229</v>
      </c>
      <c r="E44" s="212"/>
      <c r="F44" s="218">
        <v>-3306136</v>
      </c>
      <c r="G44" s="206"/>
      <c r="H44" s="199">
        <v>24430229</v>
      </c>
      <c r="I44" s="212"/>
      <c r="J44" s="199">
        <v>-3306136</v>
      </c>
    </row>
    <row r="45" spans="1:10" ht="16.5" customHeight="1" x14ac:dyDescent="0.25">
      <c r="A45" s="69"/>
      <c r="B45" s="219" t="s">
        <v>159</v>
      </c>
      <c r="C45" s="69"/>
      <c r="D45" s="218">
        <v>3723183</v>
      </c>
      <c r="E45" s="212"/>
      <c r="F45" s="218">
        <v>-711559</v>
      </c>
      <c r="G45" s="206"/>
      <c r="H45" s="215">
        <v>3723183</v>
      </c>
      <c r="I45" s="212"/>
      <c r="J45" s="215">
        <v>-711559</v>
      </c>
    </row>
    <row r="46" spans="1:10" ht="16.5" customHeight="1" x14ac:dyDescent="0.25">
      <c r="A46" s="69"/>
      <c r="B46" s="219" t="s">
        <v>160</v>
      </c>
      <c r="C46" s="69"/>
      <c r="D46" s="218">
        <v>-10019376</v>
      </c>
      <c r="E46" s="212"/>
      <c r="F46" s="218">
        <v>-4500328</v>
      </c>
      <c r="G46" s="206"/>
      <c r="H46" s="215">
        <v>-10019376</v>
      </c>
      <c r="I46" s="212"/>
      <c r="J46" s="215">
        <v>-4500328</v>
      </c>
    </row>
    <row r="47" spans="1:10" ht="16.5" customHeight="1" x14ac:dyDescent="0.25">
      <c r="A47" s="69"/>
      <c r="B47" s="211" t="s">
        <v>161</v>
      </c>
      <c r="C47" s="69"/>
      <c r="D47" s="218">
        <v>-604504</v>
      </c>
      <c r="F47" s="218">
        <v>498958</v>
      </c>
      <c r="H47" s="199">
        <v>-604504</v>
      </c>
      <c r="J47" s="199">
        <v>498958</v>
      </c>
    </row>
    <row r="48" spans="1:10" ht="16.5" customHeight="1" x14ac:dyDescent="0.25">
      <c r="A48" s="69"/>
      <c r="B48" s="211" t="s">
        <v>229</v>
      </c>
      <c r="C48" s="69"/>
      <c r="D48" s="218">
        <v>-94710</v>
      </c>
      <c r="F48" s="218">
        <v>0</v>
      </c>
      <c r="H48" s="199">
        <v>-94710</v>
      </c>
      <c r="J48" s="199">
        <v>0</v>
      </c>
    </row>
    <row r="49" spans="1:11" ht="16.5" customHeight="1" x14ac:dyDescent="0.25">
      <c r="A49" s="69"/>
      <c r="B49" s="211" t="s">
        <v>162</v>
      </c>
      <c r="C49" s="69"/>
      <c r="D49" s="220">
        <v>-3547735</v>
      </c>
      <c r="E49" s="212"/>
      <c r="F49" s="220">
        <v>-4083494</v>
      </c>
      <c r="G49" s="206"/>
      <c r="H49" s="221">
        <v>-3547735</v>
      </c>
      <c r="I49" s="212"/>
      <c r="J49" s="221">
        <v>-4083494</v>
      </c>
    </row>
    <row r="50" spans="1:11" ht="16.5" customHeight="1" x14ac:dyDescent="0.25">
      <c r="A50" s="69"/>
      <c r="B50" s="69"/>
      <c r="C50" s="69"/>
      <c r="D50" s="222"/>
      <c r="E50" s="209"/>
      <c r="F50" s="222"/>
      <c r="G50" s="69"/>
      <c r="H50" s="222"/>
      <c r="I50" s="209"/>
      <c r="J50" s="222"/>
    </row>
    <row r="51" spans="1:11" ht="16.5" customHeight="1" x14ac:dyDescent="0.25">
      <c r="A51" s="69"/>
      <c r="B51" s="223" t="s">
        <v>163</v>
      </c>
      <c r="C51" s="69"/>
      <c r="D51" s="224">
        <f>ROUND(SUM(D15:D49),0)</f>
        <v>-2359057</v>
      </c>
      <c r="E51" s="225"/>
      <c r="F51" s="224">
        <f>ROUND(SUM(F15:F49),0)</f>
        <v>61031864</v>
      </c>
      <c r="G51" s="206"/>
      <c r="H51" s="224">
        <f>ROUND(SUM(H15:H49),0)</f>
        <v>-2359057</v>
      </c>
      <c r="I51" s="225"/>
      <c r="J51" s="224">
        <f>ROUND(SUM(J15:J49),0)</f>
        <v>61031864</v>
      </c>
      <c r="K51" s="225"/>
    </row>
    <row r="52" spans="1:11" ht="16.5" customHeight="1" x14ac:dyDescent="0.25">
      <c r="A52" s="69"/>
      <c r="B52" s="69"/>
      <c r="C52" s="69"/>
      <c r="D52" s="205"/>
      <c r="E52" s="209"/>
      <c r="F52" s="226"/>
      <c r="G52" s="69"/>
      <c r="H52" s="205"/>
      <c r="I52" s="209"/>
      <c r="J52" s="205"/>
    </row>
    <row r="53" spans="1:11" ht="16.5" customHeight="1" x14ac:dyDescent="0.25">
      <c r="A53" s="68"/>
      <c r="B53" s="69"/>
      <c r="C53" s="69"/>
      <c r="D53" s="205"/>
      <c r="E53" s="227"/>
      <c r="F53" s="227"/>
      <c r="G53" s="68"/>
      <c r="H53" s="205"/>
      <c r="I53" s="227"/>
      <c r="J53" s="228"/>
    </row>
    <row r="54" spans="1:11" ht="16.5" customHeight="1" x14ac:dyDescent="0.45">
      <c r="A54" s="68"/>
      <c r="B54" s="69"/>
      <c r="C54" s="69"/>
      <c r="D54" s="205"/>
      <c r="E54" s="227"/>
      <c r="F54" s="227"/>
      <c r="G54" s="68"/>
      <c r="H54" s="205"/>
      <c r="I54" s="227"/>
      <c r="J54" s="229"/>
    </row>
    <row r="55" spans="1:11" ht="16.5" customHeight="1" x14ac:dyDescent="0.45">
      <c r="A55" s="68"/>
      <c r="B55" s="69"/>
      <c r="C55" s="69"/>
      <c r="D55" s="205"/>
      <c r="E55" s="227"/>
      <c r="F55" s="227"/>
      <c r="G55" s="68"/>
      <c r="H55" s="205"/>
      <c r="I55" s="227"/>
      <c r="J55" s="229"/>
    </row>
    <row r="56" spans="1:11" ht="16.5" customHeight="1" x14ac:dyDescent="0.45">
      <c r="A56" s="285"/>
      <c r="B56" s="285"/>
      <c r="C56" s="285"/>
      <c r="D56" s="285"/>
      <c r="E56" s="285"/>
      <c r="F56" s="285"/>
      <c r="G56" s="285"/>
      <c r="H56" s="285"/>
      <c r="I56" s="285"/>
      <c r="J56" s="285"/>
      <c r="K56" s="230"/>
    </row>
    <row r="57" spans="1:11" ht="16.5" customHeight="1" x14ac:dyDescent="0.45">
      <c r="A57" s="231"/>
      <c r="B57" s="232"/>
      <c r="C57" s="232"/>
      <c r="D57" s="233"/>
      <c r="E57" s="232"/>
      <c r="F57" s="232"/>
      <c r="G57" s="232"/>
      <c r="H57" s="233"/>
      <c r="I57" s="232"/>
      <c r="J57" s="196" t="s">
        <v>70</v>
      </c>
      <c r="K57" s="230"/>
    </row>
    <row r="58" spans="1:11" ht="16.5" customHeight="1" x14ac:dyDescent="0.45">
      <c r="A58" s="231"/>
      <c r="B58" s="232"/>
      <c r="C58" s="232"/>
      <c r="D58" s="233"/>
      <c r="E58" s="232"/>
      <c r="F58" s="232"/>
      <c r="G58" s="232"/>
      <c r="H58" s="233"/>
      <c r="I58" s="232"/>
      <c r="J58" s="196" t="s">
        <v>71</v>
      </c>
      <c r="K58" s="230"/>
    </row>
    <row r="59" spans="1:11" ht="16.5" customHeight="1" x14ac:dyDescent="0.45">
      <c r="A59" s="231"/>
      <c r="B59" s="232"/>
      <c r="C59" s="232"/>
      <c r="D59" s="233"/>
      <c r="E59" s="232"/>
      <c r="F59" s="232"/>
      <c r="G59" s="232"/>
      <c r="H59" s="233"/>
      <c r="I59" s="232"/>
      <c r="J59" s="197"/>
      <c r="K59" s="230"/>
    </row>
    <row r="60" spans="1:11" ht="16.5" customHeight="1" x14ac:dyDescent="0.25">
      <c r="A60" s="282" t="s">
        <v>0</v>
      </c>
      <c r="B60" s="282"/>
      <c r="C60" s="282"/>
      <c r="D60" s="282"/>
      <c r="E60" s="282"/>
      <c r="F60" s="282"/>
      <c r="G60" s="282"/>
      <c r="H60" s="282"/>
      <c r="I60" s="282"/>
      <c r="J60" s="282"/>
    </row>
    <row r="61" spans="1:11" ht="16.5" customHeight="1" x14ac:dyDescent="0.25">
      <c r="A61" s="282" t="s">
        <v>131</v>
      </c>
      <c r="B61" s="282"/>
      <c r="C61" s="282"/>
      <c r="D61" s="282"/>
      <c r="E61" s="282"/>
      <c r="F61" s="282"/>
      <c r="G61" s="282"/>
      <c r="H61" s="282"/>
      <c r="I61" s="282"/>
      <c r="J61" s="282"/>
    </row>
    <row r="62" spans="1:11" ht="16.5" customHeight="1" x14ac:dyDescent="0.25">
      <c r="A62" s="282" t="str">
        <f>A6</f>
        <v>FOR  THE  SIX - MONTH  PERIOD  ENDED  JUNE 30,  2023</v>
      </c>
      <c r="B62" s="282"/>
      <c r="C62" s="282"/>
      <c r="D62" s="282"/>
      <c r="E62" s="282"/>
      <c r="F62" s="282"/>
      <c r="G62" s="282"/>
      <c r="H62" s="282"/>
      <c r="I62" s="282"/>
      <c r="J62" s="282"/>
    </row>
    <row r="63" spans="1:11" ht="16.5" customHeight="1" x14ac:dyDescent="0.25">
      <c r="A63" s="198"/>
      <c r="B63" s="198"/>
      <c r="C63" s="198"/>
      <c r="D63" s="199"/>
      <c r="E63" s="198"/>
      <c r="F63" s="198"/>
      <c r="G63" s="198"/>
      <c r="H63" s="199"/>
      <c r="I63" s="198"/>
      <c r="J63" s="199"/>
    </row>
    <row r="64" spans="1:11" ht="16.5" customHeight="1" x14ac:dyDescent="0.25">
      <c r="A64" s="198"/>
      <c r="B64" s="198"/>
      <c r="C64" s="198"/>
      <c r="D64" s="283" t="s">
        <v>3</v>
      </c>
      <c r="E64" s="283"/>
      <c r="F64" s="283"/>
      <c r="G64" s="283"/>
      <c r="H64" s="283"/>
      <c r="I64" s="283"/>
      <c r="J64" s="283"/>
    </row>
    <row r="65" spans="1:12" ht="16.5" customHeight="1" x14ac:dyDescent="0.25">
      <c r="A65" s="198"/>
      <c r="B65" s="198"/>
      <c r="C65" s="198"/>
      <c r="D65" s="284" t="s">
        <v>4</v>
      </c>
      <c r="E65" s="284"/>
      <c r="F65" s="284"/>
      <c r="G65" s="200"/>
    </row>
    <row r="66" spans="1:12" ht="16.5" customHeight="1" x14ac:dyDescent="0.25">
      <c r="D66" s="281" t="s">
        <v>5</v>
      </c>
      <c r="E66" s="281"/>
      <c r="F66" s="281"/>
      <c r="G66" s="200"/>
      <c r="H66" s="281" t="s">
        <v>6</v>
      </c>
      <c r="I66" s="281"/>
      <c r="J66" s="281"/>
    </row>
    <row r="67" spans="1:12" ht="16.5" customHeight="1" x14ac:dyDescent="0.25">
      <c r="D67" s="272" t="s">
        <v>213</v>
      </c>
      <c r="E67" s="272"/>
      <c r="F67" s="272"/>
      <c r="G67" s="73"/>
      <c r="H67" s="272" t="s">
        <v>213</v>
      </c>
      <c r="I67" s="272"/>
      <c r="J67" s="272"/>
    </row>
    <row r="68" spans="1:12" ht="16.5" customHeight="1" x14ac:dyDescent="0.25">
      <c r="D68" s="256" t="s">
        <v>206</v>
      </c>
      <c r="E68" s="256"/>
      <c r="F68" s="256"/>
      <c r="G68" s="73"/>
      <c r="H68" s="256" t="s">
        <v>206</v>
      </c>
      <c r="I68" s="256"/>
      <c r="J68" s="256"/>
    </row>
    <row r="69" spans="1:12" ht="16.5" customHeight="1" x14ac:dyDescent="0.25">
      <c r="A69" s="69"/>
      <c r="B69" s="69"/>
      <c r="C69" s="69"/>
      <c r="D69" s="201">
        <f>D13</f>
        <v>2023</v>
      </c>
      <c r="E69" s="202"/>
      <c r="F69" s="201">
        <f>F13</f>
        <v>2022</v>
      </c>
      <c r="G69" s="203"/>
      <c r="H69" s="201">
        <f>H13</f>
        <v>2023</v>
      </c>
      <c r="I69" s="202"/>
      <c r="J69" s="201">
        <f>J13</f>
        <v>2022</v>
      </c>
    </row>
    <row r="70" spans="1:12" ht="16.5" customHeight="1" x14ac:dyDescent="0.25">
      <c r="A70" s="280" t="s">
        <v>164</v>
      </c>
      <c r="B70" s="280"/>
      <c r="C70" s="69"/>
      <c r="D70" s="205"/>
      <c r="E70" s="209"/>
      <c r="F70" s="205"/>
      <c r="G70" s="69"/>
      <c r="H70" s="205"/>
      <c r="I70" s="209"/>
      <c r="J70" s="205"/>
    </row>
    <row r="71" spans="1:12" ht="16.5" customHeight="1" x14ac:dyDescent="0.25">
      <c r="A71" s="213"/>
      <c r="B71" s="70" t="s">
        <v>165</v>
      </c>
      <c r="C71" s="69"/>
      <c r="D71" s="237">
        <v>3091790</v>
      </c>
      <c r="E71" s="235"/>
      <c r="F71" s="234">
        <v>1259931</v>
      </c>
      <c r="G71" s="236"/>
      <c r="H71" s="237">
        <v>3091790</v>
      </c>
      <c r="I71" s="235"/>
      <c r="J71" s="237">
        <v>1259931</v>
      </c>
    </row>
    <row r="72" spans="1:12" ht="16.5" customHeight="1" x14ac:dyDescent="0.25">
      <c r="A72" s="213"/>
      <c r="B72" s="70" t="s">
        <v>166</v>
      </c>
      <c r="C72" s="69"/>
      <c r="D72" s="237">
        <v>-2224256</v>
      </c>
      <c r="E72" s="235"/>
      <c r="F72" s="234">
        <v>231206377</v>
      </c>
      <c r="G72" s="237"/>
      <c r="H72" s="237">
        <v>-2224256</v>
      </c>
      <c r="I72" s="237"/>
      <c r="J72" s="237">
        <v>231206377</v>
      </c>
      <c r="L72" s="66"/>
    </row>
    <row r="73" spans="1:12" ht="16.5" customHeight="1" x14ac:dyDescent="0.25">
      <c r="A73" s="213"/>
      <c r="B73" s="70" t="s">
        <v>230</v>
      </c>
      <c r="C73" s="69"/>
      <c r="D73" s="237">
        <v>-12484594</v>
      </c>
      <c r="E73" s="235"/>
      <c r="F73" s="234">
        <v>0</v>
      </c>
      <c r="G73" s="237"/>
      <c r="H73" s="237">
        <v>-12484594</v>
      </c>
      <c r="I73" s="237"/>
      <c r="J73" s="237">
        <v>0</v>
      </c>
      <c r="L73" s="66"/>
    </row>
    <row r="74" spans="1:12" ht="16.5" customHeight="1" x14ac:dyDescent="0.25">
      <c r="A74" s="213"/>
      <c r="B74" s="70" t="s">
        <v>231</v>
      </c>
      <c r="C74" s="69"/>
      <c r="D74" s="237">
        <v>-13202625</v>
      </c>
      <c r="E74" s="235"/>
      <c r="F74" s="234">
        <v>0</v>
      </c>
      <c r="G74" s="237"/>
      <c r="H74" s="237">
        <v>-13202625</v>
      </c>
      <c r="I74" s="237"/>
      <c r="J74" s="237">
        <v>0</v>
      </c>
      <c r="L74" s="66"/>
    </row>
    <row r="75" spans="1:12" ht="16.5" customHeight="1" x14ac:dyDescent="0.25">
      <c r="A75" s="69"/>
      <c r="B75" s="70" t="s">
        <v>167</v>
      </c>
      <c r="C75" s="69"/>
      <c r="D75" s="237">
        <v>-27597593</v>
      </c>
      <c r="E75" s="235"/>
      <c r="F75" s="234">
        <v>-11131887</v>
      </c>
      <c r="G75" s="237"/>
      <c r="H75" s="237">
        <v>-27597593</v>
      </c>
      <c r="I75" s="237"/>
      <c r="J75" s="237">
        <v>-11131887</v>
      </c>
    </row>
    <row r="76" spans="1:12" ht="16.5" customHeight="1" x14ac:dyDescent="0.25">
      <c r="A76" s="69"/>
      <c r="B76" s="70" t="s">
        <v>219</v>
      </c>
      <c r="C76" s="69"/>
      <c r="D76" s="238">
        <v>22336</v>
      </c>
      <c r="E76" s="235"/>
      <c r="F76" s="238">
        <v>20000</v>
      </c>
      <c r="G76" s="237"/>
      <c r="H76" s="238">
        <v>22336</v>
      </c>
      <c r="I76" s="237"/>
      <c r="J76" s="238">
        <v>20000</v>
      </c>
    </row>
    <row r="77" spans="1:12" ht="16.5" customHeight="1" x14ac:dyDescent="0.25">
      <c r="A77" s="69"/>
      <c r="B77" s="70" t="s">
        <v>186</v>
      </c>
      <c r="C77" s="69"/>
      <c r="D77" s="238">
        <v>-75877</v>
      </c>
      <c r="E77" s="235"/>
      <c r="F77" s="238">
        <v>-33300</v>
      </c>
      <c r="G77" s="237"/>
      <c r="H77" s="238">
        <v>-75877</v>
      </c>
      <c r="I77" s="237"/>
      <c r="J77" s="238">
        <v>-33300</v>
      </c>
    </row>
    <row r="78" spans="1:12" ht="16.5" customHeight="1" x14ac:dyDescent="0.25">
      <c r="A78" s="69"/>
      <c r="B78" s="70" t="s">
        <v>168</v>
      </c>
      <c r="C78" s="69"/>
      <c r="D78" s="237"/>
      <c r="E78" s="235"/>
      <c r="F78" s="234"/>
      <c r="G78" s="237"/>
      <c r="H78" s="237"/>
      <c r="I78" s="237"/>
      <c r="J78" s="237"/>
    </row>
    <row r="79" spans="1:12" ht="16.5" customHeight="1" x14ac:dyDescent="0.25">
      <c r="A79" s="69"/>
      <c r="B79" s="239" t="s">
        <v>169</v>
      </c>
      <c r="C79" s="69"/>
      <c r="D79" s="240">
        <v>-2566982</v>
      </c>
      <c r="E79" s="235"/>
      <c r="F79" s="240">
        <v>-23644843</v>
      </c>
      <c r="G79" s="237"/>
      <c r="H79" s="240">
        <v>-2566982</v>
      </c>
      <c r="I79" s="237"/>
      <c r="J79" s="240">
        <v>-23644843</v>
      </c>
    </row>
    <row r="80" spans="1:12" ht="16.5" customHeight="1" x14ac:dyDescent="0.25">
      <c r="A80" s="69"/>
      <c r="B80" s="241"/>
      <c r="C80" s="69"/>
      <c r="D80" s="242"/>
      <c r="E80" s="209"/>
      <c r="F80" s="242"/>
      <c r="G80" s="69"/>
      <c r="H80" s="242"/>
      <c r="I80" s="209"/>
      <c r="J80" s="242"/>
    </row>
    <row r="81" spans="1:14" ht="16.5" customHeight="1" x14ac:dyDescent="0.25">
      <c r="A81" s="68"/>
      <c r="B81" s="223" t="s">
        <v>171</v>
      </c>
      <c r="C81" s="69"/>
      <c r="D81" s="243">
        <f>ROUND(SUM(D71:D79),0)</f>
        <v>-55037801</v>
      </c>
      <c r="E81" s="225"/>
      <c r="F81" s="243">
        <f>ROUND(SUM(F71:F79),0)</f>
        <v>197676278</v>
      </c>
      <c r="H81" s="243">
        <f>ROUND(SUM(H71:H79),0)</f>
        <v>-55037801</v>
      </c>
      <c r="I81" s="225"/>
      <c r="J81" s="243">
        <f>ROUND(SUM(J71:J79),0)</f>
        <v>197676278</v>
      </c>
    </row>
    <row r="82" spans="1:14" ht="16.5" customHeight="1" x14ac:dyDescent="0.25">
      <c r="A82" s="68"/>
      <c r="B82" s="69"/>
      <c r="C82" s="69"/>
      <c r="D82" s="205"/>
      <c r="E82" s="227"/>
      <c r="F82" s="205"/>
      <c r="G82" s="68"/>
      <c r="H82" s="205"/>
      <c r="I82" s="227"/>
      <c r="J82" s="205"/>
    </row>
    <row r="83" spans="1:14" ht="16.5" customHeight="1" x14ac:dyDescent="0.25">
      <c r="A83" s="68" t="s">
        <v>172</v>
      </c>
      <c r="B83" s="69"/>
      <c r="C83" s="69"/>
      <c r="D83" s="194"/>
      <c r="H83" s="194"/>
      <c r="J83" s="194"/>
    </row>
    <row r="84" spans="1:14" ht="16.5" customHeight="1" x14ac:dyDescent="0.25">
      <c r="A84" s="68"/>
      <c r="B84" s="211" t="s">
        <v>173</v>
      </c>
      <c r="C84" s="69"/>
      <c r="D84" s="244">
        <v>-4625569</v>
      </c>
      <c r="E84" s="225"/>
      <c r="F84" s="244">
        <v>-4998557</v>
      </c>
      <c r="H84" s="244">
        <v>-4625569</v>
      </c>
      <c r="I84" s="225"/>
      <c r="J84" s="244">
        <v>-4998557</v>
      </c>
    </row>
    <row r="85" spans="1:14" ht="16.5" customHeight="1" x14ac:dyDescent="0.25">
      <c r="A85" s="68"/>
      <c r="B85" s="211" t="s">
        <v>189</v>
      </c>
      <c r="C85" s="69"/>
      <c r="D85" s="244">
        <v>-2159615</v>
      </c>
      <c r="E85" s="225"/>
      <c r="F85" s="244">
        <v>-2510754</v>
      </c>
      <c r="H85" s="244">
        <v>-2159615</v>
      </c>
      <c r="I85" s="225"/>
      <c r="J85" s="244">
        <v>-2510754</v>
      </c>
    </row>
    <row r="86" spans="1:14" ht="16.5" customHeight="1" x14ac:dyDescent="0.25">
      <c r="A86" s="68"/>
      <c r="B86" s="211" t="s">
        <v>193</v>
      </c>
      <c r="C86" s="69"/>
      <c r="D86" s="245">
        <v>-22920000</v>
      </c>
      <c r="E86" s="225"/>
      <c r="F86" s="245">
        <v>-24300000</v>
      </c>
      <c r="H86" s="245">
        <v>-22920000</v>
      </c>
      <c r="I86" s="225"/>
      <c r="J86" s="245">
        <v>-24300000</v>
      </c>
    </row>
    <row r="87" spans="1:14" ht="16.5" customHeight="1" x14ac:dyDescent="0.25">
      <c r="A87" s="68"/>
      <c r="B87" s="211"/>
      <c r="C87" s="69"/>
      <c r="D87" s="205"/>
      <c r="E87" s="227"/>
      <c r="F87" s="205"/>
      <c r="G87" s="68"/>
      <c r="H87" s="205"/>
      <c r="I87" s="227"/>
      <c r="J87" s="205"/>
    </row>
    <row r="88" spans="1:14" ht="16.5" customHeight="1" x14ac:dyDescent="0.25">
      <c r="A88" s="68"/>
      <c r="B88" s="223" t="s">
        <v>174</v>
      </c>
      <c r="C88" s="69"/>
      <c r="D88" s="243">
        <f>ROUND(SUM(D84:D86),0)</f>
        <v>-29705184</v>
      </c>
      <c r="E88" s="225"/>
      <c r="F88" s="243">
        <f>ROUND(SUM(F84:F86),0)</f>
        <v>-31809311</v>
      </c>
      <c r="H88" s="243">
        <f>ROUND(SUM(H84:H86),0)</f>
        <v>-29705184</v>
      </c>
      <c r="I88" s="225"/>
      <c r="J88" s="243">
        <f>ROUND(SUM(J84:J86),0)</f>
        <v>-31809311</v>
      </c>
    </row>
    <row r="89" spans="1:14" ht="16.5" customHeight="1" x14ac:dyDescent="0.25">
      <c r="A89" s="68"/>
      <c r="B89" s="69"/>
      <c r="C89" s="69"/>
      <c r="D89" s="205"/>
      <c r="E89" s="227"/>
      <c r="F89" s="205"/>
      <c r="G89" s="68"/>
      <c r="H89" s="205"/>
      <c r="I89" s="227"/>
      <c r="J89" s="205"/>
    </row>
    <row r="90" spans="1:14" ht="16.5" customHeight="1" x14ac:dyDescent="0.25">
      <c r="A90" s="278" t="s">
        <v>175</v>
      </c>
      <c r="B90" s="278"/>
      <c r="C90" s="69"/>
      <c r="D90" s="207">
        <f>ROUND(+D81+D51+D88,0)</f>
        <v>-87102042</v>
      </c>
      <c r="E90" s="207">
        <f>E51+E81</f>
        <v>0</v>
      </c>
      <c r="F90" s="207">
        <f>ROUND(SUM(F51,F81,F88),0)</f>
        <v>226898831</v>
      </c>
      <c r="G90" s="225"/>
      <c r="H90" s="207">
        <f>ROUND(+H81+H51+H88,0)</f>
        <v>-87102042</v>
      </c>
      <c r="I90" s="207">
        <f>I51+I81</f>
        <v>0</v>
      </c>
      <c r="J90" s="207">
        <f>ROUND(SUM(J51,J81,J88),0)</f>
        <v>226898831</v>
      </c>
    </row>
    <row r="91" spans="1:14" ht="16.5" customHeight="1" x14ac:dyDescent="0.25">
      <c r="A91" s="69"/>
      <c r="B91" s="69"/>
      <c r="C91" s="69"/>
      <c r="D91" s="207"/>
      <c r="E91" s="225"/>
      <c r="F91" s="207"/>
      <c r="H91" s="207"/>
      <c r="I91" s="225"/>
      <c r="J91" s="207"/>
    </row>
    <row r="92" spans="1:14" ht="16.5" customHeight="1" x14ac:dyDescent="0.25">
      <c r="A92" s="278" t="s">
        <v>176</v>
      </c>
      <c r="B92" s="278"/>
      <c r="C92" s="69"/>
      <c r="D92" s="243">
        <v>275936432</v>
      </c>
      <c r="E92" s="225"/>
      <c r="F92" s="245">
        <v>96007694</v>
      </c>
      <c r="H92" s="243">
        <v>275936432</v>
      </c>
      <c r="I92" s="225"/>
      <c r="J92" s="245">
        <v>96007694</v>
      </c>
      <c r="K92" s="246"/>
      <c r="L92" s="246"/>
    </row>
    <row r="93" spans="1:14" ht="16.5" customHeight="1" x14ac:dyDescent="0.25">
      <c r="A93" s="68"/>
      <c r="B93" s="69"/>
      <c r="C93" s="69"/>
      <c r="D93" s="207"/>
      <c r="E93" s="225"/>
      <c r="F93" s="207"/>
      <c r="H93" s="214"/>
      <c r="I93" s="225"/>
      <c r="J93" s="207"/>
    </row>
    <row r="94" spans="1:14" ht="16.5" customHeight="1" thickBot="1" x14ac:dyDescent="0.3">
      <c r="A94" s="278" t="s">
        <v>177</v>
      </c>
      <c r="B94" s="278"/>
      <c r="C94" s="69"/>
      <c r="D94" s="247">
        <f>ROUND(D90+D92,0)</f>
        <v>188834390</v>
      </c>
      <c r="E94" s="225"/>
      <c r="F94" s="247">
        <f>ROUND(F90+F92,0)</f>
        <v>322906525</v>
      </c>
      <c r="H94" s="247">
        <f>ROUND(H90+H92,0)</f>
        <v>188834390</v>
      </c>
      <c r="I94" s="225"/>
      <c r="J94" s="247">
        <f>ROUND(J90+J92,0)</f>
        <v>322906525</v>
      </c>
      <c r="K94" s="225"/>
      <c r="L94" s="225"/>
      <c r="M94" s="225"/>
      <c r="N94" s="225"/>
    </row>
    <row r="95" spans="1:14" ht="16.5" customHeight="1" thickTop="1" x14ac:dyDescent="0.25">
      <c r="A95" s="213"/>
      <c r="B95" s="213"/>
      <c r="C95" s="69"/>
      <c r="D95" s="248"/>
      <c r="E95" s="227"/>
      <c r="F95" s="227"/>
      <c r="G95" s="68"/>
      <c r="H95" s="248"/>
      <c r="I95" s="227"/>
      <c r="J95" s="248"/>
    </row>
    <row r="96" spans="1:14" ht="16.5" customHeight="1" x14ac:dyDescent="0.25">
      <c r="A96" s="279" t="s">
        <v>178</v>
      </c>
      <c r="B96" s="279"/>
      <c r="C96" s="69"/>
      <c r="E96" s="69"/>
      <c r="F96" s="227"/>
      <c r="G96" s="69"/>
      <c r="I96" s="69"/>
      <c r="J96" s="208"/>
    </row>
    <row r="97" spans="1:10" ht="16.5" customHeight="1" x14ac:dyDescent="0.25">
      <c r="A97" s="213"/>
      <c r="B97" s="249" t="s">
        <v>179</v>
      </c>
      <c r="C97" s="69"/>
      <c r="D97" s="208"/>
      <c r="E97" s="69"/>
      <c r="F97" s="227"/>
      <c r="G97" s="69"/>
      <c r="I97" s="69"/>
      <c r="J97" s="208"/>
    </row>
    <row r="98" spans="1:10" ht="16.5" customHeight="1" x14ac:dyDescent="0.25">
      <c r="A98" s="213"/>
      <c r="B98" s="250" t="s">
        <v>180</v>
      </c>
      <c r="C98" s="69"/>
      <c r="D98" s="242">
        <v>-939896</v>
      </c>
      <c r="E98" s="69"/>
      <c r="F98" s="242">
        <v>-3206934</v>
      </c>
      <c r="G98" s="69"/>
      <c r="H98" s="251">
        <v>0</v>
      </c>
      <c r="I98" s="69"/>
      <c r="J98" s="251">
        <v>0</v>
      </c>
    </row>
    <row r="99" spans="1:10" ht="16.5" customHeight="1" x14ac:dyDescent="0.25">
      <c r="A99" s="213"/>
      <c r="B99" s="213"/>
      <c r="C99" s="69"/>
      <c r="E99" s="69"/>
      <c r="F99" s="195"/>
      <c r="G99" s="69"/>
      <c r="I99" s="69"/>
    </row>
    <row r="100" spans="1:10" ht="16.5" hidden="1" customHeight="1" x14ac:dyDescent="0.25">
      <c r="B100" s="249" t="s">
        <v>181</v>
      </c>
      <c r="D100" s="252"/>
      <c r="F100" s="252"/>
      <c r="H100" s="252"/>
      <c r="J100" s="252"/>
    </row>
    <row r="101" spans="1:10" ht="16.5" hidden="1" customHeight="1" x14ac:dyDescent="0.25">
      <c r="B101" s="250" t="s">
        <v>182</v>
      </c>
      <c r="D101" s="254">
        <v>0</v>
      </c>
      <c r="F101" s="242">
        <v>0</v>
      </c>
      <c r="H101" s="254">
        <v>0</v>
      </c>
      <c r="J101" s="242">
        <v>0</v>
      </c>
    </row>
    <row r="102" spans="1:10" ht="16.5" hidden="1" customHeight="1" x14ac:dyDescent="0.25">
      <c r="B102" s="249"/>
      <c r="D102" s="242"/>
      <c r="F102" s="242"/>
      <c r="H102" s="242"/>
      <c r="J102" s="242"/>
    </row>
    <row r="103" spans="1:10" ht="16.5" customHeight="1" x14ac:dyDescent="0.25">
      <c r="B103" s="249" t="s">
        <v>183</v>
      </c>
      <c r="D103" s="242"/>
      <c r="F103" s="242"/>
      <c r="H103" s="242"/>
      <c r="J103" s="242"/>
    </row>
    <row r="104" spans="1:10" ht="16.5" customHeight="1" x14ac:dyDescent="0.25">
      <c r="B104" s="250" t="s">
        <v>184</v>
      </c>
      <c r="D104" s="199">
        <v>28576366</v>
      </c>
      <c r="F104" s="199">
        <v>3241520</v>
      </c>
      <c r="H104" s="199">
        <v>28576366</v>
      </c>
      <c r="J104" s="199">
        <v>3241520</v>
      </c>
    </row>
    <row r="105" spans="1:10" ht="16.5" customHeight="1" x14ac:dyDescent="0.25">
      <c r="B105" s="249"/>
      <c r="D105" s="242"/>
      <c r="F105" s="242"/>
      <c r="H105" s="205"/>
      <c r="J105" s="205"/>
    </row>
    <row r="106" spans="1:10" ht="16.5" customHeight="1" x14ac:dyDescent="0.25">
      <c r="B106" s="249"/>
      <c r="D106" s="251"/>
      <c r="F106" s="251"/>
      <c r="H106" s="251"/>
      <c r="J106" s="251"/>
    </row>
    <row r="107" spans="1:10" ht="16.5" customHeight="1" x14ac:dyDescent="0.25">
      <c r="B107" s="249"/>
      <c r="D107" s="205"/>
      <c r="F107" s="227"/>
      <c r="H107" s="205"/>
      <c r="J107" s="208"/>
    </row>
    <row r="108" spans="1:10" ht="16.5" customHeight="1" x14ac:dyDescent="0.25">
      <c r="B108" s="249"/>
      <c r="D108" s="205"/>
      <c r="F108" s="227"/>
      <c r="H108" s="205"/>
      <c r="J108" s="208"/>
    </row>
    <row r="109" spans="1:10" ht="16.5" customHeight="1" x14ac:dyDescent="0.25">
      <c r="B109" s="249"/>
      <c r="D109" s="205"/>
      <c r="F109" s="227"/>
      <c r="H109" s="205"/>
      <c r="J109" s="208"/>
    </row>
    <row r="110" spans="1:10" ht="16.5" customHeight="1" x14ac:dyDescent="0.25">
      <c r="B110" s="249"/>
      <c r="D110" s="205"/>
      <c r="F110" s="227"/>
      <c r="H110" s="205"/>
      <c r="J110" s="208"/>
    </row>
    <row r="111" spans="1:10" ht="16.5" customHeight="1" x14ac:dyDescent="0.25">
      <c r="B111" s="249"/>
      <c r="D111" s="205"/>
      <c r="F111" s="227"/>
      <c r="H111" s="205"/>
      <c r="J111" s="208"/>
    </row>
    <row r="112" spans="1:10" ht="16.5" customHeight="1" x14ac:dyDescent="0.25">
      <c r="B112" s="249"/>
      <c r="D112" s="205"/>
      <c r="F112" s="227"/>
      <c r="H112" s="205"/>
      <c r="J112" s="208"/>
    </row>
    <row r="113" spans="1:10" ht="16.5" customHeight="1" x14ac:dyDescent="0.25">
      <c r="B113" s="249"/>
      <c r="D113" s="205"/>
      <c r="F113" s="227"/>
      <c r="H113" s="205"/>
      <c r="J113" s="208"/>
    </row>
    <row r="115" spans="1:10" ht="16.5" hidden="1" customHeight="1" x14ac:dyDescent="0.25"/>
    <row r="116" spans="1:10" ht="16.5" hidden="1" customHeight="1" x14ac:dyDescent="0.25"/>
    <row r="117" spans="1:10" ht="16.5" hidden="1" customHeight="1" x14ac:dyDescent="0.25"/>
    <row r="119" spans="1:10" ht="16.5" customHeight="1" x14ac:dyDescent="0.25">
      <c r="A119" s="194" t="s">
        <v>35</v>
      </c>
    </row>
    <row r="120" spans="1:10" ht="16.5" customHeight="1" x14ac:dyDescent="0.25">
      <c r="A120" s="194" t="s">
        <v>36</v>
      </c>
    </row>
    <row r="121" spans="1:10" ht="16.5" customHeight="1" x14ac:dyDescent="0.25">
      <c r="D121" s="253"/>
    </row>
    <row r="123" spans="1:10" ht="16.5" customHeight="1" x14ac:dyDescent="0.25">
      <c r="A123" s="194" t="s">
        <v>185</v>
      </c>
    </row>
  </sheetData>
  <mergeCells count="29">
    <mergeCell ref="D10:F10"/>
    <mergeCell ref="H10:J10"/>
    <mergeCell ref="A4:J4"/>
    <mergeCell ref="A5:J5"/>
    <mergeCell ref="A6:J6"/>
    <mergeCell ref="D8:J8"/>
    <mergeCell ref="D9:F9"/>
    <mergeCell ref="D66:F66"/>
    <mergeCell ref="H66:J66"/>
    <mergeCell ref="D11:F11"/>
    <mergeCell ref="H11:J11"/>
    <mergeCell ref="D12:F12"/>
    <mergeCell ref="H12:J12"/>
    <mergeCell ref="A60:J60"/>
    <mergeCell ref="A61:J61"/>
    <mergeCell ref="A62:J62"/>
    <mergeCell ref="D64:J64"/>
    <mergeCell ref="D65:F65"/>
    <mergeCell ref="A14:B14"/>
    <mergeCell ref="A56:J56"/>
    <mergeCell ref="A92:B92"/>
    <mergeCell ref="A94:B94"/>
    <mergeCell ref="A96:B96"/>
    <mergeCell ref="D67:F67"/>
    <mergeCell ref="H67:J67"/>
    <mergeCell ref="D68:F68"/>
    <mergeCell ref="H68:J68"/>
    <mergeCell ref="A70:B70"/>
    <mergeCell ref="A90:B90"/>
  </mergeCells>
  <pageMargins left="0.59055118110236204" right="0.196850393700787" top="0.86614173228346503" bottom="0.27559055118110198" header="0.511811023622047" footer="0.35433070866141703"/>
  <pageSetup paperSize="9" scale="67" orientation="portrait" r:id="rId1"/>
  <headerFooter differentOddEven="1" differentFirst="1">
    <evenHeader>&amp;C&amp;"Times New Roman,Regular"&amp;11- 10 -</evenHeader>
    <firstHeader>&amp;C&amp;"Times New Roman,Regular"&amp;11- 9 -</firstHeader>
  </headerFooter>
  <rowBreaks count="1" manualBreakCount="1"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WBS</vt:lpstr>
      <vt:lpstr>WBS-1</vt:lpstr>
      <vt:lpstr>SHARE-E </vt:lpstr>
      <vt:lpstr>SHARE-C </vt:lpstr>
      <vt:lpstr>WPL 3M</vt:lpstr>
      <vt:lpstr>WPL 6M</vt:lpstr>
      <vt:lpstr>COMPREHENSIVE 3M</vt:lpstr>
      <vt:lpstr>COMPREHENSIVE 6M</vt:lpstr>
      <vt:lpstr>CASH FLOW</vt:lpstr>
      <vt:lpstr>'CASH FLOW'!Print_Area</vt:lpstr>
      <vt:lpstr>'COMPREHENSIVE 6M'!Print_Area</vt:lpstr>
      <vt:lpstr>'SHARE-C '!Print_Area</vt:lpstr>
      <vt:lpstr>'SHARE-E '!Print_Area</vt:lpstr>
      <vt:lpstr>WBS!Print_Area</vt:lpstr>
      <vt:lpstr>'WBS-1'!Print_Area</vt:lpstr>
      <vt:lpstr>'WPL 3M'!Print_Area</vt:lpstr>
      <vt:lpstr>'WPL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Nammanee</cp:lastModifiedBy>
  <cp:revision/>
  <cp:lastPrinted>2023-08-07T11:16:24Z</cp:lastPrinted>
  <dcterms:created xsi:type="dcterms:W3CDTF">2003-12-26T03:57:38Z</dcterms:created>
  <dcterms:modified xsi:type="dcterms:W3CDTF">2023-08-08T06:22:18Z</dcterms:modified>
  <cp:category/>
  <cp:contentStatus/>
</cp:coreProperties>
</file>