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.FS to SET\FSQ2-2566\"/>
    </mc:Choice>
  </mc:AlternateContent>
  <bookViews>
    <workbookView xWindow="10170" yWindow="0" windowWidth="12780" windowHeight="12180" tabRatio="670" firstSheet="1" activeTab="5"/>
  </bookViews>
  <sheets>
    <sheet name="BS " sheetId="18" r:id="rId1"/>
    <sheet name="PL3M" sheetId="25" r:id="rId2"/>
    <sheet name="PL6M" sheetId="23" r:id="rId3"/>
    <sheet name="SE Conso" sheetId="21" r:id="rId4"/>
    <sheet name="SE Separate" sheetId="22" r:id="rId5"/>
    <sheet name="CF " sheetId="17" r:id="rId6"/>
  </sheets>
  <definedNames>
    <definedName name="_xlnm.Print_Area" localSheetId="0">'BS '!$A$1:$M$97</definedName>
    <definedName name="_xlnm.Print_Area" localSheetId="5">'CF '!$A$1:$O$107</definedName>
    <definedName name="_xlnm.Print_Area" localSheetId="1">PL3M!$A$1:$M$54</definedName>
    <definedName name="_xlnm.Print_Area" localSheetId="2">PL6M!$A$1:$M$54</definedName>
    <definedName name="_xlnm.Print_Area" localSheetId="3">'SE Conso'!$A$1:$V$25</definedName>
    <definedName name="_xlnm.Print_Area" localSheetId="4">'SE Separate'!$A$1:$P$24</definedName>
    <definedName name="_xlnm.Print_Titles" localSheetId="1">PL3M!$1:$7</definedName>
    <definedName name="_xlnm.Print_Titles" localSheetId="2">PL6M!$1:$7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9" i="17" l="1"/>
  <c r="I24" i="18"/>
  <c r="I79" i="17"/>
  <c r="M82" i="17" l="1"/>
  <c r="I82" i="17"/>
  <c r="V14" i="21" l="1"/>
  <c r="M21" i="23"/>
  <c r="K21" i="23"/>
  <c r="I21" i="23"/>
  <c r="G21" i="23"/>
  <c r="M14" i="23"/>
  <c r="K14" i="23"/>
  <c r="I14" i="23"/>
  <c r="G14" i="23"/>
  <c r="M21" i="25"/>
  <c r="K21" i="25"/>
  <c r="I21" i="25"/>
  <c r="M14" i="25"/>
  <c r="K14" i="25"/>
  <c r="I14" i="25"/>
  <c r="G21" i="25"/>
  <c r="G14" i="25"/>
  <c r="G24" i="18"/>
  <c r="K103" i="17" l="1"/>
  <c r="O103" i="17"/>
  <c r="A52" i="17" l="1"/>
  <c r="G37" i="25"/>
  <c r="I37" i="25"/>
  <c r="K37" i="25"/>
  <c r="K38" i="25" s="1"/>
  <c r="M37" i="25"/>
  <c r="G38" i="25"/>
  <c r="I38" i="25"/>
  <c r="M38" i="25"/>
  <c r="P20" i="22" l="1"/>
  <c r="P21" i="21"/>
  <c r="R21" i="21" s="1"/>
  <c r="V21" i="21" s="1"/>
  <c r="L42" i="25"/>
  <c r="J42" i="25"/>
  <c r="M27" i="25"/>
  <c r="K27" i="25"/>
  <c r="I27" i="25"/>
  <c r="G27" i="25"/>
  <c r="K22" i="25" l="1"/>
  <c r="K24" i="25" s="1"/>
  <c r="K28" i="25" s="1"/>
  <c r="K30" i="25" s="1"/>
  <c r="K32" i="25" s="1"/>
  <c r="G22" i="25"/>
  <c r="G24" i="25" s="1"/>
  <c r="G28" i="25" s="1"/>
  <c r="G30" i="25" s="1"/>
  <c r="G32" i="25" s="1"/>
  <c r="I22" i="25"/>
  <c r="I24" i="25" s="1"/>
  <c r="I28" i="25" s="1"/>
  <c r="I30" i="25" s="1"/>
  <c r="I32" i="25" s="1"/>
  <c r="M22" i="25"/>
  <c r="M24" i="25" s="1"/>
  <c r="M28" i="25" s="1"/>
  <c r="M30" i="25" s="1"/>
  <c r="M32" i="25" s="1"/>
  <c r="I42" i="25" l="1"/>
  <c r="I51" i="25" s="1"/>
  <c r="I39" i="25"/>
  <c r="I49" i="25" s="1"/>
  <c r="I47" i="25" s="1"/>
  <c r="G42" i="25"/>
  <c r="G51" i="25" s="1"/>
  <c r="G39" i="25"/>
  <c r="G49" i="25" s="1"/>
  <c r="G47" i="25" s="1"/>
  <c r="M42" i="25"/>
  <c r="M44" i="25" s="1"/>
  <c r="M39" i="25"/>
  <c r="M49" i="25" s="1"/>
  <c r="M47" i="25" s="1"/>
  <c r="K42" i="25"/>
  <c r="K39" i="25"/>
  <c r="K49" i="25" s="1"/>
  <c r="K47" i="25" s="1"/>
  <c r="I44" i="25"/>
  <c r="M51" i="25" l="1"/>
  <c r="K51" i="25"/>
  <c r="K44" i="25"/>
  <c r="G44" i="25"/>
  <c r="M103" i="17" l="1"/>
  <c r="I103" i="17"/>
  <c r="K24" i="18"/>
  <c r="M24" i="18"/>
  <c r="T15" i="21"/>
  <c r="I93" i="18" l="1"/>
  <c r="M88" i="18"/>
  <c r="I88" i="18"/>
  <c r="O79" i="17"/>
  <c r="M79" i="17"/>
  <c r="K79" i="17"/>
  <c r="P21" i="22"/>
  <c r="L22" i="22"/>
  <c r="N18" i="22"/>
  <c r="H22" i="22"/>
  <c r="F22" i="22"/>
  <c r="D22" i="22"/>
  <c r="N14" i="22"/>
  <c r="N19" i="22" l="1"/>
  <c r="P19" i="22" s="1"/>
  <c r="V20" i="21"/>
  <c r="T23" i="21"/>
  <c r="P20" i="21"/>
  <c r="P22" i="21"/>
  <c r="R22" i="21" s="1"/>
  <c r="V22" i="21" s="1"/>
  <c r="P18" i="21"/>
  <c r="D23" i="21"/>
  <c r="F23" i="21"/>
  <c r="H23" i="21"/>
  <c r="J23" i="21"/>
  <c r="L23" i="21"/>
  <c r="N23" i="21" l="1"/>
  <c r="P19" i="21"/>
  <c r="P23" i="21" s="1"/>
  <c r="M79" i="18"/>
  <c r="K79" i="18"/>
  <c r="I79" i="18"/>
  <c r="G79" i="18"/>
  <c r="M69" i="18"/>
  <c r="K69" i="18"/>
  <c r="I69" i="18"/>
  <c r="G69" i="18"/>
  <c r="N17" i="22" l="1"/>
  <c r="P17" i="22" s="1"/>
  <c r="N13" i="22"/>
  <c r="P13" i="22" s="1"/>
  <c r="H15" i="22"/>
  <c r="F15" i="22"/>
  <c r="D15" i="22"/>
  <c r="R18" i="21"/>
  <c r="V18" i="21" s="1"/>
  <c r="P13" i="21"/>
  <c r="R13" i="21" s="1"/>
  <c r="D16" i="21"/>
  <c r="F16" i="21"/>
  <c r="H16" i="21"/>
  <c r="J16" i="21"/>
  <c r="N22" i="22" l="1"/>
  <c r="N15" i="21"/>
  <c r="M37" i="23"/>
  <c r="M38" i="23" s="1"/>
  <c r="G37" i="23"/>
  <c r="G38" i="23" s="1"/>
  <c r="I37" i="23"/>
  <c r="I38" i="23" s="1"/>
  <c r="K37" i="23"/>
  <c r="K38" i="23" s="1"/>
  <c r="L15" i="22" l="1"/>
  <c r="N15" i="22" s="1"/>
  <c r="N16" i="21"/>
  <c r="P16" i="21" s="1"/>
  <c r="P15" i="21"/>
  <c r="M43" i="18"/>
  <c r="K43" i="18"/>
  <c r="G43" i="18"/>
  <c r="I43" i="18"/>
  <c r="O69" i="17"/>
  <c r="M69" i="17"/>
  <c r="K69" i="17"/>
  <c r="M91" i="18" l="1"/>
  <c r="I91" i="18"/>
  <c r="T16" i="21" l="1"/>
  <c r="V13" i="21" l="1"/>
  <c r="M27" i="23"/>
  <c r="K27" i="23"/>
  <c r="G27" i="23"/>
  <c r="I27" i="23"/>
  <c r="I44" i="18" l="1"/>
  <c r="G90" i="18" l="1"/>
  <c r="G89" i="18"/>
  <c r="K89" i="18" l="1"/>
  <c r="I90" i="18" l="1"/>
  <c r="I89" i="18" l="1"/>
  <c r="M87" i="18"/>
  <c r="I87" i="18"/>
  <c r="J42" i="23" l="1"/>
  <c r="L42" i="23"/>
  <c r="G87" i="18" l="1"/>
  <c r="K87" i="18" l="1"/>
  <c r="G88" i="18" l="1"/>
  <c r="I22" i="23" l="1"/>
  <c r="A1" i="21" l="1"/>
  <c r="I24" i="23" l="1"/>
  <c r="I28" i="23" s="1"/>
  <c r="I30" i="23" s="1"/>
  <c r="I32" i="23" s="1"/>
  <c r="I42" i="23" l="1"/>
  <c r="R19" i="21" s="1"/>
  <c r="R23" i="21" s="1"/>
  <c r="I39" i="23"/>
  <c r="I49" i="23" s="1"/>
  <c r="I47" i="23" s="1"/>
  <c r="K9" i="17"/>
  <c r="K40" i="17" s="1"/>
  <c r="K44" i="17" s="1"/>
  <c r="M119" i="17"/>
  <c r="I119" i="17"/>
  <c r="K88" i="18"/>
  <c r="M89" i="18"/>
  <c r="A3" i="22"/>
  <c r="A1" i="22"/>
  <c r="A1" i="17" s="1"/>
  <c r="M22" i="23"/>
  <c r="K22" i="23"/>
  <c r="G22" i="23"/>
  <c r="H98" i="18"/>
  <c r="A51" i="18"/>
  <c r="A48" i="18"/>
  <c r="K81" i="17" l="1"/>
  <c r="K84" i="17" s="1"/>
  <c r="I44" i="23"/>
  <c r="I51" i="23"/>
  <c r="G24" i="23"/>
  <c r="G28" i="23" s="1"/>
  <c r="G30" i="23" s="1"/>
  <c r="G32" i="23" s="1"/>
  <c r="G39" i="23" s="1"/>
  <c r="G49" i="23" s="1"/>
  <c r="K44" i="18"/>
  <c r="M24" i="23"/>
  <c r="M28" i="23" s="1"/>
  <c r="M30" i="23" s="1"/>
  <c r="M32" i="23" s="1"/>
  <c r="G44" i="18"/>
  <c r="G80" i="18"/>
  <c r="I80" i="18"/>
  <c r="K80" i="18"/>
  <c r="M80" i="18"/>
  <c r="M44" i="18"/>
  <c r="M42" i="23" l="1"/>
  <c r="M39" i="23"/>
  <c r="M49" i="23" s="1"/>
  <c r="M47" i="23" s="1"/>
  <c r="G42" i="23"/>
  <c r="G47" i="23"/>
  <c r="O9" i="17"/>
  <c r="O40" i="17" s="1"/>
  <c r="O44" i="17" s="1"/>
  <c r="I9" i="17"/>
  <c r="I40" i="17" s="1"/>
  <c r="I44" i="17" s="1"/>
  <c r="K24" i="23"/>
  <c r="K28" i="23" s="1"/>
  <c r="K30" i="23" s="1"/>
  <c r="K32" i="23" s="1"/>
  <c r="J22" i="22" l="1"/>
  <c r="P18" i="22"/>
  <c r="P22" i="22" s="1"/>
  <c r="K42" i="23"/>
  <c r="J14" i="22" s="1"/>
  <c r="P14" i="22" s="1"/>
  <c r="K39" i="23"/>
  <c r="K49" i="23" s="1"/>
  <c r="K47" i="23" s="1"/>
  <c r="L15" i="21"/>
  <c r="O81" i="17"/>
  <c r="O84" i="17" s="1"/>
  <c r="I84" i="17"/>
  <c r="I109" i="17" s="1"/>
  <c r="M51" i="23"/>
  <c r="M44" i="23"/>
  <c r="M9" i="17"/>
  <c r="M40" i="17" s="1"/>
  <c r="M44" i="17" s="1"/>
  <c r="G93" i="18"/>
  <c r="G44" i="23"/>
  <c r="G51" i="23"/>
  <c r="R15" i="21" l="1"/>
  <c r="V15" i="21" s="1"/>
  <c r="L16" i="21"/>
  <c r="G91" i="18" s="1"/>
  <c r="I118" i="17"/>
  <c r="J15" i="22"/>
  <c r="K91" i="18" s="1"/>
  <c r="K92" i="18" s="1"/>
  <c r="V19" i="21"/>
  <c r="V23" i="21" s="1"/>
  <c r="P15" i="22"/>
  <c r="M81" i="17"/>
  <c r="K51" i="23"/>
  <c r="K44" i="23"/>
  <c r="M84" i="17" l="1"/>
  <c r="M109" i="17" s="1"/>
  <c r="R16" i="21"/>
  <c r="V16" i="21"/>
  <c r="I92" i="18"/>
  <c r="I94" i="18" s="1"/>
  <c r="I95" i="18" s="1"/>
  <c r="I99" i="18" s="1"/>
  <c r="M118" i="17" l="1"/>
  <c r="M92" i="18"/>
  <c r="M94" i="18" s="1"/>
  <c r="M95" i="18" s="1"/>
  <c r="M99" i="18" s="1"/>
  <c r="K94" i="18" l="1"/>
  <c r="K95" i="18" s="1"/>
  <c r="K99" i="18" s="1"/>
  <c r="G92" i="18"/>
  <c r="G94" i="18" s="1"/>
  <c r="G95" i="18" s="1"/>
  <c r="G99" i="18" s="1"/>
</calcChain>
</file>

<file path=xl/sharedStrings.xml><?xml version="1.0" encoding="utf-8"?>
<sst xmlns="http://schemas.openxmlformats.org/spreadsheetml/2006/main" count="424" uniqueCount="256">
  <si>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</si>
  <si>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</si>
  <si>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</si>
  <si>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</si>
  <si>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</si>
  <si>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</si>
  <si>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</si>
  <si>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</si>
  <si>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</si>
  <si>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</si>
  <si>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</si>
  <si>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</si>
  <si>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</si>
  <si>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</si>
  <si>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</si>
  <si>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</si>
  <si>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</si>
  <si>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</si>
  <si>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</si>
  <si>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</si>
  <si>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</si>
  <si>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</si>
  <si>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</si>
  <si>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</si>
  <si>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</si>
  <si>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</si>
  <si>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Total current liabilities</t>
  </si>
  <si>
    <t>Authorized share capital</t>
  </si>
  <si>
    <t>Owners of the parent</t>
  </si>
  <si>
    <t>Deferred tax liabilities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</si>
  <si>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</si>
  <si>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</si>
  <si>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</si>
  <si>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</si>
  <si>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</si>
  <si>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</si>
  <si>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</si>
  <si>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</si>
  <si>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</si>
  <si>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</si>
  <si>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</si>
  <si>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</si>
  <si>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</si>
  <si>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</si>
  <si>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</si>
  <si>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</si>
  <si>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</si>
  <si>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Costs of service from hotel business</t>
  </si>
  <si>
    <t>Finance cost</t>
  </si>
  <si>
    <t>Premium on common shares from capital reduction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</si>
  <si>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</si>
  <si>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</si>
  <si>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</si>
  <si>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</si>
  <si>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</si>
  <si>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</si>
  <si>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</si>
  <si>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</si>
  <si>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</si>
  <si>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</si>
  <si>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</si>
  <si>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</si>
  <si>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</si>
  <si>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property</t>
  </si>
  <si>
    <t>on Shares</t>
  </si>
  <si>
    <t>Adjustments of reconcile net profit (loss) to cash recieived (paid)</t>
  </si>
  <si>
    <t>Adjusted financial cost</t>
  </si>
  <si>
    <t>Short-term loans</t>
  </si>
  <si>
    <t xml:space="preserve">Adjusted provisions for employee benefits </t>
  </si>
  <si>
    <t xml:space="preserve">Discount on common shares </t>
  </si>
  <si>
    <t>Total shareholders equity - net</t>
  </si>
  <si>
    <t xml:space="preserve">Weighted average number of shares </t>
  </si>
  <si>
    <t>-</t>
  </si>
  <si>
    <t>REVENUES</t>
  </si>
  <si>
    <t>Total revenues</t>
  </si>
  <si>
    <t>Share holders</t>
  </si>
  <si>
    <t>eguity-net</t>
  </si>
  <si>
    <t xml:space="preserve">COSTS </t>
  </si>
  <si>
    <t xml:space="preserve">Total cost </t>
  </si>
  <si>
    <t xml:space="preserve">SHAREHOLDERS EQUITY </t>
  </si>
  <si>
    <t>Cash received from short-term loans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</si>
  <si>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</si>
  <si>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</si>
  <si>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</si>
  <si>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</si>
  <si>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" Unaudited"</t>
  </si>
  <si>
    <t>"reviewed "</t>
  </si>
  <si>
    <t>As at December 31,</t>
  </si>
  <si>
    <t>" Audited "</t>
  </si>
  <si>
    <t>The accompanying notes to interim financial statements are an integral part of the interim financial statements.</t>
  </si>
  <si>
    <t>"UNAUDITED"</t>
  </si>
  <si>
    <t>"REVIEWED"</t>
  </si>
  <si>
    <t>Profit (loss) for the period</t>
  </si>
  <si>
    <t>Cash and cash equivalents at beginning of the period</t>
  </si>
  <si>
    <t>Cash and cash equivalents at end of  the period</t>
  </si>
  <si>
    <t>Other comprehensive income</t>
  </si>
  <si>
    <t>Company</t>
  </si>
  <si>
    <t xml:space="preserve"> equity of the </t>
  </si>
  <si>
    <t xml:space="preserve">Total </t>
  </si>
  <si>
    <t>shareholders'</t>
  </si>
  <si>
    <t>Discount from decrease in shareholding in subsidiary</t>
  </si>
  <si>
    <t>Adjusted interest income</t>
  </si>
  <si>
    <t>Depreciation, losses and amortization</t>
  </si>
  <si>
    <t>Short - term loans</t>
  </si>
  <si>
    <t>Other - current assets</t>
  </si>
  <si>
    <t>Adjusted  inventories decrease</t>
  </si>
  <si>
    <t>Current portion of long - term debts</t>
  </si>
  <si>
    <t>Total comprehensive income for the period</t>
  </si>
  <si>
    <t>Total comprehensive income attributable to:</t>
  </si>
  <si>
    <t>Long - term debts</t>
  </si>
  <si>
    <t>Right-of-use assets</t>
  </si>
  <si>
    <t>NON - CURRENT ASSETS</t>
  </si>
  <si>
    <t>Total non - current assets</t>
  </si>
  <si>
    <t>NON - CURRENT LIABILITIES</t>
  </si>
  <si>
    <t>Non - current provisions for employee benefits</t>
  </si>
  <si>
    <t>Total shareholder equity of parent - net</t>
  </si>
  <si>
    <t>Interest income</t>
  </si>
  <si>
    <t>Other current financial assets</t>
  </si>
  <si>
    <t>Long - team loans</t>
  </si>
  <si>
    <t>Other non current financial assets</t>
  </si>
  <si>
    <t>Adjusted with other income</t>
  </si>
  <si>
    <t>Adjusted amortized expenses</t>
  </si>
  <si>
    <t>Deposit financial institution under pledged</t>
  </si>
  <si>
    <t>Current financial liabilities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</si>
  <si>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</si>
  <si>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</si>
  <si>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</si>
  <si>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</si>
  <si>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</si>
  <si>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Adjusted trade accounts and other non-current payable increase</t>
  </si>
  <si>
    <t>Profit (Loss) before income tax</t>
  </si>
  <si>
    <t>Profit (Loss) before financial cost and income tax</t>
  </si>
  <si>
    <t>Profit (Loss) for the period</t>
  </si>
  <si>
    <t xml:space="preserve">Property, plant and equipment </t>
  </si>
  <si>
    <t>Cash received from sales of property, plant and equipment</t>
  </si>
  <si>
    <t>Cash paid for purchase of property, plant and equipment</t>
  </si>
  <si>
    <t>Profit (Loss) for the period attributable to :</t>
  </si>
  <si>
    <t>Basic profit (loss) per share : Owners of the parent</t>
  </si>
  <si>
    <t>Adjusted tax (income) expense</t>
  </si>
  <si>
    <t>2022</t>
  </si>
  <si>
    <t>Items that will not be reclassified in profit or loss later</t>
  </si>
  <si>
    <t>Total items that will not be reclassified in profit or loss later</t>
  </si>
  <si>
    <t>Other comprehensive income for the period - Net tax</t>
  </si>
  <si>
    <t>Loss from the measurement of new values of defined employee benefits</t>
  </si>
  <si>
    <t xml:space="preserve">Gain(Loss) from the measurement </t>
  </si>
  <si>
    <t xml:space="preserve">of new values of defined </t>
  </si>
  <si>
    <t>employee benefits</t>
  </si>
  <si>
    <t>Balance as at January 1, 2022</t>
  </si>
  <si>
    <t xml:space="preserve">Other components </t>
  </si>
  <si>
    <t>of shareholders' equity</t>
  </si>
  <si>
    <t>Adjusted allowance for loss investment in the subsidiaries</t>
  </si>
  <si>
    <t>Cash paid for deposit to purchase common stock in the target company</t>
  </si>
  <si>
    <t>Other intangible assets</t>
  </si>
  <si>
    <t>162,117.14 million common share, Baht 0.50 par value</t>
  </si>
  <si>
    <t>Note</t>
  </si>
  <si>
    <t xml:space="preserve">Transferred to retained earnings </t>
  </si>
  <si>
    <t>Adjusted financial assets decrease</t>
  </si>
  <si>
    <t>Other components of shareholders' equity</t>
  </si>
  <si>
    <t>Cash provided by operating activities</t>
  </si>
  <si>
    <t>Net cash provided by operating activities</t>
  </si>
  <si>
    <t>Net cash provided by investing activities</t>
  </si>
  <si>
    <t>Net cash provide by (used in) financing activities</t>
  </si>
  <si>
    <t>2023</t>
  </si>
  <si>
    <t>Trade and other current receivables</t>
  </si>
  <si>
    <t>Trade and other non - current receivables</t>
  </si>
  <si>
    <t>Loans to clients and accrued interest - net</t>
  </si>
  <si>
    <t>Unallocated costs of business acquisition</t>
  </si>
  <si>
    <t>Deferred tax assets</t>
  </si>
  <si>
    <t>Trade and other current payables</t>
  </si>
  <si>
    <t>Current portion of lease liabilities</t>
  </si>
  <si>
    <t>Other current liabilities</t>
  </si>
  <si>
    <t>1, 21</t>
  </si>
  <si>
    <t>1, 22</t>
  </si>
  <si>
    <t>Lease Liabilities</t>
  </si>
  <si>
    <t>Trade and other non - current payables</t>
  </si>
  <si>
    <t>Other non current liabilities</t>
  </si>
  <si>
    <t>93,683.62 million common shares, Baht 0.50 per share</t>
  </si>
  <si>
    <t>Balance as at January 1, 2023</t>
  </si>
  <si>
    <t>Cappital increse</t>
  </si>
  <si>
    <t>Warrant</t>
  </si>
  <si>
    <t xml:space="preserve">Adjusted trade and other non-current receivables (increase) decrease </t>
  </si>
  <si>
    <t>Adjusted loans to trade accounts and accrued interest - net increase</t>
  </si>
  <si>
    <t xml:space="preserve">Adjusted current biological assets </t>
  </si>
  <si>
    <t>Adjusted other current liabilities</t>
  </si>
  <si>
    <t>Cash paid for decrease liabilities that occurs from lease</t>
  </si>
  <si>
    <t>Interest expense</t>
  </si>
  <si>
    <t>Cash received from long term borrowed</t>
  </si>
  <si>
    <t>Cash paid for long term borrowed</t>
  </si>
  <si>
    <r>
      <t>Supplemental disclosure of cash flows information</t>
    </r>
    <r>
      <rPr>
        <b/>
        <sz val="14"/>
        <rFont val="Times New Roman"/>
        <family val="1"/>
      </rPr>
      <t xml:space="preserve"> :</t>
    </r>
  </si>
  <si>
    <t xml:space="preserve">AKS CORPORATION COMPANY LIMITED AND SUBSIDIARIES  </t>
  </si>
  <si>
    <t>Current tax assets</t>
  </si>
  <si>
    <t>Adjusted with Non-deductible Expense</t>
  </si>
  <si>
    <t>Adjusted other non-current liabilities</t>
  </si>
  <si>
    <t>Cheque deposit in Transit</t>
  </si>
  <si>
    <t xml:space="preserve">      of value in inventories - Real-Estate Business</t>
  </si>
  <si>
    <t xml:space="preserve">Adjusted by (profit) loss from write-off of property, plant and equipment </t>
  </si>
  <si>
    <t xml:space="preserve">Cash received from sales ordinary shares in the associates </t>
  </si>
  <si>
    <t xml:space="preserve">Cash paid for purchase of intangible assets </t>
  </si>
  <si>
    <t>(FORMERLY KNOWN AS “AQ ESTATE PUBLIC COMPANY LIMITED”)</t>
  </si>
  <si>
    <t xml:space="preserve">Adjusted trade and other current receivables decrease </t>
  </si>
  <si>
    <t>Profit before expenses</t>
  </si>
  <si>
    <t>Cost  from loan</t>
  </si>
  <si>
    <t>Interest income from loans customers</t>
  </si>
  <si>
    <t>AS AT JUNE 30, 2023</t>
  </si>
  <si>
    <t>As at June 30,</t>
  </si>
  <si>
    <t>FOR THE THREE - MONTHS PERIOD ENDED JUNE 30, 2023</t>
  </si>
  <si>
    <t>FOR THE SIX - MONTHS PERIOD ENDED JUNE 30, 2023</t>
  </si>
  <si>
    <t>Balance as at June 30, 2022</t>
  </si>
  <si>
    <t>Balance as at June 30, 2023</t>
  </si>
  <si>
    <t>As at June 30, 2023 and December 31, 2022 as follows:</t>
  </si>
  <si>
    <t>Adjusted by (reversal) allowance for expected credit losses</t>
  </si>
  <si>
    <t>Cash paid for income tax</t>
  </si>
  <si>
    <t>Cash paid for increase capital in subsidiary</t>
  </si>
  <si>
    <t>Cash received from right offering</t>
  </si>
  <si>
    <t>Promissory note</t>
  </si>
  <si>
    <t>Current biological assets</t>
  </si>
  <si>
    <t>Debtor payable within 1 year</t>
  </si>
  <si>
    <t>Investments in subsidiaries and associate</t>
  </si>
  <si>
    <t>Installment receivable</t>
  </si>
  <si>
    <t>Goodwill</t>
  </si>
  <si>
    <t>Loan portfolio of provincial retail loans under supervision</t>
  </si>
  <si>
    <t>Income tax payable</t>
  </si>
  <si>
    <t>Revenue from the cost of sales of biological assets</t>
  </si>
  <si>
    <t>Revenue from vehicle rental services</t>
  </si>
  <si>
    <t>Cost of sales of biological assets</t>
  </si>
  <si>
    <t>Cost of vehicle rental services</t>
  </si>
  <si>
    <t>Acquired from investments in subsidiaries</t>
  </si>
  <si>
    <t>Adjusted trade accounts and other current payable increase (decrease)</t>
  </si>
  <si>
    <t>Adjusted with cost plus back</t>
  </si>
  <si>
    <t xml:space="preserve">Cash received for corporate income tax </t>
  </si>
  <si>
    <t>Cash and cash equivalents net decrease - Net</t>
  </si>
  <si>
    <t>Cash and cash equivalents in subsidiaries</t>
  </si>
  <si>
    <t>Cash paid from provision for employee benefits</t>
  </si>
  <si>
    <t>Adjustment with share of profit (loss) in associated companies</t>
  </si>
  <si>
    <t>Profit and loss from sales help in associates</t>
  </si>
  <si>
    <t>Profit from receiving fair-equal returns</t>
  </si>
  <si>
    <t>Cash paid short term loans</t>
  </si>
  <si>
    <t>Proceeds from short-term loans</t>
  </si>
  <si>
    <t>Cash received from installment receivables</t>
  </si>
  <si>
    <t>Cash payments for short-term borrowings</t>
  </si>
  <si>
    <t>Loan to Short-term debtors - Other parties</t>
  </si>
  <si>
    <t>Current portion Loan to Long-term debtors - net</t>
  </si>
  <si>
    <t>(New adjusted)</t>
  </si>
  <si>
    <t xml:space="preserve"> </t>
  </si>
  <si>
    <t>10.4-10.7</t>
  </si>
  <si>
    <t>1. As of June 30, 2023, the subsidiary has reclassified land and equipment as investment properties in the amount of Baht 2.17 million.</t>
  </si>
  <si>
    <t>2. As of June 30, 2023, the group of company recorded interest expense as part of inventories amount of Baht 1.4 million. (Separate amount of Baht 0.10 million)</t>
  </si>
  <si>
    <t>3. As of June 30, 2023, the subsidiary has transferred from the right to  land, builing and equipment because the subsidiary has paid all creditors.</t>
  </si>
  <si>
    <t>10.3,10.7</t>
  </si>
  <si>
    <t xml:space="preserve">(Discount) </t>
  </si>
  <si>
    <t>on  Shares</t>
  </si>
  <si>
    <t>Adjusted provision for liabilities increase (decrease)</t>
  </si>
  <si>
    <t>Cash paid for purchase of other non-current assets</t>
  </si>
  <si>
    <t xml:space="preserve">Adjusted restriced deposit with bank (increase) </t>
  </si>
  <si>
    <t>Gross profit (Loss)</t>
  </si>
  <si>
    <t>Income (Expense)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</si>
</sst>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  <numFmt numFmtId="201" formatCode="#,##0.00_);[Blue]\(#,##0.00\)"/>
    <numFmt numFmtId="202" formatCode="_(* #,##0.0_);_(* \(#,##0.0\);_(* &quot;-&quot;_);_(@_)"/>
    <numFmt numFmtId="203" formatCode="#,##0_);[Black]\(#,##0\)"/>
  </numFmts>
  <fonts count="39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b/>
      <sz val="9"/>
      <name val="Times New Roman"/>
      <family val="1"/>
    </font>
    <font>
      <sz val="10"/>
      <name val="ApFont"/>
    </font>
    <font>
      <b/>
      <sz val="14"/>
      <name val="Times New Roman"/>
      <family val="1"/>
    </font>
    <font>
      <sz val="14"/>
      <name val="Times New Roman"/>
      <family val="1"/>
    </font>
    <font>
      <i/>
      <sz val="10"/>
      <name val="Times New Roman"/>
      <family val="1"/>
    </font>
    <font>
      <b/>
      <u/>
      <sz val="14"/>
      <name val="Times New Roman"/>
      <family val="1"/>
    </font>
    <font>
      <u/>
      <sz val="14"/>
      <name val="Times New Roman"/>
      <family val="1"/>
    </font>
    <font>
      <sz val="14"/>
      <color rgb="FFFF0000"/>
      <name val="Times New Roman"/>
      <family val="1"/>
    </font>
    <font>
      <sz val="16"/>
      <color rgb="FF000000"/>
      <name val="AngsanaUPC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6" fillId="0" borderId="0"/>
    <xf numFmtId="193" fontId="6" fillId="0" borderId="0"/>
    <xf numFmtId="194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5" fontId="9" fillId="0" borderId="0"/>
    <xf numFmtId="0" fontId="1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28" fillId="0" borderId="0"/>
    <xf numFmtId="0" fontId="30" fillId="0" borderId="0"/>
    <xf numFmtId="0" fontId="37" fillId="0" borderId="0"/>
  </cellStyleXfs>
  <cellXfs count="227">
    <xf numFmtId="0" fontId="0" fillId="0" borderId="0" xfId="0"/>
    <xf numFmtId="41" fontId="15" fillId="0" borderId="0" xfId="26" applyNumberFormat="1" applyFont="1" applyFill="1" applyBorder="1" applyAlignment="1"/>
    <xf numFmtId="41" fontId="18" fillId="0" borderId="0" xfId="26" applyNumberFormat="1" applyFont="1" applyFill="1" applyBorder="1" applyAlignment="1"/>
    <xf numFmtId="41" fontId="17" fillId="0" borderId="0" xfId="26" applyNumberFormat="1" applyFont="1" applyFill="1" applyBorder="1" applyAlignment="1"/>
    <xf numFmtId="41" fontId="19" fillId="0" borderId="0" xfId="26" applyNumberFormat="1" applyFont="1" applyFill="1" applyBorder="1" applyAlignment="1"/>
    <xf numFmtId="197" fontId="21" fillId="0" borderId="0" xfId="1" applyNumberFormat="1" applyFont="1" applyFill="1" applyBorder="1"/>
    <xf numFmtId="197" fontId="21" fillId="0" borderId="5" xfId="1" applyNumberFormat="1" applyFont="1" applyFill="1" applyBorder="1"/>
    <xf numFmtId="197" fontId="20" fillId="0" borderId="0" xfId="1" applyNumberFormat="1" applyFont="1" applyFill="1" applyBorder="1"/>
    <xf numFmtId="197" fontId="21" fillId="0" borderId="4" xfId="1" applyNumberFormat="1" applyFont="1" applyFill="1" applyBorder="1"/>
    <xf numFmtId="197" fontId="21" fillId="0" borderId="3" xfId="1" applyNumberFormat="1" applyFont="1" applyFill="1" applyBorder="1"/>
    <xf numFmtId="41" fontId="21" fillId="0" borderId="3" xfId="26" applyNumberFormat="1" applyFont="1" applyFill="1" applyBorder="1" applyAlignment="1"/>
    <xf numFmtId="41" fontId="21" fillId="0" borderId="0" xfId="26" applyNumberFormat="1" applyFont="1" applyFill="1" applyBorder="1" applyAlignment="1"/>
    <xf numFmtId="197" fontId="21" fillId="0" borderId="6" xfId="1" applyNumberFormat="1" applyFont="1" applyFill="1" applyBorder="1"/>
    <xf numFmtId="41" fontId="21" fillId="0" borderId="0" xfId="5" applyNumberFormat="1" applyFont="1" applyFill="1" applyBorder="1" applyAlignment="1"/>
    <xf numFmtId="191" fontId="21" fillId="0" borderId="0" xfId="1" applyNumberFormat="1" applyFont="1" applyFill="1" applyBorder="1"/>
    <xf numFmtId="43" fontId="21" fillId="0" borderId="0" xfId="25" applyFont="1" applyFill="1"/>
    <xf numFmtId="191" fontId="25" fillId="0" borderId="0" xfId="1" applyNumberFormat="1" applyFont="1" applyFill="1" applyBorder="1" applyAlignment="1">
      <alignment horizontal="centerContinuous"/>
    </xf>
    <xf numFmtId="191" fontId="24" fillId="0" borderId="0" xfId="1" applyNumberFormat="1" applyFont="1" applyFill="1" applyBorder="1" applyAlignment="1">
      <alignment horizontal="center"/>
    </xf>
    <xf numFmtId="191" fontId="25" fillId="0" borderId="0" xfId="1" applyNumberFormat="1" applyFont="1" applyFill="1" applyBorder="1"/>
    <xf numFmtId="191" fontId="25" fillId="0" borderId="0" xfId="1" applyNumberFormat="1" applyFont="1" applyFill="1"/>
    <xf numFmtId="43" fontId="24" fillId="0" borderId="0" xfId="1" applyFont="1" applyFill="1" applyBorder="1"/>
    <xf numFmtId="191" fontId="25" fillId="0" borderId="5" xfId="1" applyNumberFormat="1" applyFont="1" applyFill="1" applyBorder="1" applyAlignment="1"/>
    <xf numFmtId="191" fontId="25" fillId="0" borderId="5" xfId="1" applyNumberFormat="1" applyFont="1" applyFill="1" applyBorder="1"/>
    <xf numFmtId="191" fontId="25" fillId="0" borderId="0" xfId="1" applyNumberFormat="1" applyFont="1" applyFill="1" applyBorder="1" applyAlignment="1"/>
    <xf numFmtId="191" fontId="25" fillId="0" borderId="0" xfId="1" applyNumberFormat="1" applyFont="1" applyFill="1" applyBorder="1" applyAlignment="1">
      <alignment horizontal="right"/>
    </xf>
    <xf numFmtId="191" fontId="25" fillId="0" borderId="7" xfId="1" applyNumberFormat="1" applyFont="1" applyFill="1" applyBorder="1"/>
    <xf numFmtId="191" fontId="25" fillId="0" borderId="0" xfId="1" applyNumberFormat="1" applyFont="1" applyFill="1" applyAlignment="1"/>
    <xf numFmtId="43" fontId="25" fillId="0" borderId="0" xfId="1" applyFont="1" applyFill="1" applyBorder="1"/>
    <xf numFmtId="197" fontId="15" fillId="0" borderId="0" xfId="3" applyNumberFormat="1" applyFont="1" applyFill="1"/>
    <xf numFmtId="188" fontId="15" fillId="0" borderId="0" xfId="3" applyFont="1" applyFill="1"/>
    <xf numFmtId="197" fontId="19" fillId="0" borderId="0" xfId="3" applyNumberFormat="1" applyFont="1" applyFill="1" applyBorder="1"/>
    <xf numFmtId="197" fontId="15" fillId="0" borderId="6" xfId="3" applyNumberFormat="1" applyFont="1" applyFill="1" applyBorder="1"/>
    <xf numFmtId="197" fontId="15" fillId="0" borderId="0" xfId="3" applyNumberFormat="1" applyFont="1" applyFill="1" applyBorder="1"/>
    <xf numFmtId="197" fontId="19" fillId="0" borderId="0" xfId="1" applyNumberFormat="1" applyFont="1" applyFill="1" applyBorder="1"/>
    <xf numFmtId="197" fontId="19" fillId="0" borderId="0" xfId="1" applyNumberFormat="1" applyFont="1" applyFill="1"/>
    <xf numFmtId="197" fontId="19" fillId="0" borderId="0" xfId="1" applyNumberFormat="1" applyFont="1" applyFill="1" applyBorder="1" applyAlignment="1"/>
    <xf numFmtId="197" fontId="19" fillId="0" borderId="0" xfId="3" applyNumberFormat="1" applyFont="1" applyFill="1"/>
    <xf numFmtId="197" fontId="19" fillId="0" borderId="6" xfId="3" applyNumberFormat="1" applyFont="1" applyFill="1" applyBorder="1"/>
    <xf numFmtId="197" fontId="21" fillId="0" borderId="0" xfId="3" applyNumberFormat="1" applyFont="1" applyFill="1" applyAlignment="1"/>
    <xf numFmtId="197" fontId="21" fillId="0" borderId="7" xfId="1" applyNumberFormat="1" applyFont="1" applyFill="1" applyBorder="1" applyAlignment="1"/>
    <xf numFmtId="197" fontId="21" fillId="0" borderId="0" xfId="1" applyNumberFormat="1" applyFont="1" applyFill="1" applyAlignment="1"/>
    <xf numFmtId="187" fontId="21" fillId="0" borderId="0" xfId="26" applyNumberFormat="1" applyFont="1" applyFill="1" applyBorder="1" applyAlignment="1"/>
    <xf numFmtId="197" fontId="25" fillId="0" borderId="0" xfId="1" applyNumberFormat="1" applyFont="1" applyFill="1" applyBorder="1"/>
    <xf numFmtId="187" fontId="21" fillId="0" borderId="6" xfId="26" applyNumberFormat="1" applyFont="1" applyFill="1" applyBorder="1" applyAlignment="1"/>
    <xf numFmtId="191" fontId="25" fillId="0" borderId="6" xfId="1" applyNumberFormat="1" applyFont="1" applyFill="1" applyBorder="1"/>
    <xf numFmtId="41" fontId="6" fillId="0" borderId="0" xfId="26" applyNumberFormat="1" applyFont="1" applyFill="1" applyBorder="1" applyAlignment="1"/>
    <xf numFmtId="197" fontId="6" fillId="0" borderId="0" xfId="3" applyNumberFormat="1" applyFont="1" applyFill="1"/>
    <xf numFmtId="41" fontId="6" fillId="0" borderId="6" xfId="26" applyNumberFormat="1" applyFont="1" applyFill="1" applyBorder="1" applyAlignment="1"/>
    <xf numFmtId="41" fontId="15" fillId="0" borderId="6" xfId="26" applyNumberFormat="1" applyFont="1" applyFill="1" applyBorder="1" applyAlignment="1"/>
    <xf numFmtId="197" fontId="6" fillId="0" borderId="0" xfId="1" applyNumberFormat="1" applyFont="1" applyFill="1" applyBorder="1"/>
    <xf numFmtId="41" fontId="33" fillId="0" borderId="0" xfId="26" applyNumberFormat="1" applyFont="1" applyFill="1" applyBorder="1" applyAlignment="1"/>
    <xf numFmtId="197" fontId="25" fillId="0" borderId="3" xfId="1" applyNumberFormat="1" applyFont="1" applyFill="1" applyBorder="1"/>
    <xf numFmtId="43" fontId="32" fillId="0" borderId="0" xfId="1" applyFont="1" applyFill="1" applyAlignment="1">
      <alignment horizontal="centerContinuous"/>
    </xf>
    <xf numFmtId="43" fontId="32" fillId="0" borderId="0" xfId="1" applyFont="1" applyFill="1"/>
    <xf numFmtId="187" fontId="32" fillId="0" borderId="0" xfId="1" applyNumberFormat="1" applyFont="1" applyFill="1" applyBorder="1"/>
    <xf numFmtId="43" fontId="31" fillId="0" borderId="0" xfId="1" applyFont="1" applyFill="1" applyBorder="1"/>
    <xf numFmtId="43" fontId="32" fillId="0" borderId="0" xfId="1" applyFont="1" applyFill="1" applyBorder="1" applyAlignment="1">
      <alignment horizontal="right"/>
    </xf>
    <xf numFmtId="191" fontId="32" fillId="0" borderId="0" xfId="1" applyNumberFormat="1" applyFont="1" applyFill="1" applyBorder="1" applyAlignment="1">
      <alignment horizontal="right"/>
    </xf>
    <xf numFmtId="197" fontId="32" fillId="0" borderId="0" xfId="3" applyNumberFormat="1" applyFont="1" applyFill="1"/>
    <xf numFmtId="41" fontId="32" fillId="0" borderId="0" xfId="1" applyNumberFormat="1" applyFont="1" applyFill="1" applyBorder="1" applyAlignment="1">
      <alignment horizontal="right"/>
    </xf>
    <xf numFmtId="197" fontId="32" fillId="0" borderId="0" xfId="7" applyNumberFormat="1" applyFont="1" applyFill="1"/>
    <xf numFmtId="191" fontId="32" fillId="0" borderId="0" xfId="1" applyNumberFormat="1" applyFont="1" applyFill="1" applyBorder="1"/>
    <xf numFmtId="43" fontId="32" fillId="0" borderId="0" xfId="1" applyFont="1" applyFill="1" applyBorder="1"/>
    <xf numFmtId="203" fontId="6" fillId="0" borderId="0" xfId="26" applyNumberFormat="1" applyFont="1" applyFill="1" applyBorder="1" applyAlignment="1"/>
    <xf numFmtId="203" fontId="15" fillId="0" borderId="0" xfId="26" applyNumberFormat="1" applyFont="1" applyFill="1" applyBorder="1" applyAlignment="1"/>
    <xf numFmtId="191" fontId="21" fillId="0" borderId="0" xfId="1" applyNumberFormat="1" applyFont="1" applyFill="1" applyAlignment="1">
      <alignment horizontal="right"/>
    </xf>
    <xf numFmtId="191" fontId="21" fillId="0" borderId="0" xfId="1" applyNumberFormat="1" applyFont="1" applyFill="1"/>
    <xf numFmtId="197" fontId="21" fillId="0" borderId="4" xfId="1" applyNumberFormat="1" applyFont="1" applyFill="1" applyBorder="1" applyAlignment="1">
      <alignment horizontal="center"/>
    </xf>
    <xf numFmtId="197" fontId="32" fillId="0" borderId="0" xfId="7" applyNumberFormat="1" applyFont="1" applyFill="1" applyAlignment="1">
      <alignment vertical="center"/>
    </xf>
    <xf numFmtId="0" fontId="24" fillId="0" borderId="0" xfId="16" applyFont="1"/>
    <xf numFmtId="0" fontId="25" fillId="0" borderId="0" xfId="36" applyFont="1" applyAlignment="1">
      <alignment horizontal="centerContinuous"/>
    </xf>
    <xf numFmtId="0" fontId="25" fillId="0" borderId="0" xfId="36" applyFont="1" applyAlignment="1">
      <alignment horizontal="center"/>
    </xf>
    <xf numFmtId="0" fontId="25" fillId="0" borderId="0" xfId="36" applyFont="1"/>
    <xf numFmtId="0" fontId="24" fillId="0" borderId="0" xfId="36" applyFont="1" applyAlignment="1">
      <alignment horizontal="left"/>
    </xf>
    <xf numFmtId="0" fontId="25" fillId="0" borderId="0" xfId="0" applyFont="1" applyAlignment="1">
      <alignment horizontal="center"/>
    </xf>
    <xf numFmtId="49" fontId="25" fillId="0" borderId="4" xfId="36" applyNumberFormat="1" applyFont="1" applyBorder="1"/>
    <xf numFmtId="0" fontId="24" fillId="0" borderId="0" xfId="36" applyFont="1"/>
    <xf numFmtId="49" fontId="25" fillId="0" borderId="0" xfId="36" applyNumberFormat="1" applyFont="1" applyAlignment="1">
      <alignment horizontal="center"/>
    </xf>
    <xf numFmtId="49" fontId="25" fillId="0" borderId="3" xfId="36" applyNumberFormat="1" applyFont="1" applyBorder="1" applyAlignment="1">
      <alignment horizontal="center"/>
    </xf>
    <xf numFmtId="190" fontId="26" fillId="0" borderId="0" xfId="16" applyNumberFormat="1" applyFont="1"/>
    <xf numFmtId="0" fontId="24" fillId="0" borderId="0" xfId="36" applyFont="1" applyAlignment="1">
      <alignment horizontal="center"/>
    </xf>
    <xf numFmtId="0" fontId="24" fillId="0" borderId="0" xfId="16" applyFont="1" applyAlignment="1">
      <alignment horizontal="center"/>
    </xf>
    <xf numFmtId="0" fontId="24" fillId="0" borderId="0" xfId="16" applyFont="1" applyAlignment="1">
      <alignment horizontal="centerContinuous"/>
    </xf>
    <xf numFmtId="43" fontId="25" fillId="0" borderId="0" xfId="36" applyNumberFormat="1" applyFont="1"/>
    <xf numFmtId="187" fontId="25" fillId="0" borderId="0" xfId="21" applyNumberFormat="1" applyFont="1"/>
    <xf numFmtId="41" fontId="25" fillId="0" borderId="0" xfId="36" applyNumberFormat="1" applyFont="1"/>
    <xf numFmtId="188" fontId="25" fillId="0" borderId="0" xfId="21" applyNumberFormat="1" applyFont="1"/>
    <xf numFmtId="198" fontId="25" fillId="0" borderId="5" xfId="36" applyNumberFormat="1" applyFont="1" applyBorder="1"/>
    <xf numFmtId="198" fontId="25" fillId="0" borderId="0" xfId="36" applyNumberFormat="1" applyFont="1"/>
    <xf numFmtId="41" fontId="24" fillId="0" borderId="0" xfId="36" applyNumberFormat="1" applyFont="1"/>
    <xf numFmtId="0" fontId="25" fillId="0" borderId="0" xfId="36" applyFont="1" applyAlignment="1">
      <alignment horizontal="left"/>
    </xf>
    <xf numFmtId="198" fontId="25" fillId="0" borderId="6" xfId="36" applyNumberFormat="1" applyFont="1" applyBorder="1"/>
    <xf numFmtId="188" fontId="25" fillId="0" borderId="0" xfId="36" applyNumberFormat="1" applyFont="1"/>
    <xf numFmtId="49" fontId="25" fillId="0" borderId="0" xfId="36" applyNumberFormat="1" applyFont="1"/>
    <xf numFmtId="190" fontId="24" fillId="0" borderId="0" xfId="16" applyNumberFormat="1" applyFont="1"/>
    <xf numFmtId="49" fontId="24" fillId="0" borderId="0" xfId="36" applyNumberFormat="1" applyFont="1" applyAlignment="1">
      <alignment horizontal="center"/>
    </xf>
    <xf numFmtId="41" fontId="25" fillId="0" borderId="3" xfId="36" applyNumberFormat="1" applyFont="1" applyBorder="1"/>
    <xf numFmtId="0" fontId="25" fillId="0" borderId="0" xfId="16" applyFont="1" applyAlignment="1">
      <alignment horizontal="center"/>
    </xf>
    <xf numFmtId="187" fontId="25" fillId="0" borderId="3" xfId="21" applyNumberFormat="1" applyFont="1" applyBorder="1"/>
    <xf numFmtId="191" fontId="25" fillId="0" borderId="0" xfId="36" applyNumberFormat="1" applyFont="1"/>
    <xf numFmtId="191" fontId="25" fillId="0" borderId="0" xfId="36" applyNumberFormat="1" applyFont="1" applyAlignment="1">
      <alignment horizontal="center"/>
    </xf>
    <xf numFmtId="0" fontId="25" fillId="0" borderId="0" xfId="36" applyFont="1" applyAlignment="1">
      <alignment horizontal="right"/>
    </xf>
    <xf numFmtId="49" fontId="24" fillId="0" borderId="0" xfId="36" applyNumberFormat="1" applyFont="1"/>
    <xf numFmtId="197" fontId="25" fillId="0" borderId="7" xfId="36" applyNumberFormat="1" applyFont="1" applyBorder="1"/>
    <xf numFmtId="197" fontId="25" fillId="0" borderId="0" xfId="36" applyNumberFormat="1" applyFont="1"/>
    <xf numFmtId="197" fontId="25" fillId="0" borderId="3" xfId="36" applyNumberFormat="1" applyFont="1" applyBorder="1"/>
    <xf numFmtId="197" fontId="25" fillId="0" borderId="6" xfId="36" applyNumberFormat="1" applyFont="1" applyBorder="1"/>
    <xf numFmtId="0" fontId="25" fillId="0" borderId="0" xfId="16" applyFont="1"/>
    <xf numFmtId="0" fontId="20" fillId="0" borderId="0" xfId="34" applyFont="1"/>
    <xf numFmtId="0" fontId="21" fillId="0" borderId="0" xfId="36" applyFont="1" applyAlignment="1">
      <alignment horizontal="centerContinuous"/>
    </xf>
    <xf numFmtId="49" fontId="3" fillId="0" borderId="0" xfId="36" applyNumberFormat="1" applyFont="1" applyAlignment="1">
      <alignment horizontal="right"/>
    </xf>
    <xf numFmtId="0" fontId="21" fillId="0" borderId="0" xfId="36" applyFont="1"/>
    <xf numFmtId="0" fontId="21" fillId="0" borderId="0" xfId="34" applyFont="1"/>
    <xf numFmtId="0" fontId="20" fillId="0" borderId="0" xfId="36" applyFont="1"/>
    <xf numFmtId="49" fontId="21" fillId="0" borderId="3" xfId="36" applyNumberFormat="1" applyFont="1" applyBorder="1" applyAlignment="1">
      <alignment horizontal="center"/>
    </xf>
    <xf numFmtId="0" fontId="21" fillId="0" borderId="5" xfId="34" quotePrefix="1" applyFont="1" applyBorder="1" applyAlignment="1">
      <alignment horizontal="center"/>
    </xf>
    <xf numFmtId="198" fontId="21" fillId="0" borderId="0" xfId="36" applyNumberFormat="1" applyFont="1"/>
    <xf numFmtId="49" fontId="20" fillId="0" borderId="0" xfId="36" applyNumberFormat="1" applyFont="1" applyAlignment="1">
      <alignment horizontal="center"/>
    </xf>
    <xf numFmtId="0" fontId="20" fillId="0" borderId="0" xfId="34" quotePrefix="1" applyFont="1" applyAlignment="1">
      <alignment horizontal="center"/>
    </xf>
    <xf numFmtId="187" fontId="21" fillId="0" borderId="0" xfId="21" applyNumberFormat="1" applyFont="1"/>
    <xf numFmtId="2" fontId="20" fillId="0" borderId="0" xfId="36" applyNumberFormat="1" applyFont="1" applyAlignment="1">
      <alignment horizontal="center"/>
    </xf>
    <xf numFmtId="2" fontId="21" fillId="0" borderId="0" xfId="36" applyNumberFormat="1" applyFont="1" applyAlignment="1">
      <alignment horizontal="center"/>
    </xf>
    <xf numFmtId="187" fontId="21" fillId="0" borderId="0" xfId="36" applyNumberFormat="1" applyFont="1"/>
    <xf numFmtId="187" fontId="21" fillId="0" borderId="5" xfId="21" applyNumberFormat="1" applyFont="1" applyBorder="1"/>
    <xf numFmtId="49" fontId="20" fillId="0" borderId="0" xfId="20" applyNumberFormat="1" applyFont="1"/>
    <xf numFmtId="49" fontId="21" fillId="0" borderId="0" xfId="20" applyNumberFormat="1" applyFont="1"/>
    <xf numFmtId="0" fontId="21" fillId="0" borderId="0" xfId="36" applyFont="1" applyAlignment="1">
      <alignment horizontal="center"/>
    </xf>
    <xf numFmtId="197" fontId="21" fillId="0" borderId="0" xfId="36" applyNumberFormat="1" applyFont="1"/>
    <xf numFmtId="1" fontId="21" fillId="0" borderId="0" xfId="36" applyNumberFormat="1" applyFont="1" applyAlignment="1">
      <alignment horizontal="center"/>
    </xf>
    <xf numFmtId="187" fontId="21" fillId="0" borderId="3" xfId="21" applyNumberFormat="1" applyFont="1" applyBorder="1"/>
    <xf numFmtId="0" fontId="22" fillId="0" borderId="0" xfId="36" applyFont="1"/>
    <xf numFmtId="49" fontId="24" fillId="0" borderId="0" xfId="20" applyNumberFormat="1" applyFont="1"/>
    <xf numFmtId="187" fontId="21" fillId="0" borderId="6" xfId="21" applyNumberFormat="1" applyFont="1" applyBorder="1"/>
    <xf numFmtId="0" fontId="27" fillId="0" borderId="0" xfId="36" applyFont="1"/>
    <xf numFmtId="187" fontId="21" fillId="0" borderId="6" xfId="34" quotePrefix="1" applyNumberFormat="1" applyFont="1" applyBorder="1" applyAlignment="1">
      <alignment horizontal="center"/>
    </xf>
    <xf numFmtId="197" fontId="21" fillId="0" borderId="6" xfId="34" quotePrefix="1" applyNumberFormat="1" applyFont="1" applyBorder="1" applyAlignment="1">
      <alignment horizontal="center"/>
    </xf>
    <xf numFmtId="198" fontId="20" fillId="0" borderId="0" xfId="36" applyNumberFormat="1" applyFont="1"/>
    <xf numFmtId="198" fontId="21" fillId="0" borderId="6" xfId="36" applyNumberFormat="1" applyFont="1" applyBorder="1"/>
    <xf numFmtId="0" fontId="20" fillId="0" borderId="8" xfId="36" applyFont="1" applyBorder="1"/>
    <xf numFmtId="200" fontId="21" fillId="0" borderId="7" xfId="21" applyNumberFormat="1" applyFont="1" applyBorder="1"/>
    <xf numFmtId="199" fontId="21" fillId="0" borderId="0" xfId="36" applyNumberFormat="1" applyFont="1"/>
    <xf numFmtId="199" fontId="21" fillId="0" borderId="7" xfId="36" applyNumberFormat="1" applyFont="1" applyBorder="1"/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189" fontId="21" fillId="0" borderId="0" xfId="36" applyNumberFormat="1" applyFont="1"/>
    <xf numFmtId="187" fontId="38" fillId="0" borderId="9" xfId="57" applyNumberFormat="1" applyFont="1" applyBorder="1"/>
    <xf numFmtId="0" fontId="17" fillId="0" borderId="0" xfId="18" applyFont="1"/>
    <xf numFmtId="0" fontId="19" fillId="0" borderId="0" xfId="18" applyFont="1" applyAlignment="1">
      <alignment horizontal="center"/>
    </xf>
    <xf numFmtId="0" fontId="19" fillId="0" borderId="0" xfId="18" applyFont="1"/>
    <xf numFmtId="0" fontId="19" fillId="0" borderId="3" xfId="18" applyFont="1" applyBorder="1" applyAlignment="1">
      <alignment horizontal="center"/>
    </xf>
    <xf numFmtId="201" fontId="12" fillId="0" borderId="5" xfId="55" applyNumberFormat="1" applyFont="1" applyBorder="1" applyAlignment="1">
      <alignment horizontal="center" vertical="center" wrapText="1"/>
    </xf>
    <xf numFmtId="201" fontId="12" fillId="0" borderId="0" xfId="55" applyNumberFormat="1" applyFont="1" applyAlignment="1">
      <alignment horizontal="center" wrapText="1"/>
    </xf>
    <xf numFmtId="201" fontId="12" fillId="0" borderId="0" xfId="55" applyNumberFormat="1" applyFont="1" applyAlignment="1">
      <alignment horizontal="center"/>
    </xf>
    <xf numFmtId="201" fontId="12" fillId="0" borderId="3" xfId="55" applyNumberFormat="1" applyFont="1" applyBorder="1" applyAlignment="1">
      <alignment horizontal="center" wrapText="1"/>
    </xf>
    <xf numFmtId="201" fontId="12" fillId="0" borderId="3" xfId="55" applyNumberFormat="1" applyFont="1" applyBorder="1" applyAlignment="1">
      <alignment horizontal="center"/>
    </xf>
    <xf numFmtId="0" fontId="19" fillId="0" borderId="3" xfId="18" quotePrefix="1" applyFont="1" applyBorder="1" applyAlignment="1">
      <alignment horizontal="center"/>
    </xf>
    <xf numFmtId="0" fontId="19" fillId="0" borderId="0" xfId="0" applyFont="1"/>
    <xf numFmtId="197" fontId="19" fillId="0" borderId="0" xfId="18" applyNumberFormat="1" applyFont="1"/>
    <xf numFmtId="0" fontId="6" fillId="0" borderId="0" xfId="18" applyFont="1"/>
    <xf numFmtId="0" fontId="19" fillId="0" borderId="0" xfId="36" applyFont="1"/>
    <xf numFmtId="0" fontId="29" fillId="0" borderId="0" xfId="18" applyFont="1"/>
    <xf numFmtId="0" fontId="15" fillId="0" borderId="0" xfId="18" applyFont="1" applyAlignment="1">
      <alignment horizontal="center"/>
    </xf>
    <xf numFmtId="0" fontId="15" fillId="0" borderId="0" xfId="18" applyFont="1"/>
    <xf numFmtId="0" fontId="15" fillId="0" borderId="3" xfId="18" applyFont="1" applyBorder="1" applyAlignment="1">
      <alignment horizontal="center"/>
    </xf>
    <xf numFmtId="0" fontId="15" fillId="0" borderId="0" xfId="18" applyFont="1" applyAlignment="1">
      <alignment horizontal="left"/>
    </xf>
    <xf numFmtId="201" fontId="12" fillId="0" borderId="4" xfId="55" applyNumberFormat="1" applyFont="1" applyBorder="1"/>
    <xf numFmtId="197" fontId="15" fillId="0" borderId="0" xfId="18" applyNumberFormat="1" applyFont="1"/>
    <xf numFmtId="0" fontId="4" fillId="0" borderId="0" xfId="36" applyFont="1"/>
    <xf numFmtId="0" fontId="31" fillId="0" borderId="0" xfId="21" applyFont="1" applyAlignment="1">
      <alignment horizontal="left"/>
    </xf>
    <xf numFmtId="0" fontId="32" fillId="0" borderId="0" xfId="21" applyFont="1" applyAlignment="1">
      <alignment horizontal="centerContinuous"/>
    </xf>
    <xf numFmtId="49" fontId="31" fillId="0" borderId="0" xfId="36" applyNumberFormat="1" applyFont="1" applyAlignment="1">
      <alignment horizontal="right"/>
    </xf>
    <xf numFmtId="0" fontId="32" fillId="0" borderId="0" xfId="21" applyFont="1"/>
    <xf numFmtId="0" fontId="32" fillId="0" borderId="0" xfId="21" applyFont="1" applyAlignment="1">
      <alignment horizontal="center"/>
    </xf>
    <xf numFmtId="49" fontId="32" fillId="0" borderId="0" xfId="21" applyNumberFormat="1" applyFont="1" applyAlignment="1">
      <alignment horizontal="centerContinuous"/>
    </xf>
    <xf numFmtId="0" fontId="32" fillId="0" borderId="0" xfId="36" applyFont="1"/>
    <xf numFmtId="49" fontId="32" fillId="0" borderId="0" xfId="21" applyNumberFormat="1" applyFont="1" applyAlignment="1">
      <alignment horizontal="center"/>
    </xf>
    <xf numFmtId="49" fontId="34" fillId="0" borderId="0" xfId="21" applyNumberFormat="1" applyFont="1" applyAlignment="1">
      <alignment horizontal="center"/>
    </xf>
    <xf numFmtId="0" fontId="32" fillId="0" borderId="3" xfId="21" applyFont="1" applyBorder="1" applyAlignment="1">
      <alignment horizontal="center"/>
    </xf>
    <xf numFmtId="49" fontId="35" fillId="0" borderId="0" xfId="21" applyNumberFormat="1" applyFont="1" applyAlignment="1">
      <alignment horizontal="center"/>
    </xf>
    <xf numFmtId="0" fontId="32" fillId="0" borderId="5" xfId="0" quotePrefix="1" applyFont="1" applyBorder="1" applyAlignment="1">
      <alignment horizontal="center"/>
    </xf>
    <xf numFmtId="0" fontId="32" fillId="0" borderId="0" xfId="0" quotePrefix="1" applyFont="1" applyAlignment="1">
      <alignment horizontal="center"/>
    </xf>
    <xf numFmtId="0" fontId="32" fillId="0" borderId="3" xfId="0" quotePrefix="1" applyFont="1" applyBorder="1" applyAlignment="1">
      <alignment horizontal="center"/>
    </xf>
    <xf numFmtId="49" fontId="31" fillId="0" borderId="0" xfId="20" applyNumberFormat="1" applyFont="1"/>
    <xf numFmtId="188" fontId="32" fillId="0" borderId="0" xfId="21" applyNumberFormat="1" applyFont="1"/>
    <xf numFmtId="187" fontId="32" fillId="0" borderId="0" xfId="21" applyNumberFormat="1" applyFont="1"/>
    <xf numFmtId="0" fontId="36" fillId="0" borderId="0" xfId="21" applyFont="1"/>
    <xf numFmtId="0" fontId="36" fillId="0" borderId="0" xfId="36" applyFont="1"/>
    <xf numFmtId="0" fontId="31" fillId="0" borderId="0" xfId="21" applyFont="1"/>
    <xf numFmtId="187" fontId="32" fillId="0" borderId="5" xfId="21" applyNumberFormat="1" applyFont="1" applyBorder="1"/>
    <xf numFmtId="187" fontId="31" fillId="0" borderId="0" xfId="21" applyNumberFormat="1" applyFont="1"/>
    <xf numFmtId="198" fontId="31" fillId="0" borderId="0" xfId="21" applyNumberFormat="1" applyFont="1"/>
    <xf numFmtId="187" fontId="31" fillId="0" borderId="5" xfId="21" applyNumberFormat="1" applyFont="1" applyBorder="1"/>
    <xf numFmtId="189" fontId="32" fillId="0" borderId="0" xfId="21" applyNumberFormat="1" applyFont="1" applyAlignment="1">
      <alignment horizontal="right"/>
    </xf>
    <xf numFmtId="49" fontId="32" fillId="0" borderId="0" xfId="21" applyNumberFormat="1" applyFont="1" applyAlignment="1">
      <alignment horizontal="right"/>
    </xf>
    <xf numFmtId="0" fontId="32" fillId="0" borderId="0" xfId="21" applyFont="1" applyAlignment="1">
      <alignment horizontal="right"/>
    </xf>
    <xf numFmtId="0" fontId="32" fillId="0" borderId="0" xfId="0" applyFont="1"/>
    <xf numFmtId="187" fontId="32" fillId="0" borderId="0" xfId="21" applyNumberFormat="1" applyFont="1" applyAlignment="1">
      <alignment horizontal="right"/>
    </xf>
    <xf numFmtId="49" fontId="31" fillId="0" borderId="0" xfId="21" applyNumberFormat="1" applyFont="1" applyAlignment="1">
      <alignment horizontal="right"/>
    </xf>
    <xf numFmtId="198" fontId="31" fillId="0" borderId="5" xfId="21" applyNumberFormat="1" applyFont="1" applyBorder="1" applyAlignment="1">
      <alignment horizontal="right"/>
    </xf>
    <xf numFmtId="0" fontId="31" fillId="0" borderId="0" xfId="21" applyFont="1" applyAlignment="1">
      <alignment horizontal="right"/>
    </xf>
    <xf numFmtId="198" fontId="31" fillId="0" borderId="0" xfId="21" applyNumberFormat="1" applyFont="1" applyAlignment="1">
      <alignment horizontal="right"/>
    </xf>
    <xf numFmtId="49" fontId="31" fillId="0" borderId="0" xfId="21" applyNumberFormat="1" applyFont="1" applyAlignment="1">
      <alignment horizontal="center"/>
    </xf>
    <xf numFmtId="202" fontId="31" fillId="0" borderId="0" xfId="21" applyNumberFormat="1" applyFont="1" applyAlignment="1">
      <alignment horizontal="right"/>
    </xf>
    <xf numFmtId="187" fontId="31" fillId="0" borderId="0" xfId="21" applyNumberFormat="1" applyFont="1" applyAlignment="1">
      <alignment horizontal="right"/>
    </xf>
    <xf numFmtId="187" fontId="31" fillId="0" borderId="5" xfId="21" applyNumberFormat="1" applyFont="1" applyBorder="1" applyAlignment="1">
      <alignment horizontal="right"/>
    </xf>
    <xf numFmtId="187" fontId="31" fillId="0" borderId="3" xfId="21" applyNumberFormat="1" applyFont="1" applyBorder="1" applyAlignment="1">
      <alignment horizontal="right"/>
    </xf>
    <xf numFmtId="49" fontId="31" fillId="0" borderId="0" xfId="20" applyNumberFormat="1" applyFont="1" applyAlignment="1">
      <alignment horizontal="left"/>
    </xf>
    <xf numFmtId="187" fontId="31" fillId="0" borderId="7" xfId="21" applyNumberFormat="1" applyFont="1" applyBorder="1" applyAlignment="1">
      <alignment horizontal="right"/>
    </xf>
    <xf numFmtId="0" fontId="34" fillId="0" borderId="0" xfId="21" applyFont="1"/>
    <xf numFmtId="0" fontId="32" fillId="0" borderId="0" xfId="21" quotePrefix="1" applyFont="1" applyAlignment="1">
      <alignment horizontal="left"/>
    </xf>
    <xf numFmtId="0" fontId="32" fillId="0" borderId="0" xfId="0" applyFont="1" applyAlignment="1">
      <alignment horizontal="left"/>
    </xf>
    <xf numFmtId="187" fontId="32" fillId="0" borderId="6" xfId="21" applyNumberFormat="1" applyFont="1" applyBorder="1" applyAlignment="1">
      <alignment horizontal="right"/>
    </xf>
    <xf numFmtId="0" fontId="25" fillId="0" borderId="3" xfId="36" applyFont="1" applyBorder="1" applyAlignment="1">
      <alignment horizontal="center"/>
    </xf>
    <xf numFmtId="49" fontId="25" fillId="0" borderId="5" xfId="36" applyNumberFormat="1" applyFont="1" applyBorder="1" applyAlignment="1">
      <alignment horizontal="center"/>
    </xf>
    <xf numFmtId="49" fontId="25" fillId="0" borderId="3" xfId="36" applyNumberFormat="1" applyFont="1" applyBorder="1" applyAlignment="1">
      <alignment horizontal="center"/>
    </xf>
    <xf numFmtId="0" fontId="20" fillId="0" borderId="0" xfId="34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3" xfId="36" applyFont="1" applyBorder="1" applyAlignment="1">
      <alignment horizontal="center"/>
    </xf>
    <xf numFmtId="49" fontId="21" fillId="0" borderId="5" xfId="36" applyNumberFormat="1" applyFont="1" applyBorder="1" applyAlignment="1">
      <alignment horizontal="center" vertical="center"/>
    </xf>
    <xf numFmtId="0" fontId="19" fillId="0" borderId="3" xfId="18" applyFont="1" applyBorder="1" applyAlignment="1">
      <alignment horizontal="center"/>
    </xf>
    <xf numFmtId="201" fontId="12" fillId="0" borderId="5" xfId="55" applyNumberFormat="1" applyFont="1" applyBorder="1" applyAlignment="1">
      <alignment horizontal="center" vertical="center" wrapText="1"/>
    </xf>
    <xf numFmtId="0" fontId="15" fillId="0" borderId="3" xfId="18" applyFont="1" applyBorder="1" applyAlignment="1">
      <alignment horizontal="center"/>
    </xf>
    <xf numFmtId="0" fontId="32" fillId="0" borderId="3" xfId="36" applyFont="1" applyBorder="1" applyAlignment="1">
      <alignment horizontal="center"/>
    </xf>
    <xf numFmtId="49" fontId="32" fillId="0" borderId="5" xfId="36" applyNumberFormat="1" applyFont="1" applyBorder="1" applyAlignment="1">
      <alignment horizontal="center"/>
    </xf>
    <xf numFmtId="0" fontId="31" fillId="0" borderId="0" xfId="0" applyFont="1" applyAlignment="1">
      <alignment horizontal="left"/>
    </xf>
  </cellXfs>
  <cellStyles count="58">
    <cellStyle name="Comma" xfId="1" builtinId="3"/>
    <cellStyle name="Comma 148" xfId="2"/>
    <cellStyle name="Comma 148 2" xfId="39"/>
    <cellStyle name="Comma 2" xfId="3"/>
    <cellStyle name="Comma 2 2" xfId="40"/>
    <cellStyle name="Comma 3" xfId="4"/>
    <cellStyle name="Comma 3 2" xfId="41"/>
    <cellStyle name="Comma 33 2" xfId="5"/>
    <cellStyle name="Comma 4" xfId="38"/>
    <cellStyle name="Comma 65" xfId="6"/>
    <cellStyle name="Comma 65 2" xfId="42"/>
    <cellStyle name="Comma 66" xfId="7"/>
    <cellStyle name="Comma 66 2" xfId="43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52"/>
    <cellStyle name="Normal 11" xfId="57"/>
    <cellStyle name="Normal 2" xfId="15"/>
    <cellStyle name="Normal 3" xfId="16"/>
    <cellStyle name="Normal 4" xfId="17"/>
    <cellStyle name="Normal 5" xfId="18"/>
    <cellStyle name="Normal 6" xfId="19"/>
    <cellStyle name="Normal 7" xfId="37"/>
    <cellStyle name="Normal 8" xfId="53"/>
    <cellStyle name="Normal 9" xfId="54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7"/>
    <cellStyle name="เครื่องหมายจุลภาค 2 2 2 3" xfId="46"/>
    <cellStyle name="เครื่องหมายจุลภาค 2 2 3" xfId="28"/>
    <cellStyle name="เครื่องหมายจุลภาค 2 2 3 2" xfId="48"/>
    <cellStyle name="เครื่องหมายจุลภาค 2 2 4" xfId="45"/>
    <cellStyle name="เครื่องหมายจุลภาค 2 3" xfId="29"/>
    <cellStyle name="เครื่องหมายจุลภาค 2 3 2" xfId="30"/>
    <cellStyle name="เครื่องหมายจุลภาค 2 3 2 2" xfId="50"/>
    <cellStyle name="เครื่องหมายจุลภาค 2 3 3" xfId="49"/>
    <cellStyle name="เครื่องหมายจุลภาค 2 4" xfId="31"/>
    <cellStyle name="เครื่องหมายจุลภาค 2 4 2" xfId="51"/>
    <cellStyle name="เครื่องหมายจุลภาค 2 5" xfId="44"/>
    <cellStyle name="ปกติ 10 2" xfId="32"/>
    <cellStyle name="ปกติ 2" xfId="33"/>
    <cellStyle name="ปกติ 2 2" xfId="34"/>
    <cellStyle name="ปกติ 3 3" xfId="35"/>
    <cellStyle name="ปกติ_KMC_T2" xfId="56"/>
    <cellStyle name="ปกติ_SENAT2_Mar_06 update 2มิย.49" xfId="36"/>
    <cellStyle name="ปกติ_Sheet1" xfId="5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38"/>
  <sheetViews>
    <sheetView view="pageBreakPreview" topLeftCell="A5" zoomScaleNormal="100" zoomScaleSheetLayoutView="100" workbookViewId="0">
      <selection activeCell="D19" sqref="D19"/>
    </sheetView>
  </sheetViews>
  <sheetFormatPr defaultColWidth="9.140625" defaultRowHeight="24.6" customHeight="1"/>
  <cols>
    <col min="1" max="1" width="1.42578125" style="72" customWidth="1"/>
    <col min="2" max="2" width="2.7109375" style="72" customWidth="1"/>
    <col min="3" max="3" width="3.28515625" style="72" customWidth="1"/>
    <col min="4" max="4" width="50.42578125" style="72" customWidth="1"/>
    <col min="5" max="5" width="14.7109375" style="71" customWidth="1"/>
    <col min="6" max="6" width="1.42578125" style="72" customWidth="1"/>
    <col min="7" max="7" width="18.42578125" style="72" customWidth="1"/>
    <col min="8" max="8" width="0.85546875" style="72" customWidth="1"/>
    <col min="9" max="9" width="18.42578125" style="72" customWidth="1"/>
    <col min="10" max="10" width="0.85546875" style="72" customWidth="1"/>
    <col min="11" max="11" width="18.42578125" style="19" customWidth="1"/>
    <col min="12" max="12" width="0.85546875" style="72" customWidth="1"/>
    <col min="13" max="13" width="18.42578125" style="72" customWidth="1"/>
    <col min="14" max="14" width="5.140625" style="72" customWidth="1"/>
    <col min="15" max="15" width="5" style="72" customWidth="1"/>
    <col min="16" max="16" width="12.28515625" style="72" bestFit="1" customWidth="1"/>
    <col min="17" max="16384" width="9.140625" style="72"/>
  </cols>
  <sheetData>
    <row r="1" spans="1:16" ht="25.9" customHeight="1">
      <c r="A1" s="69" t="s">
        <v>189</v>
      </c>
      <c r="B1" s="70"/>
      <c r="C1" s="70"/>
      <c r="D1" s="70"/>
      <c r="F1" s="70"/>
      <c r="G1" s="70"/>
      <c r="H1" s="70"/>
      <c r="J1" s="70"/>
      <c r="K1" s="16"/>
      <c r="L1" s="70"/>
      <c r="M1" s="70"/>
    </row>
    <row r="2" spans="1:16" ht="25.9" customHeight="1">
      <c r="A2" s="69" t="s">
        <v>198</v>
      </c>
      <c r="B2" s="70"/>
      <c r="C2" s="70"/>
      <c r="D2" s="70"/>
      <c r="F2" s="70"/>
      <c r="G2" s="70"/>
      <c r="H2" s="70"/>
      <c r="J2" s="70"/>
      <c r="K2" s="16"/>
      <c r="L2" s="70"/>
      <c r="M2" s="70"/>
    </row>
    <row r="3" spans="1:16" ht="24" customHeight="1">
      <c r="A3" s="73" t="s">
        <v>18</v>
      </c>
      <c r="B3" s="70"/>
      <c r="C3" s="70"/>
      <c r="D3" s="70"/>
      <c r="F3" s="70"/>
      <c r="G3" s="70"/>
      <c r="H3" s="70"/>
      <c r="J3" s="70"/>
      <c r="K3" s="16"/>
      <c r="L3" s="70"/>
      <c r="M3" s="70"/>
    </row>
    <row r="4" spans="1:16" ht="24" customHeight="1">
      <c r="A4" s="73" t="s">
        <v>203</v>
      </c>
      <c r="B4" s="70"/>
      <c r="C4" s="70"/>
      <c r="D4" s="70"/>
      <c r="F4" s="70"/>
      <c r="G4" s="70"/>
      <c r="H4" s="70"/>
      <c r="J4" s="70"/>
      <c r="K4" s="16"/>
      <c r="L4" s="70"/>
      <c r="M4" s="70"/>
    </row>
    <row r="5" spans="1:16" ht="24" customHeight="1">
      <c r="B5" s="70"/>
      <c r="C5" s="70"/>
      <c r="D5" s="70"/>
      <c r="F5" s="70"/>
      <c r="G5" s="214" t="s">
        <v>58</v>
      </c>
      <c r="H5" s="214"/>
      <c r="I5" s="214"/>
      <c r="J5" s="214"/>
      <c r="K5" s="214"/>
      <c r="L5" s="214"/>
      <c r="M5" s="214"/>
      <c r="N5" s="74"/>
    </row>
    <row r="6" spans="1:16" s="76" customFormat="1" ht="24.6" customHeight="1">
      <c r="A6" s="72"/>
      <c r="B6" s="72"/>
      <c r="C6" s="72"/>
      <c r="D6" s="72"/>
      <c r="E6" s="71"/>
      <c r="F6" s="72"/>
      <c r="G6" s="215" t="s">
        <v>0</v>
      </c>
      <c r="H6" s="215"/>
      <c r="I6" s="215"/>
      <c r="J6" s="75"/>
      <c r="K6" s="215" t="s">
        <v>1</v>
      </c>
      <c r="L6" s="215"/>
      <c r="M6" s="215"/>
      <c r="N6" s="74"/>
    </row>
    <row r="7" spans="1:16" s="76" customFormat="1" ht="24.6" customHeight="1">
      <c r="A7" s="72"/>
      <c r="B7" s="72"/>
      <c r="C7" s="72"/>
      <c r="D7" s="72"/>
      <c r="E7" s="71"/>
      <c r="F7" s="72"/>
      <c r="G7" s="77" t="s">
        <v>204</v>
      </c>
      <c r="H7" s="77"/>
      <c r="I7" s="77" t="s">
        <v>87</v>
      </c>
      <c r="J7" s="77"/>
      <c r="K7" s="77" t="s">
        <v>204</v>
      </c>
      <c r="L7" s="77"/>
      <c r="M7" s="77" t="s">
        <v>87</v>
      </c>
      <c r="N7" s="74"/>
    </row>
    <row r="8" spans="1:16" s="76" customFormat="1" ht="24.6" customHeight="1">
      <c r="A8" s="72"/>
      <c r="B8" s="72"/>
      <c r="C8" s="72"/>
      <c r="D8" s="72"/>
      <c r="E8" s="71"/>
      <c r="F8" s="72"/>
      <c r="G8" s="77" t="s">
        <v>162</v>
      </c>
      <c r="H8" s="77"/>
      <c r="I8" s="77" t="s">
        <v>139</v>
      </c>
      <c r="J8" s="77"/>
      <c r="K8" s="77" t="s">
        <v>162</v>
      </c>
      <c r="L8" s="77"/>
      <c r="M8" s="77" t="s">
        <v>139</v>
      </c>
      <c r="N8" s="74"/>
    </row>
    <row r="9" spans="1:16" s="76" customFormat="1" ht="24.6" customHeight="1">
      <c r="A9" s="72"/>
      <c r="B9" s="72"/>
      <c r="C9" s="72"/>
      <c r="D9" s="72"/>
      <c r="E9" s="71"/>
      <c r="F9" s="72"/>
      <c r="G9" s="77" t="s">
        <v>85</v>
      </c>
      <c r="H9" s="77"/>
      <c r="I9" s="77" t="s">
        <v>88</v>
      </c>
      <c r="J9" s="77"/>
      <c r="K9" s="77" t="s">
        <v>85</v>
      </c>
      <c r="L9" s="77"/>
      <c r="M9" s="77" t="s">
        <v>88</v>
      </c>
      <c r="N9" s="74"/>
    </row>
    <row r="10" spans="1:16" s="76" customFormat="1" ht="24.6" customHeight="1">
      <c r="A10" s="72"/>
      <c r="B10" s="72"/>
      <c r="C10" s="72"/>
      <c r="D10" s="72"/>
      <c r="E10" s="78" t="s">
        <v>2</v>
      </c>
      <c r="F10" s="72"/>
      <c r="G10" s="78" t="s">
        <v>86</v>
      </c>
      <c r="H10" s="77"/>
      <c r="I10" s="78" t="s">
        <v>242</v>
      </c>
      <c r="J10" s="77"/>
      <c r="K10" s="78" t="s">
        <v>86</v>
      </c>
      <c r="L10" s="77"/>
      <c r="M10" s="78"/>
      <c r="N10" s="74"/>
    </row>
    <row r="11" spans="1:16" s="76" customFormat="1" ht="24.6" customHeight="1">
      <c r="A11" s="73" t="s">
        <v>3</v>
      </c>
      <c r="B11" s="79"/>
      <c r="C11" s="79"/>
      <c r="D11" s="79"/>
      <c r="E11" s="80"/>
      <c r="G11" s="76" t="s">
        <v>243</v>
      </c>
      <c r="H11" s="72"/>
      <c r="J11" s="81"/>
      <c r="K11" s="17"/>
      <c r="L11" s="82"/>
      <c r="M11" s="81"/>
    </row>
    <row r="12" spans="1:16" ht="24.6" customHeight="1">
      <c r="A12" s="76" t="s">
        <v>4</v>
      </c>
      <c r="K12" s="18"/>
      <c r="M12" s="83"/>
    </row>
    <row r="13" spans="1:16" ht="24.6" customHeight="1">
      <c r="B13" s="72" t="s">
        <v>5</v>
      </c>
      <c r="F13" s="71"/>
      <c r="G13" s="84">
        <v>42660</v>
      </c>
      <c r="H13" s="84"/>
      <c r="I13" s="84">
        <v>61388</v>
      </c>
      <c r="J13" s="84"/>
      <c r="K13" s="18">
        <v>9618</v>
      </c>
      <c r="L13" s="84"/>
      <c r="M13" s="18">
        <v>1759</v>
      </c>
      <c r="N13" s="76"/>
      <c r="P13" s="85"/>
    </row>
    <row r="14" spans="1:16" ht="24.6" customHeight="1">
      <c r="B14" s="72" t="s">
        <v>163</v>
      </c>
      <c r="E14" s="71">
        <v>4</v>
      </c>
      <c r="F14" s="71"/>
      <c r="G14" s="84">
        <v>115333</v>
      </c>
      <c r="H14" s="84"/>
      <c r="I14" s="84">
        <v>73503</v>
      </c>
      <c r="J14" s="84"/>
      <c r="K14" s="18">
        <v>3209957</v>
      </c>
      <c r="L14" s="84"/>
      <c r="M14" s="18">
        <v>3242592</v>
      </c>
      <c r="N14" s="76"/>
      <c r="P14" s="85"/>
    </row>
    <row r="15" spans="1:16" ht="24.6" customHeight="1">
      <c r="B15" s="72" t="s">
        <v>240</v>
      </c>
      <c r="E15" s="71">
        <v>13</v>
      </c>
      <c r="F15" s="71"/>
      <c r="G15" s="84">
        <v>381954</v>
      </c>
      <c r="H15" s="84"/>
      <c r="I15" s="84">
        <v>0</v>
      </c>
      <c r="J15" s="84"/>
      <c r="K15" s="84">
        <v>0</v>
      </c>
      <c r="L15" s="84"/>
      <c r="M15" s="84">
        <v>0</v>
      </c>
      <c r="N15" s="76"/>
      <c r="P15" s="85"/>
    </row>
    <row r="16" spans="1:16" ht="24.6" customHeight="1">
      <c r="B16" s="72" t="s">
        <v>241</v>
      </c>
      <c r="E16" s="71">
        <v>13</v>
      </c>
      <c r="F16" s="71"/>
      <c r="G16" s="84">
        <v>67240</v>
      </c>
      <c r="H16" s="84"/>
      <c r="I16" s="84">
        <v>68065</v>
      </c>
      <c r="J16" s="84"/>
      <c r="K16" s="84">
        <v>0</v>
      </c>
      <c r="L16" s="84"/>
      <c r="M16" s="84">
        <v>0</v>
      </c>
      <c r="N16" s="76"/>
      <c r="P16" s="85"/>
    </row>
    <row r="17" spans="1:16" ht="24.6" customHeight="1">
      <c r="B17" s="72" t="s">
        <v>216</v>
      </c>
      <c r="F17" s="71"/>
      <c r="G17" s="84">
        <v>2034</v>
      </c>
      <c r="H17" s="84"/>
      <c r="I17" s="84">
        <v>0</v>
      </c>
      <c r="J17" s="84"/>
      <c r="K17" s="84">
        <v>0</v>
      </c>
      <c r="L17" s="84"/>
      <c r="M17" s="84">
        <v>0</v>
      </c>
      <c r="N17" s="76"/>
      <c r="P17" s="85"/>
    </row>
    <row r="18" spans="1:16" ht="24.6" customHeight="1">
      <c r="B18" s="72" t="s">
        <v>67</v>
      </c>
      <c r="E18" s="71">
        <v>5</v>
      </c>
      <c r="F18" s="71"/>
      <c r="G18" s="84">
        <v>13718</v>
      </c>
      <c r="H18" s="84"/>
      <c r="I18" s="84">
        <v>0</v>
      </c>
      <c r="J18" s="84"/>
      <c r="K18" s="18">
        <v>2049993</v>
      </c>
      <c r="L18" s="84"/>
      <c r="M18" s="18">
        <v>2155594</v>
      </c>
      <c r="N18" s="76"/>
      <c r="P18" s="85"/>
    </row>
    <row r="19" spans="1:16" ht="24.6" customHeight="1">
      <c r="B19" s="72" t="s">
        <v>62</v>
      </c>
      <c r="E19" s="71">
        <v>6</v>
      </c>
      <c r="F19" s="71"/>
      <c r="G19" s="84">
        <v>821746</v>
      </c>
      <c r="H19" s="84"/>
      <c r="I19" s="84">
        <v>868400</v>
      </c>
      <c r="J19" s="84"/>
      <c r="K19" s="18">
        <v>421101</v>
      </c>
      <c r="L19" s="84"/>
      <c r="M19" s="18">
        <v>431576</v>
      </c>
      <c r="N19" s="76"/>
      <c r="P19" s="85"/>
    </row>
    <row r="20" spans="1:16" ht="24.6" customHeight="1">
      <c r="B20" s="72" t="s">
        <v>215</v>
      </c>
      <c r="E20" s="71">
        <v>7</v>
      </c>
      <c r="F20" s="71"/>
      <c r="G20" s="84">
        <v>4696</v>
      </c>
      <c r="H20" s="84"/>
      <c r="I20" s="84">
        <v>10844</v>
      </c>
      <c r="J20" s="84"/>
      <c r="K20" s="84">
        <v>0</v>
      </c>
      <c r="L20" s="84"/>
      <c r="M20" s="84">
        <v>0</v>
      </c>
      <c r="N20" s="76"/>
      <c r="P20" s="85"/>
    </row>
    <row r="21" spans="1:16" ht="24.6" customHeight="1">
      <c r="B21" s="72" t="s">
        <v>117</v>
      </c>
      <c r="E21" s="71">
        <v>8</v>
      </c>
      <c r="F21" s="71"/>
      <c r="G21" s="84">
        <v>34278</v>
      </c>
      <c r="H21" s="84"/>
      <c r="I21" s="84">
        <v>43378</v>
      </c>
      <c r="J21" s="84"/>
      <c r="K21" s="84">
        <v>0</v>
      </c>
      <c r="L21" s="84"/>
      <c r="M21" s="84">
        <v>0</v>
      </c>
      <c r="O21" s="85"/>
      <c r="P21" s="85"/>
    </row>
    <row r="22" spans="1:16" ht="24.6" customHeight="1">
      <c r="B22" s="72" t="s">
        <v>190</v>
      </c>
      <c r="F22" s="71"/>
      <c r="G22" s="84">
        <v>7471</v>
      </c>
      <c r="H22" s="84"/>
      <c r="I22" s="84">
        <v>0</v>
      </c>
      <c r="J22" s="84"/>
      <c r="K22" s="84">
        <v>693</v>
      </c>
      <c r="L22" s="84"/>
      <c r="M22" s="84">
        <v>0</v>
      </c>
      <c r="O22" s="85"/>
      <c r="P22" s="85"/>
    </row>
    <row r="23" spans="1:16" ht="24.6" customHeight="1">
      <c r="B23" s="72" t="s">
        <v>104</v>
      </c>
      <c r="E23" s="71">
        <v>9</v>
      </c>
      <c r="F23" s="71"/>
      <c r="G23" s="84">
        <v>145000</v>
      </c>
      <c r="H23" s="86"/>
      <c r="I23" s="84">
        <v>155000</v>
      </c>
      <c r="J23" s="84"/>
      <c r="K23" s="84">
        <v>145000</v>
      </c>
      <c r="L23" s="84"/>
      <c r="M23" s="84">
        <v>155000</v>
      </c>
      <c r="O23" s="85"/>
      <c r="P23" s="85"/>
    </row>
    <row r="24" spans="1:16" s="76" customFormat="1" ht="24.6" customHeight="1">
      <c r="D24" s="76" t="s">
        <v>6</v>
      </c>
      <c r="E24" s="80"/>
      <c r="F24" s="80"/>
      <c r="G24" s="87">
        <f>SUM(G13:G23)</f>
        <v>1636130</v>
      </c>
      <c r="H24" s="86"/>
      <c r="I24" s="87">
        <f>SUM(I13:I23)</f>
        <v>1280578</v>
      </c>
      <c r="J24" s="84"/>
      <c r="K24" s="87">
        <f>SUM(K13:K23)</f>
        <v>5836362</v>
      </c>
      <c r="L24" s="88"/>
      <c r="M24" s="87">
        <f>SUM(M13:M23)</f>
        <v>5986521</v>
      </c>
      <c r="O24" s="89"/>
    </row>
    <row r="25" spans="1:16" s="76" customFormat="1" ht="24.6" customHeight="1">
      <c r="E25" s="80"/>
      <c r="F25" s="80"/>
      <c r="G25" s="88"/>
      <c r="H25" s="86"/>
      <c r="I25" s="88"/>
      <c r="J25" s="84"/>
      <c r="K25" s="88"/>
      <c r="L25" s="88"/>
      <c r="M25" s="88"/>
      <c r="O25" s="89"/>
    </row>
    <row r="26" spans="1:16" ht="24.6" customHeight="1">
      <c r="A26" s="76" t="s">
        <v>111</v>
      </c>
      <c r="E26" s="72"/>
      <c r="F26" s="71"/>
      <c r="G26" s="85"/>
      <c r="H26" s="86"/>
      <c r="I26" s="85"/>
      <c r="J26" s="84"/>
      <c r="K26" s="18"/>
      <c r="M26" s="85"/>
      <c r="N26" s="76"/>
      <c r="O26" s="85"/>
    </row>
    <row r="27" spans="1:16" ht="24.6" customHeight="1">
      <c r="B27" s="72" t="s">
        <v>217</v>
      </c>
      <c r="E27" s="74">
        <v>10</v>
      </c>
      <c r="F27" s="71"/>
      <c r="G27" s="85">
        <v>854</v>
      </c>
      <c r="H27" s="86"/>
      <c r="I27" s="85">
        <v>1296</v>
      </c>
      <c r="J27" s="85"/>
      <c r="K27" s="85">
        <v>102503</v>
      </c>
      <c r="L27" s="85"/>
      <c r="M27" s="85">
        <v>109661</v>
      </c>
      <c r="O27" s="85"/>
      <c r="P27" s="85"/>
    </row>
    <row r="28" spans="1:16" ht="24.6" customHeight="1">
      <c r="B28" s="72" t="s">
        <v>122</v>
      </c>
      <c r="E28" s="74">
        <v>11</v>
      </c>
      <c r="F28" s="71"/>
      <c r="G28" s="85">
        <v>41877</v>
      </c>
      <c r="H28" s="86"/>
      <c r="I28" s="85">
        <v>38062</v>
      </c>
      <c r="J28" s="85"/>
      <c r="K28" s="85">
        <v>5636</v>
      </c>
      <c r="L28" s="85"/>
      <c r="M28" s="85">
        <v>5788</v>
      </c>
      <c r="O28" s="85"/>
      <c r="P28" s="85"/>
    </row>
    <row r="29" spans="1:16" ht="24.6" customHeight="1">
      <c r="B29" s="72" t="s">
        <v>119</v>
      </c>
      <c r="E29" s="74">
        <v>12</v>
      </c>
      <c r="G29" s="42">
        <v>2551871</v>
      </c>
      <c r="I29" s="85">
        <v>2541320</v>
      </c>
      <c r="K29" s="84">
        <v>0</v>
      </c>
      <c r="M29" s="85">
        <v>0</v>
      </c>
      <c r="P29" s="85"/>
    </row>
    <row r="30" spans="1:16" ht="24.6" customHeight="1">
      <c r="B30" s="72" t="s">
        <v>164</v>
      </c>
      <c r="E30" s="74"/>
      <c r="F30" s="71"/>
      <c r="G30" s="85">
        <v>2098</v>
      </c>
      <c r="H30" s="86"/>
      <c r="I30" s="85">
        <v>3318</v>
      </c>
      <c r="J30" s="84"/>
      <c r="K30" s="85">
        <v>149</v>
      </c>
      <c r="L30" s="88"/>
      <c r="M30" s="85">
        <v>527</v>
      </c>
      <c r="O30" s="85"/>
      <c r="P30" s="85"/>
    </row>
    <row r="31" spans="1:16" ht="24.6" customHeight="1">
      <c r="B31" s="90" t="s">
        <v>165</v>
      </c>
      <c r="E31" s="74">
        <v>13</v>
      </c>
      <c r="G31" s="85">
        <v>285098</v>
      </c>
      <c r="H31" s="85"/>
      <c r="I31" s="85">
        <v>127943</v>
      </c>
      <c r="J31" s="85"/>
      <c r="K31" s="84">
        <v>0</v>
      </c>
      <c r="L31" s="85"/>
      <c r="M31" s="85">
        <v>0</v>
      </c>
      <c r="P31" s="85"/>
    </row>
    <row r="32" spans="1:16" ht="24.6" customHeight="1">
      <c r="B32" s="90" t="s">
        <v>218</v>
      </c>
      <c r="E32" s="74"/>
      <c r="G32" s="85">
        <v>7745</v>
      </c>
      <c r="H32" s="85"/>
      <c r="I32" s="85">
        <v>0</v>
      </c>
      <c r="J32" s="85"/>
      <c r="K32" s="84">
        <v>0</v>
      </c>
      <c r="L32" s="85"/>
      <c r="M32" s="85">
        <v>0</v>
      </c>
      <c r="P32" s="85"/>
    </row>
    <row r="33" spans="1:16" ht="24.6" customHeight="1">
      <c r="B33" s="72" t="s">
        <v>118</v>
      </c>
      <c r="E33" s="74">
        <v>14</v>
      </c>
      <c r="F33" s="71"/>
      <c r="G33" s="85">
        <v>0</v>
      </c>
      <c r="H33" s="86"/>
      <c r="I33" s="85">
        <v>0</v>
      </c>
      <c r="J33" s="84"/>
      <c r="K33" s="84">
        <v>0</v>
      </c>
      <c r="L33" s="88"/>
      <c r="M33" s="84">
        <v>0</v>
      </c>
      <c r="O33" s="85"/>
      <c r="P33" s="85"/>
    </row>
    <row r="34" spans="1:16" ht="24.6" customHeight="1">
      <c r="B34" s="72" t="s">
        <v>63</v>
      </c>
      <c r="E34" s="71">
        <v>15</v>
      </c>
      <c r="F34" s="71"/>
      <c r="G34" s="84">
        <v>11300</v>
      </c>
      <c r="H34" s="84"/>
      <c r="I34" s="85">
        <v>9186</v>
      </c>
      <c r="J34" s="84"/>
      <c r="K34" s="18">
        <v>7507</v>
      </c>
      <c r="L34" s="84"/>
      <c r="M34" s="85">
        <v>7507</v>
      </c>
      <c r="N34" s="76"/>
      <c r="P34" s="85"/>
    </row>
    <row r="35" spans="1:16" ht="24.6" customHeight="1">
      <c r="B35" s="72" t="s">
        <v>133</v>
      </c>
      <c r="E35" s="74">
        <v>16</v>
      </c>
      <c r="F35" s="71"/>
      <c r="G35" s="85">
        <v>593707</v>
      </c>
      <c r="H35" s="86"/>
      <c r="I35" s="85">
        <v>611277</v>
      </c>
      <c r="J35" s="84"/>
      <c r="K35" s="85">
        <v>13008</v>
      </c>
      <c r="L35" s="86"/>
      <c r="M35" s="85">
        <v>13023</v>
      </c>
      <c r="O35" s="85"/>
      <c r="P35" s="85"/>
    </row>
    <row r="36" spans="1:16" ht="24.6" customHeight="1">
      <c r="B36" s="72" t="s">
        <v>110</v>
      </c>
      <c r="E36" s="74">
        <v>17</v>
      </c>
      <c r="F36" s="71"/>
      <c r="G36" s="85">
        <v>244976</v>
      </c>
      <c r="H36" s="86"/>
      <c r="I36" s="85">
        <v>140711</v>
      </c>
      <c r="J36" s="84"/>
      <c r="K36" s="85">
        <v>5303</v>
      </c>
      <c r="L36" s="86"/>
      <c r="M36" s="85">
        <v>2549</v>
      </c>
      <c r="O36" s="85"/>
      <c r="P36" s="85"/>
    </row>
    <row r="37" spans="1:16" ht="24.6" customHeight="1">
      <c r="B37" s="72" t="s">
        <v>166</v>
      </c>
      <c r="E37" s="74" t="s">
        <v>244</v>
      </c>
      <c r="F37" s="71"/>
      <c r="G37" s="85">
        <v>1301082</v>
      </c>
      <c r="H37" s="86"/>
      <c r="I37" s="85">
        <v>1135414</v>
      </c>
      <c r="J37" s="84"/>
      <c r="K37" s="85">
        <v>0</v>
      </c>
      <c r="L37" s="86"/>
      <c r="M37" s="85">
        <v>0</v>
      </c>
      <c r="O37" s="85"/>
      <c r="P37" s="85"/>
    </row>
    <row r="38" spans="1:16" ht="24.6" customHeight="1">
      <c r="B38" s="72" t="s">
        <v>219</v>
      </c>
      <c r="E38" s="74" t="s">
        <v>248</v>
      </c>
      <c r="F38" s="71"/>
      <c r="G38" s="85">
        <v>111486</v>
      </c>
      <c r="H38" s="86"/>
      <c r="I38" s="85">
        <v>61952</v>
      </c>
      <c r="J38" s="84"/>
      <c r="K38" s="85">
        <v>0</v>
      </c>
      <c r="L38" s="86"/>
      <c r="M38" s="85">
        <v>0</v>
      </c>
      <c r="O38" s="85"/>
      <c r="P38" s="85"/>
    </row>
    <row r="39" spans="1:16" ht="24.6" customHeight="1">
      <c r="B39" s="72" t="s">
        <v>220</v>
      </c>
      <c r="E39" s="74">
        <v>10.3</v>
      </c>
      <c r="F39" s="71"/>
      <c r="G39" s="85">
        <v>40510</v>
      </c>
      <c r="H39" s="86"/>
      <c r="I39" s="85">
        <v>40510</v>
      </c>
      <c r="J39" s="84"/>
      <c r="K39" s="85">
        <v>0</v>
      </c>
      <c r="L39" s="86"/>
      <c r="M39" s="85">
        <v>0</v>
      </c>
      <c r="O39" s="85"/>
      <c r="P39" s="85"/>
    </row>
    <row r="40" spans="1:16" ht="24.6" customHeight="1">
      <c r="B40" s="72" t="s">
        <v>152</v>
      </c>
      <c r="E40" s="74">
        <v>18</v>
      </c>
      <c r="F40" s="71"/>
      <c r="G40" s="85">
        <v>35235</v>
      </c>
      <c r="H40" s="86"/>
      <c r="I40" s="85">
        <v>3139</v>
      </c>
      <c r="J40" s="84"/>
      <c r="K40" s="85">
        <v>101</v>
      </c>
      <c r="L40" s="86"/>
      <c r="M40" s="85">
        <v>32</v>
      </c>
      <c r="O40" s="85"/>
      <c r="P40" s="85"/>
    </row>
    <row r="41" spans="1:16" ht="24.6" customHeight="1">
      <c r="B41" s="72" t="s">
        <v>167</v>
      </c>
      <c r="E41" s="74"/>
      <c r="F41" s="71"/>
      <c r="G41" s="85">
        <v>1090</v>
      </c>
      <c r="H41" s="86"/>
      <c r="I41" s="85">
        <v>853</v>
      </c>
      <c r="J41" s="84"/>
      <c r="K41" s="85">
        <v>0</v>
      </c>
      <c r="L41" s="86"/>
      <c r="M41" s="85">
        <v>0</v>
      </c>
      <c r="O41" s="85"/>
      <c r="P41" s="85"/>
    </row>
    <row r="42" spans="1:16" ht="24.6" customHeight="1">
      <c r="B42" s="72" t="s">
        <v>53</v>
      </c>
      <c r="E42" s="74"/>
      <c r="F42" s="71"/>
      <c r="G42" s="85">
        <v>342988</v>
      </c>
      <c r="H42" s="86"/>
      <c r="I42" s="85">
        <v>342965</v>
      </c>
      <c r="J42" s="84"/>
      <c r="K42" s="85">
        <v>25529</v>
      </c>
      <c r="L42" s="86"/>
      <c r="M42" s="85">
        <v>25529</v>
      </c>
      <c r="O42" s="85"/>
      <c r="P42" s="85"/>
    </row>
    <row r="43" spans="1:16" s="76" customFormat="1" ht="24" customHeight="1">
      <c r="D43" s="76" t="s">
        <v>112</v>
      </c>
      <c r="E43" s="80"/>
      <c r="G43" s="87">
        <f>SUM(G26:G42)</f>
        <v>5571917</v>
      </c>
      <c r="H43" s="86"/>
      <c r="I43" s="87">
        <f>SUM(I26:I42)</f>
        <v>5057946</v>
      </c>
      <c r="J43" s="84"/>
      <c r="K43" s="87">
        <f>SUM(K27:K42)</f>
        <v>159736</v>
      </c>
      <c r="L43" s="88"/>
      <c r="M43" s="87">
        <f>SUM(M27:M42)</f>
        <v>164616</v>
      </c>
      <c r="O43" s="89"/>
    </row>
    <row r="44" spans="1:16" s="76" customFormat="1" ht="22.5" customHeight="1" thickBot="1">
      <c r="A44" s="76" t="s">
        <v>7</v>
      </c>
      <c r="D44" s="69"/>
      <c r="E44" s="80"/>
      <c r="G44" s="91">
        <f>G24+G43</f>
        <v>7208047</v>
      </c>
      <c r="H44" s="86"/>
      <c r="I44" s="91">
        <f>I24+I43</f>
        <v>6338524</v>
      </c>
      <c r="J44" s="84"/>
      <c r="K44" s="91">
        <f>K24+K43</f>
        <v>5996098</v>
      </c>
      <c r="L44" s="88"/>
      <c r="M44" s="91">
        <f>M24+M43</f>
        <v>6151137</v>
      </c>
      <c r="O44" s="20"/>
    </row>
    <row r="45" spans="1:16" ht="24.6" customHeight="1" thickTop="1">
      <c r="I45" s="92"/>
      <c r="J45" s="84"/>
      <c r="K45" s="18"/>
      <c r="O45" s="88"/>
    </row>
    <row r="46" spans="1:16" ht="24.6" customHeight="1">
      <c r="A46" s="72" t="s">
        <v>89</v>
      </c>
      <c r="K46" s="18"/>
    </row>
    <row r="47" spans="1:16" ht="24.6" customHeight="1">
      <c r="C47" s="70"/>
      <c r="D47" s="70"/>
      <c r="F47" s="70"/>
      <c r="H47" s="70"/>
      <c r="K47" s="18"/>
    </row>
    <row r="48" spans="1:16" ht="24" customHeight="1">
      <c r="A48" s="69" t="str">
        <f>+A1</f>
        <v xml:space="preserve">AKS CORPORATION COMPANY LIMITED AND SUBSIDIARIES  </v>
      </c>
      <c r="B48" s="70"/>
      <c r="C48" s="70"/>
      <c r="D48" s="70"/>
      <c r="F48" s="70"/>
      <c r="G48" s="70"/>
      <c r="H48" s="70"/>
      <c r="J48" s="70"/>
      <c r="K48" s="16"/>
      <c r="L48" s="70"/>
      <c r="M48" s="70"/>
    </row>
    <row r="49" spans="1:15" ht="25.9" customHeight="1">
      <c r="A49" s="69" t="s">
        <v>198</v>
      </c>
      <c r="B49" s="70"/>
      <c r="C49" s="70"/>
      <c r="D49" s="70"/>
      <c r="F49" s="70"/>
      <c r="G49" s="70"/>
      <c r="H49" s="70"/>
      <c r="J49" s="70"/>
      <c r="K49" s="16"/>
      <c r="L49" s="70"/>
      <c r="M49" s="70"/>
    </row>
    <row r="50" spans="1:15" ht="24" customHeight="1">
      <c r="A50" s="76" t="s">
        <v>18</v>
      </c>
      <c r="B50" s="70"/>
      <c r="C50" s="70"/>
      <c r="D50" s="70"/>
      <c r="F50" s="70"/>
      <c r="G50" s="70"/>
      <c r="J50" s="70"/>
      <c r="K50" s="16"/>
      <c r="L50" s="70"/>
      <c r="M50" s="70"/>
    </row>
    <row r="51" spans="1:15" ht="24" customHeight="1">
      <c r="A51" s="73" t="str">
        <f>+A4</f>
        <v>AS AT JUNE 30, 2023</v>
      </c>
      <c r="B51" s="70"/>
      <c r="C51" s="70"/>
      <c r="D51" s="70"/>
      <c r="F51" s="70"/>
      <c r="G51" s="70"/>
      <c r="H51" s="70"/>
      <c r="J51" s="70"/>
      <c r="K51" s="16"/>
      <c r="L51" s="70"/>
      <c r="M51" s="70"/>
    </row>
    <row r="52" spans="1:15" ht="24" customHeight="1">
      <c r="B52" s="70"/>
      <c r="G52" s="214" t="s">
        <v>58</v>
      </c>
      <c r="H52" s="214"/>
      <c r="I52" s="214"/>
      <c r="J52" s="214"/>
      <c r="K52" s="214"/>
      <c r="L52" s="214"/>
      <c r="M52" s="214"/>
      <c r="N52" s="74"/>
    </row>
    <row r="53" spans="1:15" s="76" customFormat="1" ht="24.6" customHeight="1">
      <c r="A53" s="72"/>
      <c r="B53" s="72"/>
      <c r="C53" s="72"/>
      <c r="D53" s="72"/>
      <c r="E53" s="71"/>
      <c r="F53" s="72"/>
      <c r="G53" s="216" t="s">
        <v>0</v>
      </c>
      <c r="H53" s="216"/>
      <c r="I53" s="216"/>
      <c r="J53" s="93"/>
      <c r="K53" s="216" t="s">
        <v>1</v>
      </c>
      <c r="L53" s="216"/>
      <c r="M53" s="216"/>
      <c r="N53" s="74"/>
    </row>
    <row r="54" spans="1:15" s="76" customFormat="1" ht="24.6" customHeight="1">
      <c r="A54" s="72"/>
      <c r="B54" s="72"/>
      <c r="C54" s="72"/>
      <c r="D54" s="72"/>
      <c r="F54" s="72"/>
      <c r="G54" s="77" t="s">
        <v>204</v>
      </c>
      <c r="H54" s="77"/>
      <c r="I54" s="77" t="s">
        <v>87</v>
      </c>
      <c r="J54" s="77"/>
      <c r="K54" s="77" t="s">
        <v>204</v>
      </c>
      <c r="L54" s="77"/>
      <c r="M54" s="77" t="s">
        <v>87</v>
      </c>
      <c r="N54" s="74"/>
    </row>
    <row r="55" spans="1:15" s="76" customFormat="1" ht="24.6" customHeight="1">
      <c r="A55" s="72"/>
      <c r="B55" s="72"/>
      <c r="C55" s="72"/>
      <c r="D55" s="72"/>
      <c r="E55" s="77"/>
      <c r="F55" s="72"/>
      <c r="G55" s="77" t="s">
        <v>162</v>
      </c>
      <c r="H55" s="77"/>
      <c r="I55" s="77" t="s">
        <v>139</v>
      </c>
      <c r="J55" s="77"/>
      <c r="K55" s="77" t="s">
        <v>162</v>
      </c>
      <c r="L55" s="77"/>
      <c r="M55" s="77" t="s">
        <v>139</v>
      </c>
      <c r="N55" s="74"/>
    </row>
    <row r="56" spans="1:15" s="76" customFormat="1" ht="24.6" customHeight="1">
      <c r="A56" s="72"/>
      <c r="B56" s="72"/>
      <c r="C56" s="72"/>
      <c r="D56" s="72"/>
      <c r="E56" s="77"/>
      <c r="F56" s="72"/>
      <c r="G56" s="77" t="s">
        <v>85</v>
      </c>
      <c r="H56" s="77"/>
      <c r="I56" s="77" t="s">
        <v>88</v>
      </c>
      <c r="J56" s="77"/>
      <c r="K56" s="77" t="s">
        <v>85</v>
      </c>
      <c r="L56" s="77"/>
      <c r="M56" s="77" t="s">
        <v>88</v>
      </c>
      <c r="N56" s="74"/>
    </row>
    <row r="57" spans="1:15" s="76" customFormat="1" ht="24.6" customHeight="1">
      <c r="A57" s="72"/>
      <c r="B57" s="72"/>
      <c r="C57" s="72"/>
      <c r="D57" s="72"/>
      <c r="E57" s="78" t="s">
        <v>2</v>
      </c>
      <c r="F57" s="72"/>
      <c r="G57" s="78" t="s">
        <v>86</v>
      </c>
      <c r="H57" s="77"/>
      <c r="I57" s="78" t="s">
        <v>242</v>
      </c>
      <c r="J57" s="77"/>
      <c r="K57" s="78" t="s">
        <v>86</v>
      </c>
      <c r="L57" s="77"/>
      <c r="M57" s="78"/>
      <c r="N57" s="74"/>
    </row>
    <row r="58" spans="1:15" s="76" customFormat="1" ht="24" customHeight="1">
      <c r="A58" s="94" t="s">
        <v>25</v>
      </c>
      <c r="B58" s="79"/>
      <c r="C58" s="72"/>
      <c r="D58" s="72"/>
      <c r="E58" s="80"/>
      <c r="F58" s="71"/>
      <c r="H58" s="95"/>
      <c r="I58" s="69"/>
      <c r="J58" s="81"/>
      <c r="K58" s="17"/>
      <c r="L58" s="82"/>
      <c r="M58" s="81"/>
    </row>
    <row r="59" spans="1:15" ht="24" customHeight="1">
      <c r="A59" s="76" t="s">
        <v>8</v>
      </c>
      <c r="F59" s="71"/>
      <c r="G59" s="71"/>
      <c r="H59" s="95"/>
      <c r="I59" s="88"/>
      <c r="J59" s="81"/>
      <c r="K59" s="18"/>
      <c r="L59" s="88"/>
      <c r="M59" s="88"/>
    </row>
    <row r="60" spans="1:15" ht="24.6" customHeight="1">
      <c r="B60" s="72" t="s">
        <v>168</v>
      </c>
      <c r="E60" s="74">
        <v>19</v>
      </c>
      <c r="F60" s="71"/>
      <c r="G60" s="42">
        <v>512960</v>
      </c>
      <c r="H60" s="95"/>
      <c r="I60" s="85">
        <v>118819</v>
      </c>
      <c r="J60" s="81"/>
      <c r="K60" s="84">
        <v>224326</v>
      </c>
      <c r="L60" s="85"/>
      <c r="M60" s="84">
        <v>172486</v>
      </c>
      <c r="O60" s="85"/>
    </row>
    <row r="61" spans="1:15" ht="24.6" customHeight="1">
      <c r="B61" s="72" t="s">
        <v>106</v>
      </c>
      <c r="E61" s="74" t="s">
        <v>171</v>
      </c>
      <c r="F61" s="71"/>
      <c r="G61" s="42">
        <v>37477</v>
      </c>
      <c r="H61" s="95"/>
      <c r="I61" s="85">
        <v>80893</v>
      </c>
      <c r="J61" s="81"/>
      <c r="K61" s="84">
        <v>31123</v>
      </c>
      <c r="L61" s="85"/>
      <c r="M61" s="84">
        <v>31113</v>
      </c>
      <c r="O61" s="85"/>
    </row>
    <row r="62" spans="1:15" ht="24.6" customHeight="1">
      <c r="B62" s="72" t="s">
        <v>169</v>
      </c>
      <c r="E62" s="74">
        <v>17</v>
      </c>
      <c r="F62" s="71"/>
      <c r="G62" s="42">
        <v>24963</v>
      </c>
      <c r="H62" s="95"/>
      <c r="I62" s="85">
        <v>7078</v>
      </c>
      <c r="J62" s="81"/>
      <c r="K62" s="84">
        <v>1528</v>
      </c>
      <c r="L62" s="85"/>
      <c r="M62" s="84">
        <v>2363</v>
      </c>
      <c r="O62" s="85"/>
    </row>
    <row r="63" spans="1:15" ht="24.6" customHeight="1">
      <c r="B63" s="72" t="s">
        <v>103</v>
      </c>
      <c r="E63" s="74">
        <v>20</v>
      </c>
      <c r="F63" s="71"/>
      <c r="G63" s="42">
        <v>546707</v>
      </c>
      <c r="H63" s="95"/>
      <c r="I63" s="85">
        <v>42424</v>
      </c>
      <c r="J63" s="81"/>
      <c r="K63" s="84">
        <v>24024</v>
      </c>
      <c r="L63" s="85"/>
      <c r="M63" s="84">
        <v>46868</v>
      </c>
      <c r="O63" s="85"/>
    </row>
    <row r="64" spans="1:15" ht="24.6" customHeight="1">
      <c r="B64" s="72" t="s">
        <v>221</v>
      </c>
      <c r="E64" s="74"/>
      <c r="F64" s="71"/>
      <c r="G64" s="42">
        <v>1358</v>
      </c>
      <c r="H64" s="95"/>
      <c r="I64" s="85">
        <v>0</v>
      </c>
      <c r="J64" s="81"/>
      <c r="K64" s="84">
        <v>0</v>
      </c>
      <c r="L64" s="85"/>
      <c r="M64" s="84">
        <v>0</v>
      </c>
      <c r="O64" s="85"/>
    </row>
    <row r="65" spans="1:15" ht="24.6" customHeight="1">
      <c r="B65" s="72" t="s">
        <v>82</v>
      </c>
      <c r="E65" s="74"/>
      <c r="F65" s="71"/>
      <c r="G65" s="42">
        <v>1902</v>
      </c>
      <c r="H65" s="95"/>
      <c r="I65" s="85">
        <v>2252</v>
      </c>
      <c r="J65" s="81"/>
      <c r="K65" s="84">
        <v>1840</v>
      </c>
      <c r="L65" s="85"/>
      <c r="M65" s="84">
        <v>1840</v>
      </c>
      <c r="O65" s="85"/>
    </row>
    <row r="66" spans="1:15" ht="24" customHeight="1">
      <c r="B66" s="72" t="s">
        <v>83</v>
      </c>
      <c r="E66" s="74" t="s">
        <v>172</v>
      </c>
      <c r="F66" s="71"/>
      <c r="G66" s="42">
        <v>2987211</v>
      </c>
      <c r="H66" s="95"/>
      <c r="I66" s="85">
        <v>2987086</v>
      </c>
      <c r="J66" s="81"/>
      <c r="K66" s="84">
        <v>2987211</v>
      </c>
      <c r="L66" s="85"/>
      <c r="M66" s="84">
        <v>2987086</v>
      </c>
      <c r="O66" s="85"/>
    </row>
    <row r="67" spans="1:15" ht="24" customHeight="1">
      <c r="B67" s="72" t="s">
        <v>123</v>
      </c>
      <c r="E67" s="74">
        <v>23</v>
      </c>
      <c r="F67" s="71"/>
      <c r="G67" s="85">
        <v>25482</v>
      </c>
      <c r="H67" s="95"/>
      <c r="I67" s="85">
        <v>25482</v>
      </c>
      <c r="J67" s="81"/>
      <c r="K67" s="84">
        <v>0</v>
      </c>
      <c r="L67" s="85"/>
      <c r="M67" s="84">
        <v>0</v>
      </c>
      <c r="O67" s="85"/>
    </row>
    <row r="68" spans="1:15" ht="24" customHeight="1">
      <c r="B68" s="72" t="s">
        <v>170</v>
      </c>
      <c r="E68" s="74"/>
      <c r="F68" s="71"/>
      <c r="G68" s="96">
        <v>46</v>
      </c>
      <c r="H68" s="95"/>
      <c r="I68" s="85">
        <v>94</v>
      </c>
      <c r="J68" s="81"/>
      <c r="K68" s="84">
        <v>0</v>
      </c>
      <c r="L68" s="85"/>
      <c r="M68" s="84">
        <v>0</v>
      </c>
      <c r="O68" s="85"/>
    </row>
    <row r="69" spans="1:15" s="76" customFormat="1" ht="24" customHeight="1">
      <c r="D69" s="76" t="s">
        <v>26</v>
      </c>
      <c r="E69" s="74"/>
      <c r="F69" s="80"/>
      <c r="G69" s="51">
        <f>SUM(G60:G68)</f>
        <v>4138106</v>
      </c>
      <c r="H69" s="77"/>
      <c r="I69" s="21">
        <f>SUM(I60:I68)</f>
        <v>3264128</v>
      </c>
      <c r="J69" s="97"/>
      <c r="K69" s="22">
        <f>SUM(K60:K68)</f>
        <v>3270052</v>
      </c>
      <c r="L69" s="85"/>
      <c r="M69" s="22">
        <f>SUM(M60:M68)</f>
        <v>3241756</v>
      </c>
      <c r="O69" s="89"/>
    </row>
    <row r="70" spans="1:15" s="76" customFormat="1" ht="13.9" customHeight="1">
      <c r="E70" s="74"/>
      <c r="F70" s="80"/>
      <c r="G70" s="42"/>
      <c r="H70" s="77"/>
      <c r="I70" s="23"/>
      <c r="J70" s="97"/>
      <c r="K70" s="18"/>
      <c r="L70" s="85"/>
      <c r="M70" s="18"/>
      <c r="O70" s="89"/>
    </row>
    <row r="71" spans="1:15" ht="21.6" customHeight="1">
      <c r="A71" s="76" t="s">
        <v>113</v>
      </c>
      <c r="E71" s="74"/>
      <c r="F71" s="71"/>
      <c r="G71" s="18"/>
      <c r="H71" s="95"/>
      <c r="I71" s="23"/>
      <c r="J71" s="81"/>
      <c r="K71" s="18"/>
      <c r="L71" s="85"/>
      <c r="M71" s="18"/>
      <c r="O71" s="85"/>
    </row>
    <row r="72" spans="1:15" ht="24.6" customHeight="1">
      <c r="B72" s="72" t="s">
        <v>109</v>
      </c>
      <c r="E72" s="74" t="s">
        <v>171</v>
      </c>
      <c r="F72" s="71"/>
      <c r="G72" s="85">
        <v>107819</v>
      </c>
      <c r="H72" s="95"/>
      <c r="I72" s="85">
        <v>45252</v>
      </c>
      <c r="J72" s="81"/>
      <c r="K72" s="84">
        <v>0</v>
      </c>
      <c r="L72" s="85"/>
      <c r="M72" s="84">
        <v>0</v>
      </c>
      <c r="O72" s="85"/>
    </row>
    <row r="73" spans="1:15" ht="24.6" customHeight="1">
      <c r="B73" s="72" t="s">
        <v>173</v>
      </c>
      <c r="E73" s="74">
        <v>17</v>
      </c>
      <c r="F73" s="71"/>
      <c r="G73" s="85">
        <v>79460</v>
      </c>
      <c r="H73" s="95"/>
      <c r="I73" s="85">
        <v>40144</v>
      </c>
      <c r="J73" s="81"/>
      <c r="K73" s="84">
        <v>3983</v>
      </c>
      <c r="L73" s="85"/>
      <c r="M73" s="84">
        <v>552</v>
      </c>
      <c r="O73" s="85"/>
    </row>
    <row r="74" spans="1:15" ht="24.6" customHeight="1">
      <c r="B74" s="72" t="s">
        <v>174</v>
      </c>
      <c r="E74" s="74"/>
      <c r="F74" s="71"/>
      <c r="G74" s="85">
        <v>3686</v>
      </c>
      <c r="H74" s="95"/>
      <c r="I74" s="85">
        <v>3683</v>
      </c>
      <c r="J74" s="81"/>
      <c r="K74" s="84">
        <v>2611</v>
      </c>
      <c r="L74" s="85"/>
      <c r="M74" s="84">
        <v>2611</v>
      </c>
      <c r="O74" s="85"/>
    </row>
    <row r="75" spans="1:15" ht="24.6" customHeight="1">
      <c r="B75" s="72" t="s">
        <v>29</v>
      </c>
      <c r="E75" s="74"/>
      <c r="F75" s="71"/>
      <c r="G75" s="85">
        <v>15344</v>
      </c>
      <c r="H75" s="95"/>
      <c r="I75" s="85">
        <v>13614</v>
      </c>
      <c r="J75" s="81"/>
      <c r="K75" s="84">
        <v>0</v>
      </c>
      <c r="L75" s="84"/>
      <c r="M75" s="84">
        <v>0</v>
      </c>
      <c r="O75" s="85"/>
    </row>
    <row r="76" spans="1:15" ht="24.6" customHeight="1">
      <c r="B76" s="72" t="s">
        <v>114</v>
      </c>
      <c r="E76" s="74"/>
      <c r="F76" s="71"/>
      <c r="G76" s="85">
        <v>7574</v>
      </c>
      <c r="H76" s="95"/>
      <c r="I76" s="85">
        <v>6298</v>
      </c>
      <c r="J76" s="81"/>
      <c r="K76" s="24">
        <v>5417</v>
      </c>
      <c r="L76" s="84"/>
      <c r="M76" s="24">
        <v>5104</v>
      </c>
      <c r="N76" s="84"/>
      <c r="O76" s="85"/>
    </row>
    <row r="77" spans="1:15" ht="24.6" customHeight="1">
      <c r="B77" s="72" t="s">
        <v>84</v>
      </c>
      <c r="E77" s="74">
        <v>10.1</v>
      </c>
      <c r="F77" s="71"/>
      <c r="G77" s="85">
        <v>46168</v>
      </c>
      <c r="H77" s="95"/>
      <c r="I77" s="85">
        <v>46168</v>
      </c>
      <c r="J77" s="81"/>
      <c r="K77" s="24">
        <v>46168</v>
      </c>
      <c r="L77" s="84"/>
      <c r="M77" s="24">
        <v>46168</v>
      </c>
      <c r="N77" s="84"/>
      <c r="O77" s="85"/>
    </row>
    <row r="78" spans="1:15" ht="24.6" customHeight="1">
      <c r="B78" s="72" t="s">
        <v>175</v>
      </c>
      <c r="E78" s="74"/>
      <c r="F78" s="71"/>
      <c r="G78" s="85">
        <v>2903</v>
      </c>
      <c r="H78" s="95"/>
      <c r="I78" s="85">
        <v>420</v>
      </c>
      <c r="J78" s="81"/>
      <c r="K78" s="98">
        <v>0</v>
      </c>
      <c r="L78" s="84"/>
      <c r="M78" s="84">
        <v>0</v>
      </c>
      <c r="N78" s="84"/>
      <c r="O78" s="85"/>
    </row>
    <row r="79" spans="1:15" s="76" customFormat="1" ht="24.6" customHeight="1">
      <c r="D79" s="76" t="s">
        <v>54</v>
      </c>
      <c r="E79" s="80"/>
      <c r="F79" s="80"/>
      <c r="G79" s="22">
        <f>SUM(G72:G78)</f>
        <v>262954</v>
      </c>
      <c r="H79" s="77"/>
      <c r="I79" s="21">
        <f>SUM(I72:I78)</f>
        <v>155579</v>
      </c>
      <c r="J79" s="97"/>
      <c r="K79" s="22">
        <f>SUM(K72:K78)</f>
        <v>58179</v>
      </c>
      <c r="L79" s="99"/>
      <c r="M79" s="22">
        <f>SUM(M72:M78)</f>
        <v>54435</v>
      </c>
      <c r="O79" s="89"/>
    </row>
    <row r="80" spans="1:15" s="76" customFormat="1" ht="24.6" customHeight="1">
      <c r="B80" s="76" t="s">
        <v>9</v>
      </c>
      <c r="E80" s="80"/>
      <c r="F80" s="80"/>
      <c r="G80" s="22">
        <f>G79+G69</f>
        <v>4401060</v>
      </c>
      <c r="H80" s="77"/>
      <c r="I80" s="21">
        <f>I79+I69</f>
        <v>3419707</v>
      </c>
      <c r="J80" s="97"/>
      <c r="K80" s="22">
        <f>K79+K69</f>
        <v>3328231</v>
      </c>
      <c r="L80" s="99"/>
      <c r="M80" s="22">
        <f>M79+M69</f>
        <v>3296191</v>
      </c>
      <c r="O80" s="89"/>
    </row>
    <row r="81" spans="1:15" s="76" customFormat="1" ht="16.149999999999999" customHeight="1">
      <c r="E81" s="80"/>
      <c r="F81" s="80"/>
      <c r="G81" s="18"/>
      <c r="H81" s="77"/>
      <c r="I81" s="23"/>
      <c r="J81" s="97"/>
      <c r="K81" s="18"/>
      <c r="L81" s="99"/>
      <c r="M81" s="18"/>
      <c r="O81" s="89"/>
    </row>
    <row r="82" spans="1:15" ht="24.6" customHeight="1">
      <c r="B82" s="76" t="s">
        <v>79</v>
      </c>
      <c r="F82" s="71"/>
      <c r="G82" s="100"/>
      <c r="H82" s="99"/>
      <c r="I82" s="99"/>
      <c r="J82" s="81"/>
      <c r="K82" s="18"/>
      <c r="L82" s="99"/>
      <c r="M82" s="99"/>
    </row>
    <row r="83" spans="1:15" ht="24" customHeight="1">
      <c r="B83" s="72" t="s">
        <v>23</v>
      </c>
      <c r="E83" s="74"/>
      <c r="F83" s="95"/>
      <c r="G83" s="95"/>
      <c r="I83" s="92"/>
      <c r="K83" s="18"/>
      <c r="M83" s="92"/>
    </row>
    <row r="84" spans="1:15" ht="24.6" customHeight="1">
      <c r="B84" s="101" t="s">
        <v>72</v>
      </c>
      <c r="C84" s="72" t="s">
        <v>27</v>
      </c>
      <c r="E84" s="95"/>
      <c r="G84" s="95"/>
      <c r="I84" s="102"/>
      <c r="K84" s="18"/>
      <c r="M84" s="92"/>
    </row>
    <row r="85" spans="1:15" ht="24.6" customHeight="1" thickBot="1">
      <c r="B85" s="101"/>
      <c r="C85" s="72" t="s">
        <v>153</v>
      </c>
      <c r="E85" s="71">
        <v>25.1</v>
      </c>
      <c r="G85" s="103">
        <v>81058571</v>
      </c>
      <c r="I85" s="103">
        <v>81058571</v>
      </c>
      <c r="J85" s="104"/>
      <c r="K85" s="25">
        <v>81058571</v>
      </c>
      <c r="L85" s="104"/>
      <c r="M85" s="25">
        <v>81058571</v>
      </c>
    </row>
    <row r="86" spans="1:15" ht="24.6" customHeight="1" thickTop="1">
      <c r="B86" s="101" t="s">
        <v>72</v>
      </c>
      <c r="C86" s="72" t="s">
        <v>55</v>
      </c>
      <c r="F86" s="71"/>
      <c r="H86" s="84"/>
      <c r="J86" s="104"/>
      <c r="K86" s="18"/>
      <c r="L86" s="104"/>
      <c r="M86" s="104"/>
    </row>
    <row r="87" spans="1:15" ht="24.6" customHeight="1">
      <c r="C87" s="72" t="s">
        <v>176</v>
      </c>
      <c r="E87" s="71">
        <v>25.1</v>
      </c>
      <c r="F87" s="71"/>
      <c r="G87" s="84">
        <f>+'SE Conso'!D16</f>
        <v>46841814</v>
      </c>
      <c r="H87" s="84"/>
      <c r="I87" s="18">
        <f>+'SE Conso'!D13</f>
        <v>46841814</v>
      </c>
      <c r="J87" s="84"/>
      <c r="K87" s="18">
        <f>+'SE Separate'!D15</f>
        <v>46841814</v>
      </c>
      <c r="L87" s="84"/>
      <c r="M87" s="18">
        <f>+'SE Separate'!D13</f>
        <v>46841814</v>
      </c>
    </row>
    <row r="88" spans="1:15" ht="24.6" customHeight="1">
      <c r="B88" s="72" t="s">
        <v>69</v>
      </c>
      <c r="E88" s="71">
        <v>25.1</v>
      </c>
      <c r="G88" s="84">
        <f>+'SE Conso'!F16</f>
        <v>-36738336</v>
      </c>
      <c r="I88" s="84">
        <f>+'SE Conso'!F13</f>
        <v>-36738336</v>
      </c>
      <c r="J88" s="84"/>
      <c r="K88" s="84">
        <f>+'SE Separate'!F15</f>
        <v>-36738336</v>
      </c>
      <c r="L88" s="84"/>
      <c r="M88" s="84">
        <f>+'SE Separate'!F13</f>
        <v>-36738336</v>
      </c>
    </row>
    <row r="89" spans="1:15" ht="24.6" customHeight="1">
      <c r="B89" s="72" t="s">
        <v>49</v>
      </c>
      <c r="G89" s="19">
        <f>'SE Conso'!H16</f>
        <v>153537</v>
      </c>
      <c r="I89" s="26">
        <f>'SE Conso'!H23</f>
        <v>153537</v>
      </c>
      <c r="J89" s="104"/>
      <c r="K89" s="18">
        <f>'SE Separate'!H15</f>
        <v>153537</v>
      </c>
      <c r="L89" s="104"/>
      <c r="M89" s="104">
        <f>'SE Separate'!H22</f>
        <v>153537</v>
      </c>
    </row>
    <row r="90" spans="1:15" ht="24.6" customHeight="1">
      <c r="B90" s="72" t="s">
        <v>100</v>
      </c>
      <c r="F90" s="71"/>
      <c r="G90" s="104">
        <f>+'SE Conso'!J16</f>
        <v>-47939</v>
      </c>
      <c r="I90" s="104">
        <f>'SE Conso'!J23</f>
        <v>-47939</v>
      </c>
      <c r="J90" s="104"/>
      <c r="K90" s="84">
        <v>0</v>
      </c>
      <c r="L90" s="104"/>
      <c r="M90" s="84">
        <v>0</v>
      </c>
    </row>
    <row r="91" spans="1:15" ht="24.6" customHeight="1">
      <c r="B91" s="72" t="s">
        <v>42</v>
      </c>
      <c r="F91" s="71"/>
      <c r="G91" s="105">
        <f>+'SE Conso'!L16+'SE Conso'!P16</f>
        <v>-7407924</v>
      </c>
      <c r="I91" s="105">
        <f>+'SE Conso'!L13</f>
        <v>-7290311</v>
      </c>
      <c r="J91" s="104"/>
      <c r="K91" s="105">
        <f>+'SE Separate'!N15+'SE Separate'!J15</f>
        <v>-7589148</v>
      </c>
      <c r="L91" s="104"/>
      <c r="M91" s="105">
        <f>+'SE Separate'!J13</f>
        <v>-7402069</v>
      </c>
    </row>
    <row r="92" spans="1:15" ht="24.6" customHeight="1">
      <c r="B92" s="76" t="s">
        <v>115</v>
      </c>
      <c r="G92" s="104">
        <f>SUM(G87:G91)</f>
        <v>2801152</v>
      </c>
      <c r="I92" s="104">
        <f>SUM(I87:I91)</f>
        <v>2918765</v>
      </c>
      <c r="J92" s="104"/>
      <c r="K92" s="18">
        <f>SUM(K87:K91)</f>
        <v>2667867</v>
      </c>
      <c r="L92" s="104"/>
      <c r="M92" s="104">
        <f>SUM(M87:M91)</f>
        <v>2854946</v>
      </c>
    </row>
    <row r="93" spans="1:15" ht="24.6" customHeight="1">
      <c r="B93" s="72" t="s">
        <v>20</v>
      </c>
      <c r="G93" s="98">
        <f>'SE Conso'!T16</f>
        <v>5835</v>
      </c>
      <c r="H93" s="84"/>
      <c r="I93" s="98">
        <f>+'SE Conso'!T13</f>
        <v>52</v>
      </c>
      <c r="J93" s="84"/>
      <c r="K93" s="96">
        <v>0</v>
      </c>
      <c r="L93" s="104"/>
      <c r="M93" s="96">
        <v>0</v>
      </c>
    </row>
    <row r="94" spans="1:15" ht="24.6" customHeight="1">
      <c r="B94" s="76" t="s">
        <v>70</v>
      </c>
      <c r="G94" s="84">
        <f>SUM(G92:G93)</f>
        <v>2806987</v>
      </c>
      <c r="I94" s="84">
        <f>SUM(I92:I93)</f>
        <v>2918817</v>
      </c>
      <c r="J94" s="84"/>
      <c r="K94" s="18">
        <f>SUM(K92:K93)</f>
        <v>2667867</v>
      </c>
      <c r="L94" s="84"/>
      <c r="M94" s="85">
        <f>SUM(M92:M93)</f>
        <v>2854946</v>
      </c>
    </row>
    <row r="95" spans="1:15" ht="24" customHeight="1" thickBot="1">
      <c r="A95" s="76" t="s">
        <v>22</v>
      </c>
      <c r="G95" s="106">
        <f>G94+G80</f>
        <v>7208047</v>
      </c>
      <c r="I95" s="106">
        <f>I94+I80</f>
        <v>6338524</v>
      </c>
      <c r="J95" s="104"/>
      <c r="K95" s="44">
        <f>K94+K80</f>
        <v>5996098</v>
      </c>
      <c r="L95" s="104"/>
      <c r="M95" s="106">
        <f>M94+M80</f>
        <v>6151137</v>
      </c>
      <c r="N95" s="83"/>
      <c r="O95" s="27"/>
    </row>
    <row r="96" spans="1:15" ht="16.5" thickTop="1">
      <c r="I96" s="83"/>
      <c r="M96" s="83"/>
      <c r="O96" s="104"/>
    </row>
    <row r="97" spans="1:13" ht="22.5" customHeight="1">
      <c r="A97" s="72" t="s">
        <v>89</v>
      </c>
    </row>
    <row r="98" spans="1:13" ht="24.6" customHeight="1">
      <c r="H98" s="83">
        <f>H94-H43</f>
        <v>0</v>
      </c>
      <c r="I98" s="88"/>
      <c r="M98" s="88"/>
    </row>
    <row r="99" spans="1:13" ht="24.6" customHeight="1">
      <c r="G99" s="83">
        <f>+G95-G44</f>
        <v>0</v>
      </c>
      <c r="I99" s="83">
        <f>+I95-I44</f>
        <v>0</v>
      </c>
      <c r="K99" s="83">
        <f>+K95-K44</f>
        <v>0</v>
      </c>
      <c r="M99" s="83">
        <f>+M95-M44</f>
        <v>0</v>
      </c>
    </row>
    <row r="100" spans="1:13" ht="24.6" customHeight="1">
      <c r="A100" s="107"/>
      <c r="G100" s="88"/>
      <c r="H100" s="88"/>
      <c r="I100" s="88"/>
      <c r="J100" s="88"/>
      <c r="K100" s="88"/>
      <c r="M100" s="88"/>
    </row>
    <row r="101" spans="1:13" ht="24.6" customHeight="1">
      <c r="G101" s="104"/>
      <c r="I101" s="104"/>
      <c r="J101" s="104"/>
      <c r="L101" s="104"/>
      <c r="M101" s="104"/>
    </row>
    <row r="102" spans="1:13" ht="24.6" customHeight="1">
      <c r="K102" s="18"/>
    </row>
    <row r="103" spans="1:13" ht="24.6" customHeight="1">
      <c r="K103" s="18"/>
    </row>
    <row r="104" spans="1:13" ht="24.6" customHeight="1">
      <c r="K104" s="18"/>
    </row>
    <row r="105" spans="1:13" ht="24.6" customHeight="1">
      <c r="K105" s="18"/>
    </row>
    <row r="106" spans="1:13" ht="24.6" customHeight="1">
      <c r="K106" s="18"/>
    </row>
    <row r="107" spans="1:13" ht="24.6" customHeight="1">
      <c r="K107" s="18"/>
    </row>
    <row r="108" spans="1:13" ht="24.6" customHeight="1">
      <c r="K108" s="18"/>
    </row>
    <row r="109" spans="1:13" ht="24.6" customHeight="1">
      <c r="K109" s="18"/>
    </row>
    <row r="110" spans="1:13" ht="24.6" customHeight="1">
      <c r="K110" s="18"/>
    </row>
    <row r="111" spans="1:13" ht="24.6" customHeight="1">
      <c r="K111" s="18"/>
    </row>
    <row r="112" spans="1:13" ht="24.6" customHeight="1">
      <c r="K112" s="18"/>
    </row>
    <row r="113" spans="11:11" ht="24.6" customHeight="1">
      <c r="K113" s="18"/>
    </row>
    <row r="114" spans="11:11" ht="24.6" customHeight="1">
      <c r="K114" s="18"/>
    </row>
    <row r="115" spans="11:11" ht="24.6" customHeight="1">
      <c r="K115" s="18"/>
    </row>
    <row r="116" spans="11:11" ht="24.6" customHeight="1">
      <c r="K116" s="18"/>
    </row>
    <row r="117" spans="11:11" ht="24.6" customHeight="1">
      <c r="K117" s="18"/>
    </row>
    <row r="118" spans="11:11" ht="24.6" customHeight="1">
      <c r="K118" s="18"/>
    </row>
    <row r="119" spans="11:11" ht="24.6" customHeight="1">
      <c r="K119" s="18"/>
    </row>
    <row r="120" spans="11:11" ht="24.6" customHeight="1">
      <c r="K120" s="18"/>
    </row>
    <row r="121" spans="11:11" ht="24.6" customHeight="1">
      <c r="K121" s="18"/>
    </row>
    <row r="122" spans="11:11" ht="24.6" customHeight="1">
      <c r="K122" s="18"/>
    </row>
    <row r="123" spans="11:11" ht="24.6" customHeight="1">
      <c r="K123" s="18"/>
    </row>
    <row r="124" spans="11:11" ht="24.6" customHeight="1">
      <c r="K124" s="18"/>
    </row>
    <row r="125" spans="11:11" ht="24.6" customHeight="1">
      <c r="K125" s="18"/>
    </row>
    <row r="126" spans="11:11" ht="24.6" customHeight="1">
      <c r="K126" s="18"/>
    </row>
    <row r="127" spans="11:11" ht="24.6" customHeight="1">
      <c r="K127" s="18"/>
    </row>
    <row r="128" spans="11:11" ht="24.6" customHeight="1">
      <c r="K128" s="18"/>
    </row>
    <row r="129" spans="11:11" ht="24.6" customHeight="1">
      <c r="K129" s="18"/>
    </row>
    <row r="130" spans="11:11" ht="24.6" customHeight="1">
      <c r="K130" s="18"/>
    </row>
    <row r="131" spans="11:11" ht="24.6" customHeight="1">
      <c r="K131" s="18"/>
    </row>
    <row r="132" spans="11:11" ht="24.6" customHeight="1">
      <c r="K132" s="18"/>
    </row>
    <row r="133" spans="11:11" ht="24.6" customHeight="1">
      <c r="K133" s="18"/>
    </row>
    <row r="134" spans="11:11" ht="24.6" customHeight="1">
      <c r="K134" s="18"/>
    </row>
    <row r="135" spans="11:11" ht="24.6" customHeight="1">
      <c r="K135" s="18"/>
    </row>
    <row r="136" spans="11:11" ht="24.6" customHeight="1">
      <c r="K136" s="18"/>
    </row>
    <row r="137" spans="11:11" ht="24.6" customHeight="1">
      <c r="K137" s="18"/>
    </row>
    <row r="138" spans="11:11" ht="24.6" customHeight="1">
      <c r="K138" s="18"/>
    </row>
  </sheetData>
  <mergeCells count="6">
    <mergeCell ref="G5:M5"/>
    <mergeCell ref="G6:I6"/>
    <mergeCell ref="K6:M6"/>
    <mergeCell ref="K53:M53"/>
    <mergeCell ref="G53:I53"/>
    <mergeCell ref="G52:M52"/>
  </mergeCells>
  <pageMargins left="0.78740157480314965" right="0.59055118110236227" top="0.74803149606299213" bottom="0.98425196850393704" header="0.51181102362204722" footer="0.51181102362204722"/>
  <pageSetup paperSize="9" scale="63" fitToHeight="0" orientation="portrait" blackAndWhite="1" r:id="rId1"/>
  <headerFooter alignWithMargins="0">
    <oddFooter>&amp;R&amp;20&amp;P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69"/>
  <sheetViews>
    <sheetView showGridLines="0" view="pageBreakPreview" topLeftCell="A16" zoomScale="70" zoomScaleNormal="100" zoomScaleSheetLayoutView="70" workbookViewId="0">
      <selection activeCell="A31" sqref="A31"/>
    </sheetView>
  </sheetViews>
  <sheetFormatPr defaultColWidth="9.140625" defaultRowHeight="24.6" customHeight="1"/>
  <cols>
    <col min="1" max="1" width="4.7109375" style="111" customWidth="1"/>
    <col min="2" max="2" width="2.28515625" style="111" customWidth="1"/>
    <col min="3" max="3" width="4.7109375" style="111" customWidth="1"/>
    <col min="4" max="4" width="52" style="111" customWidth="1"/>
    <col min="5" max="5" width="10.28515625" style="111" customWidth="1"/>
    <col min="6" max="6" width="2.5703125" style="111" customWidth="1"/>
    <col min="7" max="7" width="15.7109375" style="111" customWidth="1"/>
    <col min="8" max="8" width="2.5703125" style="111" customWidth="1"/>
    <col min="9" max="9" width="15.7109375" style="111" customWidth="1"/>
    <col min="10" max="10" width="2.5703125" style="111" customWidth="1"/>
    <col min="11" max="11" width="15.7109375" style="111" customWidth="1"/>
    <col min="12" max="12" width="2.5703125" style="111" customWidth="1"/>
    <col min="13" max="13" width="15.7109375" style="111" customWidth="1"/>
    <col min="14" max="14" width="9.42578125" style="111" bestFit="1" customWidth="1"/>
    <col min="15" max="16384" width="9.140625" style="111"/>
  </cols>
  <sheetData>
    <row r="1" spans="1:13" ht="22.5" customHeight="1">
      <c r="A1" s="108" t="s">
        <v>189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 t="s">
        <v>90</v>
      </c>
    </row>
    <row r="2" spans="1:13" ht="22.5" customHeight="1">
      <c r="A2" s="108" t="s">
        <v>198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10" t="s">
        <v>91</v>
      </c>
    </row>
    <row r="3" spans="1:13" ht="22.5" customHeight="1">
      <c r="A3" s="217" t="s">
        <v>19</v>
      </c>
      <c r="B3" s="217"/>
      <c r="C3" s="217"/>
      <c r="D3" s="217"/>
      <c r="E3" s="217"/>
      <c r="F3" s="217"/>
      <c r="G3" s="217"/>
      <c r="H3" s="217"/>
      <c r="I3" s="217"/>
      <c r="J3" s="112"/>
      <c r="K3" s="109"/>
      <c r="L3" s="109"/>
    </row>
    <row r="4" spans="1:13" ht="22.5" customHeight="1">
      <c r="A4" s="218" t="s">
        <v>205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ht="24.6" customHeight="1">
      <c r="G5" s="219" t="s">
        <v>58</v>
      </c>
      <c r="H5" s="219"/>
      <c r="I5" s="219"/>
      <c r="J5" s="219"/>
      <c r="K5" s="219"/>
      <c r="L5" s="219"/>
      <c r="M5" s="219"/>
    </row>
    <row r="6" spans="1:13" ht="24.6" customHeight="1">
      <c r="G6" s="220" t="s">
        <v>0</v>
      </c>
      <c r="H6" s="220"/>
      <c r="I6" s="220"/>
      <c r="K6" s="220" t="s">
        <v>1</v>
      </c>
      <c r="L6" s="220"/>
      <c r="M6" s="220"/>
    </row>
    <row r="7" spans="1:13" s="113" customFormat="1" ht="24.6" customHeight="1">
      <c r="E7" s="114" t="s">
        <v>2</v>
      </c>
      <c r="F7" s="111"/>
      <c r="G7" s="115">
        <v>2023</v>
      </c>
      <c r="H7" s="116"/>
      <c r="I7" s="115">
        <v>2022</v>
      </c>
      <c r="J7" s="112"/>
      <c r="K7" s="115">
        <v>2023</v>
      </c>
      <c r="L7" s="116"/>
      <c r="M7" s="115">
        <v>2022</v>
      </c>
    </row>
    <row r="8" spans="1:13" s="113" customFormat="1" ht="24.6" customHeight="1">
      <c r="A8" s="113" t="s">
        <v>73</v>
      </c>
      <c r="E8" s="117"/>
      <c r="G8" s="118"/>
      <c r="H8" s="116"/>
      <c r="I8" s="118"/>
      <c r="J8" s="108"/>
      <c r="K8" s="118"/>
      <c r="L8" s="118"/>
      <c r="M8" s="118"/>
    </row>
    <row r="9" spans="1:13" ht="24.6" customHeight="1">
      <c r="B9" s="111" t="s">
        <v>45</v>
      </c>
      <c r="G9" s="65">
        <v>46322</v>
      </c>
      <c r="H9" s="5"/>
      <c r="I9" s="5">
        <v>43694</v>
      </c>
      <c r="J9" s="5"/>
      <c r="K9" s="5">
        <v>10301</v>
      </c>
      <c r="L9" s="5"/>
      <c r="M9" s="5">
        <v>13391</v>
      </c>
    </row>
    <row r="10" spans="1:13" ht="24.6" customHeight="1">
      <c r="B10" s="111" t="s">
        <v>57</v>
      </c>
      <c r="G10" s="65">
        <v>30445</v>
      </c>
      <c r="H10" s="5"/>
      <c r="I10" s="5">
        <v>32855</v>
      </c>
      <c r="J10" s="5"/>
      <c r="K10" s="119">
        <v>0</v>
      </c>
      <c r="L10" s="119"/>
      <c r="M10" s="119">
        <v>0</v>
      </c>
    </row>
    <row r="11" spans="1:13" ht="24.6" customHeight="1">
      <c r="B11" s="111" t="s">
        <v>202</v>
      </c>
      <c r="G11" s="119">
        <v>13859</v>
      </c>
      <c r="H11" s="5"/>
      <c r="I11" s="119">
        <v>0</v>
      </c>
      <c r="J11" s="5"/>
      <c r="K11" s="119">
        <v>0</v>
      </c>
      <c r="L11" s="119"/>
      <c r="M11" s="119">
        <v>0</v>
      </c>
    </row>
    <row r="12" spans="1:13" ht="24.6" customHeight="1">
      <c r="B12" s="111" t="s">
        <v>222</v>
      </c>
      <c r="G12" s="119">
        <v>7876</v>
      </c>
      <c r="H12" s="5"/>
      <c r="I12" s="119">
        <v>0</v>
      </c>
      <c r="J12" s="5"/>
      <c r="K12" s="119">
        <v>0</v>
      </c>
      <c r="L12" s="119"/>
      <c r="M12" s="119">
        <v>0</v>
      </c>
    </row>
    <row r="13" spans="1:13" ht="24.6" customHeight="1">
      <c r="B13" s="111" t="s">
        <v>223</v>
      </c>
      <c r="G13" s="119">
        <v>2549</v>
      </c>
      <c r="H13" s="5"/>
      <c r="I13" s="119">
        <v>0</v>
      </c>
      <c r="J13" s="5"/>
      <c r="K13" s="119">
        <v>0</v>
      </c>
      <c r="L13" s="119"/>
      <c r="M13" s="119">
        <v>0</v>
      </c>
    </row>
    <row r="14" spans="1:13" s="113" customFormat="1" ht="21.75" customHeight="1">
      <c r="A14" s="113" t="s">
        <v>74</v>
      </c>
      <c r="E14" s="120"/>
      <c r="G14" s="6">
        <f>SUM(G9:G13)</f>
        <v>101051</v>
      </c>
      <c r="H14" s="5">
        <v>0</v>
      </c>
      <c r="I14" s="6">
        <f>SUM(I9:I13)</f>
        <v>76549</v>
      </c>
      <c r="J14" s="5">
        <v>0</v>
      </c>
      <c r="K14" s="6">
        <f>SUM(K9:K13)</f>
        <v>10301</v>
      </c>
      <c r="L14" s="5">
        <v>0</v>
      </c>
      <c r="M14" s="6">
        <f>SUM(M9:M13)</f>
        <v>13391</v>
      </c>
    </row>
    <row r="15" spans="1:13" s="113" customFormat="1" ht="21.75" customHeight="1">
      <c r="A15" s="113" t="s">
        <v>77</v>
      </c>
      <c r="E15" s="120"/>
      <c r="G15" s="7"/>
      <c r="H15" s="7"/>
      <c r="I15" s="7"/>
      <c r="J15" s="7"/>
      <c r="K15" s="7"/>
      <c r="L15" s="7"/>
      <c r="M15" s="7"/>
    </row>
    <row r="16" spans="1:13" ht="24.6" customHeight="1">
      <c r="B16" s="111" t="s">
        <v>46</v>
      </c>
      <c r="E16" s="121"/>
      <c r="G16" s="122">
        <v>-36434</v>
      </c>
      <c r="H16" s="5"/>
      <c r="I16" s="5">
        <v>-38382</v>
      </c>
      <c r="J16" s="5"/>
      <c r="K16" s="5">
        <v>-8133</v>
      </c>
      <c r="L16" s="5"/>
      <c r="M16" s="5">
        <v>-11066</v>
      </c>
    </row>
    <row r="17" spans="1:14" ht="24.6" customHeight="1">
      <c r="B17" s="111" t="s">
        <v>47</v>
      </c>
      <c r="E17" s="121"/>
      <c r="G17" s="122">
        <v>-36193</v>
      </c>
      <c r="H17" s="5"/>
      <c r="I17" s="5">
        <v>-44132</v>
      </c>
      <c r="J17" s="5"/>
      <c r="K17" s="119">
        <v>0</v>
      </c>
      <c r="L17" s="119"/>
      <c r="M17" s="119">
        <v>0</v>
      </c>
    </row>
    <row r="18" spans="1:14" ht="24.6" customHeight="1">
      <c r="B18" s="111" t="s">
        <v>201</v>
      </c>
      <c r="E18" s="121"/>
      <c r="G18" s="122">
        <v>-8100</v>
      </c>
      <c r="H18" s="5"/>
      <c r="I18" s="122">
        <v>0</v>
      </c>
      <c r="J18" s="5"/>
      <c r="K18" s="119">
        <v>0</v>
      </c>
      <c r="L18" s="119"/>
      <c r="M18" s="119">
        <v>0</v>
      </c>
    </row>
    <row r="19" spans="1:14" ht="24.6" customHeight="1">
      <c r="B19" s="111" t="s">
        <v>224</v>
      </c>
      <c r="E19" s="121"/>
      <c r="G19" s="122">
        <v>-11692</v>
      </c>
      <c r="H19" s="5"/>
      <c r="I19" s="122">
        <v>0</v>
      </c>
      <c r="J19" s="5"/>
      <c r="K19" s="119">
        <v>0</v>
      </c>
      <c r="L19" s="119"/>
      <c r="M19" s="119">
        <v>0</v>
      </c>
    </row>
    <row r="20" spans="1:14" ht="24.6" customHeight="1">
      <c r="B20" s="111" t="s">
        <v>225</v>
      </c>
      <c r="E20" s="121"/>
      <c r="G20" s="122">
        <v>-2258</v>
      </c>
      <c r="H20" s="5"/>
      <c r="I20" s="122">
        <v>0</v>
      </c>
      <c r="J20" s="5"/>
      <c r="K20" s="119">
        <v>0</v>
      </c>
      <c r="L20" s="119"/>
      <c r="M20" s="119">
        <v>0</v>
      </c>
    </row>
    <row r="21" spans="1:14" ht="24.6" customHeight="1">
      <c r="A21" s="113" t="s">
        <v>78</v>
      </c>
      <c r="B21" s="113"/>
      <c r="C21" s="113"/>
      <c r="D21" s="113"/>
      <c r="E21" s="121"/>
      <c r="G21" s="123">
        <f>SUM(G16:G20)</f>
        <v>-94677</v>
      </c>
      <c r="H21" s="5"/>
      <c r="I21" s="6">
        <f>SUM(I16:I20)</f>
        <v>-82514</v>
      </c>
      <c r="J21" s="5"/>
      <c r="K21" s="6">
        <f>SUM(K16:K20)</f>
        <v>-8133</v>
      </c>
      <c r="L21" s="5"/>
      <c r="M21" s="6">
        <f>SUM(M16:M20)</f>
        <v>-11066</v>
      </c>
    </row>
    <row r="22" spans="1:14" s="113" customFormat="1" ht="24.6" customHeight="1">
      <c r="A22" s="124" t="s">
        <v>254</v>
      </c>
      <c r="E22" s="120"/>
      <c r="G22" s="119">
        <f>G14+G21</f>
        <v>6374</v>
      </c>
      <c r="H22" s="7"/>
      <c r="I22" s="119">
        <f>I14+I21</f>
        <v>-5965</v>
      </c>
      <c r="J22" s="5">
        <v>0</v>
      </c>
      <c r="K22" s="119">
        <f>K14+K21</f>
        <v>2168</v>
      </c>
      <c r="L22" s="5">
        <v>0</v>
      </c>
      <c r="M22" s="119">
        <f>M14+M21</f>
        <v>2325</v>
      </c>
    </row>
    <row r="23" spans="1:14" ht="24.75" customHeight="1">
      <c r="A23" s="125"/>
      <c r="B23" s="111" t="s">
        <v>10</v>
      </c>
      <c r="E23" s="126"/>
      <c r="G23" s="66">
        <v>34680</v>
      </c>
      <c r="H23" s="5"/>
      <c r="I23" s="5">
        <v>93610</v>
      </c>
      <c r="J23" s="5"/>
      <c r="K23" s="5">
        <v>94946</v>
      </c>
      <c r="L23" s="5"/>
      <c r="M23" s="5">
        <v>158924</v>
      </c>
      <c r="N23" s="127"/>
    </row>
    <row r="24" spans="1:14" ht="24.6" customHeight="1">
      <c r="A24" s="124" t="s">
        <v>200</v>
      </c>
      <c r="B24" s="113"/>
      <c r="C24" s="113"/>
      <c r="D24" s="113"/>
      <c r="E24" s="113"/>
      <c r="F24" s="113"/>
      <c r="G24" s="123">
        <f>SUM(G22:G23)</f>
        <v>41054</v>
      </c>
      <c r="H24" s="5"/>
      <c r="I24" s="6">
        <f>SUM(I22:I23)</f>
        <v>87645</v>
      </c>
      <c r="J24" s="5"/>
      <c r="K24" s="123">
        <f>SUM(K22:K23)</f>
        <v>97114</v>
      </c>
      <c r="L24" s="5"/>
      <c r="M24" s="6">
        <f>SUM(M22:M23)</f>
        <v>161249</v>
      </c>
    </row>
    <row r="25" spans="1:14" ht="24.6" customHeight="1">
      <c r="A25" s="125"/>
      <c r="B25" s="111" t="s">
        <v>50</v>
      </c>
      <c r="G25" s="8">
        <v>-7988</v>
      </c>
      <c r="H25" s="5"/>
      <c r="I25" s="8">
        <v>-4943</v>
      </c>
      <c r="J25" s="5"/>
      <c r="K25" s="67">
        <v>-3616</v>
      </c>
      <c r="L25" s="5"/>
      <c r="M25" s="8">
        <v>-1499</v>
      </c>
    </row>
    <row r="26" spans="1:14" ht="24.6" customHeight="1">
      <c r="A26" s="125"/>
      <c r="B26" s="111" t="s">
        <v>11</v>
      </c>
      <c r="E26" s="128"/>
      <c r="G26" s="5">
        <v>-82238</v>
      </c>
      <c r="H26" s="5"/>
      <c r="I26" s="5">
        <v>-74271</v>
      </c>
      <c r="J26" s="5"/>
      <c r="K26" s="5">
        <v>-196253</v>
      </c>
      <c r="L26" s="5"/>
      <c r="M26" s="5">
        <v>-178365</v>
      </c>
      <c r="N26" s="127"/>
    </row>
    <row r="27" spans="1:14" ht="24.6" customHeight="1">
      <c r="A27" s="113" t="s">
        <v>12</v>
      </c>
      <c r="C27" s="113"/>
      <c r="D27" s="113"/>
      <c r="E27" s="113"/>
      <c r="F27" s="113"/>
      <c r="G27" s="123">
        <f>SUM(G25:G26)</f>
        <v>-90226</v>
      </c>
      <c r="H27" s="5"/>
      <c r="I27" s="6">
        <f>SUM(I25:I26)</f>
        <v>-79214</v>
      </c>
      <c r="J27" s="5"/>
      <c r="K27" s="123">
        <f>SUM(K25:K26)</f>
        <v>-199869</v>
      </c>
      <c r="L27" s="5"/>
      <c r="M27" s="6">
        <f>SUM(M25:M26)</f>
        <v>-179864</v>
      </c>
    </row>
    <row r="28" spans="1:14" s="113" customFormat="1" ht="24.6" customHeight="1">
      <c r="A28" s="124" t="s">
        <v>131</v>
      </c>
      <c r="G28" s="119">
        <f>+G24+G27</f>
        <v>-49172</v>
      </c>
      <c r="H28" s="7"/>
      <c r="I28" s="119">
        <f>+I24+I27</f>
        <v>8431</v>
      </c>
      <c r="J28" s="5"/>
      <c r="K28" s="119">
        <f>+K24+K27</f>
        <v>-102755</v>
      </c>
      <c r="L28" s="5"/>
      <c r="M28" s="119">
        <f>+M24+M27</f>
        <v>-18615</v>
      </c>
    </row>
    <row r="29" spans="1:14" ht="24.6" customHeight="1">
      <c r="A29" s="125" t="s">
        <v>48</v>
      </c>
      <c r="B29" s="125"/>
      <c r="G29" s="9">
        <v>-6126</v>
      </c>
      <c r="H29" s="5"/>
      <c r="I29" s="9">
        <v>-2020</v>
      </c>
      <c r="J29" s="5"/>
      <c r="K29" s="129">
        <v>-1335</v>
      </c>
      <c r="L29" s="5"/>
      <c r="M29" s="129">
        <v>-1135</v>
      </c>
    </row>
    <row r="30" spans="1:14" ht="24" customHeight="1">
      <c r="A30" s="124" t="s">
        <v>130</v>
      </c>
      <c r="B30" s="113"/>
      <c r="C30" s="113"/>
      <c r="D30" s="113"/>
      <c r="E30" s="113"/>
      <c r="F30" s="113"/>
      <c r="G30" s="119">
        <f>SUM(G28:G29)</f>
        <v>-55298</v>
      </c>
      <c r="H30" s="5"/>
      <c r="I30" s="119">
        <f>SUM(I28:I29)</f>
        <v>6411</v>
      </c>
      <c r="J30" s="5"/>
      <c r="K30" s="119">
        <f>SUM(K28:K29)</f>
        <v>-104090</v>
      </c>
      <c r="L30" s="5"/>
      <c r="M30" s="8">
        <f>SUM(M28:M29)</f>
        <v>-19750</v>
      </c>
    </row>
    <row r="31" spans="1:14" ht="24.6" customHeight="1">
      <c r="A31" s="125" t="s">
        <v>255</v>
      </c>
      <c r="E31" s="128"/>
      <c r="G31" s="5">
        <v>-355</v>
      </c>
      <c r="H31" s="5"/>
      <c r="I31" s="5">
        <v>104</v>
      </c>
      <c r="J31" s="5"/>
      <c r="K31" s="11">
        <v>0</v>
      </c>
      <c r="L31" s="5"/>
      <c r="M31" s="10">
        <v>0</v>
      </c>
    </row>
    <row r="32" spans="1:14" s="130" customFormat="1" ht="24.6" customHeight="1" thickBot="1">
      <c r="A32" s="124" t="s">
        <v>132</v>
      </c>
      <c r="E32" s="111"/>
      <c r="F32" s="111"/>
      <c r="G32" s="43">
        <f>SUM(G30:G31)</f>
        <v>-55653</v>
      </c>
      <c r="H32" s="11"/>
      <c r="I32" s="12">
        <f>SUM(I30:I31)</f>
        <v>6515</v>
      </c>
      <c r="J32" s="11"/>
      <c r="K32" s="12">
        <f>SUM(K30:K31)</f>
        <v>-104090</v>
      </c>
      <c r="L32" s="11"/>
      <c r="M32" s="12">
        <f>SUM(M30:M31)</f>
        <v>-19750</v>
      </c>
    </row>
    <row r="33" spans="1:18" s="130" customFormat="1" ht="6.6" customHeight="1" thickTop="1">
      <c r="A33" s="124"/>
      <c r="E33" s="111"/>
      <c r="F33" s="111"/>
      <c r="G33" s="41"/>
      <c r="H33" s="11"/>
      <c r="I33" s="5"/>
      <c r="J33" s="11"/>
      <c r="K33" s="41"/>
      <c r="L33" s="11"/>
      <c r="M33" s="5"/>
    </row>
    <row r="34" spans="1:18" s="130" customFormat="1" ht="19.149999999999999" customHeight="1">
      <c r="A34" s="124" t="s">
        <v>95</v>
      </c>
      <c r="B34" s="125"/>
      <c r="C34" s="125"/>
      <c r="D34" s="111"/>
      <c r="E34" s="111"/>
      <c r="F34" s="111"/>
      <c r="G34" s="11"/>
      <c r="H34" s="11"/>
      <c r="I34" s="11"/>
      <c r="J34" s="13"/>
      <c r="K34" s="11"/>
      <c r="L34" s="11"/>
      <c r="M34" s="11"/>
    </row>
    <row r="35" spans="1:18" s="130" customFormat="1" ht="19.149999999999999" customHeight="1">
      <c r="A35" s="124"/>
      <c r="B35" s="131" t="s">
        <v>140</v>
      </c>
      <c r="C35" s="125"/>
      <c r="D35" s="111"/>
      <c r="E35" s="111"/>
      <c r="F35" s="111"/>
      <c r="G35" s="11"/>
      <c r="H35" s="11"/>
      <c r="I35" s="11"/>
      <c r="J35" s="13"/>
      <c r="K35" s="119"/>
      <c r="L35" s="11"/>
      <c r="M35" s="11"/>
    </row>
    <row r="36" spans="1:18" s="130" customFormat="1" ht="19.149999999999999" customHeight="1">
      <c r="A36" s="124"/>
      <c r="B36" s="125" t="s">
        <v>143</v>
      </c>
      <c r="C36" s="125"/>
      <c r="D36" s="111"/>
      <c r="E36" s="111"/>
      <c r="F36" s="111"/>
      <c r="G36" s="10">
        <v>0</v>
      </c>
      <c r="H36" s="11"/>
      <c r="I36" s="129">
        <v>0</v>
      </c>
      <c r="J36" s="13"/>
      <c r="K36" s="10">
        <v>0</v>
      </c>
      <c r="L36" s="11"/>
      <c r="M36" s="129">
        <v>0</v>
      </c>
    </row>
    <row r="37" spans="1:18" s="130" customFormat="1" ht="19.149999999999999" customHeight="1">
      <c r="A37" s="124"/>
      <c r="B37" s="131" t="s">
        <v>141</v>
      </c>
      <c r="C37" s="125"/>
      <c r="D37" s="111"/>
      <c r="E37" s="111"/>
      <c r="F37" s="111"/>
      <c r="G37" s="119">
        <f>SUM(G36)</f>
        <v>0</v>
      </c>
      <c r="H37" s="11"/>
      <c r="I37" s="119">
        <f>SUM(I36)</f>
        <v>0</v>
      </c>
      <c r="J37" s="13"/>
      <c r="K37" s="119">
        <f>SUM(K36)</f>
        <v>0</v>
      </c>
      <c r="L37" s="11"/>
      <c r="M37" s="119">
        <f>SUM(M36)</f>
        <v>0</v>
      </c>
    </row>
    <row r="38" spans="1:18" s="130" customFormat="1" ht="19.149999999999999" customHeight="1">
      <c r="A38" s="124" t="s">
        <v>142</v>
      </c>
      <c r="B38" s="125"/>
      <c r="C38" s="125"/>
      <c r="D38" s="111"/>
      <c r="E38" s="111"/>
      <c r="F38" s="111"/>
      <c r="G38" s="129">
        <f>SUM(G37)</f>
        <v>0</v>
      </c>
      <c r="H38" s="11"/>
      <c r="I38" s="129">
        <f>SUM(I37)</f>
        <v>0</v>
      </c>
      <c r="J38" s="13"/>
      <c r="K38" s="119">
        <f>SUM(K37)</f>
        <v>0</v>
      </c>
      <c r="L38" s="11"/>
      <c r="M38" s="129">
        <f>SUM(M37)</f>
        <v>0</v>
      </c>
    </row>
    <row r="39" spans="1:18" s="130" customFormat="1" ht="19.149999999999999" customHeight="1" thickBot="1">
      <c r="A39" s="124" t="s">
        <v>107</v>
      </c>
      <c r="B39" s="125"/>
      <c r="C39" s="125"/>
      <c r="D39" s="111"/>
      <c r="E39" s="111"/>
      <c r="F39" s="111"/>
      <c r="G39" s="132">
        <f>SUM(G38,G32)</f>
        <v>-55653</v>
      </c>
      <c r="H39" s="11"/>
      <c r="I39" s="132">
        <f>SUM(I38,I32)</f>
        <v>6515</v>
      </c>
      <c r="J39" s="13"/>
      <c r="K39" s="132">
        <f>SUM(K38,K32)</f>
        <v>-104090</v>
      </c>
      <c r="L39" s="11"/>
      <c r="M39" s="132">
        <f>SUM(M38,M32)</f>
        <v>-19750</v>
      </c>
    </row>
    <row r="40" spans="1:18" s="133" customFormat="1" ht="9" customHeight="1" thickTop="1">
      <c r="A40" s="124"/>
      <c r="B40" s="124"/>
      <c r="C40" s="113"/>
      <c r="D40" s="113"/>
      <c r="E40" s="113"/>
      <c r="F40" s="113"/>
      <c r="G40" s="118"/>
      <c r="H40" s="116"/>
      <c r="I40" s="118"/>
      <c r="J40" s="108"/>
      <c r="K40" s="118"/>
      <c r="L40" s="118"/>
      <c r="M40" s="118"/>
    </row>
    <row r="41" spans="1:18" s="113" customFormat="1" ht="19.5" customHeight="1">
      <c r="A41" s="124" t="s">
        <v>136</v>
      </c>
      <c r="G41" s="7"/>
      <c r="H41" s="7"/>
      <c r="I41" s="7"/>
      <c r="J41" s="7"/>
      <c r="K41" s="7"/>
      <c r="L41" s="7"/>
      <c r="M41" s="7"/>
      <c r="O41" s="111"/>
      <c r="P41" s="111"/>
      <c r="Q41" s="111"/>
      <c r="R41" s="111"/>
    </row>
    <row r="42" spans="1:18" ht="24.6" customHeight="1">
      <c r="B42" s="125" t="s">
        <v>28</v>
      </c>
      <c r="G42" s="119">
        <f>G32-G43</f>
        <v>-55738</v>
      </c>
      <c r="H42" s="5"/>
      <c r="I42" s="119">
        <f>I32-I43</f>
        <v>6523</v>
      </c>
      <c r="J42" s="38">
        <f>J32</f>
        <v>0</v>
      </c>
      <c r="K42" s="119">
        <f>K32-K43</f>
        <v>-104090</v>
      </c>
      <c r="L42" s="38">
        <f>L32</f>
        <v>0</v>
      </c>
      <c r="M42" s="38">
        <f>M32-M43</f>
        <v>-19750</v>
      </c>
      <c r="O42" s="130"/>
      <c r="P42" s="130"/>
      <c r="Q42" s="130"/>
      <c r="R42" s="130"/>
    </row>
    <row r="43" spans="1:18" s="130" customFormat="1" ht="24.6" customHeight="1">
      <c r="A43" s="111"/>
      <c r="B43" s="125" t="s">
        <v>24</v>
      </c>
      <c r="C43" s="111"/>
      <c r="D43" s="111"/>
      <c r="E43" s="111"/>
      <c r="F43" s="111"/>
      <c r="G43" s="129">
        <v>85</v>
      </c>
      <c r="H43" s="5"/>
      <c r="I43" s="129">
        <v>-8</v>
      </c>
      <c r="J43" s="5"/>
      <c r="K43" s="11">
        <v>0</v>
      </c>
      <c r="L43" s="119"/>
      <c r="M43" s="11">
        <v>0</v>
      </c>
    </row>
    <row r="44" spans="1:18" s="133" customFormat="1" ht="24.6" customHeight="1" thickBot="1">
      <c r="A44" s="124"/>
      <c r="B44" s="124"/>
      <c r="C44" s="113"/>
      <c r="D44" s="113"/>
      <c r="E44" s="113"/>
      <c r="F44" s="113"/>
      <c r="G44" s="134">
        <f>SUM(G42:G43)</f>
        <v>-55653</v>
      </c>
      <c r="H44" s="116"/>
      <c r="I44" s="134">
        <f>SUM(I42:I43)</f>
        <v>6515</v>
      </c>
      <c r="J44" s="112"/>
      <c r="K44" s="134">
        <f>SUM(K42:K43)</f>
        <v>-104090</v>
      </c>
      <c r="L44" s="116"/>
      <c r="M44" s="135">
        <f>SUM(M42:M43)</f>
        <v>-19750</v>
      </c>
    </row>
    <row r="45" spans="1:18" s="133" customFormat="1" ht="9" customHeight="1" thickTop="1">
      <c r="A45" s="124"/>
      <c r="B45" s="124"/>
      <c r="C45" s="113"/>
      <c r="D45" s="113"/>
      <c r="E45" s="113"/>
      <c r="F45" s="113"/>
      <c r="G45" s="118"/>
      <c r="H45" s="116"/>
      <c r="I45" s="118"/>
      <c r="J45" s="108"/>
      <c r="K45" s="118"/>
      <c r="L45" s="118"/>
      <c r="M45" s="118"/>
    </row>
    <row r="46" spans="1:18" s="133" customFormat="1" ht="24.6" customHeight="1">
      <c r="A46" s="113" t="s">
        <v>108</v>
      </c>
      <c r="B46" s="113"/>
      <c r="C46" s="113"/>
      <c r="D46" s="113"/>
      <c r="E46" s="113"/>
      <c r="F46" s="113"/>
      <c r="G46" s="136"/>
      <c r="H46" s="136"/>
      <c r="I46" s="136"/>
      <c r="J46" s="136"/>
      <c r="K46" s="136"/>
      <c r="L46" s="136"/>
      <c r="M46" s="136"/>
      <c r="O46" s="130"/>
      <c r="P46" s="130"/>
      <c r="Q46" s="130"/>
      <c r="R46" s="130"/>
    </row>
    <row r="47" spans="1:18" s="130" customFormat="1" ht="24.6" customHeight="1">
      <c r="A47" s="111"/>
      <c r="B47" s="111" t="s">
        <v>28</v>
      </c>
      <c r="C47" s="111"/>
      <c r="D47" s="111"/>
      <c r="E47" s="111"/>
      <c r="F47" s="111"/>
      <c r="G47" s="119">
        <f>G49-G48</f>
        <v>-55738</v>
      </c>
      <c r="H47" s="119"/>
      <c r="I47" s="119">
        <f>I49-I48</f>
        <v>6523</v>
      </c>
      <c r="J47" s="119"/>
      <c r="K47" s="119">
        <f>+K49-K48</f>
        <v>-104090</v>
      </c>
      <c r="L47" s="119"/>
      <c r="M47" s="119">
        <f>+M49-M48</f>
        <v>-19750</v>
      </c>
    </row>
    <row r="48" spans="1:18" s="130" customFormat="1" ht="24.6" customHeight="1">
      <c r="A48" s="111"/>
      <c r="B48" s="111" t="s">
        <v>20</v>
      </c>
      <c r="C48" s="111"/>
      <c r="D48" s="111"/>
      <c r="E48" s="111"/>
      <c r="F48" s="111"/>
      <c r="G48" s="129">
        <v>85</v>
      </c>
      <c r="H48" s="5"/>
      <c r="I48" s="129">
        <v>-8</v>
      </c>
      <c r="J48" s="5"/>
      <c r="K48" s="11">
        <v>0</v>
      </c>
      <c r="L48" s="119"/>
      <c r="M48" s="11">
        <v>0</v>
      </c>
    </row>
    <row r="49" spans="1:18" s="133" customFormat="1" ht="24.6" customHeight="1" thickBot="1">
      <c r="A49" s="131" t="s">
        <v>107</v>
      </c>
      <c r="B49" s="124"/>
      <c r="C49" s="113"/>
      <c r="D49" s="113"/>
      <c r="E49" s="113"/>
      <c r="F49" s="113"/>
      <c r="G49" s="132">
        <f>+G39</f>
        <v>-55653</v>
      </c>
      <c r="H49" s="116"/>
      <c r="I49" s="137">
        <f>+I39</f>
        <v>6515</v>
      </c>
      <c r="J49" s="119"/>
      <c r="K49" s="132">
        <f>+K39</f>
        <v>-104090</v>
      </c>
      <c r="L49" s="119"/>
      <c r="M49" s="132">
        <f>+M39</f>
        <v>-19750</v>
      </c>
    </row>
    <row r="50" spans="1:18" s="133" customFormat="1" ht="24.6" customHeight="1" thickTop="1">
      <c r="A50" s="124" t="s">
        <v>137</v>
      </c>
      <c r="G50" s="113"/>
      <c r="H50" s="113"/>
      <c r="I50" s="138"/>
      <c r="J50" s="113"/>
      <c r="K50" s="113"/>
      <c r="L50" s="113"/>
      <c r="M50" s="138"/>
      <c r="O50" s="111"/>
      <c r="P50" s="111"/>
      <c r="Q50" s="111"/>
      <c r="R50" s="111"/>
    </row>
    <row r="51" spans="1:18" ht="18.75" thickBot="1">
      <c r="B51" s="125" t="s">
        <v>59</v>
      </c>
      <c r="C51" s="130"/>
      <c r="D51" s="130"/>
      <c r="E51" s="128">
        <v>26</v>
      </c>
      <c r="F51" s="130"/>
      <c r="G51" s="139">
        <f>G42/G53</f>
        <v>-5.9495988557317495E-4</v>
      </c>
      <c r="H51" s="140"/>
      <c r="I51" s="141">
        <f>I42/I53</f>
        <v>7.2321268124998116E-5</v>
      </c>
      <c r="J51" s="140"/>
      <c r="K51" s="139">
        <f>K42/K53</f>
        <v>-1.1110799542378947E-3</v>
      </c>
      <c r="L51" s="140"/>
      <c r="M51" s="141">
        <f>M42/M53</f>
        <v>-2.189705726611548E-4</v>
      </c>
      <c r="O51" s="113"/>
      <c r="P51" s="113"/>
      <c r="Q51" s="113"/>
      <c r="R51" s="113"/>
    </row>
    <row r="52" spans="1:18" ht="18.75" thickTop="1">
      <c r="A52" s="142" t="s">
        <v>71</v>
      </c>
      <c r="B52" s="143"/>
      <c r="C52" s="130"/>
      <c r="D52" s="130"/>
      <c r="E52" s="128"/>
      <c r="F52" s="130"/>
      <c r="G52" s="140"/>
      <c r="H52" s="140"/>
      <c r="I52" s="140"/>
      <c r="J52" s="140"/>
      <c r="K52" s="140"/>
      <c r="L52" s="140"/>
      <c r="M52" s="140"/>
      <c r="O52" s="113"/>
      <c r="P52" s="113"/>
      <c r="Q52" s="113"/>
      <c r="R52" s="113"/>
    </row>
    <row r="53" spans="1:18" ht="18.75" thickBot="1">
      <c r="A53" s="143"/>
      <c r="B53" s="142" t="s">
        <v>56</v>
      </c>
      <c r="C53" s="130"/>
      <c r="D53" s="130"/>
      <c r="E53" s="144"/>
      <c r="F53" s="143"/>
      <c r="G53" s="39">
        <v>93683627</v>
      </c>
      <c r="H53" s="40"/>
      <c r="I53" s="39">
        <v>90194768</v>
      </c>
      <c r="J53" s="40"/>
      <c r="K53" s="39">
        <v>93683627</v>
      </c>
      <c r="L53" s="40"/>
      <c r="M53" s="39">
        <v>90194768</v>
      </c>
    </row>
    <row r="54" spans="1:18" ht="32.25" customHeight="1" thickTop="1">
      <c r="A54" s="111" t="s">
        <v>89</v>
      </c>
      <c r="G54" s="116"/>
      <c r="H54" s="116"/>
      <c r="I54" s="116"/>
      <c r="J54" s="116"/>
      <c r="K54" s="116"/>
      <c r="L54" s="116"/>
      <c r="M54" s="116"/>
    </row>
    <row r="55" spans="1:18" ht="24" customHeight="1">
      <c r="G55" s="116"/>
      <c r="H55" s="116"/>
      <c r="I55" s="116"/>
      <c r="J55" s="116"/>
      <c r="K55" s="116"/>
      <c r="L55" s="116"/>
      <c r="M55" s="116"/>
    </row>
    <row r="56" spans="1:18" ht="15.75">
      <c r="D56" s="145"/>
      <c r="I56" s="146"/>
      <c r="K56" s="14"/>
      <c r="M56" s="146"/>
    </row>
    <row r="57" spans="1:18" s="130" customFormat="1" ht="24.6" customHeight="1">
      <c r="A57" s="111"/>
      <c r="B57" s="111"/>
      <c r="C57" s="111"/>
      <c r="D57" s="111"/>
      <c r="E57" s="111"/>
      <c r="F57" s="111"/>
      <c r="G57" s="111"/>
      <c r="H57" s="111"/>
      <c r="I57" s="111"/>
      <c r="J57" s="111"/>
      <c r="K57" s="15"/>
      <c r="L57" s="111"/>
      <c r="M57" s="15"/>
    </row>
    <row r="58" spans="1:18" s="130" customFormat="1" ht="30" customHeight="1">
      <c r="A58" s="111"/>
      <c r="B58" s="111"/>
      <c r="C58" s="111"/>
      <c r="D58" s="111"/>
      <c r="E58" s="111"/>
      <c r="F58" s="111"/>
      <c r="G58" s="111"/>
      <c r="H58" s="111"/>
      <c r="I58" s="122"/>
      <c r="J58" s="122"/>
      <c r="K58" s="122"/>
      <c r="L58" s="122"/>
      <c r="M58" s="122"/>
    </row>
    <row r="59" spans="1:18" s="130" customFormat="1" ht="24.6" customHeight="1">
      <c r="A59" s="111"/>
      <c r="B59" s="111"/>
      <c r="C59" s="111"/>
      <c r="D59" s="111"/>
      <c r="E59" s="111"/>
      <c r="F59" s="111"/>
      <c r="G59" s="111"/>
      <c r="H59" s="111"/>
      <c r="I59" s="111"/>
      <c r="J59" s="111"/>
      <c r="K59" s="15"/>
      <c r="L59" s="111"/>
      <c r="M59" s="15"/>
    </row>
    <row r="60" spans="1:18" s="130" customFormat="1" ht="30" customHeight="1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5"/>
      <c r="L60" s="111"/>
      <c r="M60" s="15"/>
    </row>
    <row r="61" spans="1:18" s="130" customFormat="1" ht="30" customHeight="1">
      <c r="A61" s="111"/>
      <c r="B61" s="111"/>
      <c r="C61" s="111"/>
      <c r="D61" s="111"/>
      <c r="E61" s="111"/>
      <c r="F61" s="111"/>
      <c r="G61" s="111"/>
      <c r="H61" s="111"/>
      <c r="I61" s="111"/>
      <c r="J61" s="111"/>
      <c r="K61" s="15"/>
      <c r="L61" s="111"/>
      <c r="M61" s="15"/>
    </row>
    <row r="62" spans="1:18" ht="24.6" customHeight="1">
      <c r="K62" s="15"/>
      <c r="M62" s="15"/>
    </row>
    <row r="63" spans="1:18" ht="15.75"/>
    <row r="64" spans="1:18" ht="15.75"/>
    <row r="65" ht="15.75"/>
    <row r="66" ht="15.75"/>
    <row r="67" ht="15.75"/>
    <row r="68" ht="15.75"/>
    <row r="69" ht="15.75"/>
  </sheetData>
  <mergeCells count="5">
    <mergeCell ref="A3:I3"/>
    <mergeCell ref="A4:M4"/>
    <mergeCell ref="G5:M5"/>
    <mergeCell ref="G6:I6"/>
    <mergeCell ref="K6:M6"/>
  </mergeCells>
  <pageMargins left="0.78740157480314965" right="0.55118110236220474" top="0.74803149606299213" bottom="0.35433070866141736" header="0.51181102362204722" footer="0.51181102362204722"/>
  <pageSetup paperSize="9" scale="65" fitToHeight="0" orientation="portrait" blackAndWhite="1" r:id="rId1"/>
  <headerFooter alignWithMargins="0">
    <oddFooter>&amp;R&amp;20&amp;P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69"/>
  <sheetViews>
    <sheetView showGridLines="0" view="pageBreakPreview" topLeftCell="A18" zoomScale="85" zoomScaleNormal="100" zoomScaleSheetLayoutView="85" workbookViewId="0">
      <selection activeCell="A31" sqref="A31"/>
    </sheetView>
  </sheetViews>
  <sheetFormatPr defaultColWidth="9.140625" defaultRowHeight="24.6" customHeight="1"/>
  <cols>
    <col min="1" max="1" width="4.7109375" style="111" customWidth="1"/>
    <col min="2" max="2" width="2.28515625" style="111" customWidth="1"/>
    <col min="3" max="3" width="4.7109375" style="111" customWidth="1"/>
    <col min="4" max="4" width="52" style="111" customWidth="1"/>
    <col min="5" max="5" width="10.28515625" style="111" customWidth="1"/>
    <col min="6" max="6" width="2.5703125" style="111" customWidth="1"/>
    <col min="7" max="7" width="15.7109375" style="111" customWidth="1"/>
    <col min="8" max="8" width="2.5703125" style="111" customWidth="1"/>
    <col min="9" max="9" width="15.7109375" style="111" customWidth="1"/>
    <col min="10" max="10" width="2.5703125" style="111" customWidth="1"/>
    <col min="11" max="11" width="15.7109375" style="111" customWidth="1"/>
    <col min="12" max="12" width="2.5703125" style="111" customWidth="1"/>
    <col min="13" max="13" width="15.7109375" style="111" customWidth="1"/>
    <col min="14" max="14" width="9.42578125" style="111" bestFit="1" customWidth="1"/>
    <col min="15" max="16384" width="9.140625" style="111"/>
  </cols>
  <sheetData>
    <row r="1" spans="1:13" ht="22.5" customHeight="1">
      <c r="A1" s="108" t="s">
        <v>189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 t="s">
        <v>90</v>
      </c>
    </row>
    <row r="2" spans="1:13" ht="22.5" customHeight="1">
      <c r="A2" s="108" t="s">
        <v>198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10" t="s">
        <v>91</v>
      </c>
    </row>
    <row r="3" spans="1:13" ht="22.5" customHeight="1">
      <c r="A3" s="217" t="s">
        <v>19</v>
      </c>
      <c r="B3" s="217"/>
      <c r="C3" s="217"/>
      <c r="D3" s="217"/>
      <c r="E3" s="217"/>
      <c r="F3" s="217"/>
      <c r="G3" s="217"/>
      <c r="H3" s="217"/>
      <c r="I3" s="217"/>
      <c r="J3" s="112"/>
      <c r="K3" s="109"/>
      <c r="L3" s="109"/>
    </row>
    <row r="4" spans="1:13" ht="22.5" customHeight="1">
      <c r="A4" s="218" t="s">
        <v>206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ht="24.6" customHeight="1">
      <c r="G5" s="219" t="s">
        <v>58</v>
      </c>
      <c r="H5" s="219"/>
      <c r="I5" s="219"/>
      <c r="J5" s="219"/>
      <c r="K5" s="219"/>
      <c r="L5" s="219"/>
      <c r="M5" s="219"/>
    </row>
    <row r="6" spans="1:13" ht="24.6" customHeight="1">
      <c r="G6" s="220" t="s">
        <v>0</v>
      </c>
      <c r="H6" s="220"/>
      <c r="I6" s="220"/>
      <c r="K6" s="220" t="s">
        <v>1</v>
      </c>
      <c r="L6" s="220"/>
      <c r="M6" s="220"/>
    </row>
    <row r="7" spans="1:13" s="113" customFormat="1" ht="24.6" customHeight="1">
      <c r="E7" s="114" t="s">
        <v>2</v>
      </c>
      <c r="F7" s="111"/>
      <c r="G7" s="115">
        <v>2023</v>
      </c>
      <c r="H7" s="116"/>
      <c r="I7" s="115">
        <v>2022</v>
      </c>
      <c r="J7" s="112"/>
      <c r="K7" s="115">
        <v>2023</v>
      </c>
      <c r="L7" s="116"/>
      <c r="M7" s="115">
        <v>2022</v>
      </c>
    </row>
    <row r="8" spans="1:13" s="113" customFormat="1" ht="24.6" customHeight="1">
      <c r="A8" s="113" t="s">
        <v>73</v>
      </c>
      <c r="E8" s="117"/>
      <c r="G8" s="118"/>
      <c r="H8" s="116"/>
      <c r="I8" s="118"/>
      <c r="J8" s="108"/>
      <c r="K8" s="118"/>
      <c r="L8" s="118"/>
      <c r="M8" s="118"/>
    </row>
    <row r="9" spans="1:13" ht="24.6" customHeight="1">
      <c r="B9" s="111" t="s">
        <v>45</v>
      </c>
      <c r="G9" s="65">
        <v>92954</v>
      </c>
      <c r="H9" s="5"/>
      <c r="I9" s="5">
        <v>299780</v>
      </c>
      <c r="J9" s="5"/>
      <c r="K9" s="5">
        <v>26861</v>
      </c>
      <c r="L9" s="5"/>
      <c r="M9" s="5">
        <v>38744</v>
      </c>
    </row>
    <row r="10" spans="1:13" ht="24.6" customHeight="1">
      <c r="B10" s="111" t="s">
        <v>57</v>
      </c>
      <c r="G10" s="65">
        <v>71590</v>
      </c>
      <c r="H10" s="5"/>
      <c r="I10" s="5">
        <v>67332</v>
      </c>
      <c r="J10" s="5"/>
      <c r="K10" s="119">
        <v>0</v>
      </c>
      <c r="L10" s="119"/>
      <c r="M10" s="119">
        <v>0</v>
      </c>
    </row>
    <row r="11" spans="1:13" ht="24.6" customHeight="1">
      <c r="B11" s="111" t="s">
        <v>202</v>
      </c>
      <c r="G11" s="119">
        <v>22068</v>
      </c>
      <c r="H11" s="5"/>
      <c r="I11" s="119">
        <v>0</v>
      </c>
      <c r="J11" s="5"/>
      <c r="K11" s="119">
        <v>0</v>
      </c>
      <c r="L11" s="119"/>
      <c r="M11" s="119">
        <v>0</v>
      </c>
    </row>
    <row r="12" spans="1:13" ht="24.6" customHeight="1">
      <c r="B12" s="111" t="s">
        <v>222</v>
      </c>
      <c r="G12" s="119">
        <v>7876</v>
      </c>
      <c r="H12" s="5"/>
      <c r="I12" s="119">
        <v>0</v>
      </c>
      <c r="J12" s="5"/>
      <c r="K12" s="119">
        <v>0</v>
      </c>
      <c r="L12" s="119"/>
      <c r="M12" s="119">
        <v>0</v>
      </c>
    </row>
    <row r="13" spans="1:13" ht="24.6" customHeight="1">
      <c r="B13" s="111" t="s">
        <v>223</v>
      </c>
      <c r="G13" s="119">
        <v>2549</v>
      </c>
      <c r="H13" s="5"/>
      <c r="I13" s="119">
        <v>0</v>
      </c>
      <c r="J13" s="5"/>
      <c r="K13" s="119">
        <v>0</v>
      </c>
      <c r="L13" s="119"/>
      <c r="M13" s="119">
        <v>0</v>
      </c>
    </row>
    <row r="14" spans="1:13" s="113" customFormat="1" ht="21.75" customHeight="1">
      <c r="A14" s="113" t="s">
        <v>74</v>
      </c>
      <c r="E14" s="120"/>
      <c r="G14" s="6">
        <f>SUM(G9:G13)</f>
        <v>197037</v>
      </c>
      <c r="H14" s="5">
        <v>0</v>
      </c>
      <c r="I14" s="6">
        <f>SUM(I9:I13)</f>
        <v>367112</v>
      </c>
      <c r="J14" s="5">
        <v>0</v>
      </c>
      <c r="K14" s="6">
        <f>SUM(K9:K13)</f>
        <v>26861</v>
      </c>
      <c r="L14" s="5">
        <v>0</v>
      </c>
      <c r="M14" s="6">
        <f>SUM(M9:M13)</f>
        <v>38744</v>
      </c>
    </row>
    <row r="15" spans="1:13" s="113" customFormat="1" ht="21.75" customHeight="1">
      <c r="A15" s="113" t="s">
        <v>77</v>
      </c>
      <c r="E15" s="120"/>
      <c r="G15" s="7"/>
      <c r="H15" s="7"/>
      <c r="I15" s="7"/>
      <c r="J15" s="7"/>
      <c r="K15" s="7"/>
      <c r="L15" s="7"/>
      <c r="M15" s="7"/>
    </row>
    <row r="16" spans="1:13" ht="24.6" customHeight="1">
      <c r="B16" s="111" t="s">
        <v>46</v>
      </c>
      <c r="E16" s="121"/>
      <c r="G16" s="122">
        <v>-79584</v>
      </c>
      <c r="H16" s="5"/>
      <c r="I16" s="5">
        <v>-197704</v>
      </c>
      <c r="J16" s="5"/>
      <c r="K16" s="5">
        <v>-21742</v>
      </c>
      <c r="L16" s="5"/>
      <c r="M16" s="5">
        <v>-33478</v>
      </c>
    </row>
    <row r="17" spans="1:14" ht="24.6" customHeight="1">
      <c r="B17" s="111" t="s">
        <v>47</v>
      </c>
      <c r="E17" s="121"/>
      <c r="G17" s="122">
        <v>-76347</v>
      </c>
      <c r="H17" s="5"/>
      <c r="I17" s="5">
        <v>-87964</v>
      </c>
      <c r="J17" s="5"/>
      <c r="K17" s="119">
        <v>0</v>
      </c>
      <c r="L17" s="119"/>
      <c r="M17" s="119">
        <v>0</v>
      </c>
    </row>
    <row r="18" spans="1:14" ht="24.6" customHeight="1">
      <c r="B18" s="111" t="s">
        <v>201</v>
      </c>
      <c r="E18" s="121"/>
      <c r="G18" s="122">
        <v>-15687</v>
      </c>
      <c r="H18" s="5"/>
      <c r="I18" s="122">
        <v>0</v>
      </c>
      <c r="J18" s="5"/>
      <c r="K18" s="119">
        <v>0</v>
      </c>
      <c r="L18" s="119"/>
      <c r="M18" s="119">
        <v>0</v>
      </c>
    </row>
    <row r="19" spans="1:14" ht="24.6" customHeight="1">
      <c r="B19" s="111" t="s">
        <v>224</v>
      </c>
      <c r="E19" s="121"/>
      <c r="G19" s="122">
        <v>-11692</v>
      </c>
      <c r="H19" s="5"/>
      <c r="I19" s="122">
        <v>0</v>
      </c>
      <c r="J19" s="5"/>
      <c r="K19" s="119">
        <v>0</v>
      </c>
      <c r="L19" s="119"/>
      <c r="M19" s="119">
        <v>0</v>
      </c>
    </row>
    <row r="20" spans="1:14" ht="24.6" customHeight="1">
      <c r="B20" s="111" t="s">
        <v>225</v>
      </c>
      <c r="E20" s="121"/>
      <c r="G20" s="122">
        <v>-2258</v>
      </c>
      <c r="H20" s="5"/>
      <c r="I20" s="122">
        <v>0</v>
      </c>
      <c r="J20" s="5"/>
      <c r="K20" s="119">
        <v>0</v>
      </c>
      <c r="L20" s="119"/>
      <c r="M20" s="119">
        <v>0</v>
      </c>
    </row>
    <row r="21" spans="1:14" ht="24.6" customHeight="1">
      <c r="A21" s="113" t="s">
        <v>78</v>
      </c>
      <c r="B21" s="113"/>
      <c r="C21" s="113"/>
      <c r="D21" s="113"/>
      <c r="E21" s="121"/>
      <c r="G21" s="123">
        <f>SUM(G16:G20)</f>
        <v>-185568</v>
      </c>
      <c r="H21" s="5"/>
      <c r="I21" s="123">
        <f>SUM(I16:I20)</f>
        <v>-285668</v>
      </c>
      <c r="J21" s="5"/>
      <c r="K21" s="123">
        <f>SUM(K16:K20)</f>
        <v>-21742</v>
      </c>
      <c r="L21" s="5"/>
      <c r="M21" s="123">
        <f>SUM(M16:M20)</f>
        <v>-33478</v>
      </c>
    </row>
    <row r="22" spans="1:14" s="113" customFormat="1" ht="24.6" customHeight="1">
      <c r="A22" s="124" t="s">
        <v>254</v>
      </c>
      <c r="E22" s="120"/>
      <c r="G22" s="119">
        <f>G14+G21</f>
        <v>11469</v>
      </c>
      <c r="H22" s="7"/>
      <c r="I22" s="119">
        <f>I14+I21</f>
        <v>81444</v>
      </c>
      <c r="J22" s="5">
        <v>0</v>
      </c>
      <c r="K22" s="119">
        <f>K14+K21</f>
        <v>5119</v>
      </c>
      <c r="L22" s="5">
        <v>0</v>
      </c>
      <c r="M22" s="119">
        <f>M14+M21</f>
        <v>5266</v>
      </c>
    </row>
    <row r="23" spans="1:14" ht="24.75" customHeight="1">
      <c r="A23" s="125"/>
      <c r="B23" s="111" t="s">
        <v>10</v>
      </c>
      <c r="E23" s="126"/>
      <c r="G23" s="66">
        <v>51540</v>
      </c>
      <c r="H23" s="5"/>
      <c r="I23" s="5">
        <v>154900</v>
      </c>
      <c r="J23" s="5"/>
      <c r="K23" s="5">
        <v>186477</v>
      </c>
      <c r="L23" s="5"/>
      <c r="M23" s="5">
        <v>373790</v>
      </c>
      <c r="N23" s="127"/>
    </row>
    <row r="24" spans="1:14" ht="24.6" customHeight="1">
      <c r="A24" s="124" t="s">
        <v>200</v>
      </c>
      <c r="B24" s="113"/>
      <c r="C24" s="113"/>
      <c r="D24" s="113"/>
      <c r="E24" s="113"/>
      <c r="F24" s="113"/>
      <c r="G24" s="123">
        <f>SUM(G22:G23)</f>
        <v>63009</v>
      </c>
      <c r="H24" s="5"/>
      <c r="I24" s="6">
        <f>SUM(I22:I23)</f>
        <v>236344</v>
      </c>
      <c r="J24" s="5"/>
      <c r="K24" s="123">
        <f>SUM(K22:K23)</f>
        <v>191596</v>
      </c>
      <c r="L24" s="5"/>
      <c r="M24" s="6">
        <f>SUM(M22:M23)</f>
        <v>379056</v>
      </c>
    </row>
    <row r="25" spans="1:14" ht="24.6" customHeight="1">
      <c r="A25" s="125"/>
      <c r="B25" s="111" t="s">
        <v>50</v>
      </c>
      <c r="G25" s="8">
        <v>-14506</v>
      </c>
      <c r="H25" s="5"/>
      <c r="I25" s="8">
        <v>-17147</v>
      </c>
      <c r="J25" s="5"/>
      <c r="K25" s="67">
        <v>-7587</v>
      </c>
      <c r="L25" s="5"/>
      <c r="M25" s="8">
        <v>-4040</v>
      </c>
    </row>
    <row r="26" spans="1:14" ht="24.6" customHeight="1">
      <c r="A26" s="125"/>
      <c r="B26" s="111" t="s">
        <v>11</v>
      </c>
      <c r="E26" s="128"/>
      <c r="G26" s="5">
        <v>-158139</v>
      </c>
      <c r="H26" s="5"/>
      <c r="I26" s="5">
        <v>-149026</v>
      </c>
      <c r="J26" s="5"/>
      <c r="K26" s="5">
        <v>-368267</v>
      </c>
      <c r="L26" s="5"/>
      <c r="M26" s="5">
        <v>-435038</v>
      </c>
      <c r="N26" s="127"/>
    </row>
    <row r="27" spans="1:14" ht="24.6" customHeight="1">
      <c r="A27" s="113" t="s">
        <v>12</v>
      </c>
      <c r="C27" s="113"/>
      <c r="D27" s="113"/>
      <c r="E27" s="113"/>
      <c r="F27" s="113"/>
      <c r="G27" s="123">
        <f>SUM(G25:G26)</f>
        <v>-172645</v>
      </c>
      <c r="H27" s="5"/>
      <c r="I27" s="6">
        <f>SUM(I25:I26)</f>
        <v>-166173</v>
      </c>
      <c r="J27" s="5"/>
      <c r="K27" s="123">
        <f>SUM(K25:K26)</f>
        <v>-375854</v>
      </c>
      <c r="L27" s="5"/>
      <c r="M27" s="6">
        <f>SUM(M25:M26)</f>
        <v>-439078</v>
      </c>
    </row>
    <row r="28" spans="1:14" s="113" customFormat="1" ht="24.6" customHeight="1">
      <c r="A28" s="124" t="s">
        <v>131</v>
      </c>
      <c r="G28" s="119">
        <f>+G24+G27</f>
        <v>-109636</v>
      </c>
      <c r="H28" s="7"/>
      <c r="I28" s="119">
        <f>+I24+I27</f>
        <v>70171</v>
      </c>
      <c r="J28" s="5"/>
      <c r="K28" s="119">
        <f>+K24+K27</f>
        <v>-184258</v>
      </c>
      <c r="L28" s="5"/>
      <c r="M28" s="119">
        <f>+M24+M27</f>
        <v>-60022</v>
      </c>
    </row>
    <row r="29" spans="1:14" ht="24.6" customHeight="1">
      <c r="A29" s="125" t="s">
        <v>48</v>
      </c>
      <c r="B29" s="125"/>
      <c r="G29" s="9">
        <v>-7653</v>
      </c>
      <c r="H29" s="5"/>
      <c r="I29" s="9">
        <v>-3846</v>
      </c>
      <c r="J29" s="5"/>
      <c r="K29" s="129">
        <v>-2821</v>
      </c>
      <c r="L29" s="5"/>
      <c r="M29" s="129">
        <v>-1943</v>
      </c>
    </row>
    <row r="30" spans="1:14" ht="24" customHeight="1">
      <c r="A30" s="124" t="s">
        <v>130</v>
      </c>
      <c r="B30" s="113"/>
      <c r="C30" s="113"/>
      <c r="D30" s="113"/>
      <c r="E30" s="113"/>
      <c r="F30" s="113"/>
      <c r="G30" s="119">
        <f>SUM(G28:G29)</f>
        <v>-117289</v>
      </c>
      <c r="H30" s="5"/>
      <c r="I30" s="119">
        <f>SUM(I28:I29)</f>
        <v>66325</v>
      </c>
      <c r="J30" s="5"/>
      <c r="K30" s="119">
        <f>SUM(K28:K29)</f>
        <v>-187079</v>
      </c>
      <c r="L30" s="5"/>
      <c r="M30" s="8">
        <f>SUM(M28:M29)</f>
        <v>-61965</v>
      </c>
    </row>
    <row r="31" spans="1:14" ht="24.6" customHeight="1">
      <c r="A31" s="125" t="s">
        <v>255</v>
      </c>
      <c r="E31" s="128"/>
      <c r="G31" s="5">
        <v>-242</v>
      </c>
      <c r="H31" s="5"/>
      <c r="I31" s="5">
        <v>185</v>
      </c>
      <c r="J31" s="5"/>
      <c r="K31" s="11">
        <v>0</v>
      </c>
      <c r="L31" s="5"/>
      <c r="M31" s="10">
        <v>0</v>
      </c>
    </row>
    <row r="32" spans="1:14" s="130" customFormat="1" ht="24.6" customHeight="1" thickBot="1">
      <c r="A32" s="124" t="s">
        <v>132</v>
      </c>
      <c r="E32" s="111"/>
      <c r="F32" s="111"/>
      <c r="G32" s="43">
        <f>SUM(G30:G31)</f>
        <v>-117531</v>
      </c>
      <c r="H32" s="11"/>
      <c r="I32" s="12">
        <f>SUM(I30:I31)</f>
        <v>66510</v>
      </c>
      <c r="J32" s="11"/>
      <c r="K32" s="12">
        <f>SUM(K30:K31)</f>
        <v>-187079</v>
      </c>
      <c r="L32" s="11"/>
      <c r="M32" s="12">
        <f>SUM(M30:M31)</f>
        <v>-61965</v>
      </c>
    </row>
    <row r="33" spans="1:18" s="130" customFormat="1" ht="6.6" customHeight="1" thickTop="1">
      <c r="A33" s="124"/>
      <c r="E33" s="111"/>
      <c r="F33" s="111"/>
      <c r="G33" s="41"/>
      <c r="H33" s="11"/>
      <c r="I33" s="5"/>
      <c r="J33" s="11"/>
      <c r="K33" s="41"/>
      <c r="L33" s="11"/>
      <c r="M33" s="5"/>
    </row>
    <row r="34" spans="1:18" s="130" customFormat="1" ht="19.149999999999999" customHeight="1">
      <c r="A34" s="124" t="s">
        <v>95</v>
      </c>
      <c r="B34" s="125"/>
      <c r="C34" s="125"/>
      <c r="D34" s="111"/>
      <c r="E34" s="111"/>
      <c r="F34" s="111"/>
      <c r="G34" s="11"/>
      <c r="H34" s="11"/>
      <c r="I34" s="11"/>
      <c r="J34" s="13"/>
      <c r="K34" s="11"/>
      <c r="L34" s="11"/>
      <c r="M34" s="11"/>
    </row>
    <row r="35" spans="1:18" s="130" customFormat="1" ht="19.149999999999999" customHeight="1">
      <c r="A35" s="124"/>
      <c r="B35" s="131" t="s">
        <v>140</v>
      </c>
      <c r="C35" s="125"/>
      <c r="D35" s="111"/>
      <c r="E35" s="111"/>
      <c r="F35" s="111"/>
      <c r="G35" s="11"/>
      <c r="H35" s="11"/>
      <c r="I35" s="11"/>
      <c r="J35" s="13"/>
      <c r="K35" s="119"/>
      <c r="L35" s="11"/>
      <c r="M35" s="11"/>
    </row>
    <row r="36" spans="1:18" s="130" customFormat="1" ht="19.149999999999999" customHeight="1">
      <c r="A36" s="124"/>
      <c r="B36" s="125" t="s">
        <v>143</v>
      </c>
      <c r="C36" s="125"/>
      <c r="D36" s="111"/>
      <c r="E36" s="111"/>
      <c r="F36" s="111"/>
      <c r="G36" s="10">
        <v>0</v>
      </c>
      <c r="H36" s="11"/>
      <c r="I36" s="129">
        <v>-2652</v>
      </c>
      <c r="J36" s="13"/>
      <c r="K36" s="10">
        <v>0</v>
      </c>
      <c r="L36" s="11"/>
      <c r="M36" s="129">
        <v>-2833</v>
      </c>
    </row>
    <row r="37" spans="1:18" s="130" customFormat="1" ht="19.149999999999999" customHeight="1">
      <c r="A37" s="124"/>
      <c r="B37" s="131" t="s">
        <v>141</v>
      </c>
      <c r="C37" s="125"/>
      <c r="D37" s="111"/>
      <c r="E37" s="111"/>
      <c r="F37" s="111"/>
      <c r="G37" s="119">
        <f>SUM(G36)</f>
        <v>0</v>
      </c>
      <c r="H37" s="11"/>
      <c r="I37" s="119">
        <f>SUM(I36)</f>
        <v>-2652</v>
      </c>
      <c r="J37" s="13"/>
      <c r="K37" s="119">
        <f>SUM(K36)</f>
        <v>0</v>
      </c>
      <c r="L37" s="11"/>
      <c r="M37" s="119">
        <f>SUM(M36)</f>
        <v>-2833</v>
      </c>
    </row>
    <row r="38" spans="1:18" s="130" customFormat="1" ht="19.149999999999999" customHeight="1">
      <c r="A38" s="124" t="s">
        <v>142</v>
      </c>
      <c r="B38" s="125"/>
      <c r="C38" s="125"/>
      <c r="D38" s="111"/>
      <c r="E38" s="111"/>
      <c r="F38" s="111"/>
      <c r="G38" s="129">
        <f>SUM(G37)</f>
        <v>0</v>
      </c>
      <c r="H38" s="11"/>
      <c r="I38" s="129">
        <f>SUM(I37)</f>
        <v>-2652</v>
      </c>
      <c r="J38" s="13"/>
      <c r="K38" s="119">
        <f>SUM(K37)</f>
        <v>0</v>
      </c>
      <c r="L38" s="11"/>
      <c r="M38" s="129">
        <f>SUM(M37)</f>
        <v>-2833</v>
      </c>
    </row>
    <row r="39" spans="1:18" s="130" customFormat="1" ht="19.149999999999999" customHeight="1" thickBot="1">
      <c r="A39" s="124" t="s">
        <v>107</v>
      </c>
      <c r="B39" s="125"/>
      <c r="C39" s="125"/>
      <c r="D39" s="111"/>
      <c r="E39" s="111"/>
      <c r="F39" s="111"/>
      <c r="G39" s="132">
        <f>SUM(G38,G32)</f>
        <v>-117531</v>
      </c>
      <c r="H39" s="11"/>
      <c r="I39" s="132">
        <f>SUM(I38,I32)</f>
        <v>63858</v>
      </c>
      <c r="J39" s="13"/>
      <c r="K39" s="132">
        <f>SUM(K38,K32)</f>
        <v>-187079</v>
      </c>
      <c r="L39" s="11"/>
      <c r="M39" s="132">
        <f>SUM(M38,M32)</f>
        <v>-64798</v>
      </c>
    </row>
    <row r="40" spans="1:18" s="133" customFormat="1" ht="9" customHeight="1" thickTop="1">
      <c r="A40" s="124"/>
      <c r="B40" s="124"/>
      <c r="C40" s="113"/>
      <c r="D40" s="113"/>
      <c r="E40" s="113"/>
      <c r="F40" s="113"/>
      <c r="G40" s="118"/>
      <c r="H40" s="116"/>
      <c r="I40" s="118"/>
      <c r="J40" s="108"/>
      <c r="K40" s="118"/>
      <c r="L40" s="118"/>
      <c r="M40" s="118"/>
    </row>
    <row r="41" spans="1:18" s="113" customFormat="1" ht="19.5" customHeight="1">
      <c r="A41" s="124" t="s">
        <v>136</v>
      </c>
      <c r="G41" s="7"/>
      <c r="H41" s="7"/>
      <c r="I41" s="7"/>
      <c r="J41" s="7"/>
      <c r="K41" s="7"/>
      <c r="L41" s="7"/>
      <c r="M41" s="7"/>
      <c r="O41" s="111"/>
      <c r="P41" s="111"/>
      <c r="Q41" s="111"/>
      <c r="R41" s="111"/>
    </row>
    <row r="42" spans="1:18" ht="24.6" customHeight="1">
      <c r="B42" s="125" t="s">
        <v>28</v>
      </c>
      <c r="G42" s="119">
        <f>G32-G43</f>
        <v>-117613</v>
      </c>
      <c r="H42" s="5"/>
      <c r="I42" s="119">
        <f>I32-I43</f>
        <v>66444</v>
      </c>
      <c r="J42" s="38">
        <f>J32</f>
        <v>0</v>
      </c>
      <c r="K42" s="119">
        <f>K32-K43</f>
        <v>-187079</v>
      </c>
      <c r="L42" s="38">
        <f>L32</f>
        <v>0</v>
      </c>
      <c r="M42" s="38">
        <f>M32-M43</f>
        <v>-61965</v>
      </c>
      <c r="O42" s="130"/>
      <c r="P42" s="130"/>
      <c r="Q42" s="130"/>
      <c r="R42" s="130"/>
    </row>
    <row r="43" spans="1:18" s="130" customFormat="1" ht="24.6" customHeight="1">
      <c r="A43" s="111"/>
      <c r="B43" s="125" t="s">
        <v>24</v>
      </c>
      <c r="C43" s="111"/>
      <c r="D43" s="111"/>
      <c r="E43" s="111"/>
      <c r="F43" s="111"/>
      <c r="G43" s="129">
        <v>82</v>
      </c>
      <c r="H43" s="5"/>
      <c r="I43" s="129">
        <v>66</v>
      </c>
      <c r="J43" s="5"/>
      <c r="K43" s="11">
        <v>0</v>
      </c>
      <c r="L43" s="119"/>
      <c r="M43" s="11">
        <v>0</v>
      </c>
    </row>
    <row r="44" spans="1:18" s="133" customFormat="1" ht="24.6" customHeight="1" thickBot="1">
      <c r="A44" s="124"/>
      <c r="B44" s="124"/>
      <c r="C44" s="113"/>
      <c r="D44" s="113"/>
      <c r="E44" s="113"/>
      <c r="F44" s="113"/>
      <c r="G44" s="134">
        <f>SUM(G42:G43)</f>
        <v>-117531</v>
      </c>
      <c r="H44" s="116"/>
      <c r="I44" s="134">
        <f>SUM(I42:I43)</f>
        <v>66510</v>
      </c>
      <c r="J44" s="112"/>
      <c r="K44" s="134">
        <f>SUM(K42:K43)</f>
        <v>-187079</v>
      </c>
      <c r="L44" s="116"/>
      <c r="M44" s="135">
        <f>SUM(M42:M43)</f>
        <v>-61965</v>
      </c>
    </row>
    <row r="45" spans="1:18" s="133" customFormat="1" ht="9" customHeight="1" thickTop="1">
      <c r="A45" s="124"/>
      <c r="B45" s="124"/>
      <c r="C45" s="113"/>
      <c r="D45" s="113"/>
      <c r="E45" s="113"/>
      <c r="F45" s="113"/>
      <c r="G45" s="118"/>
      <c r="H45" s="116"/>
      <c r="I45" s="118"/>
      <c r="J45" s="108"/>
      <c r="K45" s="118"/>
      <c r="L45" s="118"/>
      <c r="M45" s="118"/>
    </row>
    <row r="46" spans="1:18" s="133" customFormat="1" ht="24.6" customHeight="1">
      <c r="A46" s="113" t="s">
        <v>108</v>
      </c>
      <c r="B46" s="113"/>
      <c r="C46" s="113"/>
      <c r="D46" s="113"/>
      <c r="E46" s="113"/>
      <c r="F46" s="113"/>
      <c r="G46" s="136"/>
      <c r="H46" s="136"/>
      <c r="I46" s="136"/>
      <c r="J46" s="136"/>
      <c r="K46" s="136"/>
      <c r="L46" s="136"/>
      <c r="M46" s="136"/>
      <c r="O46" s="130"/>
      <c r="P46" s="130"/>
      <c r="Q46" s="130"/>
      <c r="R46" s="130"/>
    </row>
    <row r="47" spans="1:18" s="130" customFormat="1" ht="24.6" customHeight="1">
      <c r="A47" s="111"/>
      <c r="B47" s="111" t="s">
        <v>28</v>
      </c>
      <c r="C47" s="111"/>
      <c r="D47" s="111"/>
      <c r="E47" s="111"/>
      <c r="F47" s="111"/>
      <c r="G47" s="119">
        <f>G49-G48</f>
        <v>-117613</v>
      </c>
      <c r="H47" s="119"/>
      <c r="I47" s="119">
        <f>I49-I48</f>
        <v>63792</v>
      </c>
      <c r="J47" s="119"/>
      <c r="K47" s="119">
        <f>+K49-K48</f>
        <v>-187079</v>
      </c>
      <c r="L47" s="119"/>
      <c r="M47" s="119">
        <f>+M49-M48</f>
        <v>-64798</v>
      </c>
    </row>
    <row r="48" spans="1:18" s="130" customFormat="1" ht="24.6" customHeight="1">
      <c r="A48" s="111"/>
      <c r="B48" s="111" t="s">
        <v>20</v>
      </c>
      <c r="C48" s="111"/>
      <c r="D48" s="111"/>
      <c r="E48" s="111"/>
      <c r="F48" s="111"/>
      <c r="G48" s="129">
        <v>82</v>
      </c>
      <c r="H48" s="5"/>
      <c r="I48" s="147">
        <v>66</v>
      </c>
      <c r="J48" s="5"/>
      <c r="K48" s="11">
        <v>0</v>
      </c>
      <c r="L48" s="119"/>
      <c r="M48" s="11">
        <v>0</v>
      </c>
    </row>
    <row r="49" spans="1:18" s="133" customFormat="1" ht="24.6" customHeight="1" thickBot="1">
      <c r="A49" s="131" t="s">
        <v>107</v>
      </c>
      <c r="B49" s="124"/>
      <c r="C49" s="113"/>
      <c r="D49" s="113"/>
      <c r="E49" s="113"/>
      <c r="F49" s="113"/>
      <c r="G49" s="132">
        <f>+G39</f>
        <v>-117531</v>
      </c>
      <c r="H49" s="116"/>
      <c r="I49" s="137">
        <f>+I39</f>
        <v>63858</v>
      </c>
      <c r="J49" s="119"/>
      <c r="K49" s="132">
        <f>+K39</f>
        <v>-187079</v>
      </c>
      <c r="L49" s="119"/>
      <c r="M49" s="132">
        <f>+M39</f>
        <v>-64798</v>
      </c>
    </row>
    <row r="50" spans="1:18" s="133" customFormat="1" ht="24.6" customHeight="1" thickTop="1">
      <c r="A50" s="124" t="s">
        <v>137</v>
      </c>
      <c r="G50" s="113"/>
      <c r="H50" s="113"/>
      <c r="I50" s="138"/>
      <c r="J50" s="113"/>
      <c r="K50" s="113"/>
      <c r="L50" s="113"/>
      <c r="M50" s="138"/>
      <c r="O50" s="111"/>
      <c r="P50" s="111"/>
      <c r="Q50" s="111"/>
      <c r="R50" s="111"/>
    </row>
    <row r="51" spans="1:18" ht="18.75" thickBot="1">
      <c r="B51" s="125" t="s">
        <v>59</v>
      </c>
      <c r="C51" s="130"/>
      <c r="D51" s="130"/>
      <c r="E51" s="128">
        <v>26</v>
      </c>
      <c r="F51" s="130"/>
      <c r="G51" s="139">
        <f>G42/G53</f>
        <v>-1.2554274825418534E-3</v>
      </c>
      <c r="H51" s="140"/>
      <c r="I51" s="141">
        <f>I42/I53</f>
        <v>7.5699606997544798E-4</v>
      </c>
      <c r="J51" s="140"/>
      <c r="K51" s="139">
        <f>K42/K53</f>
        <v>-1.9969231122958122E-3</v>
      </c>
      <c r="L51" s="140"/>
      <c r="M51" s="141">
        <f>M42/M53</f>
        <v>-7.0596685142418629E-4</v>
      </c>
      <c r="O51" s="113"/>
      <c r="P51" s="113"/>
      <c r="Q51" s="113"/>
      <c r="R51" s="113"/>
    </row>
    <row r="52" spans="1:18" ht="18.75" thickTop="1">
      <c r="A52" s="142" t="s">
        <v>71</v>
      </c>
      <c r="B52" s="143"/>
      <c r="C52" s="130"/>
      <c r="D52" s="130"/>
      <c r="E52" s="128"/>
      <c r="F52" s="130"/>
      <c r="G52" s="140"/>
      <c r="H52" s="140"/>
      <c r="I52" s="140"/>
      <c r="J52" s="140"/>
      <c r="K52" s="140"/>
      <c r="L52" s="140"/>
      <c r="M52" s="140"/>
      <c r="O52" s="113"/>
      <c r="P52" s="113"/>
      <c r="Q52" s="113"/>
      <c r="R52" s="113"/>
    </row>
    <row r="53" spans="1:18" ht="18.75" thickBot="1">
      <c r="A53" s="143"/>
      <c r="B53" s="142" t="s">
        <v>56</v>
      </c>
      <c r="C53" s="130"/>
      <c r="D53" s="130"/>
      <c r="E53" s="144"/>
      <c r="F53" s="143"/>
      <c r="G53" s="39">
        <v>93683627</v>
      </c>
      <c r="H53" s="40"/>
      <c r="I53" s="39">
        <v>87773243</v>
      </c>
      <c r="J53" s="40"/>
      <c r="K53" s="39">
        <v>93683627</v>
      </c>
      <c r="L53" s="40"/>
      <c r="M53" s="39">
        <v>87773243</v>
      </c>
    </row>
    <row r="54" spans="1:18" ht="32.25" customHeight="1" thickTop="1">
      <c r="A54" s="111" t="s">
        <v>89</v>
      </c>
      <c r="G54" s="116"/>
      <c r="H54" s="116"/>
      <c r="I54" s="116"/>
      <c r="J54" s="116"/>
      <c r="K54" s="116"/>
      <c r="L54" s="116"/>
      <c r="M54" s="116"/>
    </row>
    <row r="55" spans="1:18" ht="24" customHeight="1">
      <c r="G55" s="116"/>
      <c r="H55" s="116"/>
      <c r="I55" s="116"/>
      <c r="J55" s="116"/>
      <c r="K55" s="116"/>
      <c r="L55" s="116"/>
      <c r="M55" s="116"/>
    </row>
    <row r="56" spans="1:18" ht="15.75">
      <c r="D56" s="145"/>
      <c r="I56" s="146"/>
      <c r="K56" s="14"/>
      <c r="M56" s="146"/>
    </row>
    <row r="57" spans="1:18" s="130" customFormat="1" ht="24.6" customHeight="1">
      <c r="A57" s="111"/>
      <c r="B57" s="111"/>
      <c r="C57" s="111"/>
      <c r="D57" s="111"/>
      <c r="E57" s="111"/>
      <c r="F57" s="111"/>
      <c r="G57" s="111"/>
      <c r="H57" s="111"/>
      <c r="I57" s="111"/>
      <c r="J57" s="111"/>
      <c r="K57" s="15"/>
      <c r="L57" s="111"/>
      <c r="M57" s="15"/>
    </row>
    <row r="58" spans="1:18" s="130" customFormat="1" ht="30" customHeight="1">
      <c r="A58" s="111"/>
      <c r="B58" s="111"/>
      <c r="C58" s="111"/>
      <c r="D58" s="111"/>
      <c r="E58" s="111"/>
      <c r="F58" s="111"/>
      <c r="G58" s="111"/>
      <c r="H58" s="111"/>
      <c r="I58" s="122"/>
      <c r="J58" s="122"/>
      <c r="K58" s="122"/>
      <c r="L58" s="122"/>
      <c r="M58" s="122"/>
    </row>
    <row r="59" spans="1:18" s="130" customFormat="1" ht="24.6" customHeight="1">
      <c r="A59" s="111"/>
      <c r="B59" s="111"/>
      <c r="C59" s="111"/>
      <c r="D59" s="111"/>
      <c r="E59" s="111"/>
      <c r="F59" s="111"/>
      <c r="G59" s="111"/>
      <c r="H59" s="111"/>
      <c r="I59" s="111"/>
      <c r="J59" s="111"/>
      <c r="K59" s="15"/>
      <c r="L59" s="111"/>
      <c r="M59" s="15"/>
    </row>
    <row r="60" spans="1:18" s="130" customFormat="1" ht="30" customHeight="1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5"/>
      <c r="L60" s="111"/>
      <c r="M60" s="15"/>
    </row>
    <row r="61" spans="1:18" s="130" customFormat="1" ht="30" customHeight="1">
      <c r="A61" s="111"/>
      <c r="B61" s="111"/>
      <c r="C61" s="111"/>
      <c r="D61" s="111"/>
      <c r="E61" s="111"/>
      <c r="F61" s="111"/>
      <c r="G61" s="111"/>
      <c r="H61" s="111"/>
      <c r="I61" s="111"/>
      <c r="J61" s="111"/>
      <c r="K61" s="15"/>
      <c r="L61" s="111"/>
      <c r="M61" s="15"/>
    </row>
    <row r="62" spans="1:18" ht="24.6" customHeight="1">
      <c r="K62" s="15"/>
      <c r="M62" s="15"/>
    </row>
    <row r="63" spans="1:18" ht="15.75"/>
    <row r="64" spans="1:18" ht="15.75"/>
    <row r="65" ht="15.75"/>
    <row r="66" ht="15.75"/>
    <row r="67" ht="15.75"/>
    <row r="68" ht="15.75"/>
    <row r="69" ht="15.75"/>
  </sheetData>
  <mergeCells count="5">
    <mergeCell ref="A3:I3"/>
    <mergeCell ref="G5:M5"/>
    <mergeCell ref="G6:I6"/>
    <mergeCell ref="K6:M6"/>
    <mergeCell ref="A4:M4"/>
  </mergeCells>
  <pageMargins left="0.78740157480314965" right="0.59055118110236227" top="0.74803149606299213" bottom="0.39370078740157483" header="0.51181102362204722" footer="0.51181102362204722"/>
  <pageSetup paperSize="9" scale="64" fitToHeight="0" orientation="portrait" blackAndWhite="1" r:id="rId1"/>
  <headerFooter alignWithMargins="0">
    <oddFooter>&amp;R&amp;20&amp;P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46"/>
  <sheetViews>
    <sheetView view="pageBreakPreview" zoomScale="50" zoomScaleNormal="50" zoomScaleSheetLayoutView="50" workbookViewId="0">
      <selection activeCell="A8" sqref="A8"/>
    </sheetView>
  </sheetViews>
  <sheetFormatPr defaultColWidth="9" defaultRowHeight="19.7" customHeight="1"/>
  <cols>
    <col min="1" max="1" width="44.42578125" style="150" customWidth="1"/>
    <col min="2" max="2" width="7.5703125" style="149" customWidth="1"/>
    <col min="3" max="3" width="0.85546875" style="150" customWidth="1"/>
    <col min="4" max="4" width="13.5703125" style="150" bestFit="1" customWidth="1"/>
    <col min="5" max="5" width="0.85546875" style="150" customWidth="1"/>
    <col min="6" max="6" width="12.85546875" style="150" bestFit="1" customWidth="1"/>
    <col min="7" max="7" width="0.85546875" style="150" customWidth="1"/>
    <col min="8" max="8" width="16.28515625" style="150" customWidth="1"/>
    <col min="9" max="9" width="0.85546875" style="150" customWidth="1"/>
    <col min="10" max="10" width="15.5703125" style="150" customWidth="1"/>
    <col min="11" max="11" width="0.85546875" style="150" customWidth="1"/>
    <col min="12" max="12" width="15.28515625" style="150" customWidth="1"/>
    <col min="13" max="13" width="0.85546875" style="150" customWidth="1"/>
    <col min="14" max="14" width="27.7109375" style="150" customWidth="1"/>
    <col min="15" max="15" width="1" style="150" customWidth="1"/>
    <col min="16" max="16" width="19" style="150" bestFit="1" customWidth="1"/>
    <col min="17" max="17" width="1" style="150" customWidth="1"/>
    <col min="18" max="18" width="13.42578125" style="150" customWidth="1"/>
    <col min="19" max="19" width="1" style="150" customWidth="1"/>
    <col min="20" max="20" width="13.7109375" style="150" customWidth="1"/>
    <col min="21" max="21" width="0.85546875" style="150" customWidth="1"/>
    <col min="22" max="22" width="11.85546875" style="150" customWidth="1"/>
    <col min="23" max="23" width="12.28515625" style="150" bestFit="1" customWidth="1"/>
    <col min="24" max="16384" width="9" style="150"/>
  </cols>
  <sheetData>
    <row r="1" spans="1:23" ht="19.7" customHeight="1">
      <c r="A1" s="148" t="str">
        <f>+'BS '!A1</f>
        <v xml:space="preserve">AKS CORPORATION COMPANY LIMITED AND SUBSIDIARIES  </v>
      </c>
      <c r="V1" s="110" t="s">
        <v>90</v>
      </c>
    </row>
    <row r="2" spans="1:23" ht="19.7" customHeight="1">
      <c r="A2" s="148" t="s">
        <v>198</v>
      </c>
      <c r="V2" s="110" t="s">
        <v>91</v>
      </c>
    </row>
    <row r="3" spans="1:23" ht="19.7" customHeight="1">
      <c r="A3" s="148" t="s">
        <v>30</v>
      </c>
    </row>
    <row r="4" spans="1:23" ht="19.7" customHeight="1">
      <c r="A4" s="148" t="s">
        <v>206</v>
      </c>
    </row>
    <row r="5" spans="1:23" ht="19.7" customHeight="1">
      <c r="D5" s="221" t="s">
        <v>58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</row>
    <row r="6" spans="1:23" ht="19.7" customHeight="1">
      <c r="D6" s="221" t="s">
        <v>60</v>
      </c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</row>
    <row r="7" spans="1:23" s="149" customFormat="1" ht="23.25">
      <c r="L7" s="150"/>
      <c r="M7" s="150"/>
      <c r="N7" s="222" t="s">
        <v>157</v>
      </c>
      <c r="O7" s="222"/>
      <c r="P7" s="222"/>
    </row>
    <row r="8" spans="1:23" s="149" customFormat="1" ht="23.25">
      <c r="J8" s="149" t="s">
        <v>34</v>
      </c>
      <c r="N8" s="152" t="s">
        <v>95</v>
      </c>
      <c r="R8" s="153" t="s">
        <v>98</v>
      </c>
    </row>
    <row r="9" spans="1:23" s="149" customFormat="1" ht="23.25">
      <c r="D9" s="149" t="s">
        <v>31</v>
      </c>
      <c r="F9" s="149" t="s">
        <v>32</v>
      </c>
      <c r="H9" s="149" t="s">
        <v>33</v>
      </c>
      <c r="J9" s="149" t="s">
        <v>52</v>
      </c>
      <c r="N9" s="154" t="s">
        <v>144</v>
      </c>
      <c r="P9" s="153" t="s">
        <v>98</v>
      </c>
      <c r="R9" s="153" t="s">
        <v>99</v>
      </c>
      <c r="V9" s="149" t="s">
        <v>13</v>
      </c>
    </row>
    <row r="10" spans="1:23" s="149" customFormat="1" ht="23.25">
      <c r="D10" s="149" t="s">
        <v>35</v>
      </c>
      <c r="F10" s="149" t="s">
        <v>249</v>
      </c>
      <c r="H10" s="149" t="s">
        <v>36</v>
      </c>
      <c r="J10" s="149" t="s">
        <v>51</v>
      </c>
      <c r="N10" s="149" t="s">
        <v>145</v>
      </c>
      <c r="P10" s="153" t="s">
        <v>148</v>
      </c>
      <c r="R10" s="153" t="s">
        <v>97</v>
      </c>
      <c r="T10" s="149" t="s">
        <v>37</v>
      </c>
      <c r="V10" s="149" t="s">
        <v>75</v>
      </c>
    </row>
    <row r="11" spans="1:23" s="149" customFormat="1" ht="23.25">
      <c r="B11" s="151" t="s">
        <v>154</v>
      </c>
      <c r="D11" s="151" t="s">
        <v>38</v>
      </c>
      <c r="F11" s="151" t="s">
        <v>250</v>
      </c>
      <c r="H11" s="151" t="s">
        <v>40</v>
      </c>
      <c r="J11" s="151" t="s">
        <v>41</v>
      </c>
      <c r="L11" s="151" t="s">
        <v>42</v>
      </c>
      <c r="N11" s="155" t="s">
        <v>146</v>
      </c>
      <c r="P11" s="156" t="s">
        <v>149</v>
      </c>
      <c r="R11" s="155" t="s">
        <v>96</v>
      </c>
      <c r="T11" s="151" t="s">
        <v>21</v>
      </c>
      <c r="V11" s="157" t="s">
        <v>76</v>
      </c>
    </row>
    <row r="12" spans="1:23" ht="19.7" customHeight="1">
      <c r="N12" s="45"/>
    </row>
    <row r="13" spans="1:23" ht="19.7" customHeight="1">
      <c r="A13" s="148" t="s">
        <v>177</v>
      </c>
      <c r="D13" s="33">
        <v>46841814</v>
      </c>
      <c r="E13" s="34"/>
      <c r="F13" s="35">
        <v>-36738336</v>
      </c>
      <c r="G13" s="34"/>
      <c r="H13" s="33">
        <v>153537</v>
      </c>
      <c r="I13" s="158"/>
      <c r="J13" s="33">
        <v>-47939</v>
      </c>
      <c r="K13" s="36"/>
      <c r="L13" s="30">
        <v>-7290311</v>
      </c>
      <c r="M13" s="36"/>
      <c r="N13" s="45">
        <v>0</v>
      </c>
      <c r="O13" s="4"/>
      <c r="P13" s="45">
        <f>SUM(N13)</f>
        <v>0</v>
      </c>
      <c r="Q13" s="4"/>
      <c r="R13" s="4">
        <f>SUM(D13:L13,P13)</f>
        <v>2918765</v>
      </c>
      <c r="S13" s="4"/>
      <c r="T13" s="30">
        <v>52</v>
      </c>
      <c r="U13" s="36"/>
      <c r="V13" s="36">
        <f>SUM(R13:T13)</f>
        <v>2918817</v>
      </c>
    </row>
    <row r="14" spans="1:23" ht="19.7" customHeight="1">
      <c r="A14" s="150" t="s">
        <v>226</v>
      </c>
      <c r="D14" s="3">
        <v>0</v>
      </c>
      <c r="E14" s="34"/>
      <c r="F14" s="3">
        <v>0</v>
      </c>
      <c r="G14" s="3"/>
      <c r="H14" s="3">
        <v>0</v>
      </c>
      <c r="I14" s="3"/>
      <c r="J14" s="3">
        <v>0</v>
      </c>
      <c r="K14" s="3"/>
      <c r="L14" s="3">
        <v>0</v>
      </c>
      <c r="M14" s="3"/>
      <c r="N14" s="3">
        <v>0</v>
      </c>
      <c r="O14" s="3"/>
      <c r="P14" s="3">
        <v>0</v>
      </c>
      <c r="Q14" s="3"/>
      <c r="R14" s="3">
        <v>0</v>
      </c>
      <c r="S14" s="3"/>
      <c r="T14" s="30">
        <v>5701</v>
      </c>
      <c r="U14" s="3"/>
      <c r="V14" s="36">
        <f>SUM(R14:T14)</f>
        <v>5701</v>
      </c>
    </row>
    <row r="15" spans="1:23" ht="19.7" customHeight="1">
      <c r="A15" s="150" t="s">
        <v>107</v>
      </c>
      <c r="B15" s="150"/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0">
        <f>PL6M!G42</f>
        <v>-117613</v>
      </c>
      <c r="M15" s="3">
        <v>1072160</v>
      </c>
      <c r="N15" s="3">
        <f>+PL6M!G36</f>
        <v>0</v>
      </c>
      <c r="O15" s="3"/>
      <c r="P15" s="3">
        <f t="shared" ref="P15:P16" si="0">SUM(N15)</f>
        <v>0</v>
      </c>
      <c r="Q15" s="3"/>
      <c r="R15" s="30">
        <f>SUM(D15:L15,P15)</f>
        <v>-117613</v>
      </c>
      <c r="S15" s="30"/>
      <c r="T15" s="30">
        <f>+PL6M!G43</f>
        <v>82</v>
      </c>
      <c r="U15" s="30"/>
      <c r="V15" s="30">
        <f>SUM(R15:T15)</f>
        <v>-117531</v>
      </c>
    </row>
    <row r="16" spans="1:23" ht="19.7" customHeight="1" thickBot="1">
      <c r="A16" s="148" t="s">
        <v>208</v>
      </c>
      <c r="D16" s="37">
        <f>SUM(D13:D15)</f>
        <v>46841814</v>
      </c>
      <c r="E16" s="30"/>
      <c r="F16" s="37">
        <f>SUM(F13:F15)</f>
        <v>-36738336</v>
      </c>
      <c r="G16" s="30"/>
      <c r="H16" s="37">
        <f>SUM(H13:H15)</f>
        <v>153537</v>
      </c>
      <c r="I16" s="30">
        <v>412145</v>
      </c>
      <c r="J16" s="37">
        <f>SUM(J13:J15)</f>
        <v>-47939</v>
      </c>
      <c r="K16" s="30"/>
      <c r="L16" s="37">
        <f>SUM(L13:L15)</f>
        <v>-7407924</v>
      </c>
      <c r="M16" s="30">
        <v>1833254</v>
      </c>
      <c r="N16" s="47">
        <f>SUM(N13:N15)</f>
        <v>0</v>
      </c>
      <c r="O16" s="2"/>
      <c r="P16" s="47">
        <f t="shared" si="0"/>
        <v>0</v>
      </c>
      <c r="Q16" s="2"/>
      <c r="R16" s="37">
        <f>SUM(R13:R15)</f>
        <v>2801152</v>
      </c>
      <c r="S16" s="2"/>
      <c r="T16" s="37">
        <f>SUM(T13:T15)</f>
        <v>5835</v>
      </c>
      <c r="U16" s="30"/>
      <c r="V16" s="37">
        <f>SUM(V13:V15)</f>
        <v>2806987</v>
      </c>
      <c r="W16" s="159"/>
    </row>
    <row r="17" spans="1:23" ht="19.7" customHeight="1" thickTop="1">
      <c r="A17" s="148"/>
      <c r="D17" s="30"/>
      <c r="E17" s="30"/>
      <c r="F17" s="30"/>
      <c r="G17" s="30"/>
      <c r="H17" s="30"/>
      <c r="I17" s="30">
        <v>1962172</v>
      </c>
      <c r="J17" s="30"/>
      <c r="K17" s="30"/>
      <c r="L17" s="30"/>
      <c r="M17" s="30">
        <v>1092793</v>
      </c>
      <c r="N17" s="2"/>
      <c r="O17" s="2"/>
      <c r="P17" s="2"/>
      <c r="Q17" s="2"/>
      <c r="R17" s="2"/>
      <c r="S17" s="2"/>
      <c r="T17" s="2"/>
      <c r="U17" s="30"/>
      <c r="V17" s="30"/>
      <c r="W17" s="159"/>
    </row>
    <row r="18" spans="1:23" ht="19.149999999999999" customHeight="1">
      <c r="A18" s="148" t="s">
        <v>147</v>
      </c>
      <c r="D18" s="30">
        <v>42662405</v>
      </c>
      <c r="E18" s="30"/>
      <c r="F18" s="30">
        <v>-32759548</v>
      </c>
      <c r="G18" s="30"/>
      <c r="H18" s="30">
        <v>153537</v>
      </c>
      <c r="I18" s="30"/>
      <c r="J18" s="30">
        <v>-47939</v>
      </c>
      <c r="K18" s="30"/>
      <c r="L18" s="30">
        <v>-7416064</v>
      </c>
      <c r="M18" s="30"/>
      <c r="N18" s="45">
        <v>0</v>
      </c>
      <c r="O18" s="4"/>
      <c r="P18" s="45">
        <f t="shared" ref="P18:P22" si="1">SUM(N18)</f>
        <v>0</v>
      </c>
      <c r="Q18" s="4"/>
      <c r="R18" s="30">
        <f>SUM(D18:L18,P18)</f>
        <v>2592391</v>
      </c>
      <c r="S18" s="4"/>
      <c r="T18" s="30">
        <v>-2</v>
      </c>
      <c r="U18" s="30"/>
      <c r="V18" s="36">
        <f t="shared" ref="V18:V22" si="2">SUM(R18:T18)</f>
        <v>2592389</v>
      </c>
      <c r="W18" s="159"/>
    </row>
    <row r="19" spans="1:23" s="160" customFormat="1" ht="19.7" customHeight="1">
      <c r="A19" s="160" t="s">
        <v>107</v>
      </c>
      <c r="D19" s="45">
        <v>0</v>
      </c>
      <c r="E19" s="46"/>
      <c r="F19" s="45">
        <v>0</v>
      </c>
      <c r="G19" s="46"/>
      <c r="H19" s="45">
        <v>0</v>
      </c>
      <c r="I19" s="49"/>
      <c r="J19" s="45">
        <v>0</v>
      </c>
      <c r="K19" s="46"/>
      <c r="L19" s="46">
        <v>66444</v>
      </c>
      <c r="M19" s="46">
        <v>1072160</v>
      </c>
      <c r="N19" s="30">
        <v>-2652</v>
      </c>
      <c r="O19" s="50"/>
      <c r="P19" s="30">
        <f t="shared" si="1"/>
        <v>-2652</v>
      </c>
      <c r="Q19" s="50"/>
      <c r="R19" s="46">
        <f>SUM(D19:L19,P19)</f>
        <v>63792</v>
      </c>
      <c r="S19" s="50"/>
      <c r="T19" s="46">
        <v>66</v>
      </c>
      <c r="U19" s="46"/>
      <c r="V19" s="46">
        <f t="shared" si="2"/>
        <v>63858</v>
      </c>
    </row>
    <row r="20" spans="1:23" s="160" customFormat="1" ht="19.7" customHeight="1">
      <c r="A20" s="160" t="s">
        <v>155</v>
      </c>
      <c r="D20" s="45">
        <v>0</v>
      </c>
      <c r="E20" s="46"/>
      <c r="F20" s="45">
        <v>0</v>
      </c>
      <c r="G20" s="46"/>
      <c r="H20" s="45">
        <v>0</v>
      </c>
      <c r="I20" s="49"/>
      <c r="J20" s="45">
        <v>0</v>
      </c>
      <c r="K20" s="46"/>
      <c r="L20" s="30">
        <v>-2652</v>
      </c>
      <c r="M20" s="46"/>
      <c r="N20" s="30">
        <v>2652</v>
      </c>
      <c r="O20" s="50"/>
      <c r="P20" s="30">
        <f t="shared" si="1"/>
        <v>2652</v>
      </c>
      <c r="Q20" s="50"/>
      <c r="R20" s="45">
        <v>0</v>
      </c>
      <c r="S20" s="50"/>
      <c r="T20" s="45">
        <v>0</v>
      </c>
      <c r="U20" s="46"/>
      <c r="V20" s="45">
        <f t="shared" si="2"/>
        <v>0</v>
      </c>
    </row>
    <row r="21" spans="1:23" s="160" customFormat="1" ht="19.7" customHeight="1">
      <c r="A21" s="160" t="s">
        <v>178</v>
      </c>
      <c r="B21" s="149">
        <v>25.1</v>
      </c>
      <c r="D21" s="45">
        <v>4177214</v>
      </c>
      <c r="E21" s="46"/>
      <c r="F21" s="63">
        <v>-3976707</v>
      </c>
      <c r="G21" s="46"/>
      <c r="H21" s="45">
        <v>0</v>
      </c>
      <c r="I21" s="49"/>
      <c r="J21" s="45">
        <v>0</v>
      </c>
      <c r="K21" s="46"/>
      <c r="L21" s="45">
        <v>0</v>
      </c>
      <c r="M21" s="46"/>
      <c r="N21" s="45">
        <v>0</v>
      </c>
      <c r="O21" s="50"/>
      <c r="P21" s="45">
        <f t="shared" ref="P21" si="3">SUM(N21)</f>
        <v>0</v>
      </c>
      <c r="Q21" s="50"/>
      <c r="R21" s="45">
        <f>SUM(D21:L21,P21)</f>
        <v>200507</v>
      </c>
      <c r="S21" s="50"/>
      <c r="T21" s="45">
        <v>0</v>
      </c>
      <c r="U21" s="46"/>
      <c r="V21" s="46">
        <f t="shared" ref="V21" si="4">SUM(R21:T21)</f>
        <v>200507</v>
      </c>
    </row>
    <row r="22" spans="1:23" s="160" customFormat="1" ht="19.7" customHeight="1">
      <c r="A22" s="160" t="s">
        <v>179</v>
      </c>
      <c r="B22" s="149">
        <v>25.2</v>
      </c>
      <c r="D22" s="45">
        <v>2192</v>
      </c>
      <c r="E22" s="46"/>
      <c r="F22" s="63">
        <v>-2078</v>
      </c>
      <c r="G22" s="46"/>
      <c r="H22" s="45">
        <v>0</v>
      </c>
      <c r="I22" s="49"/>
      <c r="J22" s="45">
        <v>0</v>
      </c>
      <c r="K22" s="46"/>
      <c r="L22" s="45">
        <v>0</v>
      </c>
      <c r="M22" s="46"/>
      <c r="N22" s="45">
        <v>0</v>
      </c>
      <c r="O22" s="50"/>
      <c r="P22" s="45">
        <f t="shared" si="1"/>
        <v>0</v>
      </c>
      <c r="Q22" s="50"/>
      <c r="R22" s="45">
        <f>SUM(D22:L22,P22)</f>
        <v>114</v>
      </c>
      <c r="S22" s="50"/>
      <c r="T22" s="45">
        <v>0</v>
      </c>
      <c r="U22" s="46"/>
      <c r="V22" s="46">
        <f t="shared" si="2"/>
        <v>114</v>
      </c>
    </row>
    <row r="23" spans="1:23" ht="19.7" customHeight="1" thickBot="1">
      <c r="A23" s="148" t="s">
        <v>207</v>
      </c>
      <c r="D23" s="37">
        <f>SUM(D18:D22)</f>
        <v>46841811</v>
      </c>
      <c r="E23" s="36"/>
      <c r="F23" s="37">
        <f>SUM(F18:F22)</f>
        <v>-36738333</v>
      </c>
      <c r="G23" s="36"/>
      <c r="H23" s="37">
        <f>SUM(H18:H22)</f>
        <v>153537</v>
      </c>
      <c r="I23" s="36"/>
      <c r="J23" s="37">
        <f>SUM(J18:J22)</f>
        <v>-47939</v>
      </c>
      <c r="K23" s="36"/>
      <c r="L23" s="37">
        <f>SUM(L18:L22)</f>
        <v>-7352272</v>
      </c>
      <c r="M23" s="36"/>
      <c r="N23" s="47">
        <f>SUM(N18:N22)</f>
        <v>0</v>
      </c>
      <c r="O23" s="2"/>
      <c r="P23" s="47">
        <f>SUM(P18:P22)</f>
        <v>0</v>
      </c>
      <c r="Q23" s="2"/>
      <c r="R23" s="37">
        <f>SUM(R18:R22)</f>
        <v>2856804</v>
      </c>
      <c r="S23" s="2"/>
      <c r="T23" s="37">
        <f>SUM(T18:T22)</f>
        <v>64</v>
      </c>
      <c r="U23" s="36"/>
      <c r="V23" s="37">
        <f>SUM(V18:V22)</f>
        <v>2856868</v>
      </c>
      <c r="W23" s="159"/>
    </row>
    <row r="24" spans="1:23" ht="19.7" customHeight="1" thickTop="1">
      <c r="A24" s="148"/>
      <c r="D24" s="30"/>
      <c r="E24" s="36"/>
      <c r="F24" s="30"/>
      <c r="G24" s="36"/>
      <c r="H24" s="30"/>
      <c r="I24" s="36"/>
      <c r="J24" s="30"/>
      <c r="K24" s="36"/>
      <c r="L24" s="30"/>
      <c r="M24" s="36"/>
      <c r="N24" s="30"/>
      <c r="O24" s="30"/>
      <c r="P24" s="30"/>
      <c r="Q24" s="30"/>
      <c r="R24" s="30"/>
      <c r="S24" s="30"/>
      <c r="T24" s="30"/>
      <c r="U24" s="36"/>
      <c r="V24" s="30"/>
      <c r="W24" s="159"/>
    </row>
    <row r="25" spans="1:23" ht="19.7" customHeight="1">
      <c r="A25" s="161" t="s">
        <v>89</v>
      </c>
    </row>
    <row r="45" spans="7:13" ht="19.7" customHeight="1">
      <c r="G45" s="149"/>
      <c r="H45" s="149"/>
      <c r="I45" s="149"/>
      <c r="J45" s="149"/>
      <c r="K45" s="149"/>
    </row>
    <row r="46" spans="7:13" ht="19.7" customHeight="1">
      <c r="G46" s="149"/>
      <c r="H46" s="149"/>
      <c r="I46" s="149"/>
      <c r="J46" s="149"/>
      <c r="K46" s="149"/>
      <c r="L46" s="149"/>
      <c r="M46" s="149"/>
    </row>
  </sheetData>
  <mergeCells count="3">
    <mergeCell ref="D6:V6"/>
    <mergeCell ref="D5:V5"/>
    <mergeCell ref="N7:P7"/>
  </mergeCells>
  <pageMargins left="0.78740157480314965" right="0.59055118110236227" top="0.74803149606299213" bottom="0.98425196850393704" header="0.51181102362204722" footer="0.51181102362204722"/>
  <pageSetup paperSize="9" scale="64" fitToHeight="0" orientation="landscape" blackAndWhite="1" r:id="rId1"/>
  <headerFooter alignWithMargins="0">
    <oddFooter>&amp;R&amp;20&amp;P</oddFooter>
  </headerFooter>
  <ignoredErrors>
    <ignoredError sqref="R19" formulaRange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46"/>
  <sheetViews>
    <sheetView view="pageBreakPreview" topLeftCell="A7" zoomScale="60" zoomScaleNormal="70" workbookViewId="0">
      <selection activeCell="H9" sqref="H9"/>
    </sheetView>
  </sheetViews>
  <sheetFormatPr defaultColWidth="9" defaultRowHeight="19.7" customHeight="1"/>
  <cols>
    <col min="1" max="1" width="43.7109375" style="164" customWidth="1"/>
    <col min="2" max="2" width="8.140625" style="163" customWidth="1"/>
    <col min="3" max="3" width="1.5703125" style="164" customWidth="1"/>
    <col min="4" max="4" width="17.140625" style="164" customWidth="1"/>
    <col min="5" max="5" width="1.5703125" style="164" customWidth="1"/>
    <col min="6" max="6" width="17.140625" style="164" customWidth="1"/>
    <col min="7" max="7" width="1.5703125" style="164" customWidth="1"/>
    <col min="8" max="8" width="17.140625" style="164" customWidth="1"/>
    <col min="9" max="9" width="1.5703125" style="164" customWidth="1"/>
    <col min="10" max="10" width="17.140625" style="164" customWidth="1"/>
    <col min="11" max="11" width="1.5703125" style="164" customWidth="1"/>
    <col min="12" max="12" width="29.140625" style="164" bestFit="1" customWidth="1"/>
    <col min="13" max="13" width="1.5703125" style="164" customWidth="1"/>
    <col min="14" max="14" width="19" style="164" bestFit="1" customWidth="1"/>
    <col min="15" max="15" width="1.5703125" style="164" customWidth="1"/>
    <col min="16" max="16" width="17.140625" style="164" customWidth="1"/>
    <col min="17" max="17" width="9.5703125" style="164" bestFit="1" customWidth="1"/>
    <col min="18" max="16384" width="9" style="164"/>
  </cols>
  <sheetData>
    <row r="1" spans="1:22" ht="19.7" customHeight="1">
      <c r="A1" s="162" t="str">
        <f>'SE Conso'!A1</f>
        <v xml:space="preserve">AKS CORPORATION COMPANY LIMITED AND SUBSIDIARIES  </v>
      </c>
      <c r="P1" s="110" t="s">
        <v>90</v>
      </c>
    </row>
    <row r="2" spans="1:22" s="150" customFormat="1" ht="19.7" customHeight="1">
      <c r="A2" s="148" t="s">
        <v>198</v>
      </c>
      <c r="B2" s="149"/>
      <c r="P2" s="110" t="s">
        <v>91</v>
      </c>
      <c r="V2" s="110"/>
    </row>
    <row r="3" spans="1:22" ht="19.7" customHeight="1">
      <c r="A3" s="162" t="str">
        <f>'SE Conso'!A3</f>
        <v>STATEMENT OF CHANGES IN EQUITY</v>
      </c>
    </row>
    <row r="4" spans="1:22" ht="19.7" customHeight="1">
      <c r="A4" s="162" t="s">
        <v>206</v>
      </c>
    </row>
    <row r="5" spans="1:22" ht="19.7" customHeight="1">
      <c r="D5" s="223" t="s">
        <v>58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</row>
    <row r="6" spans="1:22" s="163" customFormat="1" ht="19.7" customHeight="1">
      <c r="D6" s="223" t="s">
        <v>61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</row>
    <row r="7" spans="1:22" s="163" customFormat="1" ht="19.7" customHeight="1">
      <c r="L7" s="222" t="s">
        <v>157</v>
      </c>
      <c r="M7" s="222"/>
      <c r="N7" s="222"/>
      <c r="Q7" s="166"/>
    </row>
    <row r="8" spans="1:22" s="163" customFormat="1" ht="19.7" customHeight="1">
      <c r="L8" s="152" t="s">
        <v>95</v>
      </c>
      <c r="M8" s="149"/>
      <c r="N8" s="167"/>
      <c r="Q8" s="166"/>
    </row>
    <row r="9" spans="1:22" s="163" customFormat="1" ht="23.25">
      <c r="D9" s="163" t="s">
        <v>31</v>
      </c>
      <c r="H9" s="163" t="s">
        <v>33</v>
      </c>
      <c r="L9" s="154" t="s">
        <v>144</v>
      </c>
      <c r="M9" s="149"/>
      <c r="N9" s="153" t="s">
        <v>98</v>
      </c>
      <c r="P9" s="163" t="s">
        <v>13</v>
      </c>
      <c r="Q9" s="166"/>
    </row>
    <row r="10" spans="1:22" s="163" customFormat="1" ht="23.25">
      <c r="D10" s="163" t="s">
        <v>35</v>
      </c>
      <c r="F10" s="163" t="s">
        <v>43</v>
      </c>
      <c r="H10" s="163" t="s">
        <v>39</v>
      </c>
      <c r="L10" s="149" t="s">
        <v>145</v>
      </c>
      <c r="M10" s="149"/>
      <c r="N10" s="153" t="s">
        <v>148</v>
      </c>
      <c r="P10" s="163" t="s">
        <v>75</v>
      </c>
    </row>
    <row r="11" spans="1:22" s="163" customFormat="1" ht="23.25">
      <c r="B11" s="165" t="s">
        <v>154</v>
      </c>
      <c r="D11" s="165" t="s">
        <v>38</v>
      </c>
      <c r="F11" s="165" t="s">
        <v>64</v>
      </c>
      <c r="H11" s="165" t="s">
        <v>44</v>
      </c>
      <c r="J11" s="165" t="s">
        <v>42</v>
      </c>
      <c r="L11" s="155" t="s">
        <v>146</v>
      </c>
      <c r="M11" s="149"/>
      <c r="N11" s="156" t="s">
        <v>149</v>
      </c>
      <c r="P11" s="165" t="s">
        <v>76</v>
      </c>
    </row>
    <row r="13" spans="1:22" ht="19.7" customHeight="1">
      <c r="A13" s="162" t="s">
        <v>177</v>
      </c>
      <c r="D13" s="28">
        <v>46841814</v>
      </c>
      <c r="E13" s="28"/>
      <c r="F13" s="28">
        <v>-36738336</v>
      </c>
      <c r="G13" s="28"/>
      <c r="H13" s="28">
        <v>153537</v>
      </c>
      <c r="I13" s="29"/>
      <c r="J13" s="28">
        <v>-7402069</v>
      </c>
      <c r="K13" s="29"/>
      <c r="L13" s="1">
        <v>0</v>
      </c>
      <c r="M13" s="29"/>
      <c r="N13" s="1">
        <f>SUM(L13)</f>
        <v>0</v>
      </c>
      <c r="O13" s="28"/>
      <c r="P13" s="1">
        <f>SUM(D13:J13,N13)</f>
        <v>2854946</v>
      </c>
    </row>
    <row r="14" spans="1:22" ht="19.7" customHeight="1">
      <c r="A14" s="150" t="s">
        <v>107</v>
      </c>
      <c r="D14" s="1">
        <v>0</v>
      </c>
      <c r="E14" s="28"/>
      <c r="F14" s="1">
        <v>0</v>
      </c>
      <c r="G14" s="1"/>
      <c r="H14" s="1">
        <v>0</v>
      </c>
      <c r="I14" s="1"/>
      <c r="J14" s="28">
        <f>+PL6M!K42</f>
        <v>-187079</v>
      </c>
      <c r="K14" s="29"/>
      <c r="L14" s="1">
        <v>0</v>
      </c>
      <c r="M14" s="28"/>
      <c r="N14" s="1">
        <f t="shared" ref="N14" si="0">SUM(L14)</f>
        <v>0</v>
      </c>
      <c r="O14" s="28"/>
      <c r="P14" s="28">
        <f>SUM(D14:J14,N14)</f>
        <v>-187079</v>
      </c>
    </row>
    <row r="15" spans="1:22" ht="19.7" customHeight="1" thickBot="1">
      <c r="A15" s="162" t="s">
        <v>208</v>
      </c>
      <c r="D15" s="31">
        <f>SUM(D12:D14)</f>
        <v>46841814</v>
      </c>
      <c r="E15" s="28"/>
      <c r="F15" s="31">
        <f>SUM(F12:F14)</f>
        <v>-36738336</v>
      </c>
      <c r="G15" s="28"/>
      <c r="H15" s="31">
        <f>SUM(H12:H14)</f>
        <v>153537</v>
      </c>
      <c r="I15" s="32"/>
      <c r="J15" s="31">
        <f>SUM(J12:J14)</f>
        <v>-7589148</v>
      </c>
      <c r="K15" s="32"/>
      <c r="L15" s="48">
        <f>SUM(L13:L14)</f>
        <v>0</v>
      </c>
      <c r="M15" s="32"/>
      <c r="N15" s="48">
        <f t="shared" ref="N15" si="1">SUM(L15)</f>
        <v>0</v>
      </c>
      <c r="O15" s="28"/>
      <c r="P15" s="31">
        <f>SUM(P12:P14)</f>
        <v>2667867</v>
      </c>
      <c r="Q15" s="168"/>
    </row>
    <row r="16" spans="1:22" ht="19.7" customHeight="1" thickTop="1"/>
    <row r="17" spans="1:17" ht="19.7" customHeight="1">
      <c r="A17" s="162" t="s">
        <v>147</v>
      </c>
      <c r="D17" s="32">
        <v>42662405</v>
      </c>
      <c r="E17" s="32"/>
      <c r="F17" s="32">
        <v>-32759548</v>
      </c>
      <c r="G17" s="32"/>
      <c r="H17" s="32">
        <v>153537</v>
      </c>
      <c r="I17" s="32"/>
      <c r="J17" s="32">
        <v>-7460936</v>
      </c>
      <c r="K17" s="32"/>
      <c r="L17" s="1">
        <v>0</v>
      </c>
      <c r="M17" s="32"/>
      <c r="N17" s="1">
        <f t="shared" ref="N17:N19" si="2">SUM(L17)</f>
        <v>0</v>
      </c>
      <c r="O17" s="32"/>
      <c r="P17" s="28">
        <f>SUM(D17:J17,N17)</f>
        <v>2595458</v>
      </c>
      <c r="Q17" s="168"/>
    </row>
    <row r="18" spans="1:17" ht="19.7" customHeight="1">
      <c r="A18" s="164" t="s">
        <v>107</v>
      </c>
      <c r="B18" s="164"/>
      <c r="D18" s="1">
        <v>0</v>
      </c>
      <c r="E18" s="1"/>
      <c r="F18" s="1">
        <v>0</v>
      </c>
      <c r="G18" s="1"/>
      <c r="H18" s="1">
        <v>0</v>
      </c>
      <c r="I18" s="28"/>
      <c r="J18" s="28">
        <v>-61965</v>
      </c>
      <c r="K18" s="28"/>
      <c r="L18" s="28">
        <v>-2833</v>
      </c>
      <c r="M18" s="28"/>
      <c r="N18" s="28">
        <f t="shared" si="2"/>
        <v>-2833</v>
      </c>
      <c r="O18" s="28"/>
      <c r="P18" s="28">
        <f>SUM(D18:J18,N18)</f>
        <v>-64798</v>
      </c>
    </row>
    <row r="19" spans="1:17" ht="19.7" customHeight="1">
      <c r="A19" s="164" t="s">
        <v>155</v>
      </c>
      <c r="B19" s="164"/>
      <c r="D19" s="1">
        <v>0</v>
      </c>
      <c r="E19" s="1"/>
      <c r="F19" s="1">
        <v>0</v>
      </c>
      <c r="G19" s="1"/>
      <c r="H19" s="1">
        <v>0</v>
      </c>
      <c r="I19" s="28"/>
      <c r="J19" s="28">
        <v>-2833</v>
      </c>
      <c r="K19" s="28"/>
      <c r="L19" s="28">
        <v>2833</v>
      </c>
      <c r="M19" s="28"/>
      <c r="N19" s="28">
        <f t="shared" si="2"/>
        <v>2833</v>
      </c>
      <c r="O19" s="28"/>
      <c r="P19" s="3">
        <f>SUM(D19:J19,N19)</f>
        <v>0</v>
      </c>
    </row>
    <row r="20" spans="1:17" ht="19.7" customHeight="1">
      <c r="A20" s="164" t="s">
        <v>178</v>
      </c>
      <c r="B20" s="163">
        <v>25.1</v>
      </c>
      <c r="D20" s="1">
        <v>4177214</v>
      </c>
      <c r="E20" s="1"/>
      <c r="F20" s="64">
        <v>-3976707</v>
      </c>
      <c r="G20" s="1"/>
      <c r="H20" s="1">
        <v>0</v>
      </c>
      <c r="I20" s="28"/>
      <c r="J20" s="1">
        <v>0</v>
      </c>
      <c r="K20" s="28"/>
      <c r="L20" s="1">
        <v>0</v>
      </c>
      <c r="M20" s="28"/>
      <c r="N20" s="1">
        <v>0</v>
      </c>
      <c r="O20" s="28"/>
      <c r="P20" s="28">
        <f>SUM(D20:J20,N20)</f>
        <v>200507</v>
      </c>
    </row>
    <row r="21" spans="1:17" ht="19.7" customHeight="1">
      <c r="A21" s="164" t="s">
        <v>179</v>
      </c>
      <c r="B21" s="163">
        <v>25.2</v>
      </c>
      <c r="D21" s="1">
        <v>2192</v>
      </c>
      <c r="E21" s="1"/>
      <c r="F21" s="64">
        <v>-2078</v>
      </c>
      <c r="G21" s="1"/>
      <c r="H21" s="1">
        <v>0</v>
      </c>
      <c r="I21" s="28"/>
      <c r="J21" s="1">
        <v>0</v>
      </c>
      <c r="K21" s="28"/>
      <c r="L21" s="1">
        <v>0</v>
      </c>
      <c r="M21" s="28"/>
      <c r="N21" s="1">
        <v>0</v>
      </c>
      <c r="O21" s="28"/>
      <c r="P21" s="28">
        <f>SUM(D21:J21,N21)</f>
        <v>114</v>
      </c>
    </row>
    <row r="22" spans="1:17" ht="19.149999999999999" customHeight="1" thickBot="1">
      <c r="A22" s="162" t="s">
        <v>207</v>
      </c>
      <c r="D22" s="31">
        <f>SUM(D17:D21)</f>
        <v>46841811</v>
      </c>
      <c r="E22" s="28"/>
      <c r="F22" s="31">
        <f>SUM(F17:F21)</f>
        <v>-36738333</v>
      </c>
      <c r="G22" s="28"/>
      <c r="H22" s="31">
        <f>SUM(H17:H21)</f>
        <v>153537</v>
      </c>
      <c r="I22" s="32"/>
      <c r="J22" s="31">
        <f>SUM(J17:J21)</f>
        <v>-7525734</v>
      </c>
      <c r="K22" s="32"/>
      <c r="L22" s="48">
        <f>SUM(L17:L21)</f>
        <v>0</v>
      </c>
      <c r="M22" s="32"/>
      <c r="N22" s="48">
        <f>SUM(N17:N21)</f>
        <v>0</v>
      </c>
      <c r="O22" s="28"/>
      <c r="P22" s="31">
        <f>SUM(P17:P21)</f>
        <v>2731281</v>
      </c>
      <c r="Q22" s="168"/>
    </row>
    <row r="23" spans="1:17" ht="19.7" customHeight="1" thickTop="1"/>
    <row r="24" spans="1:17" ht="19.7" customHeight="1">
      <c r="A24" s="169" t="s">
        <v>89</v>
      </c>
    </row>
    <row r="45" spans="7:15" ht="19.7" customHeight="1">
      <c r="G45" s="163"/>
      <c r="H45" s="163"/>
      <c r="I45" s="163"/>
      <c r="J45" s="163"/>
      <c r="K45" s="163"/>
      <c r="L45" s="163"/>
      <c r="M45" s="163"/>
      <c r="N45" s="163"/>
      <c r="O45" s="163"/>
    </row>
    <row r="46" spans="7:15" ht="19.7" customHeight="1">
      <c r="G46" s="163"/>
      <c r="H46" s="163"/>
      <c r="I46" s="163"/>
      <c r="J46" s="163"/>
      <c r="K46" s="163"/>
      <c r="L46" s="163"/>
      <c r="M46" s="163"/>
      <c r="N46" s="163"/>
      <c r="O46" s="163"/>
    </row>
  </sheetData>
  <mergeCells count="3">
    <mergeCell ref="D6:P6"/>
    <mergeCell ref="D5:P5"/>
    <mergeCell ref="L7:N7"/>
  </mergeCells>
  <pageMargins left="0.78740157480314965" right="0.59055118110236227" top="0.74803149606299213" bottom="0.98425196850393704" header="0.51181102362204722" footer="0.51181102362204722"/>
  <pageSetup paperSize="9" scale="72" fitToHeight="0" orientation="landscape" blackAndWhite="1" r:id="rId1"/>
  <headerFooter alignWithMargins="0">
    <oddFooter>&amp;R&amp;20&amp;P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154"/>
  <sheetViews>
    <sheetView showGridLines="0" tabSelected="1" view="pageBreakPreview" zoomScale="70" zoomScaleNormal="100" zoomScaleSheetLayoutView="70" workbookViewId="0"/>
  </sheetViews>
  <sheetFormatPr defaultColWidth="9.140625" defaultRowHeight="23.45" customHeight="1"/>
  <cols>
    <col min="1" max="1" width="2.42578125" style="173" customWidth="1"/>
    <col min="2" max="2" width="2" style="173" customWidth="1"/>
    <col min="3" max="3" width="3.140625" style="173" customWidth="1"/>
    <col min="4" max="4" width="36.5703125" style="173" customWidth="1"/>
    <col min="5" max="5" width="9.85546875" style="173" customWidth="1"/>
    <col min="6" max="6" width="29.42578125" style="173" customWidth="1"/>
    <col min="7" max="7" width="9.7109375" style="173" customWidth="1"/>
    <col min="8" max="8" width="7.42578125" style="173" customWidth="1"/>
    <col min="9" max="9" width="17.7109375" style="173" customWidth="1"/>
    <col min="10" max="10" width="1.140625" style="173" customWidth="1"/>
    <col min="11" max="11" width="17.7109375" style="53" customWidth="1"/>
    <col min="12" max="12" width="1.140625" style="173" customWidth="1"/>
    <col min="13" max="13" width="17.7109375" style="173" customWidth="1"/>
    <col min="14" max="14" width="1.140625" style="173" customWidth="1"/>
    <col min="15" max="15" width="17.7109375" style="173" customWidth="1"/>
    <col min="16" max="16" width="11.5703125" style="173" bestFit="1" customWidth="1"/>
    <col min="17" max="18" width="9.7109375" style="173" bestFit="1" customWidth="1"/>
    <col min="19" max="16384" width="9.140625" style="173"/>
  </cols>
  <sheetData>
    <row r="1" spans="1:15" ht="23.45" customHeight="1">
      <c r="A1" s="170" t="str">
        <f>+'SE Separate'!A1</f>
        <v xml:space="preserve">AKS CORPORATION COMPANY LIMITED AND SUBSIDIARIES  </v>
      </c>
      <c r="B1" s="171"/>
      <c r="C1" s="171"/>
      <c r="D1" s="171"/>
      <c r="E1" s="171"/>
      <c r="F1" s="171"/>
      <c r="G1" s="171"/>
      <c r="H1" s="171"/>
      <c r="I1" s="171"/>
      <c r="J1" s="171"/>
      <c r="K1" s="52"/>
      <c r="L1" s="171"/>
      <c r="M1" s="171"/>
      <c r="N1" s="171"/>
      <c r="O1" s="172" t="s">
        <v>90</v>
      </c>
    </row>
    <row r="2" spans="1:15" ht="23.45" customHeight="1">
      <c r="A2" s="170" t="s">
        <v>198</v>
      </c>
      <c r="B2" s="171"/>
      <c r="C2" s="171"/>
      <c r="D2" s="171"/>
      <c r="E2" s="171"/>
      <c r="F2" s="171"/>
      <c r="G2" s="171"/>
      <c r="H2" s="171"/>
      <c r="I2" s="171"/>
      <c r="J2" s="171"/>
      <c r="K2" s="52"/>
      <c r="L2" s="171"/>
      <c r="M2" s="171"/>
      <c r="N2" s="171"/>
      <c r="O2" s="172" t="s">
        <v>91</v>
      </c>
    </row>
    <row r="3" spans="1:15" ht="23.45" customHeight="1">
      <c r="A3" s="170" t="s">
        <v>14</v>
      </c>
      <c r="B3" s="171"/>
      <c r="C3" s="171"/>
      <c r="D3" s="171"/>
      <c r="E3" s="171"/>
      <c r="F3" s="171"/>
      <c r="G3" s="171"/>
      <c r="H3" s="171"/>
      <c r="I3" s="171"/>
      <c r="J3" s="171"/>
      <c r="K3" s="52"/>
      <c r="L3" s="171"/>
      <c r="M3" s="171"/>
      <c r="N3" s="171"/>
    </row>
    <row r="4" spans="1:15" ht="23.45" customHeight="1">
      <c r="A4" s="226" t="s">
        <v>206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174"/>
      <c r="M4" s="174"/>
      <c r="N4" s="171"/>
      <c r="O4" s="171"/>
    </row>
    <row r="5" spans="1:15" ht="23.45" customHeight="1">
      <c r="I5" s="224" t="s">
        <v>58</v>
      </c>
      <c r="J5" s="224"/>
      <c r="K5" s="224"/>
      <c r="L5" s="224"/>
      <c r="M5" s="224"/>
      <c r="N5" s="224"/>
      <c r="O5" s="224"/>
    </row>
    <row r="6" spans="1:15" ht="23.45" customHeight="1">
      <c r="H6" s="175"/>
      <c r="I6" s="225" t="s">
        <v>0</v>
      </c>
      <c r="J6" s="225"/>
      <c r="K6" s="225"/>
      <c r="L6" s="176"/>
      <c r="M6" s="225" t="s">
        <v>1</v>
      </c>
      <c r="N6" s="225"/>
      <c r="O6" s="225"/>
    </row>
    <row r="7" spans="1:15" ht="23.45" customHeight="1">
      <c r="E7" s="177"/>
      <c r="F7" s="178"/>
      <c r="G7" s="179" t="s">
        <v>154</v>
      </c>
      <c r="H7" s="180"/>
      <c r="I7" s="181">
        <v>2023</v>
      </c>
      <c r="J7" s="182"/>
      <c r="K7" s="183">
        <v>2022</v>
      </c>
      <c r="L7" s="180"/>
      <c r="M7" s="181">
        <v>2023</v>
      </c>
      <c r="N7" s="182"/>
      <c r="O7" s="183">
        <v>2022</v>
      </c>
    </row>
    <row r="8" spans="1:15" ht="23.45" customHeight="1">
      <c r="A8" s="184" t="s">
        <v>15</v>
      </c>
      <c r="O8" s="185"/>
    </row>
    <row r="9" spans="1:15" ht="23.45" customHeight="1">
      <c r="B9" s="176" t="s">
        <v>92</v>
      </c>
      <c r="I9" s="54">
        <f>PL6M!G32</f>
        <v>-117531</v>
      </c>
      <c r="J9" s="186"/>
      <c r="K9" s="54">
        <f>PL6M!I32</f>
        <v>66510</v>
      </c>
      <c r="L9" s="54"/>
      <c r="M9" s="54">
        <f>PL6M!K32</f>
        <v>-187079</v>
      </c>
      <c r="N9" s="54"/>
      <c r="O9" s="54">
        <f>PL6M!M32</f>
        <v>-61965</v>
      </c>
    </row>
    <row r="10" spans="1:15" ht="23.45" customHeight="1">
      <c r="B10" s="173" t="s">
        <v>65</v>
      </c>
      <c r="I10" s="54"/>
      <c r="J10" s="186"/>
      <c r="K10" s="54"/>
      <c r="L10" s="54"/>
      <c r="M10" s="54"/>
      <c r="N10" s="54"/>
      <c r="O10" s="54"/>
    </row>
    <row r="11" spans="1:15" ht="23.45" customHeight="1">
      <c r="D11" s="173" t="s">
        <v>138</v>
      </c>
      <c r="I11" s="54">
        <v>242</v>
      </c>
      <c r="J11" s="186"/>
      <c r="K11" s="54">
        <v>-185</v>
      </c>
      <c r="L11" s="54"/>
      <c r="M11" s="54">
        <v>0</v>
      </c>
      <c r="N11" s="54"/>
      <c r="O11" s="54">
        <v>0</v>
      </c>
    </row>
    <row r="12" spans="1:15" ht="23.45" customHeight="1">
      <c r="D12" s="173" t="s">
        <v>66</v>
      </c>
      <c r="I12" s="54">
        <v>7653</v>
      </c>
      <c r="J12" s="186"/>
      <c r="K12" s="54">
        <v>3846</v>
      </c>
      <c r="L12" s="54"/>
      <c r="M12" s="54">
        <v>2821</v>
      </c>
      <c r="N12" s="54"/>
      <c r="O12" s="54">
        <v>1943</v>
      </c>
    </row>
    <row r="13" spans="1:15" ht="23.45" customHeight="1">
      <c r="D13" s="173" t="s">
        <v>101</v>
      </c>
      <c r="I13" s="54">
        <v>-23330</v>
      </c>
      <c r="J13" s="186"/>
      <c r="K13" s="54">
        <v>-1412</v>
      </c>
      <c r="L13" s="54"/>
      <c r="M13" s="54">
        <v>-20</v>
      </c>
      <c r="N13" s="54"/>
      <c r="O13" s="54">
        <v>-1211</v>
      </c>
    </row>
    <row r="14" spans="1:15" ht="23.45" customHeight="1">
      <c r="D14" s="173" t="s">
        <v>199</v>
      </c>
      <c r="I14" s="68">
        <v>1407</v>
      </c>
      <c r="J14" s="186"/>
      <c r="K14" s="54">
        <v>94241</v>
      </c>
      <c r="L14" s="186"/>
      <c r="M14" s="68">
        <v>1728</v>
      </c>
      <c r="N14" s="186"/>
      <c r="O14" s="186">
        <v>725</v>
      </c>
    </row>
    <row r="15" spans="1:15" ht="23.45" customHeight="1">
      <c r="D15" s="173" t="s">
        <v>180</v>
      </c>
      <c r="I15" s="54">
        <v>777</v>
      </c>
      <c r="J15" s="186"/>
      <c r="K15" s="54">
        <v>43</v>
      </c>
      <c r="L15" s="186"/>
      <c r="M15" s="54">
        <v>-57</v>
      </c>
      <c r="N15" s="186"/>
      <c r="O15" s="186">
        <v>-8</v>
      </c>
    </row>
    <row r="16" spans="1:15" ht="23.45" customHeight="1">
      <c r="D16" s="173" t="s">
        <v>181</v>
      </c>
      <c r="I16" s="54">
        <v>-72608</v>
      </c>
      <c r="J16" s="186"/>
      <c r="K16" s="54">
        <v>0</v>
      </c>
      <c r="L16" s="186"/>
      <c r="M16" s="54">
        <v>0</v>
      </c>
      <c r="N16" s="186"/>
      <c r="O16" s="186">
        <v>0</v>
      </c>
    </row>
    <row r="17" spans="4:18" ht="23.45" customHeight="1">
      <c r="D17" s="173" t="s">
        <v>105</v>
      </c>
      <c r="I17" s="186">
        <v>76827</v>
      </c>
      <c r="J17" s="186"/>
      <c r="K17" s="54">
        <v>150582</v>
      </c>
      <c r="L17" s="186"/>
      <c r="M17" s="186">
        <v>10573</v>
      </c>
      <c r="N17" s="186"/>
      <c r="O17" s="186">
        <v>26028</v>
      </c>
    </row>
    <row r="18" spans="4:18" ht="23.45" customHeight="1">
      <c r="D18" s="173" t="s">
        <v>182</v>
      </c>
      <c r="I18" s="186">
        <v>-11515</v>
      </c>
      <c r="J18" s="186"/>
      <c r="K18" s="54">
        <v>0</v>
      </c>
      <c r="L18" s="186"/>
      <c r="M18" s="186">
        <v>0</v>
      </c>
      <c r="N18" s="186"/>
      <c r="O18" s="186">
        <v>0</v>
      </c>
    </row>
    <row r="19" spans="4:18" ht="23.45" customHeight="1">
      <c r="D19" s="173" t="s">
        <v>156</v>
      </c>
      <c r="I19" s="186">
        <v>9100</v>
      </c>
      <c r="J19" s="186"/>
      <c r="K19" s="54">
        <v>110000</v>
      </c>
      <c r="L19" s="186"/>
      <c r="M19" s="186">
        <v>0</v>
      </c>
      <c r="N19" s="186"/>
      <c r="O19" s="186">
        <v>110000</v>
      </c>
    </row>
    <row r="20" spans="4:18" ht="23.45" customHeight="1">
      <c r="D20" s="173" t="s">
        <v>253</v>
      </c>
      <c r="I20" s="186">
        <v>-3815</v>
      </c>
      <c r="J20" s="186"/>
      <c r="K20" s="54">
        <v>1920</v>
      </c>
      <c r="L20" s="186"/>
      <c r="M20" s="186">
        <v>152</v>
      </c>
      <c r="N20" s="186"/>
      <c r="O20" s="186">
        <v>0</v>
      </c>
    </row>
    <row r="21" spans="4:18" ht="23.45" customHeight="1">
      <c r="D21" s="173" t="s">
        <v>183</v>
      </c>
      <c r="I21" s="186">
        <v>-364</v>
      </c>
      <c r="J21" s="186"/>
      <c r="K21" s="186">
        <v>0</v>
      </c>
      <c r="L21" s="186"/>
      <c r="M21" s="186">
        <v>0</v>
      </c>
      <c r="N21" s="186"/>
      <c r="O21" s="186">
        <v>0</v>
      </c>
    </row>
    <row r="22" spans="4:18" ht="23.45" customHeight="1">
      <c r="D22" s="173" t="s">
        <v>227</v>
      </c>
      <c r="I22" s="186">
        <v>9898</v>
      </c>
      <c r="J22" s="186"/>
      <c r="K22" s="54">
        <v>1026</v>
      </c>
      <c r="L22" s="186"/>
      <c r="M22" s="186">
        <v>60030</v>
      </c>
      <c r="N22" s="186"/>
      <c r="O22" s="186">
        <v>10264</v>
      </c>
    </row>
    <row r="23" spans="4:18" ht="23.45" customHeight="1">
      <c r="D23" s="173" t="s">
        <v>129</v>
      </c>
      <c r="I23" s="186">
        <v>3</v>
      </c>
      <c r="J23" s="186"/>
      <c r="K23" s="54">
        <v>8</v>
      </c>
      <c r="L23" s="186"/>
      <c r="M23" s="186">
        <v>0</v>
      </c>
      <c r="N23" s="186"/>
      <c r="O23" s="186">
        <v>0</v>
      </c>
    </row>
    <row r="24" spans="4:18" ht="23.45" customHeight="1">
      <c r="D24" s="173" t="s">
        <v>102</v>
      </c>
      <c r="E24" s="187"/>
      <c r="F24" s="188"/>
      <c r="G24" s="188"/>
      <c r="H24" s="187"/>
      <c r="I24" s="68">
        <v>32111</v>
      </c>
      <c r="J24" s="186"/>
      <c r="K24" s="54">
        <v>33868</v>
      </c>
      <c r="L24" s="186"/>
      <c r="M24" s="68">
        <v>2432</v>
      </c>
      <c r="N24" s="186"/>
      <c r="O24" s="186">
        <v>4943</v>
      </c>
      <c r="R24" s="176"/>
    </row>
    <row r="25" spans="4:18" ht="23.45" customHeight="1">
      <c r="D25" s="173" t="s">
        <v>251</v>
      </c>
      <c r="F25" s="176"/>
      <c r="G25" s="176"/>
      <c r="I25" s="186">
        <v>125</v>
      </c>
      <c r="J25" s="186"/>
      <c r="K25" s="54">
        <v>820</v>
      </c>
      <c r="L25" s="186"/>
      <c r="M25" s="186">
        <v>125</v>
      </c>
      <c r="N25" s="186"/>
      <c r="O25" s="186">
        <v>125</v>
      </c>
      <c r="R25" s="176"/>
    </row>
    <row r="26" spans="4:18" ht="23.45" customHeight="1">
      <c r="D26" s="173" t="s">
        <v>210</v>
      </c>
      <c r="F26" s="176"/>
      <c r="G26" s="176"/>
      <c r="I26" s="186">
        <v>8535</v>
      </c>
      <c r="J26" s="186"/>
      <c r="K26" s="186">
        <v>0</v>
      </c>
      <c r="L26" s="186"/>
      <c r="M26" s="186">
        <v>87206</v>
      </c>
      <c r="N26" s="186"/>
      <c r="O26" s="186">
        <v>-44612</v>
      </c>
      <c r="R26" s="176"/>
    </row>
    <row r="27" spans="4:18" ht="23.45" customHeight="1">
      <c r="D27" s="173" t="s">
        <v>68</v>
      </c>
      <c r="F27" s="176"/>
      <c r="G27" s="176"/>
      <c r="I27" s="186">
        <v>585</v>
      </c>
      <c r="J27" s="186"/>
      <c r="K27" s="54">
        <v>486</v>
      </c>
      <c r="L27" s="186"/>
      <c r="M27" s="186">
        <v>313</v>
      </c>
      <c r="N27" s="186"/>
      <c r="O27" s="186">
        <v>304</v>
      </c>
      <c r="R27" s="176"/>
    </row>
    <row r="28" spans="4:18" ht="23.45" customHeight="1">
      <c r="D28" s="173" t="s">
        <v>192</v>
      </c>
      <c r="F28" s="176"/>
      <c r="G28" s="176"/>
      <c r="I28" s="186">
        <v>-384</v>
      </c>
      <c r="J28" s="186"/>
      <c r="K28" s="54">
        <v>0</v>
      </c>
      <c r="L28" s="186"/>
      <c r="M28" s="186">
        <v>0</v>
      </c>
      <c r="N28" s="186"/>
      <c r="O28" s="186">
        <v>0</v>
      </c>
      <c r="R28" s="176"/>
    </row>
    <row r="29" spans="4:18" ht="23.45" customHeight="1">
      <c r="D29" s="173" t="s">
        <v>120</v>
      </c>
      <c r="F29" s="176"/>
      <c r="G29" s="176"/>
      <c r="I29" s="186">
        <v>-2391</v>
      </c>
      <c r="J29" s="186"/>
      <c r="K29" s="54">
        <v>-47622</v>
      </c>
      <c r="L29" s="186"/>
      <c r="M29" s="186">
        <v>-2068</v>
      </c>
      <c r="N29" s="186"/>
      <c r="O29" s="186">
        <v>0</v>
      </c>
      <c r="R29" s="176"/>
    </row>
    <row r="30" spans="4:18" ht="23.45" customHeight="1">
      <c r="D30" s="173" t="s">
        <v>191</v>
      </c>
      <c r="F30" s="176"/>
      <c r="G30" s="176"/>
      <c r="I30" s="186">
        <v>485</v>
      </c>
      <c r="J30" s="186"/>
      <c r="K30" s="54">
        <v>0</v>
      </c>
      <c r="L30" s="186"/>
      <c r="M30" s="186">
        <v>0</v>
      </c>
      <c r="N30" s="186"/>
      <c r="O30" s="186">
        <v>0</v>
      </c>
      <c r="R30" s="176"/>
    </row>
    <row r="31" spans="4:18" ht="23.45" customHeight="1">
      <c r="D31" s="173" t="s">
        <v>121</v>
      </c>
      <c r="F31" s="176"/>
      <c r="G31" s="176"/>
      <c r="I31" s="186">
        <v>0</v>
      </c>
      <c r="J31" s="186"/>
      <c r="K31" s="54">
        <v>5392</v>
      </c>
      <c r="L31" s="186"/>
      <c r="M31" s="186">
        <v>0</v>
      </c>
      <c r="N31" s="186"/>
      <c r="O31" s="186">
        <v>4052</v>
      </c>
      <c r="R31" s="176"/>
    </row>
    <row r="32" spans="4:18" ht="23.45" customHeight="1">
      <c r="D32" s="173" t="s">
        <v>228</v>
      </c>
      <c r="F32" s="176"/>
      <c r="G32" s="176"/>
      <c r="I32" s="186">
        <v>0</v>
      </c>
      <c r="J32" s="186"/>
      <c r="K32" s="54">
        <v>0</v>
      </c>
      <c r="L32" s="186"/>
      <c r="M32" s="186">
        <v>0</v>
      </c>
      <c r="N32" s="186"/>
      <c r="O32" s="186">
        <v>0</v>
      </c>
      <c r="R32" s="176"/>
    </row>
    <row r="33" spans="1:18" ht="23.45" customHeight="1">
      <c r="D33" s="173" t="s">
        <v>194</v>
      </c>
      <c r="F33" s="176"/>
      <c r="G33" s="176"/>
      <c r="I33" s="186">
        <v>-8029</v>
      </c>
      <c r="J33" s="186"/>
      <c r="K33" s="186">
        <v>-94030</v>
      </c>
      <c r="L33" s="186"/>
      <c r="M33" s="186">
        <v>0</v>
      </c>
      <c r="N33" s="186"/>
      <c r="O33" s="186">
        <v>-2029</v>
      </c>
      <c r="R33" s="176"/>
    </row>
    <row r="34" spans="1:18" ht="23.45" customHeight="1">
      <c r="D34" s="173" t="s">
        <v>150</v>
      </c>
      <c r="F34" s="176"/>
      <c r="G34" s="176"/>
      <c r="I34" s="186">
        <v>0</v>
      </c>
      <c r="J34" s="186"/>
      <c r="K34" s="186">
        <v>0</v>
      </c>
      <c r="L34" s="186"/>
      <c r="M34" s="186">
        <v>7158</v>
      </c>
      <c r="N34" s="186"/>
      <c r="O34" s="186">
        <v>89071</v>
      </c>
      <c r="R34" s="176"/>
    </row>
    <row r="35" spans="1:18" ht="23.45" customHeight="1">
      <c r="D35" s="173" t="s">
        <v>232</v>
      </c>
      <c r="F35" s="176"/>
      <c r="G35" s="176"/>
      <c r="I35" s="186">
        <v>-375</v>
      </c>
      <c r="J35" s="186"/>
      <c r="K35" s="186">
        <v>0</v>
      </c>
      <c r="L35" s="186"/>
      <c r="M35" s="186">
        <v>0</v>
      </c>
      <c r="N35" s="186"/>
      <c r="O35" s="186">
        <v>0</v>
      </c>
      <c r="R35" s="176"/>
    </row>
    <row r="36" spans="1:18" ht="23.45" customHeight="1">
      <c r="D36" s="173" t="s">
        <v>233</v>
      </c>
      <c r="F36" s="176"/>
      <c r="G36" s="176"/>
      <c r="I36" s="186">
        <v>56</v>
      </c>
      <c r="J36" s="186"/>
      <c r="K36" s="186">
        <v>0</v>
      </c>
      <c r="L36" s="186"/>
      <c r="M36" s="186">
        <v>0</v>
      </c>
      <c r="N36" s="186"/>
      <c r="O36" s="186">
        <v>0</v>
      </c>
      <c r="R36" s="176"/>
    </row>
    <row r="37" spans="1:18" ht="23.45" customHeight="1">
      <c r="D37" s="173" t="s">
        <v>195</v>
      </c>
      <c r="F37" s="176"/>
      <c r="G37" s="176"/>
      <c r="I37" s="186">
        <v>151</v>
      </c>
      <c r="J37" s="186"/>
      <c r="K37" s="186">
        <v>53</v>
      </c>
      <c r="L37" s="186"/>
      <c r="M37" s="186">
        <v>0</v>
      </c>
      <c r="N37" s="186"/>
      <c r="O37" s="186">
        <v>-19</v>
      </c>
      <c r="R37" s="176"/>
    </row>
    <row r="38" spans="1:18" ht="23.45" customHeight="1">
      <c r="D38" s="173" t="s">
        <v>234</v>
      </c>
      <c r="F38" s="176"/>
      <c r="G38" s="176"/>
      <c r="I38" s="186">
        <v>-209</v>
      </c>
      <c r="J38" s="186"/>
      <c r="K38" s="186">
        <v>0</v>
      </c>
      <c r="L38" s="186"/>
      <c r="M38" s="186">
        <v>0</v>
      </c>
      <c r="N38" s="186"/>
      <c r="O38" s="186">
        <v>0</v>
      </c>
      <c r="R38" s="176"/>
    </row>
    <row r="39" spans="1:18" ht="23.45" customHeight="1">
      <c r="D39" s="173" t="s">
        <v>235</v>
      </c>
      <c r="F39" s="176"/>
      <c r="G39" s="176"/>
      <c r="I39" s="186">
        <v>-2973</v>
      </c>
      <c r="J39" s="186"/>
      <c r="K39" s="186">
        <v>0</v>
      </c>
      <c r="L39" s="186"/>
      <c r="M39" s="186">
        <v>0</v>
      </c>
      <c r="N39" s="186"/>
      <c r="O39" s="186">
        <v>0</v>
      </c>
      <c r="R39" s="176"/>
    </row>
    <row r="40" spans="1:18" s="189" customFormat="1" ht="23.45" customHeight="1">
      <c r="D40" s="173" t="s">
        <v>81</v>
      </c>
      <c r="I40" s="190">
        <f>SUM(I9:I39)</f>
        <v>-95569</v>
      </c>
      <c r="J40" s="186"/>
      <c r="K40" s="190">
        <f>SUM(K9:K39)</f>
        <v>325546</v>
      </c>
      <c r="L40" s="186"/>
      <c r="M40" s="190">
        <f>SUM(M9:M39)</f>
        <v>-16686</v>
      </c>
      <c r="N40" s="186"/>
      <c r="O40" s="190">
        <f>SUM(O9:O39)</f>
        <v>137611</v>
      </c>
      <c r="P40" s="191"/>
    </row>
    <row r="41" spans="1:18" s="189" customFormat="1" ht="23.45" customHeight="1">
      <c r="D41" s="189" t="s">
        <v>158</v>
      </c>
      <c r="I41" s="191"/>
      <c r="J41" s="191"/>
      <c r="K41" s="55"/>
      <c r="L41" s="191"/>
      <c r="M41" s="192"/>
      <c r="N41" s="191"/>
      <c r="O41" s="191"/>
    </row>
    <row r="42" spans="1:18" s="189" customFormat="1" ht="23.45" customHeight="1">
      <c r="D42" s="173" t="s">
        <v>211</v>
      </c>
      <c r="I42" s="186">
        <v>-7471</v>
      </c>
      <c r="J42" s="191"/>
      <c r="K42" s="186">
        <v>-4089</v>
      </c>
      <c r="L42" s="54"/>
      <c r="M42" s="54">
        <v>-693</v>
      </c>
      <c r="N42" s="54"/>
      <c r="O42" s="54">
        <v>-994</v>
      </c>
    </row>
    <row r="43" spans="1:18" ht="23.45" customHeight="1">
      <c r="D43" s="173" t="s">
        <v>229</v>
      </c>
      <c r="I43" s="186">
        <v>0</v>
      </c>
      <c r="J43" s="186"/>
      <c r="K43" s="186">
        <v>9338</v>
      </c>
      <c r="L43" s="54"/>
      <c r="M43" s="54">
        <v>0</v>
      </c>
      <c r="N43" s="54"/>
      <c r="O43" s="54">
        <v>9338</v>
      </c>
    </row>
    <row r="44" spans="1:18" s="189" customFormat="1" ht="23.45" customHeight="1">
      <c r="D44" s="189" t="s">
        <v>159</v>
      </c>
      <c r="I44" s="193">
        <f>+I40+I42+I43</f>
        <v>-103040</v>
      </c>
      <c r="J44" s="191"/>
      <c r="K44" s="193">
        <f>+K40+K42+K43</f>
        <v>330795</v>
      </c>
      <c r="L44" s="191"/>
      <c r="M44" s="193">
        <f>+M40+M42+M43</f>
        <v>-17379</v>
      </c>
      <c r="N44" s="191"/>
      <c r="O44" s="193">
        <f>+O40+O42+O43</f>
        <v>145955</v>
      </c>
    </row>
    <row r="45" spans="1:18" s="189" customFormat="1" ht="23.45" customHeight="1">
      <c r="I45" s="191"/>
      <c r="J45" s="191"/>
      <c r="K45" s="191"/>
      <c r="L45" s="191"/>
      <c r="M45" s="191"/>
      <c r="N45" s="191"/>
      <c r="O45" s="191"/>
    </row>
    <row r="46" spans="1:18" s="189" customFormat="1" ht="23.45" customHeight="1">
      <c r="I46" s="191"/>
      <c r="J46" s="191"/>
      <c r="K46" s="191"/>
      <c r="L46" s="191"/>
      <c r="M46" s="191"/>
      <c r="N46" s="191"/>
      <c r="O46" s="191"/>
    </row>
    <row r="47" spans="1:18" s="189" customFormat="1" ht="23.45" customHeight="1">
      <c r="I47" s="191"/>
      <c r="J47" s="191"/>
      <c r="K47" s="191"/>
      <c r="L47" s="191"/>
      <c r="M47" s="191"/>
      <c r="N47" s="191"/>
      <c r="O47" s="191"/>
    </row>
    <row r="48" spans="1:18" s="189" customFormat="1" ht="23.45" customHeight="1">
      <c r="A48" s="173" t="s">
        <v>89</v>
      </c>
      <c r="I48" s="191"/>
      <c r="J48" s="191"/>
      <c r="K48" s="191"/>
      <c r="L48" s="191"/>
      <c r="M48" s="191"/>
      <c r="N48" s="191"/>
      <c r="O48" s="191"/>
    </row>
    <row r="49" spans="1:15" ht="23.45" customHeight="1">
      <c r="A49" s="170" t="s">
        <v>189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52"/>
      <c r="L49" s="171"/>
      <c r="M49" s="171"/>
      <c r="N49" s="171"/>
      <c r="O49" s="172" t="s">
        <v>90</v>
      </c>
    </row>
    <row r="50" spans="1:15" ht="23.45" customHeight="1">
      <c r="A50" s="170" t="s">
        <v>198</v>
      </c>
      <c r="B50" s="171"/>
      <c r="C50" s="171"/>
      <c r="D50" s="171"/>
      <c r="E50" s="171"/>
      <c r="F50" s="171"/>
      <c r="G50" s="171"/>
      <c r="H50" s="171"/>
      <c r="I50" s="171"/>
      <c r="J50" s="171"/>
      <c r="K50" s="52"/>
      <c r="L50" s="171"/>
      <c r="M50" s="171"/>
      <c r="N50" s="171"/>
      <c r="O50" s="172" t="s">
        <v>91</v>
      </c>
    </row>
    <row r="51" spans="1:15" ht="23.45" customHeight="1">
      <c r="A51" s="170" t="s">
        <v>14</v>
      </c>
      <c r="B51" s="171"/>
      <c r="C51" s="171"/>
      <c r="D51" s="171"/>
      <c r="E51" s="171"/>
      <c r="F51" s="171"/>
      <c r="G51" s="171"/>
      <c r="H51" s="171"/>
      <c r="I51" s="171"/>
      <c r="J51" s="171"/>
      <c r="K51" s="52"/>
      <c r="L51" s="171"/>
      <c r="M51" s="171"/>
      <c r="N51" s="171"/>
      <c r="O51" s="172"/>
    </row>
    <row r="52" spans="1:15" ht="23.45" customHeight="1">
      <c r="A52" s="226" t="str">
        <f>+A4</f>
        <v>FOR THE SIX - MONTHS PERIOD ENDED JUNE 30, 2023</v>
      </c>
      <c r="B52" s="226"/>
      <c r="C52" s="226"/>
      <c r="D52" s="226"/>
      <c r="E52" s="226"/>
      <c r="F52" s="226"/>
      <c r="G52" s="226"/>
      <c r="H52" s="226"/>
      <c r="I52" s="226"/>
      <c r="J52" s="226"/>
      <c r="K52" s="226"/>
      <c r="L52" s="171"/>
      <c r="M52" s="171"/>
      <c r="N52" s="171"/>
      <c r="O52" s="171"/>
    </row>
    <row r="53" spans="1:15" ht="23.45" customHeight="1">
      <c r="I53" s="224" t="s">
        <v>58</v>
      </c>
      <c r="J53" s="224"/>
      <c r="K53" s="224"/>
      <c r="L53" s="224"/>
      <c r="M53" s="224"/>
      <c r="N53" s="224"/>
      <c r="O53" s="224"/>
    </row>
    <row r="54" spans="1:15" ht="23.45" customHeight="1">
      <c r="H54" s="175"/>
      <c r="I54" s="225" t="s">
        <v>0</v>
      </c>
      <c r="J54" s="225"/>
      <c r="K54" s="225"/>
      <c r="L54" s="176"/>
      <c r="M54" s="225" t="s">
        <v>1</v>
      </c>
      <c r="N54" s="225"/>
      <c r="O54" s="225"/>
    </row>
    <row r="55" spans="1:15" ht="23.45" customHeight="1">
      <c r="E55" s="177"/>
      <c r="F55" s="178"/>
      <c r="G55" s="179" t="s">
        <v>154</v>
      </c>
      <c r="H55" s="180"/>
      <c r="I55" s="181">
        <v>2023</v>
      </c>
      <c r="J55" s="182"/>
      <c r="K55" s="183">
        <v>2022</v>
      </c>
      <c r="L55" s="180"/>
      <c r="M55" s="181">
        <v>2023</v>
      </c>
      <c r="N55" s="182"/>
      <c r="O55" s="183">
        <v>2022</v>
      </c>
    </row>
    <row r="56" spans="1:15" ht="23.45" customHeight="1">
      <c r="A56" s="184" t="s">
        <v>16</v>
      </c>
      <c r="I56" s="194"/>
      <c r="J56" s="195"/>
      <c r="K56" s="56"/>
      <c r="L56" s="196"/>
      <c r="M56" s="57"/>
      <c r="N56" s="196"/>
      <c r="O56" s="57"/>
    </row>
    <row r="57" spans="1:15" s="197" customFormat="1" ht="23.45" customHeight="1">
      <c r="B57" s="173" t="s">
        <v>151</v>
      </c>
      <c r="D57" s="58"/>
      <c r="F57" s="58"/>
      <c r="G57" s="173"/>
      <c r="H57" s="173"/>
      <c r="I57" s="198"/>
      <c r="J57" s="173"/>
      <c r="K57" s="198">
        <v>-476000</v>
      </c>
      <c r="L57" s="173"/>
      <c r="M57" s="198">
        <v>-20000</v>
      </c>
      <c r="O57" s="198">
        <v>-454250</v>
      </c>
    </row>
    <row r="58" spans="1:15" s="197" customFormat="1" ht="23.45" customHeight="1">
      <c r="B58" s="173" t="s">
        <v>252</v>
      </c>
      <c r="D58" s="58"/>
      <c r="F58" s="58"/>
      <c r="G58" s="173"/>
      <c r="H58" s="173"/>
      <c r="I58" s="198">
        <v>-2520</v>
      </c>
      <c r="J58" s="173"/>
      <c r="K58" s="198"/>
      <c r="L58" s="173"/>
      <c r="M58" s="198"/>
      <c r="O58" s="198"/>
    </row>
    <row r="59" spans="1:15" s="197" customFormat="1" ht="23.45" customHeight="1">
      <c r="B59" s="173" t="s">
        <v>212</v>
      </c>
      <c r="D59" s="58"/>
      <c r="F59" s="58"/>
      <c r="G59" s="173"/>
      <c r="H59" s="173"/>
      <c r="I59" s="198">
        <v>-35000</v>
      </c>
      <c r="J59" s="173"/>
      <c r="K59" s="198">
        <v>0</v>
      </c>
      <c r="L59" s="173"/>
      <c r="M59" s="198">
        <v>0</v>
      </c>
      <c r="O59" s="198">
        <v>-200000</v>
      </c>
    </row>
    <row r="60" spans="1:15" s="197" customFormat="1" ht="23.45" customHeight="1">
      <c r="B60" s="173" t="s">
        <v>196</v>
      </c>
      <c r="D60" s="58"/>
      <c r="F60" s="58"/>
      <c r="G60" s="173"/>
      <c r="H60" s="173"/>
      <c r="I60" s="198">
        <v>595</v>
      </c>
      <c r="J60" s="173"/>
      <c r="K60" s="198">
        <v>0</v>
      </c>
      <c r="L60" s="173"/>
      <c r="M60" s="198">
        <v>0</v>
      </c>
      <c r="O60" s="198">
        <v>0</v>
      </c>
    </row>
    <row r="61" spans="1:15" s="197" customFormat="1" ht="23.45" customHeight="1">
      <c r="B61" s="173" t="s">
        <v>134</v>
      </c>
      <c r="C61" s="173"/>
      <c r="E61" s="58"/>
      <c r="F61" s="58"/>
      <c r="G61" s="173"/>
      <c r="H61" s="173"/>
      <c r="I61" s="198">
        <v>0</v>
      </c>
      <c r="J61" s="173"/>
      <c r="K61" s="198">
        <v>19</v>
      </c>
      <c r="L61" s="173"/>
      <c r="M61" s="198">
        <v>0</v>
      </c>
      <c r="O61" s="198">
        <v>19</v>
      </c>
    </row>
    <row r="62" spans="1:15" s="197" customFormat="1" ht="23.45" customHeight="1">
      <c r="B62" s="173" t="s">
        <v>135</v>
      </c>
      <c r="C62" s="173"/>
      <c r="E62" s="58"/>
      <c r="F62" s="58"/>
      <c r="G62" s="58"/>
      <c r="H62" s="58"/>
      <c r="I62" s="58">
        <v>-6049</v>
      </c>
      <c r="J62" s="58"/>
      <c r="K62" s="58">
        <v>-3097</v>
      </c>
      <c r="M62" s="198">
        <v>-666</v>
      </c>
      <c r="O62" s="58">
        <v>-182</v>
      </c>
    </row>
    <row r="63" spans="1:15" ht="23.45" customHeight="1">
      <c r="B63" s="173" t="s">
        <v>197</v>
      </c>
      <c r="H63" s="177"/>
      <c r="I63" s="198">
        <v>-4350</v>
      </c>
      <c r="J63" s="194"/>
      <c r="K63" s="198">
        <v>0</v>
      </c>
      <c r="L63" s="198"/>
      <c r="M63" s="198">
        <v>-83</v>
      </c>
      <c r="N63" s="198"/>
      <c r="O63" s="198">
        <v>0</v>
      </c>
    </row>
    <row r="64" spans="1:15" ht="23.45" customHeight="1">
      <c r="B64" s="173" t="s">
        <v>236</v>
      </c>
      <c r="H64" s="177"/>
      <c r="I64" s="198">
        <v>-180</v>
      </c>
      <c r="J64" s="194"/>
      <c r="K64" s="198">
        <v>0</v>
      </c>
      <c r="L64" s="198"/>
      <c r="M64" s="198">
        <v>-99245</v>
      </c>
      <c r="N64" s="198"/>
      <c r="O64" s="198">
        <v>-296035</v>
      </c>
    </row>
    <row r="65" spans="1:16" ht="23.45" customHeight="1">
      <c r="A65" s="184"/>
      <c r="B65" s="173" t="s">
        <v>237</v>
      </c>
      <c r="F65" s="174"/>
      <c r="G65" s="174"/>
      <c r="H65" s="177"/>
      <c r="I65" s="198">
        <v>0</v>
      </c>
      <c r="J65" s="195"/>
      <c r="K65" s="198">
        <v>0</v>
      </c>
      <c r="L65" s="56"/>
      <c r="M65" s="198">
        <v>172682</v>
      </c>
      <c r="N65" s="56"/>
      <c r="O65" s="198">
        <v>413226</v>
      </c>
    </row>
    <row r="66" spans="1:16" ht="23.45" customHeight="1">
      <c r="A66" s="184"/>
      <c r="B66" s="173" t="s">
        <v>80</v>
      </c>
      <c r="F66" s="174"/>
      <c r="G66" s="174"/>
      <c r="H66" s="177"/>
      <c r="I66" s="198">
        <v>10288</v>
      </c>
      <c r="J66" s="195"/>
      <c r="K66" s="198">
        <v>0</v>
      </c>
      <c r="L66" s="56"/>
      <c r="M66" s="198">
        <v>0</v>
      </c>
      <c r="N66" s="56"/>
      <c r="O66" s="198">
        <v>0</v>
      </c>
    </row>
    <row r="67" spans="1:16" ht="23.45" customHeight="1">
      <c r="A67" s="184"/>
      <c r="B67" s="173" t="s">
        <v>238</v>
      </c>
      <c r="F67" s="174"/>
      <c r="G67" s="174"/>
      <c r="H67" s="177"/>
      <c r="I67" s="198">
        <v>167</v>
      </c>
      <c r="J67" s="195"/>
      <c r="K67" s="198">
        <v>0</v>
      </c>
      <c r="L67" s="56"/>
      <c r="M67" s="198">
        <v>0</v>
      </c>
      <c r="N67" s="56"/>
      <c r="O67" s="198">
        <v>0</v>
      </c>
    </row>
    <row r="68" spans="1:16" ht="23.45" customHeight="1">
      <c r="A68" s="184"/>
      <c r="B68" s="173" t="s">
        <v>116</v>
      </c>
      <c r="F68" s="174"/>
      <c r="G68" s="174"/>
      <c r="H68" s="177"/>
      <c r="I68" s="198">
        <v>24274</v>
      </c>
      <c r="J68" s="59"/>
      <c r="K68" s="198">
        <v>498</v>
      </c>
      <c r="L68" s="198"/>
      <c r="M68" s="198">
        <v>5</v>
      </c>
      <c r="N68" s="198"/>
      <c r="O68" s="198">
        <v>315</v>
      </c>
    </row>
    <row r="69" spans="1:16" s="189" customFormat="1" ht="23.45" customHeight="1">
      <c r="D69" s="189" t="s">
        <v>160</v>
      </c>
      <c r="I69" s="193">
        <f>SUM(I57:I68)</f>
        <v>-12775</v>
      </c>
      <c r="J69" s="199"/>
      <c r="K69" s="200">
        <f>SUM(K57:K68)</f>
        <v>-478580</v>
      </c>
      <c r="L69" s="201"/>
      <c r="M69" s="193">
        <f>SUM(M57:M68)</f>
        <v>52693</v>
      </c>
      <c r="N69" s="202"/>
      <c r="O69" s="200">
        <f>SUM(O57:O68)</f>
        <v>-536907</v>
      </c>
    </row>
    <row r="70" spans="1:16" s="189" customFormat="1" ht="23.45" customHeight="1">
      <c r="H70" s="203"/>
      <c r="I70" s="204"/>
      <c r="J70" s="199"/>
      <c r="K70" s="205"/>
      <c r="L70" s="202"/>
      <c r="M70" s="205"/>
      <c r="N70" s="202"/>
      <c r="O70" s="205"/>
      <c r="P70" s="191"/>
    </row>
    <row r="71" spans="1:16" ht="23.45" customHeight="1">
      <c r="A71" s="184" t="s">
        <v>17</v>
      </c>
      <c r="I71" s="194"/>
      <c r="J71" s="195"/>
      <c r="K71" s="56"/>
      <c r="L71" s="196"/>
      <c r="M71" s="57"/>
      <c r="N71" s="196"/>
      <c r="O71" s="57"/>
    </row>
    <row r="72" spans="1:16" ht="23.45" customHeight="1">
      <c r="A72" s="184"/>
      <c r="B72" s="173" t="s">
        <v>213</v>
      </c>
      <c r="I72" s="198">
        <v>0</v>
      </c>
      <c r="J72" s="195"/>
      <c r="K72" s="198">
        <v>200621</v>
      </c>
      <c r="L72" s="196"/>
      <c r="M72" s="198">
        <v>0</v>
      </c>
      <c r="N72" s="196"/>
      <c r="O72" s="198">
        <v>200621</v>
      </c>
    </row>
    <row r="73" spans="1:16" ht="23.45" customHeight="1">
      <c r="B73" s="173" t="s">
        <v>186</v>
      </c>
      <c r="H73" s="177"/>
      <c r="I73" s="198">
        <v>77347</v>
      </c>
      <c r="J73" s="195"/>
      <c r="K73" s="198">
        <v>30000</v>
      </c>
      <c r="L73" s="198"/>
      <c r="M73" s="198">
        <v>93282</v>
      </c>
      <c r="N73" s="56"/>
      <c r="O73" s="198">
        <v>452847</v>
      </c>
    </row>
    <row r="74" spans="1:16" ht="23.45" customHeight="1">
      <c r="B74" s="173" t="s">
        <v>187</v>
      </c>
      <c r="H74" s="177"/>
      <c r="I74" s="198">
        <v>-88206</v>
      </c>
      <c r="J74" s="195"/>
      <c r="K74" s="198">
        <v>-30208</v>
      </c>
      <c r="L74" s="198"/>
      <c r="M74" s="198">
        <v>-116126</v>
      </c>
      <c r="N74" s="56"/>
      <c r="O74" s="198">
        <v>-259695</v>
      </c>
    </row>
    <row r="75" spans="1:16" ht="23.45" customHeight="1">
      <c r="B75" s="173" t="s">
        <v>237</v>
      </c>
      <c r="H75" s="177"/>
      <c r="I75" s="198">
        <v>364016</v>
      </c>
      <c r="J75" s="195"/>
      <c r="K75" s="198">
        <v>0</v>
      </c>
      <c r="L75" s="198"/>
      <c r="M75" s="198">
        <v>0</v>
      </c>
      <c r="N75" s="56"/>
      <c r="O75" s="198">
        <v>0</v>
      </c>
    </row>
    <row r="76" spans="1:16" ht="23.45" customHeight="1">
      <c r="B76" s="173" t="s">
        <v>239</v>
      </c>
      <c r="H76" s="177"/>
      <c r="I76" s="198">
        <v>-245355</v>
      </c>
      <c r="J76" s="195"/>
      <c r="K76" s="198">
        <v>0</v>
      </c>
      <c r="L76" s="198"/>
      <c r="M76" s="198">
        <v>0</v>
      </c>
      <c r="N76" s="56"/>
      <c r="O76" s="198">
        <v>0</v>
      </c>
    </row>
    <row r="77" spans="1:16" ht="23.45" customHeight="1">
      <c r="B77" s="173" t="s">
        <v>184</v>
      </c>
      <c r="H77" s="177"/>
      <c r="I77" s="198">
        <v>-6347</v>
      </c>
      <c r="J77" s="195"/>
      <c r="K77" s="60">
        <v>-5974</v>
      </c>
      <c r="L77" s="198"/>
      <c r="M77" s="198">
        <v>-1759</v>
      </c>
      <c r="N77" s="198"/>
      <c r="O77" s="198">
        <v>-1789</v>
      </c>
    </row>
    <row r="78" spans="1:16" ht="23.45" customHeight="1">
      <c r="B78" s="173" t="s">
        <v>185</v>
      </c>
      <c r="H78" s="177"/>
      <c r="I78" s="198">
        <v>-8929</v>
      </c>
      <c r="J78" s="195"/>
      <c r="K78" s="60">
        <v>-302</v>
      </c>
      <c r="L78" s="198"/>
      <c r="M78" s="198">
        <v>-2852</v>
      </c>
      <c r="N78" s="198"/>
      <c r="O78" s="198">
        <v>-1859</v>
      </c>
    </row>
    <row r="79" spans="1:16" s="189" customFormat="1" ht="23.45" customHeight="1">
      <c r="D79" s="189" t="s">
        <v>161</v>
      </c>
      <c r="H79" s="203"/>
      <c r="I79" s="206">
        <f>SUM(I72:I78)</f>
        <v>92526</v>
      </c>
      <c r="J79" s="199"/>
      <c r="K79" s="206">
        <f>SUM(K72:K78)</f>
        <v>194137</v>
      </c>
      <c r="L79" s="202"/>
      <c r="M79" s="206">
        <f>SUM(M72:M78)</f>
        <v>-27455</v>
      </c>
      <c r="N79" s="202"/>
      <c r="O79" s="206">
        <f>SUM(O72:O78)</f>
        <v>390125</v>
      </c>
      <c r="P79" s="191"/>
    </row>
    <row r="80" spans="1:16" s="189" customFormat="1" ht="23.45" customHeight="1">
      <c r="H80" s="203"/>
      <c r="I80" s="204"/>
      <c r="J80" s="199"/>
      <c r="K80" s="205"/>
      <c r="L80" s="202"/>
      <c r="M80" s="205"/>
      <c r="N80" s="202"/>
      <c r="O80" s="205"/>
      <c r="P80" s="191"/>
    </row>
    <row r="81" spans="1:20" s="189" customFormat="1" ht="23.45" customHeight="1">
      <c r="A81" s="170" t="s">
        <v>230</v>
      </c>
      <c r="H81" s="203"/>
      <c r="I81" s="205">
        <v>-23289</v>
      </c>
      <c r="J81" s="199"/>
      <c r="K81" s="205">
        <f>K79+K69+K44</f>
        <v>46352</v>
      </c>
      <c r="L81" s="202"/>
      <c r="M81" s="205">
        <f>SUM(M44,M69,M79)</f>
        <v>7859</v>
      </c>
      <c r="N81" s="202"/>
      <c r="O81" s="205">
        <f>O79+O69+O44</f>
        <v>-827</v>
      </c>
    </row>
    <row r="82" spans="1:20" ht="23.45" customHeight="1">
      <c r="A82" s="170" t="s">
        <v>93</v>
      </c>
      <c r="H82" s="177"/>
      <c r="I82" s="205">
        <f>+'BS '!I13</f>
        <v>61388</v>
      </c>
      <c r="J82" s="199"/>
      <c r="K82" s="205">
        <v>100337</v>
      </c>
      <c r="L82" s="202"/>
      <c r="M82" s="205">
        <f>+'BS '!M13</f>
        <v>1759</v>
      </c>
      <c r="N82" s="202"/>
      <c r="O82" s="205">
        <v>6175</v>
      </c>
      <c r="P82" s="170"/>
    </row>
    <row r="83" spans="1:20" ht="23.45" customHeight="1">
      <c r="A83" s="170" t="s">
        <v>231</v>
      </c>
      <c r="H83" s="177"/>
      <c r="I83" s="207">
        <v>4561</v>
      </c>
      <c r="J83" s="199"/>
      <c r="K83" s="207">
        <v>0</v>
      </c>
      <c r="L83" s="202"/>
      <c r="M83" s="207">
        <v>0</v>
      </c>
      <c r="N83" s="202"/>
      <c r="O83" s="207">
        <v>0</v>
      </c>
      <c r="P83" s="170"/>
    </row>
    <row r="84" spans="1:20" s="189" customFormat="1" ht="23.45" customHeight="1" thickBot="1">
      <c r="A84" s="208" t="s">
        <v>94</v>
      </c>
      <c r="H84" s="203"/>
      <c r="I84" s="209">
        <f>SUM(I81:I83)</f>
        <v>42660</v>
      </c>
      <c r="J84" s="205"/>
      <c r="K84" s="209">
        <f>SUM(K81:K83)</f>
        <v>146689</v>
      </c>
      <c r="L84" s="205"/>
      <c r="M84" s="209">
        <f>SUM(M81:M83)</f>
        <v>9618</v>
      </c>
      <c r="N84" s="205"/>
      <c r="O84" s="209">
        <f>SUM(O81:O83)</f>
        <v>5348</v>
      </c>
      <c r="P84" s="191"/>
      <c r="Q84" s="191"/>
      <c r="R84" s="191"/>
      <c r="S84" s="191"/>
      <c r="T84" s="191"/>
    </row>
    <row r="85" spans="1:20" s="197" customFormat="1" ht="18" customHeight="1" thickTop="1"/>
    <row r="86" spans="1:20" ht="23.45" customHeight="1">
      <c r="A86" s="210" t="s">
        <v>188</v>
      </c>
      <c r="B86" s="196"/>
      <c r="G86" s="177"/>
      <c r="H86" s="195"/>
      <c r="I86" s="198"/>
      <c r="J86" s="195"/>
      <c r="K86" s="198"/>
      <c r="L86" s="198"/>
      <c r="M86" s="198"/>
      <c r="N86" s="56"/>
      <c r="O86" s="198"/>
    </row>
    <row r="87" spans="1:20" ht="23.45" customHeight="1">
      <c r="A87" s="197"/>
      <c r="B87" s="197"/>
      <c r="C87" s="211" t="s">
        <v>245</v>
      </c>
      <c r="D87" s="212"/>
      <c r="G87" s="177"/>
      <c r="H87" s="195"/>
      <c r="I87" s="198"/>
      <c r="J87" s="195"/>
      <c r="K87" s="198"/>
      <c r="L87" s="198"/>
      <c r="M87" s="198"/>
      <c r="N87" s="56"/>
      <c r="O87" s="198"/>
    </row>
    <row r="88" spans="1:20" ht="23.45" customHeight="1">
      <c r="A88" s="197"/>
      <c r="B88" s="197"/>
      <c r="C88" s="211" t="s">
        <v>246</v>
      </c>
      <c r="D88" s="212"/>
      <c r="G88" s="177"/>
      <c r="H88" s="195"/>
      <c r="I88" s="198"/>
      <c r="J88" s="195"/>
      <c r="K88" s="198"/>
      <c r="L88" s="198"/>
      <c r="M88" s="198"/>
      <c r="N88" s="56"/>
      <c r="O88" s="198"/>
    </row>
    <row r="89" spans="1:20" ht="23.45" customHeight="1">
      <c r="A89" s="197"/>
      <c r="B89" s="197"/>
      <c r="C89" s="211" t="s">
        <v>247</v>
      </c>
      <c r="D89" s="212"/>
      <c r="G89" s="177"/>
      <c r="H89" s="195"/>
      <c r="I89" s="198"/>
      <c r="J89" s="195"/>
      <c r="K89" s="198"/>
      <c r="L89" s="198"/>
      <c r="M89" s="198"/>
      <c r="N89" s="56"/>
      <c r="O89" s="198"/>
    </row>
    <row r="91" spans="1:20" ht="23.45" customHeight="1">
      <c r="A91" s="189" t="s">
        <v>124</v>
      </c>
      <c r="H91" s="177"/>
      <c r="I91" s="198"/>
      <c r="J91" s="195"/>
      <c r="K91" s="198"/>
      <c r="L91" s="198"/>
      <c r="M91" s="198"/>
      <c r="N91" s="56"/>
      <c r="O91" s="198"/>
    </row>
    <row r="92" spans="1:20" ht="23.45" customHeight="1">
      <c r="A92" s="173" t="s">
        <v>209</v>
      </c>
      <c r="H92" s="177"/>
      <c r="I92" s="198"/>
      <c r="J92" s="195"/>
      <c r="K92" s="198"/>
      <c r="L92" s="198"/>
      <c r="M92" s="198"/>
      <c r="N92" s="56"/>
      <c r="O92" s="198"/>
    </row>
    <row r="93" spans="1:20" ht="23.45" customHeight="1">
      <c r="H93" s="177"/>
      <c r="I93" s="224" t="s">
        <v>58</v>
      </c>
      <c r="J93" s="224"/>
      <c r="K93" s="224"/>
      <c r="L93" s="224"/>
      <c r="M93" s="224"/>
      <c r="N93" s="224"/>
      <c r="O93" s="224"/>
    </row>
    <row r="94" spans="1:20" ht="23.45" customHeight="1">
      <c r="H94" s="177"/>
      <c r="I94" s="225" t="s">
        <v>0</v>
      </c>
      <c r="J94" s="225"/>
      <c r="K94" s="225"/>
      <c r="L94" s="176"/>
      <c r="M94" s="225" t="s">
        <v>1</v>
      </c>
      <c r="N94" s="225"/>
      <c r="O94" s="225"/>
    </row>
    <row r="95" spans="1:20" ht="23.45" customHeight="1">
      <c r="H95" s="177"/>
      <c r="I95" s="77" t="s">
        <v>204</v>
      </c>
      <c r="J95" s="77"/>
      <c r="K95" s="77" t="s">
        <v>87</v>
      </c>
      <c r="L95" s="77"/>
      <c r="M95" s="77" t="s">
        <v>204</v>
      </c>
      <c r="N95" s="77"/>
      <c r="O95" s="77" t="s">
        <v>87</v>
      </c>
    </row>
    <row r="96" spans="1:20" ht="23.45" customHeight="1">
      <c r="H96" s="177"/>
      <c r="I96" s="78" t="s">
        <v>162</v>
      </c>
      <c r="J96" s="77"/>
      <c r="K96" s="78" t="s">
        <v>139</v>
      </c>
      <c r="L96" s="77"/>
      <c r="M96" s="78" t="s">
        <v>162</v>
      </c>
      <c r="N96" s="77"/>
      <c r="O96" s="78" t="s">
        <v>139</v>
      </c>
    </row>
    <row r="97" spans="1:15" ht="23.45" customHeight="1">
      <c r="A97" s="173" t="s">
        <v>125</v>
      </c>
      <c r="H97" s="177"/>
      <c r="I97" s="198">
        <v>921</v>
      </c>
      <c r="J97" s="195"/>
      <c r="K97" s="198">
        <v>2005</v>
      </c>
      <c r="L97" s="198"/>
      <c r="M97" s="198">
        <v>4</v>
      </c>
      <c r="N97" s="56"/>
      <c r="O97" s="198">
        <v>76</v>
      </c>
    </row>
    <row r="98" spans="1:15" ht="23.45" customHeight="1">
      <c r="A98" s="173" t="s">
        <v>126</v>
      </c>
      <c r="H98" s="177"/>
      <c r="I98" s="198">
        <v>25229</v>
      </c>
      <c r="J98" s="195"/>
      <c r="K98" s="198">
        <v>54800</v>
      </c>
      <c r="L98" s="198"/>
      <c r="M98" s="198">
        <v>2580</v>
      </c>
      <c r="N98" s="56"/>
      <c r="O98" s="198">
        <v>1257</v>
      </c>
    </row>
    <row r="99" spans="1:15" ht="23.45" customHeight="1">
      <c r="A99" s="173" t="s">
        <v>127</v>
      </c>
      <c r="H99" s="177"/>
      <c r="I99" s="198">
        <v>2423</v>
      </c>
      <c r="J99" s="195"/>
      <c r="K99" s="198">
        <v>2763</v>
      </c>
      <c r="L99" s="198"/>
      <c r="M99" s="198">
        <v>150</v>
      </c>
      <c r="N99" s="56"/>
      <c r="O99" s="198">
        <v>426</v>
      </c>
    </row>
    <row r="100" spans="1:15" ht="23.45" customHeight="1">
      <c r="A100" s="173" t="s">
        <v>128</v>
      </c>
      <c r="H100" s="177"/>
      <c r="I100" s="198">
        <v>7203</v>
      </c>
      <c r="J100" s="195"/>
      <c r="K100" s="198">
        <v>1820</v>
      </c>
      <c r="L100" s="198"/>
      <c r="M100" s="198">
        <v>0</v>
      </c>
      <c r="N100" s="56"/>
      <c r="O100" s="198">
        <v>0</v>
      </c>
    </row>
    <row r="101" spans="1:15" ht="23.45" customHeight="1">
      <c r="A101" s="173" t="s">
        <v>193</v>
      </c>
      <c r="H101" s="177"/>
      <c r="I101" s="198">
        <v>6884</v>
      </c>
      <c r="J101" s="195"/>
      <c r="K101" s="198">
        <v>0</v>
      </c>
      <c r="L101" s="198"/>
      <c r="M101" s="198">
        <v>6884</v>
      </c>
      <c r="N101" s="56"/>
      <c r="O101" s="198">
        <v>0</v>
      </c>
    </row>
    <row r="102" spans="1:15" ht="23.45" customHeight="1">
      <c r="A102" s="173" t="s">
        <v>214</v>
      </c>
      <c r="H102" s="177"/>
      <c r="I102" s="198">
        <v>0</v>
      </c>
      <c r="J102" s="195"/>
      <c r="K102" s="198">
        <v>0</v>
      </c>
      <c r="L102" s="198"/>
      <c r="M102" s="198">
        <v>0</v>
      </c>
      <c r="N102" s="56"/>
      <c r="O102" s="198">
        <v>0</v>
      </c>
    </row>
    <row r="103" spans="1:15" ht="23.45" customHeight="1" thickBot="1">
      <c r="A103" s="173" t="s">
        <v>13</v>
      </c>
      <c r="H103" s="177"/>
      <c r="I103" s="213">
        <f>SUM(I97:I101)</f>
        <v>42660</v>
      </c>
      <c r="J103" s="195"/>
      <c r="K103" s="213">
        <f>SUM(K97:K102)</f>
        <v>61388</v>
      </c>
      <c r="L103" s="198"/>
      <c r="M103" s="213">
        <f>SUM(M97:M101)</f>
        <v>9618</v>
      </c>
      <c r="N103" s="56"/>
      <c r="O103" s="213">
        <f>SUM(O97:O102)</f>
        <v>1759</v>
      </c>
    </row>
    <row r="104" spans="1:15" ht="23.45" customHeight="1" thickTop="1">
      <c r="H104" s="177"/>
      <c r="I104" s="198"/>
      <c r="J104" s="195"/>
      <c r="K104" s="198"/>
      <c r="L104" s="198"/>
      <c r="M104" s="198"/>
      <c r="N104" s="56"/>
      <c r="O104" s="198"/>
    </row>
    <row r="105" spans="1:15" ht="23.45" customHeight="1">
      <c r="H105" s="177"/>
      <c r="I105" s="198"/>
      <c r="J105" s="195"/>
      <c r="K105" s="198"/>
      <c r="L105" s="198"/>
      <c r="M105" s="198"/>
      <c r="N105" s="56"/>
      <c r="O105" s="198"/>
    </row>
    <row r="106" spans="1:15" ht="23.45" customHeight="1">
      <c r="A106" s="197"/>
      <c r="B106" s="197"/>
      <c r="C106" s="197"/>
      <c r="I106" s="186"/>
      <c r="K106" s="186"/>
      <c r="M106" s="186"/>
      <c r="O106" s="186"/>
    </row>
    <row r="107" spans="1:15" ht="23.45" customHeight="1">
      <c r="A107" s="176" t="s">
        <v>89</v>
      </c>
      <c r="K107" s="173"/>
    </row>
    <row r="108" spans="1:15" ht="23.45" customHeight="1">
      <c r="A108" s="176"/>
      <c r="K108" s="173"/>
    </row>
    <row r="109" spans="1:15" ht="23.45" customHeight="1">
      <c r="A109" s="176"/>
      <c r="I109" s="186">
        <f>+I84-I103</f>
        <v>0</v>
      </c>
      <c r="K109" s="186"/>
      <c r="M109" s="186">
        <f>+M84-M103</f>
        <v>0</v>
      </c>
      <c r="O109" s="186"/>
    </row>
    <row r="110" spans="1:15" ht="23.45" customHeight="1">
      <c r="A110" s="176"/>
      <c r="K110" s="173"/>
    </row>
    <row r="111" spans="1:15" ht="23.45" customHeight="1">
      <c r="A111" s="176"/>
      <c r="K111" s="173"/>
    </row>
    <row r="112" spans="1:15" ht="23.45" customHeight="1">
      <c r="A112" s="176"/>
      <c r="K112" s="173"/>
    </row>
    <row r="113" spans="1:15" ht="23.45" customHeight="1">
      <c r="A113" s="176"/>
      <c r="K113" s="173"/>
    </row>
    <row r="114" spans="1:15" ht="23.45" customHeight="1">
      <c r="A114" s="176"/>
      <c r="K114" s="173"/>
    </row>
    <row r="115" spans="1:15" ht="23.45" customHeight="1">
      <c r="A115" s="176"/>
      <c r="K115" s="173"/>
    </row>
    <row r="116" spans="1:15" ht="23.45" customHeight="1">
      <c r="A116" s="176"/>
      <c r="K116" s="173"/>
    </row>
    <row r="117" spans="1:15" ht="23.45" customHeight="1">
      <c r="A117" s="176"/>
      <c r="K117" s="173"/>
    </row>
    <row r="118" spans="1:15" ht="23.45" customHeight="1">
      <c r="I118" s="186">
        <f>I84-'BS '!G13</f>
        <v>0</v>
      </c>
      <c r="K118" s="198"/>
      <c r="M118" s="61">
        <f>M84-'BS '!K13</f>
        <v>0</v>
      </c>
      <c r="O118" s="185"/>
    </row>
    <row r="119" spans="1:15" ht="23.45" customHeight="1">
      <c r="I119" s="186">
        <f>+I82-'BS '!I13</f>
        <v>0</v>
      </c>
      <c r="K119" s="198"/>
      <c r="M119" s="61">
        <f>+M82-'BS '!M13</f>
        <v>0</v>
      </c>
      <c r="O119" s="185"/>
    </row>
    <row r="120" spans="1:15" ht="23.45" customHeight="1">
      <c r="I120" s="186"/>
      <c r="J120" s="186"/>
      <c r="K120" s="62"/>
      <c r="L120" s="186"/>
      <c r="M120" s="186"/>
      <c r="N120" s="186"/>
      <c r="O120" s="186"/>
    </row>
    <row r="121" spans="1:15" ht="23.45" customHeight="1">
      <c r="M121" s="61"/>
      <c r="O121" s="185"/>
    </row>
    <row r="122" spans="1:15" ht="23.45" customHeight="1">
      <c r="M122" s="61"/>
      <c r="O122" s="185"/>
    </row>
    <row r="123" spans="1:15" ht="23.45" customHeight="1">
      <c r="M123" s="61"/>
      <c r="O123" s="185"/>
    </row>
    <row r="124" spans="1:15" ht="23.45" customHeight="1">
      <c r="M124" s="61"/>
      <c r="O124" s="185"/>
    </row>
    <row r="125" spans="1:15" ht="23.45" customHeight="1">
      <c r="M125" s="61"/>
      <c r="O125" s="185"/>
    </row>
    <row r="126" spans="1:15" ht="23.45" customHeight="1">
      <c r="M126" s="61"/>
      <c r="O126" s="185"/>
    </row>
    <row r="127" spans="1:15" ht="23.45" customHeight="1">
      <c r="M127" s="61"/>
      <c r="O127" s="185"/>
    </row>
    <row r="128" spans="1:15" ht="23.45" customHeight="1">
      <c r="M128" s="61"/>
      <c r="O128" s="185"/>
    </row>
    <row r="129" spans="13:15" ht="23.45" customHeight="1">
      <c r="M129" s="61"/>
      <c r="O129" s="185"/>
    </row>
    <row r="130" spans="13:15" ht="23.45" customHeight="1">
      <c r="M130" s="61"/>
      <c r="O130" s="185"/>
    </row>
    <row r="131" spans="13:15" ht="23.45" customHeight="1">
      <c r="M131" s="185"/>
      <c r="O131" s="185"/>
    </row>
    <row r="132" spans="13:15" ht="23.45" customHeight="1">
      <c r="M132" s="185"/>
      <c r="O132" s="185"/>
    </row>
    <row r="133" spans="13:15" ht="23.45" customHeight="1">
      <c r="M133" s="185"/>
      <c r="O133" s="185"/>
    </row>
    <row r="134" spans="13:15" ht="23.45" customHeight="1">
      <c r="M134" s="185"/>
      <c r="O134" s="185"/>
    </row>
    <row r="135" spans="13:15" ht="23.45" customHeight="1">
      <c r="M135" s="185"/>
      <c r="O135" s="185"/>
    </row>
    <row r="136" spans="13:15" ht="23.45" customHeight="1">
      <c r="M136" s="185"/>
      <c r="O136" s="185"/>
    </row>
    <row r="137" spans="13:15" ht="23.45" customHeight="1">
      <c r="M137" s="185"/>
      <c r="O137" s="185"/>
    </row>
    <row r="138" spans="13:15" ht="23.45" customHeight="1">
      <c r="M138" s="185"/>
      <c r="O138" s="185"/>
    </row>
    <row r="139" spans="13:15" ht="23.45" customHeight="1">
      <c r="M139" s="185"/>
      <c r="O139" s="185"/>
    </row>
    <row r="140" spans="13:15" ht="23.45" customHeight="1">
      <c r="M140" s="185"/>
      <c r="O140" s="185"/>
    </row>
    <row r="141" spans="13:15" ht="23.45" customHeight="1">
      <c r="M141" s="185"/>
      <c r="O141" s="185"/>
    </row>
    <row r="142" spans="13:15" ht="23.45" customHeight="1">
      <c r="M142" s="185"/>
      <c r="O142" s="185"/>
    </row>
    <row r="143" spans="13:15" ht="23.45" customHeight="1">
      <c r="M143" s="185"/>
      <c r="O143" s="185"/>
    </row>
    <row r="144" spans="13:15" ht="23.45" customHeight="1">
      <c r="M144" s="185"/>
      <c r="O144" s="185"/>
    </row>
    <row r="145" spans="13:15" ht="23.45" customHeight="1">
      <c r="M145" s="185"/>
      <c r="O145" s="185"/>
    </row>
    <row r="146" spans="13:15" ht="23.45" customHeight="1">
      <c r="M146" s="185"/>
      <c r="O146" s="185"/>
    </row>
    <row r="147" spans="13:15" ht="23.45" customHeight="1">
      <c r="M147" s="185"/>
      <c r="O147" s="185"/>
    </row>
    <row r="148" spans="13:15" ht="23.45" customHeight="1">
      <c r="M148" s="185"/>
      <c r="O148" s="185"/>
    </row>
    <row r="149" spans="13:15" ht="23.45" customHeight="1">
      <c r="M149" s="185"/>
      <c r="O149" s="185"/>
    </row>
    <row r="150" spans="13:15" ht="23.45" customHeight="1">
      <c r="M150" s="185"/>
      <c r="O150" s="185"/>
    </row>
    <row r="151" spans="13:15" ht="23.45" customHeight="1">
      <c r="M151" s="185"/>
      <c r="O151" s="185"/>
    </row>
    <row r="152" spans="13:15" ht="23.45" customHeight="1">
      <c r="M152" s="185"/>
      <c r="O152" s="185"/>
    </row>
    <row r="153" spans="13:15" ht="23.45" customHeight="1">
      <c r="M153" s="185"/>
      <c r="O153" s="185"/>
    </row>
    <row r="154" spans="13:15" ht="23.45" customHeight="1">
      <c r="M154" s="185"/>
    </row>
  </sheetData>
  <mergeCells count="11">
    <mergeCell ref="I93:O93"/>
    <mergeCell ref="I94:K94"/>
    <mergeCell ref="M94:O94"/>
    <mergeCell ref="A4:K4"/>
    <mergeCell ref="I5:O5"/>
    <mergeCell ref="I6:K6"/>
    <mergeCell ref="M6:O6"/>
    <mergeCell ref="A52:K52"/>
    <mergeCell ref="I53:O53"/>
    <mergeCell ref="I54:K54"/>
    <mergeCell ref="M54:O54"/>
  </mergeCells>
  <pageMargins left="0.78740157480314965" right="0.59055118110236227" top="0.74803149606299213" bottom="0.98425196850393704" header="0.51181102362204722" footer="0.51181102362204722"/>
  <pageSetup paperSize="9" scale="54" fitToHeight="0" orientation="portrait" blackAndWhite="1" r:id="rId1"/>
  <headerFooter alignWithMargins="0">
    <oddFooter>&amp;R&amp;20&amp;P</oddFooter>
  </headerFooter>
  <rowBreaks count="1" manualBreakCount="1">
    <brk id="4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</vt:lpstr>
      <vt:lpstr>PL3M</vt:lpstr>
      <vt:lpstr>PL6M</vt:lpstr>
      <vt:lpstr>SE Conso</vt:lpstr>
      <vt:lpstr>SE Separate</vt:lpstr>
      <vt:lpstr>CF </vt:lpstr>
      <vt:lpstr>'BS '!Print_Area</vt:lpstr>
      <vt:lpstr>'CF '!Print_Area</vt:lpstr>
      <vt:lpstr>PL3M!Print_Area</vt:lpstr>
      <vt:lpstr>PL6M!Print_Area</vt:lpstr>
      <vt:lpstr>'SE Conso'!Print_Area</vt:lpstr>
      <vt:lpstr>'SE Separate'!Print_Area</vt:lpstr>
      <vt:lpstr>PL3M!Print_Titles</vt:lpstr>
      <vt:lpstr>PL6M!Print_Titles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sarunrot</cp:lastModifiedBy>
  <cp:lastPrinted>2023-08-15T15:44:18Z</cp:lastPrinted>
  <dcterms:created xsi:type="dcterms:W3CDTF">2010-02-24T06:41:04Z</dcterms:created>
  <dcterms:modified xsi:type="dcterms:W3CDTF">2023-08-15T17:33:03Z</dcterms:modified>
</cp:coreProperties>
</file>