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FS Q1_2023\"/>
    </mc:Choice>
  </mc:AlternateContent>
  <xr:revisionPtr revIDLastSave="0" documentId="13_ncr:1_{083149E9-6E01-4E5D-896F-0502D5D8A80B}" xr6:coauthVersionLast="36" xr6:coauthVersionMax="47" xr10:uidLastSave="{00000000-0000-0000-0000-000000000000}"/>
  <bookViews>
    <workbookView xWindow="-120" yWindow="-120" windowWidth="24240" windowHeight="13140" tabRatio="785" xr2:uid="{00000000-000D-0000-FFFF-FFFF00000000}"/>
  </bookViews>
  <sheets>
    <sheet name="2-3" sheetId="34" r:id="rId1"/>
    <sheet name="4 PL (3Month)" sheetId="29" r:id="rId2"/>
    <sheet name="5 PL (3Month)" sheetId="30" r:id="rId3"/>
    <sheet name=" 6TH" sheetId="31" r:id="rId4"/>
    <sheet name="7 TH" sheetId="32" r:id="rId5"/>
    <sheet name="8-9" sheetId="33" r:id="rId6"/>
  </sheets>
  <definedNames>
    <definedName name="_xlnm.Print_Area" localSheetId="3">' 6TH'!$A$1:$V$30</definedName>
  </definedNames>
  <calcPr calcId="191029"/>
</workbook>
</file>

<file path=xl/calcChain.xml><?xml version="1.0" encoding="utf-8"?>
<calcChain xmlns="http://schemas.openxmlformats.org/spreadsheetml/2006/main">
  <c r="H103" i="34" l="1"/>
  <c r="L103" i="34"/>
  <c r="L106" i="34" s="1"/>
  <c r="J106" i="34"/>
  <c r="J103" i="34"/>
  <c r="F103" i="34"/>
  <c r="P24" i="32"/>
  <c r="N24" i="32"/>
  <c r="J24" i="32"/>
  <c r="H24" i="32"/>
  <c r="F24" i="32"/>
  <c r="R20" i="32" l="1"/>
  <c r="R16" i="32"/>
  <c r="R15" i="32"/>
  <c r="T20" i="31"/>
  <c r="T16" i="31"/>
  <c r="T15" i="31"/>
  <c r="T21" i="31"/>
  <c r="M76" i="33"/>
  <c r="I76" i="33"/>
  <c r="K76" i="33"/>
  <c r="G76" i="33" l="1"/>
  <c r="A22" i="32" l="1"/>
  <c r="R22" i="32" l="1"/>
  <c r="T22" i="31"/>
  <c r="V22" i="31" s="1"/>
  <c r="T15" i="32" l="1"/>
  <c r="V20" i="31"/>
  <c r="V15" i="31"/>
  <c r="V16" i="31"/>
  <c r="T20" i="32"/>
  <c r="L74" i="34"/>
  <c r="H74" i="34"/>
  <c r="L38" i="34"/>
  <c r="H38" i="34"/>
  <c r="V18" i="31" l="1"/>
  <c r="T22" i="32"/>
  <c r="L81" i="34" l="1"/>
  <c r="T18" i="31" l="1"/>
  <c r="R18" i="31"/>
  <c r="P18" i="31"/>
  <c r="N18" i="31"/>
  <c r="L18" i="31"/>
  <c r="J18" i="31"/>
  <c r="H18" i="31"/>
  <c r="F18" i="31"/>
  <c r="H21" i="30" l="1"/>
  <c r="J21" i="30"/>
  <c r="R21" i="32" s="1"/>
  <c r="R24" i="32" s="1"/>
  <c r="L21" i="30"/>
  <c r="A47" i="29"/>
  <c r="H14" i="29"/>
  <c r="H22" i="29" s="1"/>
  <c r="J14" i="29"/>
  <c r="J22" i="29" s="1"/>
  <c r="L14" i="29"/>
  <c r="L22" i="29" s="1"/>
  <c r="L28" i="29" s="1"/>
  <c r="L32" i="29" s="1"/>
  <c r="H26" i="29"/>
  <c r="J26" i="29"/>
  <c r="L26" i="29"/>
  <c r="A53" i="34"/>
  <c r="A108" i="34"/>
  <c r="J81" i="34"/>
  <c r="H81" i="34"/>
  <c r="H84" i="34" s="1"/>
  <c r="F81" i="34"/>
  <c r="J74" i="34"/>
  <c r="F74" i="34"/>
  <c r="J38" i="34"/>
  <c r="F38" i="34"/>
  <c r="L23" i="34"/>
  <c r="J23" i="34"/>
  <c r="H23" i="34"/>
  <c r="F23" i="34"/>
  <c r="J28" i="29" l="1"/>
  <c r="J32" i="29" s="1"/>
  <c r="H28" i="29"/>
  <c r="H32" i="29" s="1"/>
  <c r="H35" i="29" s="1"/>
  <c r="J41" i="34"/>
  <c r="L35" i="29"/>
  <c r="M11" i="33"/>
  <c r="M29" i="33" s="1"/>
  <c r="F41" i="34"/>
  <c r="F84" i="34"/>
  <c r="H41" i="34"/>
  <c r="H106" i="34"/>
  <c r="L41" i="34"/>
  <c r="L84" i="34"/>
  <c r="J84" i="34"/>
  <c r="J31" i="30"/>
  <c r="I11" i="33" l="1"/>
  <c r="I29" i="33" s="1"/>
  <c r="J35" i="29"/>
  <c r="J11" i="30" s="1"/>
  <c r="K11" i="33"/>
  <c r="K29" i="33" s="1"/>
  <c r="H40" i="29"/>
  <c r="H11" i="30"/>
  <c r="L40" i="29"/>
  <c r="L11" i="30"/>
  <c r="F24" i="31"/>
  <c r="F18" i="32"/>
  <c r="P18" i="32"/>
  <c r="N18" i="32"/>
  <c r="L18" i="32"/>
  <c r="J18" i="32"/>
  <c r="H18" i="32"/>
  <c r="T16" i="32"/>
  <c r="T18" i="32" s="1"/>
  <c r="J40" i="29" l="1"/>
  <c r="L24" i="32"/>
  <c r="R18" i="32"/>
  <c r="F31" i="30" l="1"/>
  <c r="H24" i="31" l="1"/>
  <c r="P24" i="31" l="1"/>
  <c r="A3" i="30" l="1"/>
  <c r="A3" i="31" s="1"/>
  <c r="R24" i="31"/>
  <c r="J24" i="31"/>
  <c r="L31" i="30" l="1"/>
  <c r="H31" i="30"/>
  <c r="H33" i="30" s="1"/>
  <c r="F21" i="30"/>
  <c r="T24" i="31" l="1"/>
  <c r="N24" i="31"/>
  <c r="J33" i="30"/>
  <c r="F33" i="30"/>
  <c r="L33" i="30"/>
  <c r="A3" i="33"/>
  <c r="A50" i="33" s="1"/>
  <c r="A3" i="32"/>
  <c r="F26" i="29"/>
  <c r="F14" i="29"/>
  <c r="F22" i="29" s="1"/>
  <c r="A47" i="30" l="1"/>
  <c r="A30" i="31" s="1"/>
  <c r="A29" i="32" s="1"/>
  <c r="A96" i="33" s="1"/>
  <c r="F28" i="29"/>
  <c r="F32" i="29" s="1"/>
  <c r="A47" i="33" l="1"/>
  <c r="G11" i="33"/>
  <c r="G29" i="33" s="1"/>
  <c r="K42" i="33"/>
  <c r="K58" i="33" s="1"/>
  <c r="K62" i="33" s="1"/>
  <c r="K80" i="33" s="1"/>
  <c r="K84" i="33" s="1"/>
  <c r="L35" i="30"/>
  <c r="M42" i="33"/>
  <c r="M58" i="33" s="1"/>
  <c r="M62" i="33" s="1"/>
  <c r="M80" i="33" s="1"/>
  <c r="M84" i="33" s="1"/>
  <c r="I42" i="33"/>
  <c r="I58" i="33" s="1"/>
  <c r="I62" i="33" s="1"/>
  <c r="I80" i="33" s="1"/>
  <c r="I84" i="33" s="1"/>
  <c r="H35" i="30"/>
  <c r="F35" i="29" l="1"/>
  <c r="G42" i="33"/>
  <c r="T21" i="32"/>
  <c r="T24" i="32" s="1"/>
  <c r="J35" i="30"/>
  <c r="F11" i="30" l="1"/>
  <c r="F35" i="30" s="1"/>
  <c r="G58" i="33"/>
  <c r="G62" i="33" s="1"/>
  <c r="G80" i="33" s="1"/>
  <c r="G84" i="33" s="1"/>
  <c r="F40" i="29"/>
  <c r="L24" i="31" l="1"/>
  <c r="F106" i="34" s="1"/>
  <c r="V21" i="31"/>
  <c r="V24" i="31" s="1"/>
</calcChain>
</file>

<file path=xl/sharedStrings.xml><?xml version="1.0" encoding="utf-8"?>
<sst xmlns="http://schemas.openxmlformats.org/spreadsheetml/2006/main" count="378" uniqueCount="203">
  <si>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</si>
  <si>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</si>
  <si>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</si>
  <si>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</si>
  <si>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</si>
  <si>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</si>
  <si>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</si>
  <si>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</si>
  <si>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</si>
  <si>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</si>
  <si>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</si>
  <si>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</si>
  <si>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</si>
  <si>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</si>
  <si>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</si>
  <si>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</si>
  <si>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</si>
  <si>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</si>
  <si>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</si>
  <si>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</si>
  <si>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</si>
  <si>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</si>
  <si>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</si>
  <si>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</si>
  <si>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</si>
  <si>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</si>
  <si>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</si>
  <si>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</si>
  <si>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</si>
  <si>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</si>
  <si>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</si>
  <si>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</si>
  <si>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</si>
  <si>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</si>
  <si>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</si>
  <si>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</si>
  <si>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</si>
  <si>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</si>
  <si>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</si>
  <si>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</si>
  <si>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</si>
  <si>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</si>
  <si>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</si>
  <si>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</si>
  <si>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</si>
  <si>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</si>
  <si>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</si>
  <si>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</si>
  <si>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</si>
  <si>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</si>
  <si>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</si>
  <si>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</si>
  <si>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</si>
  <si>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</si>
  <si>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</si>
  <si>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</si>
  <si>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</si>
  <si>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</si>
  <si>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</si>
  <si>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</si>
  <si>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</si>
  <si>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</si>
  <si>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</si>
  <si>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</si>
  <si>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</si>
  <si>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</si>
  <si>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</si>
  <si>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</si>
  <si>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</si>
  <si>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</si>
  <si>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</si>
  <si>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</si>
  <si>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</si>
  <si>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</si>
  <si>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</si>
  <si>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</si>
  <si>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</si>
  <si>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</si>
  <si>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</si>
  <si>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</si>
  <si>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</si>
  <si>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</si>
  <si>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</si>
  <si>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</si>
  <si>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</si>
  <si>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</si>
  <si>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</si>
  <si>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</si>
  <si>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หรือขาดทุนในภายหลัง</t>
  </si>
  <si>
    <t>เงินสดได้มาจากการดำเนินงาน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</si>
  <si>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</si>
  <si>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</si>
  <si>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</si>
  <si>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</si>
  <si>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</si>
  <si>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</si>
  <si>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</si>
  <si>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</si>
  <si>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</si>
  <si>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</si>
  <si>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</si>
  <si>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</si>
  <si>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</si>
  <si>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</si>
  <si>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</si>
  <si>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ผลต่างจาก</t>
  </si>
  <si>
    <t>การแปลงค่า</t>
  </si>
  <si>
    <t>และการร่วมค้า</t>
  </si>
  <si>
    <t>และหนี้สินดำเนินงาน</t>
  </si>
  <si>
    <t>กระแสเงินสดก่อนการเปลี่ยนแปลงของสินทรัพย์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</si>
  <si>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</si>
  <si>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</si>
  <si>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</si>
  <si>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</si>
  <si>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</si>
  <si>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</si>
  <si>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</si>
  <si>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</si>
  <si>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และสินทรัพย์ไม่มีตัวตน</t>
  </si>
  <si>
    <t>กำไรหรือขาดทุนในภายหลัง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</si>
  <si>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</si>
  <si>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</si>
  <si>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</si>
  <si>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</si>
  <si>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</si>
  <si>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</si>
  <si>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</si>
  <si>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</si>
  <si>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</si>
  <si>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ที่จะได้รับต่ำกว่าราคาทุน</t>
  </si>
  <si>
    <t>ด้วยมูลค่ายุติธรรมผ่านกำไรขาดทุนเบ็ดเสร็จอื่น</t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</si>
  <si>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</si>
  <si>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</si>
  <si>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</si>
  <si>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</si>
  <si>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</si>
  <si>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</si>
  <si>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</si>
  <si>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>กำไรเบ็ดเสร็จรวมสำหรับงวด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</si>
  <si>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</si>
  <si>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</si>
  <si>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</si>
  <si>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</si>
  <si>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</si>
  <si>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บริษัทร่วมและการร่วมค้า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</si>
  <si>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</si>
  <si>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</si>
  <si>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</si>
  <si>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รวมรายการที่จะไม่จัดประเภทรายการใหม่เข้าไปยัง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</si>
  <si>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</si>
  <si>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</si>
  <si>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</si>
  <si>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</si>
  <si>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</si>
  <si>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</si>
  <si>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- ประมาณการหนี้สินภาระผูกพันผลประโยชน์พนักงาน</t>
  </si>
  <si>
    <t>ผลต่างจากการแปลงค่าข้อมูลทางการเงินของ</t>
  </si>
  <si>
    <t>30 มิถุนายน</t>
  </si>
  <si>
    <t>พ.ศ. 2565</t>
  </si>
  <si>
    <t>ยอดคงเหลือปลายงวด ณ วันที่ 30 มิถุนายน พ.ศ. 2565</t>
  </si>
  <si>
    <t>กำไรขั้นต้น</t>
  </si>
  <si>
    <t>กำไรก่อนค่าใช้จ่าย</t>
  </si>
  <si>
    <t>กำไรจากการดำเนินงาน</t>
  </si>
  <si>
    <t>กำไรก่อนภาษีเงินได้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</si>
  <si>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</si>
  <si>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</si>
  <si>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</si>
  <si>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</si>
  <si>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</si>
  <si>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กำไรเบ็ดเสร็จอื่นสำหรับงวด - สุทธิจากภาษี</t>
  </si>
  <si>
    <t xml:space="preserve">ยอดคงเหลือของหนี้สินที่เกิดจากการซื้ออาคาร อุปกรณ์ 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</si>
  <si>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</si>
  <si>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</si>
  <si>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- กำไรจากการจำหน่ายอุปกรณ์</t>
  </si>
  <si>
    <t>- กำไรจากการวัดมูลค่าอนุพันธ์ทางการเงิน</t>
  </si>
  <si>
    <t>- กำไรจากอัตราแลกเปลี่ยนที่ยังไม่เกิดขึ้น</t>
  </si>
  <si>
    <t>พ.ศ. 2566</t>
  </si>
  <si>
    <t>สินทรัพย์ทางการเงินอื่นที่วัดมูลค่าด้วย</t>
  </si>
  <si>
    <t>วิธีราคาทุนตัดจำหน่าย</t>
  </si>
  <si>
    <t xml:space="preserve">                                    (นายอภิชาต ลี้อิสสระนุกูล)</t>
  </si>
  <si>
    <t>หนี้สินอนุพันธ์ทางการเงิน สุทธิ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</si>
  <si>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</si>
  <si>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</si>
  <si>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ยอดคงเหลือต้นงวด ณ วันที่ 1 เมษายน พ.ศ. 2565</t>
  </si>
  <si>
    <t>ยอดคงเหลือปลายงวด ณ วันที่ 30 มิถุนายน พ.ศ. 2566</t>
  </si>
  <si>
    <t>8, 12</t>
  </si>
  <si>
    <t>(นายคาซุโนริ  นาคาอิ)</t>
  </si>
  <si>
    <t>ยอดคงเหลือหนี้สินที่เกิดจากการจ่ายเงินปันผล</t>
  </si>
  <si>
    <t>บริษัทร่วมและการร่วมค้าตามวิธีส่วนได้เสีย</t>
  </si>
  <si>
    <t>กำไร (ขาดทุน) เบ็ดเสร็จอื่นสำหรับงวดหลังภาษี:</t>
  </si>
  <si>
    <t>กำไร (ขาดทุน) จากการวัดมูลค่าเงินลงทุนในตราสารทุน</t>
  </si>
  <si>
    <t>กำไร (ขาดทุน) เบ็ดเสร็จอื่น</t>
  </si>
  <si>
    <t>ยอดคงเหลือต้นงวด ณ วันที่ 1 เมษายน พ.ศ. 2566</t>
  </si>
  <si>
    <t>- (กลับรายการ) ค่าเผื่อสินค้าเสื่อมสภาพและล้าสมัย</t>
  </si>
  <si>
    <t>- (กลับรายการ) ค่าเผื่อมูลค่าสุทธิของสินค้าคงเหลือ</t>
  </si>
  <si>
    <t>เงินสดสุทธิ (ใช้ไปใน) กิจกรรมลงทุน</t>
  </si>
  <si>
    <t>เงินปันผล</t>
  </si>
  <si>
    <r>
      <rPr>
        <sz val="13"/>
        <color theme="0"/>
        <rFont val="Browallia New"/>
        <family val="2"/>
      </rPr>
      <t>เจ้าหนี้การค้า</t>
    </r>
    <r>
      <rPr>
        <sz val="13"/>
        <rFont val="Browallia New"/>
        <family val="2"/>
      </rPr>
      <t xml:space="preserve"> - กิจการที่เกี่ยวข้องกัน</t>
    </r>
  </si>
  <si>
    <r>
      <rPr>
        <sz val="13"/>
        <color theme="0"/>
        <rFont val="Browallia New"/>
        <family val="2"/>
      </rPr>
      <t>เจ้าหนี้อื่น</t>
    </r>
    <r>
      <rPr>
        <sz val="13"/>
        <rFont val="Browallia New"/>
        <family val="2"/>
      </rPr>
      <t xml:space="preserve"> - กิจการที่เกี่ยวข้องกัน</t>
    </r>
  </si>
  <si>
    <t>- กำไรอื่น สุทธิ</t>
  </si>
  <si>
    <t>- ส่วนแบ่งผลกำไรจากเงินลงทุนในบริษัทร่วมและการร่วมค้า</t>
  </si>
  <si>
    <t>เงินสดและรายการเทียบเท่าเงินสดเพิ่มขึ้น (ลดลง) สุทธิ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</si>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</sst>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_(* #,##0_);_(* \(#,##0\);_(* &quot;-&quot;??_);_(@_)"/>
    <numFmt numFmtId="192" formatCode="#,##0;\(#,##0\);\-"/>
    <numFmt numFmtId="193" formatCode="#,##0.00;\(#,##0.00\);\-"/>
    <numFmt numFmtId="194" formatCode="#,##0;\(#,##0\);&quot;-&quot;;@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\$* #,##0.00"/>
    <numFmt numFmtId="198" formatCode="&quot;0&quot;#.0"/>
    <numFmt numFmtId="199" formatCode="&quot;0&quot;#"/>
    <numFmt numFmtId="200" formatCode="_-* #,##0.00\ _F_-;\-* #,##0.00\ _F_-;_-* &quot;-&quot;??\ _F_-;_-@_-"/>
    <numFmt numFmtId="201" formatCode="_ * #,##0_ ;_ * \-#,##0_ ;_ * &quot;-&quot;_ ;_ @_ "/>
    <numFmt numFmtId="202" formatCode="_ * #,##0.00_ ;_ * \-#,##0.00_ ;_ * &quot;-&quot;??_ ;_ @_ 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</numFmts>
  <fonts count="93">
    <font>
      <sz val="14"/>
      <name val="Angsana New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3"/>
      <color theme="0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7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189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9" fillId="0" borderId="0"/>
    <xf numFmtId="0" fontId="24" fillId="0" borderId="0">
      <protection locked="0"/>
    </xf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1" fillId="32" borderId="12" applyNumberFormat="0" applyFont="0" applyAlignment="0" applyProtection="0"/>
    <xf numFmtId="0" fontId="25" fillId="27" borderId="1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9" fontId="10" fillId="0" borderId="0" applyFont="0" applyFill="0" applyBorder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78" fillId="11" borderId="0" applyNumberFormat="0" applyBorder="0" applyAlignment="0" applyProtection="0"/>
    <xf numFmtId="0" fontId="39" fillId="42" borderId="0" applyNumberFormat="0" applyBorder="0" applyAlignment="0" applyProtection="0"/>
    <xf numFmtId="0" fontId="78" fillId="10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78" fillId="8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4" borderId="0" applyNumberFormat="0" applyBorder="0" applyAlignment="0" applyProtection="0"/>
    <xf numFmtId="0" fontId="39" fillId="39" borderId="0" applyNumberFormat="0" applyBorder="0" applyAlignment="0" applyProtection="0"/>
    <xf numFmtId="0" fontId="78" fillId="7" borderId="0" applyNumberFormat="0" applyBorder="0" applyAlignment="0" applyProtection="0"/>
    <xf numFmtId="0" fontId="39" fillId="38" borderId="0" applyNumberFormat="0" applyBorder="0" applyAlignment="0" applyProtection="0"/>
    <xf numFmtId="0" fontId="78" fillId="6" borderId="0" applyNumberFormat="0" applyBorder="0" applyAlignment="0" applyProtection="0"/>
    <xf numFmtId="0" fontId="39" fillId="37" borderId="0" applyNumberFormat="0" applyBorder="0" applyAlignment="0" applyProtection="0"/>
    <xf numFmtId="0" fontId="78" fillId="5" borderId="0" applyNumberFormat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36" borderId="0" applyNumberFormat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8" fillId="4" borderId="0" applyNumberFormat="0" applyBorder="0" applyAlignment="0" applyProtection="0"/>
    <xf numFmtId="0" fontId="39" fillId="35" borderId="0" applyNumberFormat="0" applyBorder="0" applyAlignment="0" applyProtection="0"/>
    <xf numFmtId="0" fontId="78" fillId="3" borderId="0" applyNumberFormat="0" applyBorder="0" applyAlignment="0" applyProtection="0"/>
    <xf numFmtId="0" fontId="39" fillId="34" borderId="0" applyNumberFormat="0" applyBorder="0" applyAlignment="0" applyProtection="0"/>
    <xf numFmtId="0" fontId="78" fillId="2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57" fillId="0" borderId="0"/>
    <xf numFmtId="0" fontId="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6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/>
    <xf numFmtId="0" fontId="1" fillId="32" borderId="12" applyNumberFormat="0" applyFont="0" applyAlignment="0" applyProtection="0"/>
    <xf numFmtId="0" fontId="4" fillId="0" borderId="0"/>
    <xf numFmtId="195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78" fillId="9" borderId="0" applyNumberFormat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9" fillId="37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79" fillId="14" borderId="0" applyNumberFormat="0" applyBorder="0" applyAlignment="0" applyProtection="0"/>
    <xf numFmtId="0" fontId="40" fillId="44" borderId="0" applyNumberFormat="0" applyBorder="0" applyAlignment="0" applyProtection="0"/>
    <xf numFmtId="0" fontId="79" fillId="15" borderId="0" applyNumberFormat="0" applyBorder="0" applyAlignment="0" applyProtection="0"/>
    <xf numFmtId="0" fontId="40" fillId="41" borderId="0" applyNumberFormat="0" applyBorder="0" applyAlignment="0" applyProtection="0"/>
    <xf numFmtId="0" fontId="79" fillId="16" borderId="0" applyNumberFormat="0" applyBorder="0" applyAlignment="0" applyProtection="0"/>
    <xf numFmtId="0" fontId="40" fillId="42" borderId="0" applyNumberFormat="0" applyBorder="0" applyAlignment="0" applyProtection="0"/>
    <xf numFmtId="0" fontId="79" fillId="17" borderId="0" applyNumberFormat="0" applyBorder="0" applyAlignment="0" applyProtection="0"/>
    <xf numFmtId="0" fontId="40" fillId="45" borderId="0" applyNumberFormat="0" applyBorder="0" applyAlignment="0" applyProtection="0"/>
    <xf numFmtId="0" fontId="79" fillId="18" borderId="0" applyNumberFormat="0" applyBorder="0" applyAlignment="0" applyProtection="0"/>
    <xf numFmtId="0" fontId="44" fillId="0" borderId="0" applyFont="0" applyFill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6" borderId="0" applyNumberFormat="0" applyBorder="0" applyAlignment="0" applyProtection="0"/>
    <xf numFmtId="0" fontId="79" fillId="19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79" fillId="20" borderId="0" applyNumberFormat="0" applyBorder="0" applyAlignment="0" applyProtection="0"/>
    <xf numFmtId="0" fontId="40" fillId="48" borderId="0" applyNumberFormat="0" applyBorder="0" applyAlignment="0" applyProtection="0"/>
    <xf numFmtId="0" fontId="79" fillId="21" borderId="0" applyNumberFormat="0" applyBorder="0" applyAlignment="0" applyProtection="0"/>
    <xf numFmtId="0" fontId="40" fillId="49" borderId="0" applyNumberFormat="0" applyBorder="0" applyAlignment="0" applyProtection="0"/>
    <xf numFmtId="0" fontId="79" fillId="22" borderId="0" applyNumberFormat="0" applyBorder="0" applyAlignment="0" applyProtection="0"/>
    <xf numFmtId="0" fontId="40" fillId="50" borderId="0" applyNumberFormat="0" applyBorder="0" applyAlignment="0" applyProtection="0"/>
    <xf numFmtId="0" fontId="79" fillId="23" borderId="0" applyNumberFormat="0" applyBorder="0" applyAlignment="0" applyProtection="0"/>
    <xf numFmtId="0" fontId="40" fillId="45" borderId="0" applyNumberFormat="0" applyBorder="0" applyAlignment="0" applyProtection="0"/>
    <xf numFmtId="0" fontId="79" fillId="24" borderId="0" applyNumberFormat="0" applyBorder="0" applyAlignment="0" applyProtection="0"/>
    <xf numFmtId="0" fontId="40" fillId="46" borderId="0" applyNumberFormat="0" applyBorder="0" applyAlignment="0" applyProtection="0"/>
    <xf numFmtId="0" fontId="79" fillId="25" borderId="0" applyNumberFormat="0" applyBorder="0" applyAlignment="0" applyProtection="0"/>
    <xf numFmtId="0" fontId="40" fillId="51" borderId="0" applyNumberFormat="0" applyBorder="0" applyAlignment="0" applyProtection="0"/>
    <xf numFmtId="37" fontId="35" fillId="52" borderId="17" applyBorder="0" applyProtection="0">
      <alignment vertical="center"/>
    </xf>
    <xf numFmtId="0" fontId="80" fillId="26" borderId="0" applyNumberFormat="0" applyBorder="0" applyAlignment="0" applyProtection="0"/>
    <xf numFmtId="0" fontId="61" fillId="35" borderId="0" applyNumberFormat="0" applyBorder="0" applyAlignment="0" applyProtection="0"/>
    <xf numFmtId="0" fontId="41" fillId="53" borderId="0" applyBorder="0">
      <alignment horizontal="left" vertical="center" indent="1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1" fillId="27" borderId="6" applyNumberFormat="0" applyAlignment="0" applyProtection="0"/>
    <xf numFmtId="0" fontId="63" fillId="54" borderId="18" applyNumberFormat="0" applyAlignment="0" applyProtection="0"/>
    <xf numFmtId="0" fontId="82" fillId="28" borderId="7" applyNumberFormat="0" applyAlignment="0" applyProtection="0"/>
    <xf numFmtId="0" fontId="59" fillId="55" borderId="19" applyNumberFormat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10" fillId="0" borderId="0" applyFill="0" applyBorder="0" applyAlignment="0"/>
    <xf numFmtId="197" fontId="33" fillId="0" borderId="20"/>
    <xf numFmtId="38" fontId="43" fillId="0" borderId="21">
      <alignment vertical="center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36" fillId="0" borderId="0" applyFont="0" applyFill="0" applyBorder="0" applyAlignment="0" applyProtection="0"/>
    <xf numFmtId="0" fontId="85" fillId="29" borderId="0" applyNumberFormat="0" applyBorder="0" applyAlignment="0" applyProtection="0"/>
    <xf numFmtId="0" fontId="67" fillId="36" borderId="0" applyNumberFormat="0" applyBorder="0" applyAlignment="0" applyProtection="0"/>
    <xf numFmtId="38" fontId="31" fillId="56" borderId="0" applyNumberFormat="0" applyBorder="0" applyAlignment="0" applyProtection="0"/>
    <xf numFmtId="37" fontId="45" fillId="57" borderId="22" applyBorder="0">
      <alignment horizontal="left" vertical="center" indent="1"/>
    </xf>
    <xf numFmtId="37" fontId="46" fillId="56" borderId="23" applyFill="0">
      <alignment vertical="center"/>
    </xf>
    <xf numFmtId="0" fontId="47" fillId="0" borderId="23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6" fillId="0" borderId="24" applyNumberFormat="0" applyFill="0">
      <alignment horizontal="centerContinuous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3" fillId="0" borderId="0" applyNumberFormat="0" applyFill="0" applyBorder="0" applyAlignment="0" applyProtection="0"/>
    <xf numFmtId="198" fontId="48" fillId="0" borderId="26">
      <alignment horizontal="left"/>
    </xf>
    <xf numFmtId="199" fontId="49" fillId="0" borderId="17">
      <alignment horizontal="left"/>
    </xf>
    <xf numFmtId="0" fontId="50" fillId="0" borderId="27">
      <alignment horizontal="right"/>
    </xf>
    <xf numFmtId="0" fontId="48" fillId="1" borderId="17">
      <alignment horizontal="left"/>
    </xf>
    <xf numFmtId="10" fontId="31" fillId="58" borderId="28" applyNumberFormat="0" applyBorder="0" applyAlignment="0" applyProtection="0"/>
    <xf numFmtId="0" fontId="86" fillId="30" borderId="6" applyNumberFormat="0" applyAlignment="0" applyProtection="0"/>
    <xf numFmtId="0" fontId="69" fillId="39" borderId="18" applyNumberFormat="0" applyAlignment="0" applyProtection="0"/>
    <xf numFmtId="0" fontId="69" fillId="39" borderId="18" applyNumberFormat="0" applyAlignment="0" applyProtection="0"/>
    <xf numFmtId="0" fontId="86" fillId="30" borderId="6" applyNumberFormat="0" applyAlignment="0" applyProtection="0"/>
    <xf numFmtId="0" fontId="86" fillId="30" borderId="6" applyNumberFormat="0" applyAlignment="0" applyProtection="0"/>
    <xf numFmtId="0" fontId="86" fillId="30" borderId="6" applyNumberFormat="0" applyAlignment="0" applyProtection="0"/>
    <xf numFmtId="0" fontId="86" fillId="30" borderId="6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7" fillId="0" borderId="11" applyNumberFormat="0" applyFill="0" applyAlignment="0" applyProtection="0"/>
    <xf numFmtId="0" fontId="60" fillId="0" borderId="29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88" fillId="31" borderId="0" applyNumberFormat="0" applyBorder="0" applyAlignment="0" applyProtection="0"/>
    <xf numFmtId="0" fontId="70" fillId="59" borderId="0" applyNumberFormat="0" applyBorder="0" applyAlignment="0" applyProtection="0"/>
    <xf numFmtId="37" fontId="51" fillId="0" borderId="0"/>
    <xf numFmtId="0" fontId="52" fillId="56" borderId="0">
      <alignment horizontal="left" indent="1"/>
    </xf>
    <xf numFmtId="200" fontId="53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83" fillId="0" borderId="0"/>
    <xf numFmtId="0" fontId="7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37" fontId="35" fillId="52" borderId="5" applyBorder="0">
      <alignment horizontal="left" vertical="center" indent="2"/>
    </xf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" fillId="0" borderId="0"/>
    <xf numFmtId="0" fontId="4" fillId="0" borderId="0"/>
    <xf numFmtId="0" fontId="34" fillId="0" borderId="0"/>
    <xf numFmtId="0" fontId="24" fillId="0" borderId="0"/>
    <xf numFmtId="0" fontId="24" fillId="0" borderId="0"/>
    <xf numFmtId="43" fontId="9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" fillId="60" borderId="30" applyNumberFormat="0" applyFont="0" applyAlignment="0" applyProtection="0"/>
    <xf numFmtId="0" fontId="89" fillId="27" borderId="13" applyNumberFormat="0" applyAlignment="0" applyProtection="0"/>
    <xf numFmtId="0" fontId="62" fillId="54" borderId="31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3" fillId="0" borderId="32" applyNumberFormat="0" applyBorder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4" fillId="53" borderId="0">
      <alignment horizontal="left" indent="1"/>
    </xf>
    <xf numFmtId="37" fontId="37" fillId="0" borderId="0"/>
    <xf numFmtId="0" fontId="55" fillId="0" borderId="0">
      <alignment horizontal="left"/>
    </xf>
    <xf numFmtId="0" fontId="56" fillId="61" borderId="0"/>
    <xf numFmtId="0" fontId="56" fillId="61" borderId="0"/>
    <xf numFmtId="0" fontId="56" fillId="61" borderId="0"/>
    <xf numFmtId="0" fontId="56" fillId="61" borderId="0"/>
    <xf numFmtId="0" fontId="56" fillId="61" borderId="0"/>
    <xf numFmtId="0" fontId="56" fillId="61" borderId="0"/>
    <xf numFmtId="0" fontId="56" fillId="61" borderId="0"/>
    <xf numFmtId="0" fontId="56" fillId="61" borderId="0"/>
    <xf numFmtId="49" fontId="10" fillId="0" borderId="0" applyFill="0" applyBorder="0" applyAlignment="0"/>
    <xf numFmtId="0" fontId="4" fillId="0" borderId="0" applyFill="0" applyBorder="0" applyAlignment="0"/>
    <xf numFmtId="201" fontId="4" fillId="0" borderId="0" applyFill="0" applyBorder="0" applyAlignment="0"/>
    <xf numFmtId="0" fontId="66" fillId="0" borderId="0" applyNumberFormat="0" applyFill="0" applyBorder="0" applyAlignment="0" applyProtection="0"/>
    <xf numFmtId="0" fontId="90" fillId="0" borderId="14" applyNumberFormat="0" applyFill="0" applyAlignment="0" applyProtection="0"/>
    <xf numFmtId="0" fontId="36" fillId="0" borderId="34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55" borderId="19" applyNumberFormat="0" applyAlignment="0" applyProtection="0"/>
    <xf numFmtId="0" fontId="60" fillId="0" borderId="29" applyNumberFormat="0" applyFill="0" applyAlignment="0" applyProtection="0"/>
    <xf numFmtId="0" fontId="61" fillId="35" borderId="0" applyNumberFormat="0" applyBorder="0" applyAlignment="0" applyProtection="0"/>
    <xf numFmtId="0" fontId="62" fillId="54" borderId="31" applyNumberFormat="0" applyAlignment="0" applyProtection="0"/>
    <xf numFmtId="0" fontId="63" fillId="54" borderId="18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6" borderId="0" applyNumberFormat="0" applyBorder="0" applyAlignment="0" applyProtection="0"/>
    <xf numFmtId="9" fontId="68" fillId="0" borderId="0" applyFont="0" applyFill="0" applyBorder="0" applyAlignment="0" applyProtection="0"/>
    <xf numFmtId="0" fontId="69" fillId="39" borderId="18" applyNumberFormat="0" applyAlignment="0" applyProtection="0"/>
    <xf numFmtId="0" fontId="70" fillId="59" borderId="0" applyNumberFormat="0" applyBorder="0" applyAlignment="0" applyProtection="0"/>
    <xf numFmtId="0" fontId="71" fillId="0" borderId="33" applyNumberFormat="0" applyFill="0" applyAlignment="0" applyProtection="0"/>
    <xf numFmtId="20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204" fontId="72" fillId="0" borderId="0" applyFont="0" applyFill="0" applyBorder="0" applyAlignment="0" applyProtection="0"/>
    <xf numFmtId="0" fontId="68" fillId="0" borderId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9" fillId="60" borderId="30" applyNumberFormat="0" applyFont="0" applyAlignment="0" applyProtection="0"/>
    <xf numFmtId="0" fontId="74" fillId="0" borderId="0"/>
    <xf numFmtId="0" fontId="7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2" fillId="0" borderId="0"/>
    <xf numFmtId="0" fontId="32" fillId="0" borderId="0"/>
    <xf numFmtId="9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0" fontId="3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3">
    <xf numFmtId="0" fontId="0" fillId="0" borderId="0" xfId="0"/>
    <xf numFmtId="190" fontId="6" fillId="0" borderId="0" xfId="53" applyNumberFormat="1" applyFont="1" applyAlignment="1">
      <alignment vertical="center"/>
    </xf>
    <xf numFmtId="190" fontId="5" fillId="0" borderId="0" xfId="53" applyNumberFormat="1" applyFont="1" applyAlignment="1">
      <alignment horizontal="center" vertical="center"/>
    </xf>
    <xf numFmtId="190" fontId="5" fillId="0" borderId="0" xfId="53" applyNumberFormat="1" applyFont="1" applyAlignment="1">
      <alignment vertical="center"/>
    </xf>
    <xf numFmtId="192" fontId="5" fillId="0" borderId="0" xfId="53" applyNumberFormat="1" applyFont="1" applyAlignment="1">
      <alignment vertical="center"/>
    </xf>
    <xf numFmtId="192" fontId="5" fillId="0" borderId="0" xfId="53" applyNumberFormat="1" applyFont="1" applyAlignment="1">
      <alignment horizontal="right" vertical="center"/>
    </xf>
    <xf numFmtId="190" fontId="5" fillId="0" borderId="0" xfId="53" applyNumberFormat="1" applyFont="1" applyAlignment="1">
      <alignment horizontal="right" vertical="center"/>
    </xf>
    <xf numFmtId="190" fontId="6" fillId="0" borderId="1" xfId="53" applyNumberFormat="1" applyFont="1" applyBorder="1" applyAlignment="1">
      <alignment vertical="center"/>
    </xf>
    <xf numFmtId="190" fontId="5" fillId="0" borderId="1" xfId="53" applyNumberFormat="1" applyFont="1" applyBorder="1" applyAlignment="1">
      <alignment horizontal="center" vertical="center"/>
    </xf>
    <xf numFmtId="190" fontId="5" fillId="0" borderId="1" xfId="53" applyNumberFormat="1" applyFont="1" applyBorder="1" applyAlignment="1">
      <alignment vertical="center"/>
    </xf>
    <xf numFmtId="192" fontId="5" fillId="0" borderId="1" xfId="53" applyNumberFormat="1" applyFont="1" applyBorder="1" applyAlignment="1">
      <alignment vertical="center"/>
    </xf>
    <xf numFmtId="192" fontId="5" fillId="0" borderId="1" xfId="53" applyNumberFormat="1" applyFont="1" applyBorder="1" applyAlignment="1">
      <alignment horizontal="right" vertical="center"/>
    </xf>
    <xf numFmtId="190" fontId="5" fillId="0" borderId="1" xfId="53" applyNumberFormat="1" applyFont="1" applyBorder="1" applyAlignment="1">
      <alignment horizontal="right" vertical="center"/>
    </xf>
    <xf numFmtId="190" fontId="5" fillId="0" borderId="0" xfId="53" applyNumberFormat="1" applyFont="1" applyAlignment="1">
      <alignment horizontal="left" vertical="center"/>
    </xf>
    <xf numFmtId="192" fontId="6" fillId="0" borderId="0" xfId="53" applyNumberFormat="1" applyFont="1" applyAlignment="1">
      <alignment horizontal="right" vertical="center"/>
    </xf>
    <xf numFmtId="192" fontId="6" fillId="0" borderId="1" xfId="53" applyNumberFormat="1" applyFont="1" applyBorder="1" applyAlignment="1">
      <alignment horizontal="right" vertical="center"/>
    </xf>
    <xf numFmtId="190" fontId="6" fillId="0" borderId="0" xfId="53" applyNumberFormat="1" applyFont="1" applyAlignment="1">
      <alignment horizontal="center" vertical="center"/>
    </xf>
    <xf numFmtId="192" fontId="6" fillId="33" borderId="0" xfId="53" applyNumberFormat="1" applyFont="1" applyFill="1" applyAlignment="1">
      <alignment horizontal="right" vertical="center"/>
    </xf>
    <xf numFmtId="192" fontId="5" fillId="33" borderId="0" xfId="53" applyNumberFormat="1" applyFont="1" applyFill="1" applyAlignment="1">
      <alignment horizontal="right" vertical="center"/>
    </xf>
    <xf numFmtId="192" fontId="5" fillId="33" borderId="1" xfId="53" applyNumberFormat="1" applyFont="1" applyFill="1" applyBorder="1" applyAlignment="1">
      <alignment horizontal="right" vertical="center"/>
    </xf>
    <xf numFmtId="190" fontId="5" fillId="0" borderId="0" xfId="53" quotePrefix="1" applyNumberFormat="1" applyFont="1" applyAlignment="1">
      <alignment vertical="center"/>
    </xf>
    <xf numFmtId="192" fontId="5" fillId="33" borderId="0" xfId="28" quotePrefix="1" applyNumberFormat="1" applyFont="1" applyFill="1" applyAlignment="1">
      <alignment horizontal="right" vertical="center"/>
    </xf>
    <xf numFmtId="192" fontId="5" fillId="0" borderId="0" xfId="28" quotePrefix="1" applyNumberFormat="1" applyFont="1" applyFill="1" applyAlignment="1">
      <alignment horizontal="right" vertical="center"/>
    </xf>
    <xf numFmtId="192" fontId="5" fillId="33" borderId="0" xfId="53" applyNumberFormat="1" applyFont="1" applyFill="1" applyAlignment="1">
      <alignment vertical="center"/>
    </xf>
    <xf numFmtId="192" fontId="5" fillId="33" borderId="1" xfId="53" applyNumberFormat="1" applyFont="1" applyFill="1" applyBorder="1" applyAlignment="1">
      <alignment vertical="center"/>
    </xf>
    <xf numFmtId="192" fontId="5" fillId="33" borderId="2" xfId="53" applyNumberFormat="1" applyFont="1" applyFill="1" applyBorder="1" applyAlignment="1">
      <alignment horizontal="right" vertical="center"/>
    </xf>
    <xf numFmtId="193" fontId="5" fillId="33" borderId="2" xfId="53" applyNumberFormat="1" applyFont="1" applyFill="1" applyBorder="1" applyAlignment="1">
      <alignment horizontal="right" vertical="center"/>
    </xf>
    <xf numFmtId="193" fontId="5" fillId="0" borderId="0" xfId="53" applyNumberFormat="1" applyFont="1" applyAlignment="1">
      <alignment horizontal="right" vertical="center"/>
    </xf>
    <xf numFmtId="37" fontId="6" fillId="0" borderId="0" xfId="53" applyNumberFormat="1" applyFont="1" applyAlignment="1">
      <alignment vertical="center"/>
    </xf>
    <xf numFmtId="37" fontId="5" fillId="0" borderId="0" xfId="53" applyNumberFormat="1" applyFont="1" applyAlignment="1">
      <alignment vertical="center"/>
    </xf>
    <xf numFmtId="0" fontId="5" fillId="0" borderId="0" xfId="53" applyFont="1" applyAlignment="1">
      <alignment vertical="center"/>
    </xf>
    <xf numFmtId="0" fontId="5" fillId="0" borderId="1" xfId="53" applyFont="1" applyBorder="1" applyAlignment="1">
      <alignment vertical="center"/>
    </xf>
    <xf numFmtId="190" fontId="7" fillId="0" borderId="0" xfId="53" applyNumberFormat="1" applyFont="1" applyAlignment="1">
      <alignment vertical="center"/>
    </xf>
    <xf numFmtId="190" fontId="8" fillId="0" borderId="0" xfId="53" applyNumberFormat="1" applyFont="1" applyAlignment="1">
      <alignment horizontal="center" vertical="center"/>
    </xf>
    <xf numFmtId="190" fontId="8" fillId="0" borderId="0" xfId="53" applyNumberFormat="1" applyFont="1" applyAlignment="1">
      <alignment vertical="center"/>
    </xf>
    <xf numFmtId="190" fontId="8" fillId="0" borderId="0" xfId="53" applyNumberFormat="1" applyFont="1" applyAlignment="1">
      <alignment horizontal="left" vertical="center"/>
    </xf>
    <xf numFmtId="190" fontId="8" fillId="0" borderId="0" xfId="53" applyNumberFormat="1" applyFont="1" applyAlignment="1">
      <alignment horizontal="right" vertical="center"/>
    </xf>
    <xf numFmtId="192" fontId="7" fillId="0" borderId="0" xfId="53" applyNumberFormat="1" applyFont="1" applyAlignment="1">
      <alignment horizontal="right" vertical="center"/>
    </xf>
    <xf numFmtId="190" fontId="7" fillId="0" borderId="0" xfId="53" applyNumberFormat="1" applyFont="1" applyAlignment="1">
      <alignment horizontal="center" vertical="center"/>
    </xf>
    <xf numFmtId="190" fontId="7" fillId="33" borderId="0" xfId="53" applyNumberFormat="1" applyFont="1" applyFill="1" applyAlignment="1">
      <alignment horizontal="right" vertical="center"/>
    </xf>
    <xf numFmtId="190" fontId="8" fillId="33" borderId="0" xfId="53" applyNumberFormat="1" applyFont="1" applyFill="1" applyAlignment="1">
      <alignment vertical="center"/>
    </xf>
    <xf numFmtId="190" fontId="8" fillId="0" borderId="0" xfId="53" quotePrefix="1" applyNumberFormat="1" applyFont="1" applyAlignment="1">
      <alignment vertical="center"/>
    </xf>
    <xf numFmtId="190" fontId="8" fillId="33" borderId="0" xfId="53" applyNumberFormat="1" applyFont="1" applyFill="1" applyAlignment="1">
      <alignment horizontal="right" vertical="center"/>
    </xf>
    <xf numFmtId="190" fontId="8" fillId="33" borderId="1" xfId="53" applyNumberFormat="1" applyFont="1" applyFill="1" applyBorder="1" applyAlignment="1">
      <alignment horizontal="right" vertical="center"/>
    </xf>
    <xf numFmtId="192" fontId="8" fillId="33" borderId="0" xfId="53" applyNumberFormat="1" applyFont="1" applyFill="1" applyAlignment="1">
      <alignment horizontal="right" vertical="center"/>
    </xf>
    <xf numFmtId="192" fontId="8" fillId="0" borderId="0" xfId="53" applyNumberFormat="1" applyFont="1" applyAlignment="1">
      <alignment horizontal="right" vertical="center"/>
    </xf>
    <xf numFmtId="192" fontId="8" fillId="33" borderId="1" xfId="53" applyNumberFormat="1" applyFont="1" applyFill="1" applyBorder="1" applyAlignment="1">
      <alignment horizontal="right" vertical="center"/>
    </xf>
    <xf numFmtId="0" fontId="7" fillId="0" borderId="0" xfId="53" applyFont="1" applyAlignment="1">
      <alignment vertical="center"/>
    </xf>
    <xf numFmtId="190" fontId="8" fillId="0" borderId="0" xfId="30" applyNumberFormat="1" applyFont="1" applyFill="1" applyAlignment="1">
      <alignment vertical="center"/>
    </xf>
    <xf numFmtId="0" fontId="8" fillId="0" borderId="0" xfId="53" applyFont="1" applyAlignment="1">
      <alignment vertical="center"/>
    </xf>
    <xf numFmtId="189" fontId="8" fillId="0" borderId="0" xfId="28" applyFont="1" applyFill="1" applyAlignment="1">
      <alignment vertical="center"/>
    </xf>
    <xf numFmtId="190" fontId="8" fillId="0" borderId="0" xfId="30" applyNumberFormat="1" applyFont="1" applyFill="1" applyAlignment="1">
      <alignment horizontal="right" vertical="center"/>
    </xf>
    <xf numFmtId="190" fontId="8" fillId="0" borderId="1" xfId="30" applyNumberFormat="1" applyFont="1" applyFill="1" applyBorder="1" applyAlignment="1">
      <alignment vertical="center"/>
    </xf>
    <xf numFmtId="190" fontId="8" fillId="0" borderId="0" xfId="30" applyNumberFormat="1" applyFont="1" applyFill="1" applyAlignment="1">
      <alignment horizontal="center" vertical="center"/>
    </xf>
    <xf numFmtId="190" fontId="8" fillId="0" borderId="2" xfId="30" applyNumberFormat="1" applyFont="1" applyFill="1" applyBorder="1" applyAlignment="1">
      <alignment vertical="center"/>
    </xf>
    <xf numFmtId="190" fontId="8" fillId="33" borderId="0" xfId="30" applyNumberFormat="1" applyFont="1" applyFill="1" applyAlignment="1">
      <alignment vertical="center"/>
    </xf>
    <xf numFmtId="190" fontId="30" fillId="0" borderId="0" xfId="51" applyNumberFormat="1" applyFont="1" applyAlignment="1">
      <alignment vertical="center"/>
    </xf>
    <xf numFmtId="190" fontId="8" fillId="0" borderId="0" xfId="30" applyNumberFormat="1" applyFont="1" applyFill="1" applyBorder="1" applyAlignment="1">
      <alignment horizontal="right" vertical="center"/>
    </xf>
    <xf numFmtId="190" fontId="8" fillId="0" borderId="0" xfId="30" applyNumberFormat="1" applyFont="1" applyFill="1" applyBorder="1" applyAlignment="1">
      <alignment vertical="center"/>
    </xf>
    <xf numFmtId="190" fontId="8" fillId="33" borderId="0" xfId="30" applyNumberFormat="1" applyFont="1" applyFill="1" applyAlignment="1">
      <alignment horizontal="right" vertical="center"/>
    </xf>
    <xf numFmtId="190" fontId="8" fillId="33" borderId="0" xfId="30" applyNumberFormat="1" applyFont="1" applyFill="1" applyAlignment="1">
      <alignment horizontal="center" vertical="center"/>
    </xf>
    <xf numFmtId="0" fontId="29" fillId="0" borderId="0" xfId="51" applyFont="1" applyAlignment="1">
      <alignment vertical="center"/>
    </xf>
    <xf numFmtId="190" fontId="8" fillId="33" borderId="2" xfId="30" applyNumberFormat="1" applyFont="1" applyFill="1" applyBorder="1" applyAlignment="1">
      <alignment vertical="center"/>
    </xf>
    <xf numFmtId="189" fontId="8" fillId="0" borderId="0" xfId="28" applyFont="1" applyFill="1" applyAlignment="1">
      <alignment horizontal="right" vertical="center"/>
    </xf>
    <xf numFmtId="191" fontId="8" fillId="0" borderId="0" xfId="28" applyNumberFormat="1" applyFont="1" applyFill="1" applyAlignment="1">
      <alignment vertical="center"/>
    </xf>
    <xf numFmtId="0" fontId="30" fillId="0" borderId="0" xfId="51" applyFont="1" applyAlignment="1">
      <alignment vertical="center"/>
    </xf>
    <xf numFmtId="0" fontId="30" fillId="0" borderId="0" xfId="51" applyFont="1" applyAlignment="1">
      <alignment horizontal="right" vertical="center"/>
    </xf>
    <xf numFmtId="194" fontId="30" fillId="0" borderId="0" xfId="51" applyNumberFormat="1" applyFont="1" applyAlignment="1">
      <alignment vertical="center"/>
    </xf>
    <xf numFmtId="190" fontId="7" fillId="0" borderId="0" xfId="49" applyNumberFormat="1" applyFont="1" applyAlignment="1">
      <alignment vertical="center"/>
    </xf>
    <xf numFmtId="190" fontId="8" fillId="0" borderId="0" xfId="49" applyNumberFormat="1" applyFont="1" applyAlignment="1">
      <alignment vertical="center"/>
    </xf>
    <xf numFmtId="192" fontId="8" fillId="33" borderId="2" xfId="53" applyNumberFormat="1" applyFont="1" applyFill="1" applyBorder="1" applyAlignment="1">
      <alignment horizontal="right" vertical="center"/>
    </xf>
    <xf numFmtId="190" fontId="6" fillId="0" borderId="1" xfId="53" applyNumberFormat="1" applyFont="1" applyBorder="1" applyAlignment="1">
      <alignment horizontal="center" vertical="center"/>
    </xf>
    <xf numFmtId="10" fontId="5" fillId="33" borderId="0" xfId="64" applyNumberFormat="1" applyFont="1" applyFill="1" applyAlignment="1">
      <alignment vertical="center"/>
    </xf>
    <xf numFmtId="189" fontId="8" fillId="0" borderId="0" xfId="28" applyFont="1" applyFill="1" applyBorder="1" applyAlignment="1">
      <alignment horizontal="right" vertical="center"/>
    </xf>
    <xf numFmtId="194" fontId="8" fillId="0" borderId="0" xfId="51" applyNumberFormat="1" applyFont="1" applyAlignment="1">
      <alignment vertical="center"/>
    </xf>
    <xf numFmtId="0" fontId="8" fillId="0" borderId="0" xfId="51" applyFont="1" applyAlignment="1">
      <alignment vertical="center"/>
    </xf>
    <xf numFmtId="194" fontId="8" fillId="33" borderId="1" xfId="51" applyNumberFormat="1" applyFont="1" applyFill="1" applyBorder="1" applyAlignment="1">
      <alignment vertical="center"/>
    </xf>
    <xf numFmtId="190" fontId="7" fillId="0" borderId="16" xfId="53" applyNumberFormat="1" applyFont="1" applyBorder="1" applyAlignment="1">
      <alignment vertical="center"/>
    </xf>
    <xf numFmtId="190" fontId="8" fillId="33" borderId="1" xfId="30" applyNumberFormat="1" applyFont="1" applyFill="1" applyBorder="1" applyAlignment="1">
      <alignment vertical="center"/>
    </xf>
    <xf numFmtId="192" fontId="8" fillId="0" borderId="2" xfId="53" applyNumberFormat="1" applyFont="1" applyBorder="1" applyAlignment="1">
      <alignment horizontal="right" vertical="center"/>
    </xf>
    <xf numFmtId="190" fontId="7" fillId="0" borderId="0" xfId="53" applyNumberFormat="1" applyFont="1" applyAlignment="1">
      <alignment horizontal="right" vertical="center"/>
    </xf>
    <xf numFmtId="190" fontId="7" fillId="0" borderId="1" xfId="53" applyNumberFormat="1" applyFont="1" applyBorder="1" applyAlignment="1">
      <alignment horizontal="right" vertical="center"/>
    </xf>
    <xf numFmtId="190" fontId="8" fillId="0" borderId="1" xfId="53" applyNumberFormat="1" applyFont="1" applyBorder="1" applyAlignment="1">
      <alignment horizontal="right" vertical="center"/>
    </xf>
    <xf numFmtId="192" fontId="8" fillId="0" borderId="1" xfId="53" applyNumberFormat="1" applyFont="1" applyBorder="1" applyAlignment="1">
      <alignment horizontal="right" vertical="center"/>
    </xf>
    <xf numFmtId="190" fontId="8" fillId="33" borderId="1" xfId="28" applyNumberFormat="1" applyFont="1" applyFill="1" applyBorder="1" applyAlignment="1">
      <alignment horizontal="right" vertical="center"/>
    </xf>
    <xf numFmtId="190" fontId="8" fillId="0" borderId="1" xfId="28" applyNumberFormat="1" applyFont="1" applyFill="1" applyBorder="1" applyAlignment="1">
      <alignment horizontal="right" vertical="center"/>
    </xf>
    <xf numFmtId="190" fontId="8" fillId="33" borderId="2" xfId="53" applyNumberFormat="1" applyFont="1" applyFill="1" applyBorder="1" applyAlignment="1">
      <alignment horizontal="right" vertical="center"/>
    </xf>
    <xf numFmtId="190" fontId="8" fillId="0" borderId="2" xfId="53" applyNumberFormat="1" applyFont="1" applyBorder="1" applyAlignment="1">
      <alignment horizontal="right" vertical="center"/>
    </xf>
    <xf numFmtId="190" fontId="5" fillId="0" borderId="0" xfId="51" applyNumberFormat="1" applyFont="1" applyAlignment="1">
      <alignment vertical="center"/>
    </xf>
    <xf numFmtId="190" fontId="6" fillId="0" borderId="0" xfId="51" applyNumberFormat="1" applyFont="1" applyAlignment="1">
      <alignment vertical="center"/>
    </xf>
    <xf numFmtId="192" fontId="8" fillId="0" borderId="0" xfId="61" applyNumberFormat="1" applyFont="1" applyAlignment="1">
      <alignment horizontal="right" vertical="center"/>
    </xf>
    <xf numFmtId="192" fontId="8" fillId="0" borderId="0" xfId="28" applyNumberFormat="1" applyFont="1" applyFill="1" applyAlignment="1">
      <alignment vertical="center"/>
    </xf>
    <xf numFmtId="192" fontId="8" fillId="0" borderId="0" xfId="28" applyNumberFormat="1" applyFont="1" applyFill="1" applyAlignment="1">
      <alignment horizontal="right" vertical="center"/>
    </xf>
    <xf numFmtId="192" fontId="8" fillId="0" borderId="1" xfId="28" applyNumberFormat="1" applyFont="1" applyFill="1" applyBorder="1" applyAlignment="1">
      <alignment horizontal="right" vertical="center"/>
    </xf>
    <xf numFmtId="192" fontId="8" fillId="33" borderId="0" xfId="61" applyNumberFormat="1" applyFont="1" applyFill="1" applyAlignment="1">
      <alignment horizontal="right" vertical="center"/>
    </xf>
    <xf numFmtId="192" fontId="8" fillId="0" borderId="0" xfId="28" applyNumberFormat="1" applyFont="1" applyFill="1" applyAlignment="1">
      <alignment horizontal="center" vertical="center"/>
    </xf>
    <xf numFmtId="192" fontId="8" fillId="33" borderId="1" xfId="28" applyNumberFormat="1" applyFont="1" applyFill="1" applyBorder="1" applyAlignment="1">
      <alignment horizontal="right" vertical="center"/>
    </xf>
    <xf numFmtId="192" fontId="8" fillId="33" borderId="0" xfId="28" applyNumberFormat="1" applyFont="1" applyFill="1" applyBorder="1" applyAlignment="1">
      <alignment horizontal="right" vertical="center"/>
    </xf>
    <xf numFmtId="192" fontId="8" fillId="0" borderId="0" xfId="28" applyNumberFormat="1" applyFont="1" applyFill="1" applyBorder="1" applyAlignment="1">
      <alignment horizontal="right" vertical="center"/>
    </xf>
    <xf numFmtId="192" fontId="8" fillId="0" borderId="0" xfId="30" applyNumberFormat="1" applyFont="1" applyFill="1" applyBorder="1" applyAlignment="1">
      <alignment vertical="center"/>
    </xf>
    <xf numFmtId="192" fontId="8" fillId="0" borderId="1" xfId="30" applyNumberFormat="1" applyFont="1" applyFill="1" applyBorder="1" applyAlignment="1">
      <alignment vertical="center"/>
    </xf>
    <xf numFmtId="194" fontId="8" fillId="33" borderId="0" xfId="51" applyNumberFormat="1" applyFont="1" applyFill="1" applyAlignment="1">
      <alignment vertical="center"/>
    </xf>
    <xf numFmtId="190" fontId="8" fillId="33" borderId="0" xfId="30" applyNumberFormat="1" applyFont="1" applyFill="1" applyBorder="1" applyAlignment="1">
      <alignment vertical="center"/>
    </xf>
    <xf numFmtId="0" fontId="30" fillId="0" borderId="0" xfId="53" applyFont="1" applyAlignment="1">
      <alignment vertical="center"/>
    </xf>
    <xf numFmtId="190" fontId="29" fillId="0" borderId="1" xfId="53" applyNumberFormat="1" applyFont="1" applyBorder="1" applyAlignment="1">
      <alignment horizontal="center" vertical="center"/>
    </xf>
    <xf numFmtId="0" fontId="30" fillId="0" borderId="0" xfId="53" applyFont="1" applyAlignment="1">
      <alignment horizontal="center" vertical="center"/>
    </xf>
    <xf numFmtId="190" fontId="6" fillId="0" borderId="0" xfId="55" applyNumberFormat="1" applyFont="1" applyAlignment="1">
      <alignment vertical="center"/>
    </xf>
    <xf numFmtId="192" fontId="5" fillId="0" borderId="0" xfId="55" applyNumberFormat="1" applyFont="1" applyAlignment="1">
      <alignment vertical="center"/>
    </xf>
    <xf numFmtId="190" fontId="5" fillId="0" borderId="0" xfId="55" applyNumberFormat="1" applyFont="1" applyAlignment="1">
      <alignment vertical="center"/>
    </xf>
    <xf numFmtId="192" fontId="5" fillId="0" borderId="0" xfId="55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90" fontId="6" fillId="0" borderId="1" xfId="0" applyNumberFormat="1" applyFont="1" applyBorder="1" applyAlignment="1">
      <alignment horizontal="left" vertical="center"/>
    </xf>
    <xf numFmtId="190" fontId="5" fillId="0" borderId="1" xfId="0" applyNumberFormat="1" applyFont="1" applyBorder="1" applyAlignment="1">
      <alignment horizontal="center" vertical="center"/>
    </xf>
    <xf numFmtId="192" fontId="5" fillId="0" borderId="1" xfId="0" applyNumberFormat="1" applyFont="1" applyBorder="1" applyAlignment="1">
      <alignment vertical="center"/>
    </xf>
    <xf numFmtId="190" fontId="5" fillId="0" borderId="1" xfId="0" applyNumberFormat="1" applyFont="1" applyBorder="1" applyAlignment="1">
      <alignment vertical="center"/>
    </xf>
    <xf numFmtId="192" fontId="5" fillId="0" borderId="1" xfId="0" applyNumberFormat="1" applyFont="1" applyBorder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190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90" fontId="6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left" vertical="center"/>
    </xf>
    <xf numFmtId="192" fontId="6" fillId="0" borderId="0" xfId="0" applyNumberFormat="1" applyFont="1" applyAlignment="1">
      <alignment horizontal="right" vertical="center"/>
    </xf>
    <xf numFmtId="190" fontId="6" fillId="0" borderId="3" xfId="55" applyNumberFormat="1" applyFont="1" applyBorder="1" applyAlignment="1">
      <alignment horizontal="center" vertical="center"/>
    </xf>
    <xf numFmtId="192" fontId="6" fillId="0" borderId="3" xfId="55" applyNumberFormat="1" applyFont="1" applyBorder="1" applyAlignment="1">
      <alignment horizontal="right" vertical="center"/>
    </xf>
    <xf numFmtId="190" fontId="6" fillId="0" borderId="3" xfId="55" applyNumberFormat="1" applyFont="1" applyBorder="1" applyAlignment="1">
      <alignment horizontal="right" vertical="center"/>
    </xf>
    <xf numFmtId="192" fontId="5" fillId="33" borderId="0" xfId="55" applyNumberFormat="1" applyFont="1" applyFill="1" applyAlignment="1">
      <alignment vertical="center"/>
    </xf>
    <xf numFmtId="192" fontId="5" fillId="33" borderId="0" xfId="55" applyNumberFormat="1" applyFont="1" applyFill="1" applyAlignment="1">
      <alignment horizontal="right" vertical="center"/>
    </xf>
    <xf numFmtId="191" fontId="5" fillId="0" borderId="0" xfId="74" applyNumberFormat="1" applyFont="1" applyFill="1" applyBorder="1" applyAlignment="1">
      <alignment vertical="center"/>
    </xf>
    <xf numFmtId="192" fontId="5" fillId="33" borderId="3" xfId="55" applyNumberFormat="1" applyFont="1" applyFill="1" applyBorder="1" applyAlignment="1">
      <alignment horizontal="right" vertical="center"/>
    </xf>
    <xf numFmtId="192" fontId="5" fillId="33" borderId="3" xfId="55" applyNumberFormat="1" applyFont="1" applyFill="1" applyBorder="1" applyAlignment="1">
      <alignment vertical="center"/>
    </xf>
    <xf numFmtId="0" fontId="5" fillId="0" borderId="0" xfId="55" applyFont="1" applyAlignment="1">
      <alignment vertical="center"/>
    </xf>
    <xf numFmtId="192" fontId="5" fillId="33" borderId="15" xfId="55" applyNumberFormat="1" applyFont="1" applyFill="1" applyBorder="1" applyAlignment="1">
      <alignment horizontal="right" vertical="center"/>
    </xf>
    <xf numFmtId="192" fontId="5" fillId="33" borderId="4" xfId="55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90" fontId="5" fillId="0" borderId="3" xfId="55" applyNumberFormat="1" applyFont="1" applyBorder="1" applyAlignment="1">
      <alignment vertical="center"/>
    </xf>
    <xf numFmtId="190" fontId="5" fillId="0" borderId="3" xfId="55" applyNumberFormat="1" applyFont="1" applyBorder="1" applyAlignment="1">
      <alignment horizontal="center" vertical="center"/>
    </xf>
    <xf numFmtId="192" fontId="5" fillId="0" borderId="3" xfId="55" applyNumberFormat="1" applyFont="1" applyBorder="1" applyAlignment="1">
      <alignment vertical="center"/>
    </xf>
    <xf numFmtId="192" fontId="5" fillId="0" borderId="3" xfId="55" applyNumberFormat="1" applyFont="1" applyBorder="1" applyAlignment="1">
      <alignment horizontal="right" vertical="center"/>
    </xf>
    <xf numFmtId="190" fontId="6" fillId="0" borderId="3" xfId="55" applyNumberFormat="1" applyFont="1" applyBorder="1" applyAlignment="1">
      <alignment vertical="center"/>
    </xf>
    <xf numFmtId="190" fontId="5" fillId="0" borderId="0" xfId="55" quotePrefix="1" applyNumberFormat="1" applyFont="1" applyAlignment="1">
      <alignment horizontal="left" vertical="center"/>
    </xf>
    <xf numFmtId="192" fontId="5" fillId="33" borderId="1" xfId="55" applyNumberFormat="1" applyFont="1" applyFill="1" applyBorder="1" applyAlignment="1">
      <alignment horizontal="right" vertical="center"/>
    </xf>
    <xf numFmtId="192" fontId="5" fillId="33" borderId="4" xfId="55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2" fontId="5" fillId="0" borderId="15" xfId="55" applyNumberFormat="1" applyFont="1" applyBorder="1" applyAlignment="1">
      <alignment horizontal="right" vertical="center"/>
    </xf>
    <xf numFmtId="192" fontId="5" fillId="0" borderId="4" xfId="55" applyNumberFormat="1" applyFont="1" applyBorder="1" applyAlignment="1">
      <alignment vertical="center"/>
    </xf>
    <xf numFmtId="190" fontId="5" fillId="0" borderId="0" xfId="55" applyNumberFormat="1" applyFont="1" applyAlignment="1">
      <alignment horizontal="center" vertical="center"/>
    </xf>
    <xf numFmtId="192" fontId="5" fillId="0" borderId="1" xfId="55" applyNumberFormat="1" applyFont="1" applyBorder="1" applyAlignment="1">
      <alignment horizontal="right" vertical="center"/>
    </xf>
    <xf numFmtId="192" fontId="5" fillId="0" borderId="4" xfId="55" applyNumberFormat="1" applyFont="1" applyBorder="1" applyAlignment="1">
      <alignment horizontal="right" vertical="center"/>
    </xf>
    <xf numFmtId="190" fontId="5" fillId="0" borderId="0" xfId="53" quotePrefix="1" applyNumberFormat="1" applyFont="1" applyAlignment="1">
      <alignment horizontal="center" vertical="center"/>
    </xf>
    <xf numFmtId="192" fontId="5" fillId="0" borderId="2" xfId="53" applyNumberFormat="1" applyFont="1" applyBorder="1" applyAlignment="1">
      <alignment horizontal="right" vertical="center"/>
    </xf>
    <xf numFmtId="193" fontId="5" fillId="0" borderId="2" xfId="53" applyNumberFormat="1" applyFont="1" applyBorder="1" applyAlignment="1">
      <alignment horizontal="right" vertical="center"/>
    </xf>
    <xf numFmtId="10" fontId="5" fillId="0" borderId="0" xfId="64" applyNumberFormat="1" applyFont="1" applyFill="1" applyAlignment="1">
      <alignment vertical="center"/>
    </xf>
    <xf numFmtId="190" fontId="6" fillId="0" borderId="0" xfId="53" applyNumberFormat="1" applyFont="1" applyAlignment="1">
      <alignment horizontal="right" vertical="center"/>
    </xf>
    <xf numFmtId="0" fontId="5" fillId="0" borderId="0" xfId="75" applyFont="1" applyAlignment="1">
      <alignment horizontal="left" vertical="center"/>
    </xf>
    <xf numFmtId="190" fontId="5" fillId="0" borderId="0" xfId="75" applyNumberFormat="1" applyFont="1" applyAlignment="1">
      <alignment horizontal="left" vertical="center"/>
    </xf>
    <xf numFmtId="190" fontId="7" fillId="0" borderId="1" xfId="53" applyNumberFormat="1" applyFont="1" applyBorder="1" applyAlignment="1">
      <alignment horizontal="center" vertical="center"/>
    </xf>
    <xf numFmtId="0" fontId="6" fillId="0" borderId="0" xfId="53" applyFont="1" applyAlignment="1">
      <alignment vertical="center"/>
    </xf>
    <xf numFmtId="190" fontId="5" fillId="0" borderId="0" xfId="30" applyNumberFormat="1" applyFont="1" applyFill="1" applyAlignment="1">
      <alignment vertical="center"/>
    </xf>
    <xf numFmtId="190" fontId="5" fillId="0" borderId="0" xfId="30" applyNumberFormat="1" applyFont="1" applyFill="1" applyBorder="1" applyAlignment="1">
      <alignment vertical="center"/>
    </xf>
    <xf numFmtId="194" fontId="8" fillId="0" borderId="1" xfId="51" applyNumberFormat="1" applyFont="1" applyBorder="1" applyAlignment="1">
      <alignment vertical="center"/>
    </xf>
    <xf numFmtId="190" fontId="5" fillId="0" borderId="0" xfId="55" applyNumberFormat="1" applyFont="1" applyAlignment="1">
      <alignment horizontal="center" vertical="center"/>
    </xf>
    <xf numFmtId="190" fontId="6" fillId="0" borderId="0" xfId="0" applyNumberFormat="1" applyFont="1" applyAlignment="1">
      <alignment horizontal="right" vertical="center"/>
    </xf>
    <xf numFmtId="190" fontId="6" fillId="0" borderId="1" xfId="0" applyNumberFormat="1" applyFont="1" applyBorder="1" applyAlignment="1">
      <alignment horizontal="right" vertical="center"/>
    </xf>
    <xf numFmtId="190" fontId="6" fillId="0" borderId="0" xfId="53" applyNumberFormat="1" applyFont="1" applyAlignment="1">
      <alignment horizontal="right" vertical="center"/>
    </xf>
    <xf numFmtId="190" fontId="6" fillId="0" borderId="1" xfId="53" applyNumberFormat="1" applyFont="1" applyBorder="1" applyAlignment="1">
      <alignment horizontal="right" vertical="center"/>
    </xf>
    <xf numFmtId="190" fontId="7" fillId="0" borderId="1" xfId="53" applyNumberFormat="1" applyFont="1" applyBorder="1" applyAlignment="1">
      <alignment horizontal="center" vertical="center"/>
    </xf>
    <xf numFmtId="190" fontId="7" fillId="0" borderId="5" xfId="53" applyNumberFormat="1" applyFont="1" applyBorder="1" applyAlignment="1">
      <alignment horizontal="center" vertical="center"/>
    </xf>
    <xf numFmtId="190" fontId="7" fillId="0" borderId="0" xfId="53" applyNumberFormat="1" applyFont="1" applyAlignment="1">
      <alignment horizontal="right" vertical="center"/>
    </xf>
    <xf numFmtId="190" fontId="7" fillId="0" borderId="1" xfId="53" applyNumberFormat="1" applyFont="1" applyBorder="1" applyAlignment="1">
      <alignment horizontal="right" vertical="center"/>
    </xf>
  </cellXfs>
  <cellStyles count="477">
    <cellStyle name="??" xfId="142" xr:uid="{64134C29-69AA-4A83-A2DD-AA2F9A9A90D7}"/>
    <cellStyle name="?? [0.00]_PERSONAL" xfId="141" xr:uid="{CBB513D9-8A22-4336-BEDF-47F004B0A339}"/>
    <cellStyle name="???? [0.00]_PERSONAL" xfId="132" xr:uid="{DE3314BA-85D7-46EA-8027-F8C65C91805F}"/>
    <cellStyle name="????_PERSONAL" xfId="131" xr:uid="{084A4C0E-F6D8-48E5-88E9-6B92C403593E}"/>
    <cellStyle name="??_Agree Lead intangible asset_30Jun2010" xfId="138" xr:uid="{AE50F9D0-94EB-44B6-884A-7E2C4E4424FE}"/>
    <cellStyle name="?E?E?? [0.00]_laroux" xfId="140" xr:uid="{94FA739B-0A63-4801-9BD0-E0DDE9B8470F}"/>
    <cellStyle name="?E?E??_laroux" xfId="137" xr:uid="{D39FA045-E2FE-4275-A2D6-10D622B2D922}"/>
    <cellStyle name="’?? [0.00]_RESULTS" xfId="136" xr:uid="{06220654-0482-426B-B1C7-0813DA531A47}"/>
    <cellStyle name="’??_RESULTS" xfId="130" xr:uid="{2F2DAACF-D85E-4634-B4F5-29D3470C1720}"/>
    <cellStyle name="•W_RESULTS" xfId="129" xr:uid="{53FE0093-6274-4BF5-B964-507F83EEDB63}"/>
    <cellStyle name="•WE_laroux" xfId="135" xr:uid="{4182D154-51A8-45FE-B631-6D952B0BF190}"/>
    <cellStyle name="…??? [0.00]_RESULTS" xfId="128" xr:uid="{9C652362-C47D-481C-A29D-8FE66A54499F}"/>
    <cellStyle name="…???_RESULTS" xfId="127" xr:uid="{DA4C0DFB-8224-4927-BCEA-744934F3B6D4}"/>
    <cellStyle name="E?? [0.00]_laroux" xfId="126" xr:uid="{E726D602-5DA6-458A-A6D4-93BDA961C974}"/>
    <cellStyle name="E??_laroux" xfId="125" xr:uid="{465DD40A-BEDB-4A45-AD05-964B586C885E}"/>
    <cellStyle name="êÊ_PLDT" xfId="76" xr:uid="{FB6A92EE-58AE-48BC-96D0-0EB19A2DE337}"/>
    <cellStyle name="ÊÝ [0.00]_PLDT" xfId="124" xr:uid="{6B6E531C-D9D8-42A4-907F-A4D9FDC7A4FC}"/>
    <cellStyle name="ÊÝ_PLDT" xfId="159" xr:uid="{A05E416F-C388-4115-B457-508C866EE494}"/>
    <cellStyle name="W_^CEEY" xfId="123" xr:uid="{7373C9C2-4C28-4329-9C6E-7C5D03E96D93}"/>
    <cellStyle name="Ý¼ [0]_PLDT" xfId="122" xr:uid="{3696179C-4734-4943-93F5-5FF5965C7F0B}"/>
    <cellStyle name="Ý¼_PLDT" xfId="121" xr:uid="{6C0FDC9C-C17D-438E-AD21-2378B7028899}"/>
    <cellStyle name="20% - Accent1" xfId="1" builtinId="30" customBuiltin="1"/>
    <cellStyle name="20% - Accent1 2" xfId="77" xr:uid="{A8E801C7-2502-4AB9-B541-AF1DC60E3AE3}"/>
    <cellStyle name="20% - Accent1 2 2" xfId="119" xr:uid="{892097D3-79C1-43CC-89DE-1B5ED58E2150}"/>
    <cellStyle name="20% - Accent1 2 3" xfId="120" xr:uid="{9420B82D-1AA6-49A7-9B54-859FDDF7C138}"/>
    <cellStyle name="20% - Accent2" xfId="2" builtinId="34" customBuiltin="1"/>
    <cellStyle name="20% - Accent2 2" xfId="78" xr:uid="{E865D09A-033A-4D14-BEEB-F349FC6FD102}"/>
    <cellStyle name="20% - Accent2 2 2" xfId="117" xr:uid="{5B19483E-A320-4A49-90A0-BC846FA386B4}"/>
    <cellStyle name="20% - Accent2 2 3" xfId="118" xr:uid="{0FC70162-89D9-4094-A76B-4990CB5496BF}"/>
    <cellStyle name="20% - Accent3" xfId="3" builtinId="38" customBuiltin="1"/>
    <cellStyle name="20% - Accent3 2" xfId="79" xr:uid="{38666566-9722-4715-8CF8-1DEF38FD9F19}"/>
    <cellStyle name="20% - Accent3 2 2" xfId="112" xr:uid="{98CA0D1B-FEB9-4C16-8450-17ACDC5BB208}"/>
    <cellStyle name="20% - Accent3 2 3" xfId="116" xr:uid="{7309881D-68DC-44CC-BF8E-7FA23000387B}"/>
    <cellStyle name="20% - Accent4" xfId="4" builtinId="42" customBuiltin="1"/>
    <cellStyle name="20% - Accent4 2" xfId="80" xr:uid="{7003BAD9-29D8-44F9-BF40-CE75E61AEAEC}"/>
    <cellStyle name="20% - Accent4 2 2" xfId="105" xr:uid="{E3EC259E-3154-435C-A048-B204859A4243}"/>
    <cellStyle name="20% - Accent4 2 3" xfId="106" xr:uid="{7CAC2881-A7B0-429B-AFAD-AB32580634CC}"/>
    <cellStyle name="20% - Accent5" xfId="5" builtinId="46" customBuiltin="1"/>
    <cellStyle name="20% - Accent5 2" xfId="81" xr:uid="{8902227F-0D93-45BB-A949-B9A7D04DC5A9}"/>
    <cellStyle name="20% - Accent5 2 2" xfId="103" xr:uid="{68057A66-CBDB-4DBB-8154-1D9248FE113B}"/>
    <cellStyle name="20% - Accent5 2 3" xfId="104" xr:uid="{7499A459-FFB7-4A49-A2C7-DE6842BC2F9A}"/>
    <cellStyle name="20% - Accent6" xfId="6" builtinId="50" customBuiltin="1"/>
    <cellStyle name="20% - Accent6 2" xfId="82" xr:uid="{6C3D6EDC-F489-4B64-B77E-B532DF62599B}"/>
    <cellStyle name="20% - Accent6 2 2" xfId="101" xr:uid="{263FEEE0-9A90-41B5-B377-18FA607F4173}"/>
    <cellStyle name="20% - Accent6 2 3" xfId="102" xr:uid="{88F59D0B-7140-4344-98A2-A71A614B0309}"/>
    <cellStyle name="20% - ส่วนที่ถูกเน้น1" xfId="100" xr:uid="{2A868A9B-0A0A-4A3E-9985-15EDC8E5C93D}"/>
    <cellStyle name="20% - ส่วนที่ถูกเน้น2" xfId="99" xr:uid="{29B9D931-2D81-4F1B-9091-78D05D8A02B2}"/>
    <cellStyle name="20% - ส่วนที่ถูกเน้น3" xfId="98" xr:uid="{E5EAD529-CF9A-470F-8C13-AD1174A867E1}"/>
    <cellStyle name="20% - ส่วนที่ถูกเน้น4" xfId="97" xr:uid="{AFE38FBD-7D83-42D0-B52B-7E2096C091A2}"/>
    <cellStyle name="20% - ส่วนที่ถูกเน้น5" xfId="96" xr:uid="{3FCEC418-D31E-4C7F-AF9E-3C5D1A64245F}"/>
    <cellStyle name="20% - ส่วนที่ถูกเน้น6" xfId="95" xr:uid="{DA559E5B-BD9F-4412-927C-4A224E95507C}"/>
    <cellStyle name="40% - Accent1" xfId="7" builtinId="31" customBuiltin="1"/>
    <cellStyle name="40% - Accent1 2" xfId="83" xr:uid="{40EDFFCA-DDD0-4029-9477-0F31A7239942}"/>
    <cellStyle name="40% - Accent1 2 2" xfId="93" xr:uid="{BB5A599A-C72A-4073-8F67-DEAE0BA3235D}"/>
    <cellStyle name="40% - Accent1 2 3" xfId="94" xr:uid="{81C07BB9-804E-451F-B847-7C62ABBA138F}"/>
    <cellStyle name="40% - Accent2" xfId="8" builtinId="35" customBuiltin="1"/>
    <cellStyle name="40% - Accent2 2" xfId="84" xr:uid="{881FE23E-7DB6-4809-AEED-931B2606D7C7}"/>
    <cellStyle name="40% - Accent2 2 2" xfId="92" xr:uid="{78207048-8EC0-49C0-9F09-D94F7762FD40}"/>
    <cellStyle name="40% - Accent2 2 3" xfId="139" xr:uid="{D63D8E2F-DDE4-4C0C-896F-BA311EACF3DF}"/>
    <cellStyle name="40% - Accent3" xfId="9" builtinId="39" customBuiltin="1"/>
    <cellStyle name="40% - Accent3 2" xfId="85" xr:uid="{2001D6EB-1538-4863-A165-4D83D8EF0493}"/>
    <cellStyle name="40% - Accent3 2 2" xfId="90" xr:uid="{5080247C-DA1F-434C-8060-2DB5E5CFEF68}"/>
    <cellStyle name="40% - Accent3 2 3" xfId="91" xr:uid="{6E4870AB-7807-400A-B857-D694E14CD511}"/>
    <cellStyle name="40% - Accent4" xfId="10" builtinId="43" customBuiltin="1"/>
    <cellStyle name="40% - Accent4 2" xfId="86" xr:uid="{59193F24-1CF6-44B7-9FB1-B41D3EFD1FF7}"/>
    <cellStyle name="40% - Accent4 2 2" xfId="143" xr:uid="{C0A4AD7D-E158-421B-A675-A32E65A6B7FC}"/>
    <cellStyle name="40% - Accent4 2 3" xfId="89" xr:uid="{E2068FC2-17AD-4B02-BACD-279FEAB173B7}"/>
    <cellStyle name="40% - Accent5" xfId="11" builtinId="47" customBuiltin="1"/>
    <cellStyle name="40% - Accent5 2" xfId="87" xr:uid="{7FA0E359-20BD-4398-B8E9-0E6B5FAD500E}"/>
    <cellStyle name="40% - Accent5 2 2" xfId="160" xr:uid="{1C98EECB-3C36-48FE-B4D1-2BF0E6C9C2F3}"/>
    <cellStyle name="40% - Accent5 2 3" xfId="144" xr:uid="{8E2EB24F-5391-48A8-909C-93C3CFAFDE3A}"/>
    <cellStyle name="40% - Accent6" xfId="12" builtinId="51" customBuiltin="1"/>
    <cellStyle name="40% - Accent6 2" xfId="88" xr:uid="{A5D5D20B-8DF4-47FF-94E0-EAC97011F0F8}"/>
    <cellStyle name="40% - Accent6 2 2" xfId="146" xr:uid="{A337D806-BDAF-42FB-BC30-C8BEF829543E}"/>
    <cellStyle name="40% - Accent6 2 3" xfId="145" xr:uid="{0A112C37-0A2E-495F-9094-4B1ED690F705}"/>
    <cellStyle name="40% - ส่วนที่ถูกเน้น1" xfId="161" xr:uid="{5F8915CC-DFAF-407A-9DC8-5F33326771B3}"/>
    <cellStyle name="40% - ส่วนที่ถูกเน้น2" xfId="162" xr:uid="{7F9637C7-733F-4222-A7AC-C610E88E1E03}"/>
    <cellStyle name="40% - ส่วนที่ถูกเน้น3" xfId="147" xr:uid="{B893846F-2A6C-4DB7-9BA2-88DC957E3C66}"/>
    <cellStyle name="40% - ส่วนที่ถูกเน้น4" xfId="163" xr:uid="{BB6778F5-6F21-4061-BF51-A19D0DF48C58}"/>
    <cellStyle name="40% - ส่วนที่ถูกเน้น5" xfId="148" xr:uid="{E142042B-4278-4AF5-92CE-1F4269C3845C}"/>
    <cellStyle name="40% - ส่วนที่ถูกเน้น6" xfId="149" xr:uid="{A415980F-69A8-4093-912E-9AB30A38549E}"/>
    <cellStyle name="60% - Accent1" xfId="13" builtinId="32" customBuiltin="1"/>
    <cellStyle name="60% - Accent1 2" xfId="150" xr:uid="{E7A82AE6-398A-4A63-A238-4DAC8F34763B}"/>
    <cellStyle name="60% - Accent1 2 2" xfId="151" xr:uid="{2F24D927-1043-4519-BABE-42151A0F360C}"/>
    <cellStyle name="60% - Accent2" xfId="14" builtinId="36" customBuiltin="1"/>
    <cellStyle name="60% - Accent2 2" xfId="152" xr:uid="{094F1A97-07D7-4102-AAAD-21245C249514}"/>
    <cellStyle name="60% - Accent2 2 2" xfId="153" xr:uid="{7DCCBC27-A485-494F-959B-F7A7245C442E}"/>
    <cellStyle name="60% - Accent3" xfId="15" builtinId="40" customBuiltin="1"/>
    <cellStyle name="60% - Accent3 2" xfId="154" xr:uid="{81DC7BB3-EE42-42BD-86D6-CD13C81DC972}"/>
    <cellStyle name="60% - Accent3 2 2" xfId="155" xr:uid="{1EA3DFB9-B2CD-497C-AB75-BA6F99B6D6EB}"/>
    <cellStyle name="60% - Accent4" xfId="16" builtinId="44" customBuiltin="1"/>
    <cellStyle name="60% - Accent4 2" xfId="156" xr:uid="{C3164A63-561D-4404-9E99-836121257F5A}"/>
    <cellStyle name="60% - Accent4 2 2" xfId="157" xr:uid="{416AC0D7-BF7D-4E28-ABCD-BCDC698EA6F2}"/>
    <cellStyle name="60% - Accent5" xfId="17" builtinId="48" customBuiltin="1"/>
    <cellStyle name="60% - Accent5 2" xfId="158" xr:uid="{7DE96581-AB2C-4217-90C1-B3F581108E29}"/>
    <cellStyle name="60% - Accent5 2 2" xfId="164" xr:uid="{51251A7A-0CAF-41C5-98BE-AD076B3F4E7D}"/>
    <cellStyle name="60% - Accent6" xfId="18" builtinId="52" customBuiltin="1"/>
    <cellStyle name="60% - Accent6 2" xfId="165" xr:uid="{D0CE508C-5D27-4D36-9CD9-A54C3DE4DAE5}"/>
    <cellStyle name="60% - Accent6 2 2" xfId="166" xr:uid="{0EC6A472-2DED-4035-933F-AEB2AF2DC771}"/>
    <cellStyle name="60% - ส่วนที่ถูกเน้น1" xfId="167" xr:uid="{F6D9D4DC-CBF6-4EEF-8DEF-7C91E7D858B9}"/>
    <cellStyle name="60% - ส่วนที่ถูกเน้น2" xfId="168" xr:uid="{566B988C-535A-406C-A0A5-5AFE5E5F6F3A}"/>
    <cellStyle name="60% - ส่วนที่ถูกเน้น3" xfId="169" xr:uid="{AB97B264-C493-423B-BF50-E93CEDF79DDA}"/>
    <cellStyle name="60% - ส่วนที่ถูกเน้น4" xfId="170" xr:uid="{17C80E8A-E88C-4C5C-BED3-8A6167D7FD17}"/>
    <cellStyle name="60% - ส่วนที่ถูกเน้น5" xfId="171" xr:uid="{8CC10E73-82F5-43F3-8A99-F17FBE203248}"/>
    <cellStyle name="60% - ส่วนที่ถูกเน้น6" xfId="172" xr:uid="{55B3C5FA-B600-4AAC-8116-A5665B0D5626}"/>
    <cellStyle name="Accent1" xfId="19" builtinId="29" customBuiltin="1"/>
    <cellStyle name="Accent1 2" xfId="173" xr:uid="{69646459-266F-4316-94A5-A033C14EC1C8}"/>
    <cellStyle name="Accent1 2 2" xfId="174" xr:uid="{EF1C7996-6B7B-4874-B1D3-0F064CED03DE}"/>
    <cellStyle name="Accent2" xfId="20" builtinId="33" customBuiltin="1"/>
    <cellStyle name="Accent2 2" xfId="175" xr:uid="{182E2ED4-7BDD-4A5D-95C7-A20BAEBDC023}"/>
    <cellStyle name="Accent2 2 2" xfId="176" xr:uid="{A0B8D8CA-3531-4876-86C3-073977A1B063}"/>
    <cellStyle name="Accent3" xfId="21" builtinId="37" customBuiltin="1"/>
    <cellStyle name="Accent3 2" xfId="177" xr:uid="{E2A93372-046A-41AB-A604-3116EBF0F097}"/>
    <cellStyle name="Accent3 2 2" xfId="178" xr:uid="{942727EA-E3C6-4893-9E37-3828090F6D7E}"/>
    <cellStyle name="Accent4" xfId="22" builtinId="41" customBuiltin="1"/>
    <cellStyle name="Accent4 2" xfId="179" xr:uid="{214905A5-268E-4694-8E5D-8B006C97DF72}"/>
    <cellStyle name="Accent4 2 2" xfId="180" xr:uid="{26FB1C4B-C68D-4C36-8399-33D7A3FC875C}"/>
    <cellStyle name="Accent5" xfId="23" builtinId="45" customBuiltin="1"/>
    <cellStyle name="Accent5 2" xfId="181" xr:uid="{E8A93885-23AE-415B-95EB-AE5CECED8FFA}"/>
    <cellStyle name="Accent5 2 2" xfId="182" xr:uid="{6F425263-0961-4604-9932-22D4E51FF7F8}"/>
    <cellStyle name="Accent6" xfId="24" builtinId="49" customBuiltin="1"/>
    <cellStyle name="Accent6 2" xfId="183" xr:uid="{19952148-E20A-443D-BC1A-D517F395E5E8}"/>
    <cellStyle name="Accent6 2 2" xfId="184" xr:uid="{59C46451-ECD2-421D-AFD8-1A57428C1BED}"/>
    <cellStyle name="amount" xfId="185" xr:uid="{84AD4164-69D9-4902-88CD-BC69A5D7C766}"/>
    <cellStyle name="Bad" xfId="25" builtinId="27" customBuiltin="1"/>
    <cellStyle name="Bad 2" xfId="186" xr:uid="{D3112D3E-3A0F-4579-B044-B12FB5BC8A68}"/>
    <cellStyle name="Bad 2 2" xfId="187" xr:uid="{624F772C-0F30-4250-BB49-AFCA82FCF216}"/>
    <cellStyle name="Body text" xfId="188" xr:uid="{DB26FAD6-964A-4DA1-AC2A-2CD3099C3105}"/>
    <cellStyle name="Calc Currency (0)" xfId="189" xr:uid="{4D0EE4E4-1047-45CE-A276-3BF90890B1E4}"/>
    <cellStyle name="Calc Currency (2)" xfId="190" xr:uid="{AB709365-6811-4821-88EA-D2AABF365B6C}"/>
    <cellStyle name="Calc Percent (0)" xfId="191" xr:uid="{D89C8185-8445-4E9A-8AE3-32AD1E8F6B38}"/>
    <cellStyle name="Calc Percent (1)" xfId="192" xr:uid="{9C88CD3D-5E03-47B6-8B74-64257DA54375}"/>
    <cellStyle name="Calc Percent (2)" xfId="193" xr:uid="{4F6CB5E3-4614-40C6-AB7A-CE75873A4DAF}"/>
    <cellStyle name="Calc Units (0)" xfId="194" xr:uid="{164276F4-2DC5-4DE6-B42B-5CC2A2B9EB52}"/>
    <cellStyle name="Calc Units (1)" xfId="195" xr:uid="{B07B1409-8F36-4F40-8CD3-2DD447F1C2FD}"/>
    <cellStyle name="Calc Units (2)" xfId="196" xr:uid="{E921A62E-C823-4ED3-8BC4-C0EC12B8195F}"/>
    <cellStyle name="Calculation" xfId="26" builtinId="22" customBuiltin="1"/>
    <cellStyle name="Calculation 2" xfId="197" xr:uid="{6E2632EE-610E-40C1-9F35-BEF99CD3408B}"/>
    <cellStyle name="Calculation 2 2" xfId="198" xr:uid="{A51F151E-C2E5-4FB6-8F68-ACE5A70C69DE}"/>
    <cellStyle name="Check Cell" xfId="27" builtinId="23" customBuiltin="1"/>
    <cellStyle name="Check Cell 2" xfId="199" xr:uid="{75151692-DE59-46C4-B1F0-413023E17CB2}"/>
    <cellStyle name="Check Cell 2 2" xfId="200" xr:uid="{A27A861C-8717-49EB-A9A5-826998804F42}"/>
    <cellStyle name="Comma" xfId="28" builtinId="3"/>
    <cellStyle name="Comma  - Style1" xfId="202" xr:uid="{3802B29E-EB96-4C0B-9D1F-6B19B8DDA05A}"/>
    <cellStyle name="Comma  - Style2" xfId="203" xr:uid="{FF0FA164-D5E7-4CE4-8A69-BBC9AC52A336}"/>
    <cellStyle name="Comma  - Style3" xfId="204" xr:uid="{76D5FD16-54B7-464E-A4D6-E491CBF097F0}"/>
    <cellStyle name="Comma  - Style4" xfId="205" xr:uid="{417A4468-5D52-4F88-A797-FE695A84C89E}"/>
    <cellStyle name="Comma  - Style5" xfId="206" xr:uid="{0DBCDB38-121E-4329-BDFD-5A3EA3AB682C}"/>
    <cellStyle name="Comma  - Style6" xfId="207" xr:uid="{C40FC92D-31CD-4B62-9244-A8F05B3FD1C0}"/>
    <cellStyle name="Comma  - Style7" xfId="208" xr:uid="{108B3459-8740-4DC7-877D-88B11F0044F4}"/>
    <cellStyle name="Comma  - Style8" xfId="209" xr:uid="{7A1790F6-8AAB-4EFE-B0FF-7AC701707333}"/>
    <cellStyle name="Comma [00]" xfId="210" xr:uid="{722D15F7-FDF6-4CA7-B3C9-3CF851304013}"/>
    <cellStyle name="Comma 10" xfId="211" xr:uid="{51DE0993-55F9-4A3D-B296-DC408E851A57}"/>
    <cellStyle name="Comma 10 2" xfId="462" xr:uid="{E71E34A1-EAF4-4DF4-8109-AD50A7573308}"/>
    <cellStyle name="Comma 11" xfId="212" xr:uid="{5A5551B8-5217-415F-841D-510905BE9525}"/>
    <cellStyle name="Comma 12" xfId="213" xr:uid="{38A4CE30-CE2D-4B03-BF70-FFB46EFF8B00}"/>
    <cellStyle name="Comma 13" xfId="214" xr:uid="{E15E3173-CEC9-4A0A-AD6F-BF90CF623772}"/>
    <cellStyle name="Comma 14" xfId="215" xr:uid="{00E1B1F4-70A8-43C0-A49A-4EC83BCB9981}"/>
    <cellStyle name="Comma 15" xfId="216" xr:uid="{741B65DA-A1D2-4CF6-B368-24AEB323D12A}"/>
    <cellStyle name="Comma 16" xfId="217" xr:uid="{A64346FA-E084-45C8-91BF-E039B77EC9FB}"/>
    <cellStyle name="Comma 17" xfId="218" xr:uid="{222CC39C-8A37-4808-A0BB-1DC3D8868490}"/>
    <cellStyle name="Comma 18" xfId="219" xr:uid="{0542B83E-E24D-4518-BEA1-28CC210B615C}"/>
    <cellStyle name="Comma 19" xfId="220" xr:uid="{9967D49D-75E6-437C-93D5-FE64FA2067B2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107" xr:uid="{324AE81F-74BC-4AAA-8F1C-BCBDD3288089}"/>
    <cellStyle name="Comma 2 2 3" xfId="32" xr:uid="{00000000-0005-0000-0000-00001F000000}"/>
    <cellStyle name="Comma 2 2 3 2" xfId="108" xr:uid="{6DD11B8C-693C-4677-BAE5-D3A251B3D326}"/>
    <cellStyle name="Comma 2 2 4" xfId="221" xr:uid="{97CF4E42-9F83-4F24-AF47-1469D9D4C276}"/>
    <cellStyle name="Comma 2 3" xfId="33" xr:uid="{00000000-0005-0000-0000-000020000000}"/>
    <cellStyle name="Comma 2 3 2" xfId="109" xr:uid="{F1F23C04-0787-424C-B667-FF1CDAD9B1D0}"/>
    <cellStyle name="Comma 2 3 3" xfId="222" xr:uid="{764E03E4-F270-4337-85EA-6D48B5035B60}"/>
    <cellStyle name="Comma 2 4" xfId="34" xr:uid="{00000000-0005-0000-0000-000021000000}"/>
    <cellStyle name="Comma 2 4 2" xfId="110" xr:uid="{00434BA6-BF88-432D-99E3-D7FB3B9DAE09}"/>
    <cellStyle name="Comma 2 4 3" xfId="223" xr:uid="{7485DC4D-6188-45A4-BCB6-5EAF866E7D79}"/>
    <cellStyle name="Comma 2 5" xfId="224" xr:uid="{CCD3524B-00BC-4D6F-BE76-FCEE13326E82}"/>
    <cellStyle name="Comma 20" xfId="225" xr:uid="{DB9418AF-F213-4AB5-9DB1-03B90F74241B}"/>
    <cellStyle name="Comma 21" xfId="226" xr:uid="{C663DE1D-C3D4-4245-8990-B7C1B94AD5E8}"/>
    <cellStyle name="Comma 22" xfId="227" xr:uid="{817CE143-79E0-46D2-8FF4-5E5ED4E880DD}"/>
    <cellStyle name="Comma 23" xfId="228" xr:uid="{5FDDA31B-0F1B-4E48-BFE8-940BA17A6E8D}"/>
    <cellStyle name="Comma 24" xfId="201" xr:uid="{BEAE5E22-B63D-489D-BEB4-B0E42AAFDCF7}"/>
    <cellStyle name="Comma 25" xfId="461" xr:uid="{D807B19B-CB50-42B8-9BC8-FFC755BACD39}"/>
    <cellStyle name="Comma 26" xfId="472" xr:uid="{4C013CEE-7CF4-40AA-AAB6-DC5D9C656501}"/>
    <cellStyle name="Comma 27" xfId="328" xr:uid="{098C2B72-DE28-497A-9C6D-02FBDA72158C}"/>
    <cellStyle name="Comma 3" xfId="35" xr:uid="{00000000-0005-0000-0000-000022000000}"/>
    <cellStyle name="Comma 3 2" xfId="111" xr:uid="{205D819C-888C-450C-BC73-E2948B14B306}"/>
    <cellStyle name="Comma 3 2 2" xfId="230" xr:uid="{952A756A-9483-4851-A342-876D5AF32254}"/>
    <cellStyle name="Comma 3 3" xfId="231" xr:uid="{EE1818E6-A16B-4A8C-AAAC-F1EAE565E587}"/>
    <cellStyle name="Comma 3 4" xfId="232" xr:uid="{1EAA62FD-F771-414A-8B8D-CDCC6DBD632B}"/>
    <cellStyle name="Comma 3 5" xfId="233" xr:uid="{8C85D3DB-4CD5-4383-95A1-8CCB634AE7C0}"/>
    <cellStyle name="Comma 3 6" xfId="229" xr:uid="{6CCEF924-01D2-4335-9DEA-72F1A62B7460}"/>
    <cellStyle name="Comma 4" xfId="36" xr:uid="{00000000-0005-0000-0000-000023000000}"/>
    <cellStyle name="Comma 4 2" xfId="37" xr:uid="{00000000-0005-0000-0000-000024000000}"/>
    <cellStyle name="Comma 4 2 2" xfId="113" xr:uid="{A32A39D8-6893-4E1E-80D7-FB46FDE568FE}"/>
    <cellStyle name="Comma 4 2 3" xfId="234" xr:uid="{7C8456C4-F48B-4A6F-A06B-366B07D95F64}"/>
    <cellStyle name="Comma 4 3" xfId="38" xr:uid="{00000000-0005-0000-0000-000025000000}"/>
    <cellStyle name="Comma 4 3 2" xfId="114" xr:uid="{B7B1F0CB-4EF5-4EC7-94A2-622E5BA34DE3}"/>
    <cellStyle name="Comma 4 3 3" xfId="235" xr:uid="{75B1ABBC-2A4F-473E-A8E1-4F96873588BF}"/>
    <cellStyle name="Comma 4 4" xfId="74" xr:uid="{2120BAFD-1463-4C50-9137-4A50D69A2A47}"/>
    <cellStyle name="Comma 4 4 2" xfId="469" xr:uid="{493673AF-3BAE-49F8-8A9D-F84743915A0B}"/>
    <cellStyle name="Comma 5" xfId="39" xr:uid="{00000000-0005-0000-0000-000026000000}"/>
    <cellStyle name="Comma 5 2" xfId="115" xr:uid="{20F06DE1-9BE9-4DE4-9581-2B274CA99B50}"/>
    <cellStyle name="Comma 5 3" xfId="236" xr:uid="{972EAEEC-DBC2-4C9E-975C-45B2A2AD2C07}"/>
    <cellStyle name="Comma 6" xfId="237" xr:uid="{CDE3595B-B620-4EBF-B91F-656255429A5A}"/>
    <cellStyle name="Comma 7" xfId="238" xr:uid="{AE547D33-845D-4ECB-BE54-6B5275537254}"/>
    <cellStyle name="Comma 8" xfId="239" xr:uid="{133AC876-1117-4CF4-86E2-6972AD7B9670}"/>
    <cellStyle name="Comma 9" xfId="240" xr:uid="{5681C3A8-A84E-41F3-B997-36CEB7024486}"/>
    <cellStyle name="Comma0" xfId="241" xr:uid="{BEDA0D18-5B70-47D8-ADD7-930991CBB24E}"/>
    <cellStyle name="Currency [00]" xfId="242" xr:uid="{D519F7E5-44E1-4DAC-AE23-BE90B1FB537A}"/>
    <cellStyle name="Currency 2" xfId="243" xr:uid="{F361E2BD-FFC0-4CDF-88C1-D80BD9D7BA67}"/>
    <cellStyle name="Currency 3" xfId="244" xr:uid="{38AC5C39-844A-4CAA-BC50-FC4A5A053244}"/>
    <cellStyle name="Currency 4" xfId="245" xr:uid="{04FDF76B-0B16-41BD-8BDE-E4C799597BC4}"/>
    <cellStyle name="Currency0" xfId="246" xr:uid="{827D5F46-883A-4CCF-87E4-A468422F4DF7}"/>
    <cellStyle name="Date" xfId="247" xr:uid="{5047E706-4AD4-40C2-9646-23830D4F9441}"/>
    <cellStyle name="Date Short" xfId="248" xr:uid="{B4A3EDEA-27AE-49D9-BEB8-3A2DF714D4AA}"/>
    <cellStyle name="Delsumma USD" xfId="249" xr:uid="{0F02170A-304F-4091-9782-8345CAB10B9F}"/>
    <cellStyle name="DELTA" xfId="250" xr:uid="{5D5FE86C-081B-4850-9E12-019F60E7586E}"/>
    <cellStyle name="Enter Currency (0)" xfId="251" xr:uid="{7FF7C496-B7D0-4231-8785-A412E818BA59}"/>
    <cellStyle name="Enter Currency (2)" xfId="252" xr:uid="{D97DDB63-56A2-46F3-94C6-261776EF63BD}"/>
    <cellStyle name="Enter Units (0)" xfId="253" xr:uid="{CB870AD3-0323-4AD5-B7DD-121E40D0E27C}"/>
    <cellStyle name="Enter Units (1)" xfId="254" xr:uid="{6D98875E-49E8-4D78-B683-4B6BFC254E6A}"/>
    <cellStyle name="Enter Units (2)" xfId="255" xr:uid="{E52E7A8C-6CA0-4ED8-94EC-107BDD2CE235}"/>
    <cellStyle name="Explanatory Text" xfId="40" builtinId="53" customBuiltin="1"/>
    <cellStyle name="Explanatory Text 2" xfId="256" xr:uid="{AA5A79EB-B4E4-4B67-9E95-5D406C0699BB}"/>
    <cellStyle name="Explanatory Text 2 2" xfId="257" xr:uid="{88F79456-2396-4098-A12D-30658BF846B0}"/>
    <cellStyle name="Fixed" xfId="258" xr:uid="{357E1D4F-6A54-4518-9C71-CFC823D44F7D}"/>
    <cellStyle name="Good" xfId="41" builtinId="26" customBuiltin="1"/>
    <cellStyle name="Good 2" xfId="259" xr:uid="{472B200B-E40A-4304-85E3-BB4536DC309A}"/>
    <cellStyle name="Good 2 2" xfId="260" xr:uid="{E7E9A3EC-D931-48ED-8F73-18B52E1B9966}"/>
    <cellStyle name="Grey" xfId="261" xr:uid="{FFB9BB38-F685-45E6-B4E3-3ADD45EF805C}"/>
    <cellStyle name="header" xfId="262" xr:uid="{DC570EDF-BCA4-4C04-A96F-C638C4EB957D}"/>
    <cellStyle name="Header Total" xfId="263" xr:uid="{1E606AFC-DCAD-4199-9637-AAD6490E2557}"/>
    <cellStyle name="Header1" xfId="264" xr:uid="{77728794-36C3-40FE-8B82-C7B1F11C628C}"/>
    <cellStyle name="Header2" xfId="265" xr:uid="{5B715A5C-868B-4CF7-8F64-3C6BD943F384}"/>
    <cellStyle name="Header3" xfId="266" xr:uid="{927E9CF9-4BA3-4D6C-9517-5F12973BBDAE}"/>
    <cellStyle name="Heading 1" xfId="42" builtinId="16" customBuiltin="1"/>
    <cellStyle name="Heading 1 2" xfId="267" xr:uid="{EBB98C3C-3A85-4F41-96DB-CFE2D353B6B8}"/>
    <cellStyle name="Heading 2" xfId="43" builtinId="17" customBuiltin="1"/>
    <cellStyle name="Heading 2 2" xfId="268" xr:uid="{53D28D21-1989-4948-82CD-9E49B860D669}"/>
    <cellStyle name="Heading 3" xfId="44" builtinId="18" customBuiltin="1"/>
    <cellStyle name="Heading 3 2" xfId="269" xr:uid="{961C03ED-F900-47E9-B830-509DFF8FBECA}"/>
    <cellStyle name="Heading 4" xfId="45" builtinId="19" customBuiltin="1"/>
    <cellStyle name="Heading 4 2" xfId="270" xr:uid="{6159E162-4034-43A3-9F8A-9FE5C680D7EA}"/>
    <cellStyle name="HEADING, MAJOR" xfId="271" xr:uid="{032A7902-226B-4FDD-9D56-137580F48CD3}"/>
    <cellStyle name="HEADING, MINOR" xfId="272" xr:uid="{2F4D5C48-C879-4246-A258-398A21850814}"/>
    <cellStyle name="HEADING, RIGHT" xfId="273" xr:uid="{718DD407-95CB-470E-A0AD-C6DFAC28EDA2}"/>
    <cellStyle name="HEADING,MAJOR" xfId="274" xr:uid="{B3449DC9-813A-47B6-BD43-90E3EBBBA249}"/>
    <cellStyle name="Input" xfId="46" builtinId="20" customBuiltin="1"/>
    <cellStyle name="Input [yellow]" xfId="275" xr:uid="{7EC68585-1040-4E30-8EC0-A2176A8F3C52}"/>
    <cellStyle name="Input 2" xfId="276" xr:uid="{5611189B-BF49-4E84-A271-0B7AA591D475}"/>
    <cellStyle name="Input 2 2" xfId="277" xr:uid="{525E830B-0EB8-4A0E-B39B-BF207DEFD79B}"/>
    <cellStyle name="Input 3" xfId="278" xr:uid="{773C92CC-2854-461F-BBFA-E6FE6FF613E1}"/>
    <cellStyle name="Input 4" xfId="279" xr:uid="{0D17789B-6700-4C0A-832F-B044850B9CD6}"/>
    <cellStyle name="Input 5" xfId="280" xr:uid="{B07CD0BA-A41C-423F-A037-DD83D09E8471}"/>
    <cellStyle name="Input 6" xfId="281" xr:uid="{1899687B-9E8F-4C51-AC74-DB59A0C37AAC}"/>
    <cellStyle name="Input 7" xfId="282" xr:uid="{96091B61-82E4-43DD-ABBE-6F82A491354E}"/>
    <cellStyle name="Link Currency (0)" xfId="283" xr:uid="{CEC37F12-5B14-4742-9160-160601FA9733}"/>
    <cellStyle name="Link Currency (2)" xfId="284" xr:uid="{B1A47759-C619-4154-9F64-AC747C9B3080}"/>
    <cellStyle name="Link Units (0)" xfId="285" xr:uid="{C4592D83-3C36-4CB5-9966-C1B3CAAE0200}"/>
    <cellStyle name="Link Units (1)" xfId="286" xr:uid="{37C8E8D4-8ECF-4E88-9FBC-AB79F6139BD3}"/>
    <cellStyle name="Link Units (2)" xfId="287" xr:uid="{EA50484A-5883-4517-AE56-E59A0D8C678C}"/>
    <cellStyle name="Linked Cell" xfId="47" builtinId="24" customBuiltin="1"/>
    <cellStyle name="Linked Cell 2" xfId="288" xr:uid="{7F1DC70E-0AAE-42AC-9477-D17977E870AC}"/>
    <cellStyle name="Linked Cell 2 2" xfId="289" xr:uid="{6DF94329-22B3-4159-81B6-0EC950CD597F}"/>
    <cellStyle name="Milliers [0]_AR1194" xfId="290" xr:uid="{0DD7BE23-DCD1-4773-99BA-B44A4BCBFAC8}"/>
    <cellStyle name="Milliers_AR1194" xfId="291" xr:uid="{947CDB91-DBA4-4979-AB7C-BF6121B38F03}"/>
    <cellStyle name="Monétaire [0]_AR1194" xfId="292" xr:uid="{1ABCB5F1-B1FE-49FD-BABE-1E7E29AC3D1F}"/>
    <cellStyle name="Monétaire_AR1194" xfId="293" xr:uid="{5839B544-F4D9-4F23-8862-860418AF7EFF}"/>
    <cellStyle name="Neutral" xfId="48" builtinId="28" customBuiltin="1"/>
    <cellStyle name="Neutral 2" xfId="294" xr:uid="{FF42244C-FBCD-4F2F-AE75-982A97DC45C8}"/>
    <cellStyle name="Neutral 2 2" xfId="295" xr:uid="{9AF7D66F-5755-49F2-8A40-DFE2B932C5B8}"/>
    <cellStyle name="no dec" xfId="296" xr:uid="{ED7ACFEE-5BA1-4D80-AC33-9EAF7A2EC656}"/>
    <cellStyle name="NonPrint_Heading" xfId="297" xr:uid="{0D2184BF-E399-4E4A-A619-25C87FA36F4F}"/>
    <cellStyle name="Normal" xfId="0" builtinId="0"/>
    <cellStyle name="Normal - Style1" xfId="298" xr:uid="{7F0D4A1E-76FF-47AE-885A-02E54571BACC}"/>
    <cellStyle name="Normal 10" xfId="299" xr:uid="{6BA338FA-73DC-4D52-BCA4-8BCFD170E5CC}"/>
    <cellStyle name="Normal 10 2" xfId="300" xr:uid="{EE9026A6-65B4-4D1C-B69F-575CC0D1BF50}"/>
    <cellStyle name="Normal 11" xfId="301" xr:uid="{996F51E0-9E6A-4B75-AFD9-D67A4ADDBBE2}"/>
    <cellStyle name="Normal 11 2" xfId="49" xr:uid="{00000000-0005-0000-0000-000031000000}"/>
    <cellStyle name="Normal 12" xfId="302" xr:uid="{30F83F46-EFBE-41C5-9AD4-DD8702BB7026}"/>
    <cellStyle name="Normal 13" xfId="303" xr:uid="{A7A0796B-B8F2-452B-80E6-4B8D98A73BE5}"/>
    <cellStyle name="Normal 14" xfId="50" xr:uid="{00000000-0005-0000-0000-000032000000}"/>
    <cellStyle name="Normal 14 2" xfId="304" xr:uid="{F8D48E51-CBCF-4D83-8B55-B173AB147CA2}"/>
    <cellStyle name="Normal 15" xfId="305" xr:uid="{D9A4A206-16A6-4547-B470-1E97B536D17D}"/>
    <cellStyle name="Normal 16" xfId="306" xr:uid="{50273A5B-7BCE-478B-BDBE-8765272E2955}"/>
    <cellStyle name="Normal 17" xfId="307" xr:uid="{38FCA7E7-06C4-4F20-A5FC-9CDC7E83165B}"/>
    <cellStyle name="Normal 18" xfId="308" xr:uid="{9A496148-D521-4037-B982-B87489C9D375}"/>
    <cellStyle name="Normal 19" xfId="309" xr:uid="{B31E2BF2-A5E4-4BC8-88C1-18D635383404}"/>
    <cellStyle name="Normal 19 2" xfId="310" xr:uid="{68D7F5B0-6090-468E-AA03-16939FE6ED8B}"/>
    <cellStyle name="Normal 2" xfId="51" xr:uid="{00000000-0005-0000-0000-000033000000}"/>
    <cellStyle name="Normal 2 2" xfId="52" xr:uid="{00000000-0005-0000-0000-000034000000}"/>
    <cellStyle name="Normal 2 2 2" xfId="311" xr:uid="{8C2FE0B2-CD28-4A43-8B02-0C46D820EB58}"/>
    <cellStyle name="Normal 2 3" xfId="312" xr:uid="{DEDB41EA-27C6-456D-8DAF-41830B104486}"/>
    <cellStyle name="Normal 2 4" xfId="313" xr:uid="{C9D5D9FF-13D6-4836-A7D4-7248B5326852}"/>
    <cellStyle name="Normal 20" xfId="314" xr:uid="{6F69DF9F-66D6-488B-9A6B-033801C81ADA}"/>
    <cellStyle name="Normal 20 2" xfId="315" xr:uid="{1166F9E9-84F6-4CCB-8778-A3B670EC5A50}"/>
    <cellStyle name="Normal 21" xfId="53" xr:uid="{00000000-0005-0000-0000-000035000000}"/>
    <cellStyle name="Normal 22" xfId="316" xr:uid="{43BDED66-ADFA-409E-A482-57F53FCAB839}"/>
    <cellStyle name="Normal 23" xfId="317" xr:uid="{77FACEEE-88EB-4FA4-A301-0A2CB2045753}"/>
    <cellStyle name="Normal 24" xfId="318" xr:uid="{45C785B7-2073-456B-B0ED-F9DC33923D41}"/>
    <cellStyle name="Normal 25" xfId="319" xr:uid="{F19AFBA3-4E57-434E-8205-9F8BA6FEECB4}"/>
    <cellStyle name="Normal 26" xfId="320" xr:uid="{E0E21874-4714-41E4-8FDD-96544754BFB3}"/>
    <cellStyle name="Normal 27" xfId="54" xr:uid="{00000000-0005-0000-0000-000036000000}"/>
    <cellStyle name="Normal 27 2" xfId="468" xr:uid="{860A5AFF-2D24-4C6A-AE17-2B346CDC1A23}"/>
    <cellStyle name="Normal 27 3" xfId="321" xr:uid="{FB6E3179-9A96-40BF-8E74-C5CBB2387831}"/>
    <cellStyle name="Normal 28" xfId="70" xr:uid="{00000000-0005-0000-0000-000037000000}"/>
    <cellStyle name="Normal 28 2" xfId="470" xr:uid="{27644FE4-2393-4C7C-BC52-B3303F2F9DC2}"/>
    <cellStyle name="Normal 29" xfId="55" xr:uid="{00000000-0005-0000-0000-000038000000}"/>
    <cellStyle name="Normal 29 2" xfId="471" xr:uid="{DBAE6430-FD0C-41FC-814D-51E5A0CBE23B}"/>
    <cellStyle name="Normal 29 3" xfId="322" xr:uid="{F0264C41-93B3-43B0-A03E-0FACB454C4D4}"/>
    <cellStyle name="Normal 3" xfId="56" xr:uid="{00000000-0005-0000-0000-000039000000}"/>
    <cellStyle name="Normal 3 2" xfId="324" xr:uid="{6B0B67A7-8EE4-420E-871C-5524AE88267C}"/>
    <cellStyle name="Normal 3 3" xfId="325" xr:uid="{E1A1E860-79E7-4EF2-80FD-D63285259099}"/>
    <cellStyle name="Normal 3 4" xfId="323" xr:uid="{647331E1-3D7B-49A5-AE6A-65F6F197F111}"/>
    <cellStyle name="Normal 30" xfId="71" xr:uid="{00000000-0005-0000-0000-00003A000000}"/>
    <cellStyle name="Normal 31" xfId="72" xr:uid="{00000000-0005-0000-0000-00003B000000}"/>
    <cellStyle name="Normal 32" xfId="326" xr:uid="{BBB74288-62F4-4BF2-A770-1E4D0F579E5D}"/>
    <cellStyle name="Normal 33" xfId="327" xr:uid="{94FFA5D3-5B64-4652-8F96-D1402FAD3D9F}"/>
    <cellStyle name="Normal 34" xfId="57" xr:uid="{00000000-0005-0000-0000-00003C000000}"/>
    <cellStyle name="Normal 35" xfId="73" xr:uid="{00000000-0005-0000-0000-00003D000000}"/>
    <cellStyle name="Normal 36" xfId="58" xr:uid="{00000000-0005-0000-0000-00003E000000}"/>
    <cellStyle name="Normal 37" xfId="59" xr:uid="{00000000-0005-0000-0000-00003F000000}"/>
    <cellStyle name="Normal 38" xfId="329" xr:uid="{D2B4DD87-5EF7-4F83-A2EF-3243E5EBE9A8}"/>
    <cellStyle name="Normal 39" xfId="330" xr:uid="{75669A1E-9858-4296-ABA3-A3E98750398F}"/>
    <cellStyle name="Normal 4" xfId="60" xr:uid="{00000000-0005-0000-0000-000040000000}"/>
    <cellStyle name="Normal 4 2" xfId="332" xr:uid="{49F4A4DE-91A2-4A97-91DE-2E90674B02A0}"/>
    <cellStyle name="Normal 4 3" xfId="331" xr:uid="{1C2BEEEC-DE00-4684-A411-FCA58CF71766}"/>
    <cellStyle name="Normal 40" xfId="61" xr:uid="{00000000-0005-0000-0000-000041000000}"/>
    <cellStyle name="Normal 41" xfId="333" xr:uid="{874A4591-F6AB-4FFD-BE1E-C9BACCF32E06}"/>
    <cellStyle name="Normal 42" xfId="334" xr:uid="{B7364624-07BB-4EAD-A64A-8E2749C3D9AE}"/>
    <cellStyle name="Normal 43" xfId="335" xr:uid="{D9173400-6B3F-4F7D-8F8A-91C6DE7BA5C1}"/>
    <cellStyle name="Normal 44" xfId="336" xr:uid="{5CEC2A2A-8CDD-457F-99B2-EF83BDC8EA76}"/>
    <cellStyle name="Normal 45" xfId="337" xr:uid="{48F2BAF9-EA43-4B01-BED5-CC34A1C90C80}"/>
    <cellStyle name="Normal 46" xfId="338" xr:uid="{D7ADC1F8-16E9-48FF-89D0-69B21668D5D5}"/>
    <cellStyle name="Normal 47" xfId="339" xr:uid="{1190AF18-D03D-4A20-A26F-61F89123B65C}"/>
    <cellStyle name="Normal 48" xfId="340" xr:uid="{5B65E584-3FD7-41A1-A4E5-EA2CC2F253C9}"/>
    <cellStyle name="Normal 49" xfId="341" xr:uid="{563B0900-9CDF-4231-A863-0573D62C0760}"/>
    <cellStyle name="Normal 5" xfId="75" xr:uid="{4CC3FE44-02C7-47A0-9C43-611103241709}"/>
    <cellStyle name="Normal 5 2" xfId="343" xr:uid="{03B87AA4-3DA4-4A13-A5EA-834D915E981E}"/>
    <cellStyle name="Normal 5 3" xfId="342" xr:uid="{96023A72-F93C-4091-9E21-67D4AE48969D}"/>
    <cellStyle name="Normal 50" xfId="344" xr:uid="{9BF806C4-C6D9-44BC-BB1C-019D638EC9CB}"/>
    <cellStyle name="Normal 51" xfId="345" xr:uid="{62958D86-2174-4BBA-B22A-37FED62FA09A}"/>
    <cellStyle name="Normal 52" xfId="346" xr:uid="{C90F935A-0285-49BD-971D-7609E1FEEFF9}"/>
    <cellStyle name="Normal 53" xfId="347" xr:uid="{BEC56CBD-E6A6-4D03-9B7F-4C4C56F48A55}"/>
    <cellStyle name="Normal 54" xfId="348" xr:uid="{AD629A25-8F49-414A-ADC6-047D5BE20A8D}"/>
    <cellStyle name="Normal 55" xfId="463" xr:uid="{F6796EE3-0B00-44B5-9617-B5A87B8A06D3}"/>
    <cellStyle name="Normal 56" xfId="464" xr:uid="{7B84859B-850D-433E-80E3-5D29508C1300}"/>
    <cellStyle name="Normal 57" xfId="133" xr:uid="{4A8F04A5-E824-4A84-998D-C6F27946BC4F}"/>
    <cellStyle name="Normal 58" xfId="466" xr:uid="{C2BE5CF8-76DB-45B7-BD52-90038DD14B40}"/>
    <cellStyle name="Normal 59" xfId="473" xr:uid="{7C639F9F-A38A-40FE-A336-6C3A3F334902}"/>
    <cellStyle name="Normal 6" xfId="349" xr:uid="{E45A8ACF-CBA4-4137-87CA-8353CEAF83B9}"/>
    <cellStyle name="Normal 60" xfId="465" xr:uid="{DC076FE4-E187-4E57-AD5E-956DACE86BCF}"/>
    <cellStyle name="Normal 7" xfId="350" xr:uid="{0D9CE32B-6648-4385-8A1C-9679CE118DF0}"/>
    <cellStyle name="Normal 7 2" xfId="351" xr:uid="{9CB10658-6FB1-4638-BFFD-CF0B2A68966B}"/>
    <cellStyle name="Normal 8" xfId="352" xr:uid="{CED92331-BCBE-445B-872D-2C0EB0D34A21}"/>
    <cellStyle name="Normal 9" xfId="353" xr:uid="{C1A2B33B-0A32-4DBA-9FA3-AFEFAF50C4BB}"/>
    <cellStyle name="Note 2" xfId="62" xr:uid="{00000000-0005-0000-0000-000042000000}"/>
    <cellStyle name="Note 2 2" xfId="134" xr:uid="{10F42F82-6726-4F9F-9BEC-C6401C60F82B}"/>
    <cellStyle name="Note 2 3" xfId="354" xr:uid="{03A27AD7-6ABC-4A8D-BE5B-7512E0169BCA}"/>
    <cellStyle name="Output" xfId="63" builtinId="21" customBuiltin="1"/>
    <cellStyle name="Output 2" xfId="355" xr:uid="{59CA8032-0B5C-46D6-93A0-A3170DB3B73F}"/>
    <cellStyle name="Output 2 2" xfId="356" xr:uid="{4772AB82-3187-44B3-8F4C-19AA7D6BB9A9}"/>
    <cellStyle name="Percent" xfId="64" builtinId="5"/>
    <cellStyle name="Percent [0]" xfId="357" xr:uid="{002F79D3-5D85-44CE-964D-EA913E94D61A}"/>
    <cellStyle name="Percent [00]" xfId="358" xr:uid="{403DCF8D-7DCA-42AA-9A77-C2DA5B2EC4EF}"/>
    <cellStyle name="Percent [2]" xfId="359" xr:uid="{90A105C9-386C-4247-89A4-36B8BD1FC4EC}"/>
    <cellStyle name="Percent 10" xfId="360" xr:uid="{EA0B24C4-07A3-48B2-B632-30FE842CEA2F}"/>
    <cellStyle name="Percent 11" xfId="361" xr:uid="{A55FEBAB-36A0-4412-A864-8B7E866040FB}"/>
    <cellStyle name="Percent 12" xfId="362" xr:uid="{B68D3ABB-0C72-42AA-8C01-ACFC376DCFF4}"/>
    <cellStyle name="Percent 13" xfId="363" xr:uid="{790304FA-27AA-4F67-A344-C92B855CADBA}"/>
    <cellStyle name="Percent 14" xfId="364" xr:uid="{DF0594C7-3AEF-4839-97BB-28ACD9B01CC5}"/>
    <cellStyle name="Percent 15" xfId="365" xr:uid="{7E51E91B-8BF8-4EFF-BA0E-0FD2E05F4BCF}"/>
    <cellStyle name="Percent 16" xfId="366" xr:uid="{08E0B082-52AA-491C-831C-3BE54613F211}"/>
    <cellStyle name="Percent 17" xfId="367" xr:uid="{554F3537-29CD-46C1-82FD-D0496CD4C485}"/>
    <cellStyle name="Percent 18" xfId="368" xr:uid="{DAFB146E-FAEF-4781-982D-37C6B4097431}"/>
    <cellStyle name="Percent 19" xfId="369" xr:uid="{111BBAF5-9983-4653-963B-04797E97581F}"/>
    <cellStyle name="Percent 2" xfId="65" xr:uid="{00000000-0005-0000-0000-000045000000}"/>
    <cellStyle name="Percent 2 2" xfId="370" xr:uid="{EA995F95-8450-4EE3-9880-5C46514542A6}"/>
    <cellStyle name="Percent 2 3" xfId="371" xr:uid="{682270D3-4E10-495A-B3C8-337622C0F15D}"/>
    <cellStyle name="Percent 20" xfId="372" xr:uid="{68E666BE-927F-46E0-BE2D-BAB0951EA85C}"/>
    <cellStyle name="Percent 21" xfId="373" xr:uid="{0A3DF39B-C69F-4EB8-96FC-9B4428258582}"/>
    <cellStyle name="Percent 22" xfId="374" xr:uid="{5506836D-81B6-43EE-B5C1-D195F9EF7C10}"/>
    <cellStyle name="Percent 23" xfId="375" xr:uid="{19BBE3F6-FD88-47C0-9E17-0EBF05260645}"/>
    <cellStyle name="Percent 24" xfId="376" xr:uid="{D9B66782-7036-4ED1-8890-7D1956CB41EE}"/>
    <cellStyle name="Percent 25" xfId="377" xr:uid="{9E9E1830-079B-4BF6-92DC-C538909DE071}"/>
    <cellStyle name="Percent 26" xfId="378" xr:uid="{F9E575E3-00BD-48F8-A890-85F57C71CB3C}"/>
    <cellStyle name="Percent 27" xfId="379" xr:uid="{C5CAE72E-469C-4223-A086-7676E1689C26}"/>
    <cellStyle name="Percent 28" xfId="380" xr:uid="{9A864C61-533E-45E6-8EDB-6A793BA2450E}"/>
    <cellStyle name="Percent 29" xfId="381" xr:uid="{34B3EC04-7C6E-428E-B985-F1C948507C2D}"/>
    <cellStyle name="Percent 3" xfId="66" xr:uid="{00000000-0005-0000-0000-000046000000}"/>
    <cellStyle name="Percent 3 2" xfId="382" xr:uid="{5C0D5A73-8F66-4755-930E-2EBAB52F1658}"/>
    <cellStyle name="Percent 30" xfId="383" xr:uid="{87C1A677-7F80-4142-8972-6565EA47BC7C}"/>
    <cellStyle name="Percent 31" xfId="384" xr:uid="{D7117CC9-F9E9-47A9-BAD2-5D1516A50BDD}"/>
    <cellStyle name="Percent 32" xfId="385" xr:uid="{87F00A7D-F3A5-40A6-9E90-E83B9AF3EFE9}"/>
    <cellStyle name="Percent 33" xfId="386" xr:uid="{2A3FF254-11CF-4B49-9F3F-201E284451C5}"/>
    <cellStyle name="Percent 34" xfId="387" xr:uid="{9DE9C7D3-CFF6-4F97-969B-CBB57CD23230}"/>
    <cellStyle name="Percent 35" xfId="388" xr:uid="{6DD133E1-F0ED-4229-8889-CBF5CA18FF82}"/>
    <cellStyle name="Percent 36" xfId="389" xr:uid="{DF31441F-F0BA-4D91-84B6-180F38CAF913}"/>
    <cellStyle name="Percent 37" xfId="390" xr:uid="{94F724B5-BD6C-45FA-8669-E7D8536245C0}"/>
    <cellStyle name="Percent 38" xfId="391" xr:uid="{CDB48FD2-F515-4CCE-8C44-4F71CD3F0549}"/>
    <cellStyle name="Percent 39" xfId="392" xr:uid="{74A966FA-2954-493A-9E73-0C7BE68CC9A3}"/>
    <cellStyle name="Percent 4" xfId="393" xr:uid="{D4F65FC3-6ACC-42C2-818A-F783A3FF7544}"/>
    <cellStyle name="Percent 4 2" xfId="394" xr:uid="{5ED6B993-607B-49F9-A4C1-55581CE6B406}"/>
    <cellStyle name="Percent 40" xfId="395" xr:uid="{A532EE0E-DCD8-44A3-8A84-02005DA2D2E4}"/>
    <cellStyle name="Percent 41" xfId="396" xr:uid="{7DB8B4D1-B475-49FD-975B-C01614F69609}"/>
    <cellStyle name="Percent 42" xfId="397" xr:uid="{0252AFEC-B4DA-44A5-8501-1E725E5D9F25}"/>
    <cellStyle name="Percent 43" xfId="467" xr:uid="{8B4E507B-A6F9-4BA0-B1C1-880EC501878A}"/>
    <cellStyle name="Percent 44" xfId="474" xr:uid="{499991B9-323F-4001-9E9E-E4B53EB0173F}"/>
    <cellStyle name="Percent 45" xfId="475" xr:uid="{EC2D9662-094B-42AA-A3D6-C64BC3C9D45D}"/>
    <cellStyle name="Percent 46" xfId="476" xr:uid="{A9D007AA-2AA0-442A-A140-ED21D435F30F}"/>
    <cellStyle name="Percent 5" xfId="398" xr:uid="{4BCA681B-D767-49DB-92AB-E592D15839D5}"/>
    <cellStyle name="Percent 6" xfId="399" xr:uid="{6517A30E-715D-4CDA-BD36-FF55D6171328}"/>
    <cellStyle name="Percent 7" xfId="400" xr:uid="{3ADC4A6F-5CAF-46F7-85F8-F596CBCCB0CC}"/>
    <cellStyle name="Percent 7 2" xfId="401" xr:uid="{766961FA-BE7D-4298-8EB8-6A083ADFFC14}"/>
    <cellStyle name="Percent 8" xfId="402" xr:uid="{90E12240-8D27-416E-A339-F152360785B8}"/>
    <cellStyle name="Percent 9" xfId="403" xr:uid="{DCF3D43D-DBBC-4264-93B8-E0640BE2357F}"/>
    <cellStyle name="PERCENTAGE" xfId="404" xr:uid="{1D0A0976-BCF9-43D8-A0F7-F4E77CB0D44E}"/>
    <cellStyle name="PrePop Currency (0)" xfId="405" xr:uid="{4B88A7C0-199D-4807-8DDE-EF87432DBA2B}"/>
    <cellStyle name="PrePop Currency (2)" xfId="406" xr:uid="{C60266A5-7D1F-4BF5-80C5-846CE18F3368}"/>
    <cellStyle name="PrePop Units (0)" xfId="407" xr:uid="{98CC63F4-1CD9-4079-BBF1-275ACCB8A09E}"/>
    <cellStyle name="PrePop Units (1)" xfId="408" xr:uid="{D59A31AC-FC31-4DD1-9626-3460898D18DD}"/>
    <cellStyle name="PrePop Units (2)" xfId="409" xr:uid="{C27E7C39-01F1-4A4A-8F5F-0FD6320B8242}"/>
    <cellStyle name="Product Title" xfId="410" xr:uid="{CC9F39EE-1E9D-475A-9B8B-863CFB607789}"/>
    <cellStyle name="pwstyle" xfId="411" xr:uid="{AE2C5A62-76DD-44DE-BB39-47FA804A78B6}"/>
    <cellStyle name="section head" xfId="412" xr:uid="{74FA5F5D-DDB7-4B50-A5AC-2BD58F7FB278}"/>
    <cellStyle name="StyleName1" xfId="413" xr:uid="{55D81CCD-F5AE-4E8C-9E43-85281CF827A1}"/>
    <cellStyle name="StyleName2" xfId="414" xr:uid="{636CDB56-A3F5-4F9A-B354-E618F42D7F67}"/>
    <cellStyle name="StyleName3" xfId="415" xr:uid="{25D4CE60-2D1D-45E5-B795-1D3272776961}"/>
    <cellStyle name="StyleName4" xfId="416" xr:uid="{BADF9E5B-0E1D-4C6D-BCB8-9365DC576D13}"/>
    <cellStyle name="StyleName5" xfId="417" xr:uid="{6AD78F88-CF4F-4F2F-913F-5E55C688FB97}"/>
    <cellStyle name="StyleName6" xfId="418" xr:uid="{72A0B35A-B2BC-47E8-B1A3-D5F81C9090F2}"/>
    <cellStyle name="StyleName7" xfId="419" xr:uid="{63EF6E4A-8AD3-4876-98DE-815E35A89998}"/>
    <cellStyle name="StyleName8" xfId="420" xr:uid="{ABBD0014-0B49-4D39-A210-2A015615FA1C}"/>
    <cellStyle name="Text Indent A" xfId="421" xr:uid="{368A8B49-837B-46E5-879B-925E90C75599}"/>
    <cellStyle name="Text Indent B" xfId="422" xr:uid="{1DB65F12-BE58-4441-93FA-FAE141646943}"/>
    <cellStyle name="Text Indent C" xfId="423" xr:uid="{2CE65216-FEEA-4620-8667-4111636713BC}"/>
    <cellStyle name="Title" xfId="67" builtinId="15" customBuiltin="1"/>
    <cellStyle name="Title 2" xfId="424" xr:uid="{FCC72015-595D-4295-A438-1AB229926F4A}"/>
    <cellStyle name="Total" xfId="68" builtinId="25" customBuiltin="1"/>
    <cellStyle name="Total 2" xfId="425" xr:uid="{D5B3DB81-8C34-4966-9E04-C05A524A428F}"/>
    <cellStyle name="Total 2 2" xfId="426" xr:uid="{B07F4F2B-A998-44E0-810D-CA10E7B2E2EC}"/>
    <cellStyle name="Tusental (0)_pldt" xfId="427" xr:uid="{AC37BC3C-6082-49D0-9EA5-ABCCAF332305}"/>
    <cellStyle name="Tusental_pldt" xfId="428" xr:uid="{AABAC6CE-B375-4A83-996F-7A70DC75100B}"/>
    <cellStyle name="Valuta (0)_pldt" xfId="429" xr:uid="{799E7274-C082-4339-A882-700E5DEEE07E}"/>
    <cellStyle name="Valuta_pldt" xfId="430" xr:uid="{7B4DFDCC-65B0-4155-9651-D52FC0A1F53F}"/>
    <cellStyle name="Warning Text" xfId="69" builtinId="11" customBuiltin="1"/>
    <cellStyle name="Warning Text 2" xfId="431" xr:uid="{38C82EF2-2FF1-4857-9BA9-046FA40E18DC}"/>
    <cellStyle name="Warning Text 2 2" xfId="432" xr:uid="{655F5C0B-F342-487B-B0E0-C0896F016FC2}"/>
    <cellStyle name="การคำนวณ" xfId="438" xr:uid="{9DB103EA-7B1B-4EC7-B11C-D46A357D29AE}"/>
    <cellStyle name="ข้อความเตือน" xfId="439" xr:uid="{07F9B612-1CFA-49D8-A9CC-E2609D1D8F86}"/>
    <cellStyle name="ข้อความอธิบาย" xfId="440" xr:uid="{6C14344D-D49E-4D6D-8342-8E7907874C57}"/>
    <cellStyle name="ชื่อเรื่อง" xfId="441" xr:uid="{DD577DAB-65C4-41D0-B1F2-C3F9A6FFCB72}"/>
    <cellStyle name="เชื่อมโยงหลายมิติ" xfId="433" xr:uid="{EDD7EB6E-7C2A-4F8E-A21F-2D28A509D414}"/>
    <cellStyle name="เซลล์ตรวจสอบ" xfId="434" xr:uid="{C4404B6B-A336-4388-8841-87FA93631DA7}"/>
    <cellStyle name="เซลล์ที่มีการเชื่อมโยง" xfId="435" xr:uid="{B91D1335-5262-40C6-9001-F203EEF9FEA0}"/>
    <cellStyle name="ดี" xfId="442" xr:uid="{E5EF1CFA-ABA6-489D-A469-7AFD83E1A6BF}"/>
    <cellStyle name="น้บะภฒ_95" xfId="443" xr:uid="{CFAB7B0A-36D8-4FE5-850B-9867EC5729F7}"/>
    <cellStyle name="ป้อนค่า" xfId="444" xr:uid="{F654556E-F097-4100-8F42-6E22D16363FB}"/>
    <cellStyle name="ปานกลาง" xfId="445" xr:uid="{6A70154E-3950-43E5-9B91-D0109705C616}"/>
    <cellStyle name="ผลรวม" xfId="446" xr:uid="{1E782EA3-890F-44A5-B538-36E34EC87AF6}"/>
    <cellStyle name="แย่" xfId="436" xr:uid="{16210BAB-F81E-43EE-B4A7-999BD5604D99}"/>
    <cellStyle name="ฤธถ [0]_0e82ylkxXsZu0YORaMwizTk2E" xfId="447" xr:uid="{99392C70-BFD5-4A1E-8833-604D373785EF}"/>
    <cellStyle name="ฤธถ_0e82ylkxXsZu0YORaMwizTk2E" xfId="448" xr:uid="{A98ED463-F6A8-4B8B-A52B-717E619CCFAB}"/>
    <cellStyle name="ล๋ศญ [0]_0e82ylkxXsZu0YORaMwizTk2E" xfId="449" xr:uid="{9243DFD3-3910-4D3A-A203-58930DF67335}"/>
    <cellStyle name="ล๋ศญ_0e82ylkxXsZu0YORaMwizTk2E" xfId="450" xr:uid="{28AB2819-01F3-4CED-8378-3C1EBA2AF19B}"/>
    <cellStyle name="วฅมุ_4ฟ๙ฝวภ๛" xfId="451" xr:uid="{D9680BB3-2851-47B0-82A0-17B8505EDB52}"/>
    <cellStyle name="ส่วนที่ถูกเน้น1" xfId="452" xr:uid="{FB366335-24A8-4B8F-8F6B-F2879754F7A2}"/>
    <cellStyle name="ส่วนที่ถูกเน้น2" xfId="453" xr:uid="{A60C8C5D-EEED-437D-A3F9-1ECC416A3B55}"/>
    <cellStyle name="ส่วนที่ถูกเน้น3" xfId="454" xr:uid="{DACF4A69-B193-477E-AE9F-C92A2F9FAF04}"/>
    <cellStyle name="ส่วนที่ถูกเน้น4" xfId="455" xr:uid="{304E8258-53F5-45ED-A552-9F4B3CD0F55D}"/>
    <cellStyle name="ส่วนที่ถูกเน้น5" xfId="456" xr:uid="{CBDBB848-8467-4A1F-97E1-C1F5454290C7}"/>
    <cellStyle name="ส่วนที่ถูกเน้น6" xfId="457" xr:uid="{08586B39-BF9E-4437-8871-A7E9DA1BA464}"/>
    <cellStyle name="แสดงผล" xfId="437" xr:uid="{C7B2619B-3B32-4CA3-86AE-F16239561B9F}"/>
    <cellStyle name="หมายเหตุ" xfId="458" xr:uid="{9FA83A10-8CBE-47A5-9800-DACF08E0D25B}"/>
    <cellStyle name="표준_HWASHIN-FAX2-SEND2k1114" xfId="459" xr:uid="{4CEA13EB-CFD6-4561-8F70-67C44B96A70E}"/>
    <cellStyle name="標準_Sheet2" xfId="460" xr:uid="{9C16429F-6CE0-4570-B8CC-66D6CF73C3C3}"/>
  </cellStyles>
  <dxfs count="0"/>
  <tableStyles count="0" defaultTableStyle="TableStyleMedium9" defaultPivotStyle="PivotStyleLight16"/>
  <colors>
    <mruColors>
      <color rgb="FFFAFAFA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5082-1C6F-4D02-B4AF-CD35897ED5FA}">
  <dimension ref="A1:L108"/>
  <sheetViews>
    <sheetView tabSelected="1" zoomScaleNormal="100" zoomScaleSheetLayoutView="100" workbookViewId="0">
      <selection activeCell="C1" sqref="C1"/>
    </sheetView>
  </sheetViews>
  <sheetFormatPr defaultColWidth="10.6640625" defaultRowHeight="21" customHeight="1"/>
  <cols>
    <col min="1" max="2" width="1.77734375" style="108" customWidth="1"/>
    <col min="3" max="3" width="39.33203125" style="108" customWidth="1"/>
    <col min="4" max="4" width="10.109375" style="149" customWidth="1"/>
    <col min="5" max="5" width="0.77734375" style="149" customWidth="1"/>
    <col min="6" max="6" width="17" style="107" customWidth="1"/>
    <col min="7" max="7" width="0.77734375" style="149" customWidth="1"/>
    <col min="8" max="8" width="14.77734375" style="107" customWidth="1"/>
    <col min="9" max="9" width="0.77734375" style="108" customWidth="1"/>
    <col min="10" max="10" width="17" style="109" customWidth="1"/>
    <col min="11" max="11" width="0.77734375" style="108" customWidth="1"/>
    <col min="12" max="12" width="15" style="109" customWidth="1"/>
    <col min="13" max="13" width="10.6640625" style="108"/>
    <col min="14" max="14" width="18" style="108" customWidth="1"/>
    <col min="15" max="15" width="15.44140625" style="108" customWidth="1"/>
    <col min="16" max="16" width="10.6640625" style="108"/>
    <col min="17" max="17" width="15.33203125" style="108" bestFit="1" customWidth="1"/>
    <col min="18" max="16384" width="10.6640625" style="108"/>
  </cols>
  <sheetData>
    <row r="1" spans="1:12" ht="21" customHeight="1">
      <c r="A1" s="106" t="s">
        <v>15</v>
      </c>
      <c r="B1" s="106"/>
      <c r="C1" s="106"/>
    </row>
    <row r="2" spans="1:12" ht="21" customHeight="1">
      <c r="A2" s="106" t="s">
        <v>67</v>
      </c>
      <c r="B2" s="106"/>
      <c r="C2" s="106"/>
    </row>
    <row r="3" spans="1:12" s="117" customFormat="1" ht="21" customHeight="1">
      <c r="A3" s="110" t="s">
        <v>181</v>
      </c>
      <c r="B3" s="111"/>
      <c r="C3" s="111"/>
      <c r="D3" s="112"/>
      <c r="E3" s="112"/>
      <c r="F3" s="113"/>
      <c r="G3" s="114"/>
      <c r="H3" s="113"/>
      <c r="I3" s="114"/>
      <c r="J3" s="115"/>
      <c r="K3" s="116"/>
      <c r="L3" s="115"/>
    </row>
    <row r="4" spans="1:12" s="117" customFormat="1" ht="18" customHeight="1">
      <c r="A4" s="118"/>
      <c r="B4" s="119"/>
      <c r="C4" s="119"/>
      <c r="D4" s="120"/>
      <c r="E4" s="120"/>
      <c r="F4" s="121"/>
      <c r="H4" s="121"/>
      <c r="J4" s="122"/>
      <c r="K4" s="123"/>
      <c r="L4" s="122"/>
    </row>
    <row r="5" spans="1:12" s="117" customFormat="1" ht="18" customHeight="1">
      <c r="A5" s="118"/>
      <c r="B5" s="119"/>
      <c r="C5" s="119"/>
      <c r="D5" s="120"/>
      <c r="E5" s="120"/>
      <c r="F5" s="165" t="s">
        <v>100</v>
      </c>
      <c r="G5" s="165"/>
      <c r="H5" s="165"/>
      <c r="I5" s="124"/>
      <c r="J5" s="122"/>
      <c r="K5" s="123"/>
      <c r="L5" s="123"/>
    </row>
    <row r="6" spans="1:12" s="117" customFormat="1" ht="18" customHeight="1">
      <c r="A6" s="118"/>
      <c r="B6" s="119"/>
      <c r="C6" s="119"/>
      <c r="D6" s="120"/>
      <c r="E6" s="120"/>
      <c r="F6" s="166" t="s">
        <v>34</v>
      </c>
      <c r="G6" s="166"/>
      <c r="H6" s="166"/>
      <c r="I6" s="124"/>
      <c r="J6" s="166" t="s">
        <v>101</v>
      </c>
      <c r="K6" s="166"/>
      <c r="L6" s="166"/>
    </row>
    <row r="7" spans="1:12" s="117" customFormat="1" ht="18" customHeight="1">
      <c r="A7" s="118"/>
      <c r="B7" s="119"/>
      <c r="C7" s="119"/>
      <c r="D7" s="120"/>
      <c r="E7" s="120"/>
      <c r="F7" s="146" t="s">
        <v>56</v>
      </c>
      <c r="G7" s="123"/>
      <c r="H7" s="146" t="s">
        <v>57</v>
      </c>
      <c r="I7" s="124"/>
      <c r="J7" s="125" t="s">
        <v>56</v>
      </c>
      <c r="K7" s="123"/>
      <c r="L7" s="146" t="s">
        <v>57</v>
      </c>
    </row>
    <row r="8" spans="1:12" s="117" customFormat="1" ht="18" customHeight="1">
      <c r="A8" s="118"/>
      <c r="B8" s="119"/>
      <c r="C8" s="119"/>
      <c r="D8" s="120"/>
      <c r="E8" s="120"/>
      <c r="F8" s="146" t="s">
        <v>157</v>
      </c>
      <c r="G8" s="146"/>
      <c r="H8" s="146" t="s">
        <v>58</v>
      </c>
      <c r="I8" s="124"/>
      <c r="J8" s="146" t="s">
        <v>157</v>
      </c>
      <c r="K8" s="146"/>
      <c r="L8" s="146" t="s">
        <v>58</v>
      </c>
    </row>
    <row r="9" spans="1:12" ht="20.149999999999999" customHeight="1">
      <c r="F9" s="156" t="s">
        <v>176</v>
      </c>
      <c r="G9" s="156"/>
      <c r="H9" s="156" t="s">
        <v>176</v>
      </c>
      <c r="I9" s="156"/>
      <c r="J9" s="156" t="s">
        <v>176</v>
      </c>
      <c r="K9" s="156"/>
      <c r="L9" s="156" t="s">
        <v>176</v>
      </c>
    </row>
    <row r="10" spans="1:12" ht="20.149999999999999" customHeight="1">
      <c r="D10" s="126" t="s">
        <v>0</v>
      </c>
      <c r="F10" s="127" t="s">
        <v>65</v>
      </c>
      <c r="H10" s="127" t="s">
        <v>65</v>
      </c>
      <c r="I10" s="106"/>
      <c r="J10" s="128" t="s">
        <v>65</v>
      </c>
      <c r="K10" s="149"/>
      <c r="L10" s="128" t="s">
        <v>65</v>
      </c>
    </row>
    <row r="11" spans="1:12" ht="20.149999999999999" customHeight="1">
      <c r="A11" s="106" t="s">
        <v>1</v>
      </c>
      <c r="F11" s="129"/>
      <c r="J11" s="130"/>
    </row>
    <row r="12" spans="1:12" ht="6" customHeight="1">
      <c r="A12" s="106"/>
      <c r="F12" s="129"/>
      <c r="J12" s="130"/>
    </row>
    <row r="13" spans="1:12" ht="20.149999999999999" customHeight="1">
      <c r="A13" s="106" t="s">
        <v>2</v>
      </c>
      <c r="F13" s="129"/>
      <c r="J13" s="130"/>
    </row>
    <row r="14" spans="1:12" ht="6" customHeight="1">
      <c r="A14" s="106"/>
      <c r="F14" s="129"/>
      <c r="J14" s="130"/>
    </row>
    <row r="15" spans="1:12" ht="20.149999999999999" customHeight="1">
      <c r="A15" s="108" t="s">
        <v>25</v>
      </c>
      <c r="D15" s="120"/>
      <c r="F15" s="130">
        <v>2679914223</v>
      </c>
      <c r="H15" s="109">
        <v>2084203370</v>
      </c>
      <c r="I15" s="149"/>
      <c r="J15" s="130">
        <v>2679914223</v>
      </c>
      <c r="L15" s="109">
        <v>2084203370</v>
      </c>
    </row>
    <row r="16" spans="1:12" ht="20.149999999999999" customHeight="1">
      <c r="A16" s="108" t="s">
        <v>132</v>
      </c>
      <c r="D16" s="120">
        <v>6</v>
      </c>
      <c r="F16" s="130">
        <v>5903800000</v>
      </c>
      <c r="H16" s="109">
        <v>5891800000</v>
      </c>
      <c r="I16" s="149"/>
      <c r="J16" s="130">
        <v>5903800000</v>
      </c>
      <c r="K16" s="131"/>
      <c r="L16" s="109">
        <v>5891800000</v>
      </c>
    </row>
    <row r="17" spans="1:12" ht="20.149999999999999" customHeight="1">
      <c r="A17" s="108" t="s">
        <v>72</v>
      </c>
      <c r="D17" s="120">
        <v>7</v>
      </c>
      <c r="F17" s="130">
        <v>2206633352</v>
      </c>
      <c r="G17" s="108"/>
      <c r="H17" s="109">
        <v>2552990072</v>
      </c>
      <c r="I17" s="109"/>
      <c r="J17" s="130">
        <v>2206633352</v>
      </c>
      <c r="K17" s="109"/>
      <c r="L17" s="109">
        <v>2552990072</v>
      </c>
    </row>
    <row r="18" spans="1:12" ht="20.149999999999999" customHeight="1">
      <c r="A18" s="108" t="s">
        <v>41</v>
      </c>
      <c r="D18" s="120">
        <v>9</v>
      </c>
      <c r="F18" s="130">
        <v>633984664</v>
      </c>
      <c r="H18" s="109">
        <v>590667595</v>
      </c>
      <c r="I18" s="149"/>
      <c r="J18" s="130">
        <v>633984664</v>
      </c>
      <c r="L18" s="109">
        <v>590667595</v>
      </c>
    </row>
    <row r="19" spans="1:12" ht="20.149999999999999" customHeight="1">
      <c r="A19" s="108" t="s">
        <v>90</v>
      </c>
      <c r="F19" s="130"/>
      <c r="H19" s="109"/>
      <c r="I19" s="149"/>
      <c r="J19" s="130"/>
    </row>
    <row r="20" spans="1:12" ht="20.149999999999999" customHeight="1">
      <c r="B20" s="108" t="s">
        <v>91</v>
      </c>
      <c r="D20" s="120">
        <v>10</v>
      </c>
      <c r="F20" s="130">
        <v>72431147</v>
      </c>
      <c r="H20" s="109">
        <v>32711779</v>
      </c>
      <c r="I20" s="149"/>
      <c r="J20" s="130">
        <v>72431147</v>
      </c>
      <c r="L20" s="109">
        <v>32711779</v>
      </c>
    </row>
    <row r="21" spans="1:12" ht="20.149999999999999" customHeight="1">
      <c r="A21" s="108" t="s">
        <v>3</v>
      </c>
      <c r="D21" s="120"/>
      <c r="F21" s="132">
        <v>45626637</v>
      </c>
      <c r="H21" s="141">
        <v>12871591</v>
      </c>
      <c r="I21" s="149"/>
      <c r="J21" s="132">
        <v>45626637</v>
      </c>
      <c r="L21" s="141">
        <v>12871591</v>
      </c>
    </row>
    <row r="22" spans="1:12" ht="6" customHeight="1">
      <c r="F22" s="130"/>
      <c r="H22" s="109"/>
      <c r="I22" s="149"/>
      <c r="J22" s="130"/>
    </row>
    <row r="23" spans="1:12" ht="20.149999999999999" customHeight="1">
      <c r="A23" s="106" t="s">
        <v>4</v>
      </c>
      <c r="F23" s="133">
        <f>SUM(F15:F22)</f>
        <v>11542390023</v>
      </c>
      <c r="H23" s="140">
        <f>SUM(H15:H22)</f>
        <v>11165244407</v>
      </c>
      <c r="I23" s="149"/>
      <c r="J23" s="133">
        <f>SUM(J15:J22)</f>
        <v>11542390023</v>
      </c>
      <c r="L23" s="140">
        <f>SUM(L15:L22)</f>
        <v>11165244407</v>
      </c>
    </row>
    <row r="24" spans="1:12" ht="10.5" customHeight="1">
      <c r="A24" s="106"/>
      <c r="F24" s="130"/>
      <c r="H24" s="109"/>
      <c r="I24" s="149"/>
      <c r="J24" s="130"/>
    </row>
    <row r="25" spans="1:12" ht="20.149999999999999" customHeight="1">
      <c r="A25" s="106" t="s">
        <v>5</v>
      </c>
      <c r="F25" s="130"/>
      <c r="H25" s="109"/>
      <c r="I25" s="149"/>
      <c r="J25" s="130"/>
    </row>
    <row r="26" spans="1:12" ht="6" customHeight="1">
      <c r="A26" s="106"/>
      <c r="F26" s="130"/>
      <c r="H26" s="109"/>
      <c r="I26" s="149"/>
      <c r="J26" s="130"/>
    </row>
    <row r="27" spans="1:12" ht="20.149999999999999" customHeight="1">
      <c r="A27" s="157" t="s">
        <v>177</v>
      </c>
      <c r="B27" s="158"/>
      <c r="C27" s="158"/>
      <c r="F27" s="130"/>
      <c r="H27" s="109"/>
      <c r="I27" s="149"/>
      <c r="J27" s="130"/>
    </row>
    <row r="28" spans="1:12" ht="20.149999999999999" customHeight="1">
      <c r="A28" s="157"/>
      <c r="B28" s="158" t="s">
        <v>178</v>
      </c>
      <c r="C28" s="158"/>
      <c r="D28" s="120">
        <v>11</v>
      </c>
      <c r="F28" s="130">
        <v>19095548</v>
      </c>
      <c r="H28" s="109">
        <v>19040148</v>
      </c>
      <c r="I28" s="149"/>
      <c r="J28" s="130">
        <v>19095548</v>
      </c>
      <c r="L28" s="109">
        <v>19040148</v>
      </c>
    </row>
    <row r="29" spans="1:12" ht="19.5" customHeight="1">
      <c r="A29" s="108" t="s">
        <v>92</v>
      </c>
      <c r="D29" s="120">
        <v>10</v>
      </c>
      <c r="F29" s="130">
        <v>106040669</v>
      </c>
      <c r="H29" s="109">
        <v>10541918</v>
      </c>
      <c r="I29" s="149"/>
      <c r="J29" s="130">
        <v>106040669</v>
      </c>
      <c r="K29" s="149"/>
      <c r="L29" s="109">
        <v>10541918</v>
      </c>
    </row>
    <row r="30" spans="1:12" ht="19.5" customHeight="1">
      <c r="A30" s="108" t="s">
        <v>142</v>
      </c>
      <c r="D30" s="120"/>
      <c r="F30" s="130"/>
      <c r="H30" s="109"/>
      <c r="I30" s="149"/>
      <c r="J30" s="130"/>
      <c r="K30" s="149"/>
    </row>
    <row r="31" spans="1:12" ht="19.5" customHeight="1">
      <c r="A31" s="134"/>
      <c r="B31" s="108" t="s">
        <v>143</v>
      </c>
      <c r="D31" s="120">
        <v>5</v>
      </c>
      <c r="F31" s="130">
        <v>1792479908</v>
      </c>
      <c r="H31" s="109">
        <v>1682829463</v>
      </c>
      <c r="I31" s="149"/>
      <c r="J31" s="130">
        <v>1792479908</v>
      </c>
      <c r="K31" s="149"/>
      <c r="L31" s="109">
        <v>1682829463</v>
      </c>
    </row>
    <row r="32" spans="1:12" ht="20.149999999999999" customHeight="1">
      <c r="A32" s="108" t="s">
        <v>103</v>
      </c>
      <c r="D32" s="120">
        <v>12</v>
      </c>
      <c r="F32" s="130">
        <v>1954792170</v>
      </c>
      <c r="G32" s="108"/>
      <c r="H32" s="109">
        <v>2003281357</v>
      </c>
      <c r="I32" s="109"/>
      <c r="J32" s="130">
        <v>54044189</v>
      </c>
      <c r="L32" s="109">
        <v>54044189</v>
      </c>
    </row>
    <row r="33" spans="1:12" ht="20.149999999999999" customHeight="1">
      <c r="A33" s="108" t="s">
        <v>104</v>
      </c>
      <c r="D33" s="120">
        <v>12</v>
      </c>
      <c r="F33" s="130">
        <v>19869337</v>
      </c>
      <c r="G33" s="108"/>
      <c r="H33" s="109">
        <v>20095140</v>
      </c>
      <c r="I33" s="109"/>
      <c r="J33" s="130">
        <v>3132500</v>
      </c>
      <c r="L33" s="109">
        <v>3132500</v>
      </c>
    </row>
    <row r="34" spans="1:12" ht="20.149999999999999" customHeight="1">
      <c r="A34" s="108" t="s">
        <v>42</v>
      </c>
      <c r="D34" s="120">
        <v>13</v>
      </c>
      <c r="F34" s="130">
        <v>8375864455</v>
      </c>
      <c r="G34" s="108"/>
      <c r="H34" s="109">
        <v>8469099440</v>
      </c>
      <c r="I34" s="109"/>
      <c r="J34" s="130">
        <v>8375864455</v>
      </c>
      <c r="L34" s="109">
        <v>8469099440</v>
      </c>
    </row>
    <row r="35" spans="1:12" ht="20.149999999999999" customHeight="1">
      <c r="A35" s="108" t="s">
        <v>43</v>
      </c>
      <c r="F35" s="130">
        <v>915563207</v>
      </c>
      <c r="G35" s="108"/>
      <c r="H35" s="109">
        <v>940338240</v>
      </c>
      <c r="I35" s="109"/>
      <c r="J35" s="130">
        <v>915563207</v>
      </c>
      <c r="L35" s="109">
        <v>940338240</v>
      </c>
    </row>
    <row r="36" spans="1:12" ht="20.149999999999999" customHeight="1">
      <c r="A36" s="108" t="s">
        <v>44</v>
      </c>
      <c r="F36" s="132">
        <v>15621666</v>
      </c>
      <c r="H36" s="141">
        <v>14930395</v>
      </c>
      <c r="I36" s="149"/>
      <c r="J36" s="132">
        <v>15621666</v>
      </c>
      <c r="L36" s="141">
        <v>14930395</v>
      </c>
    </row>
    <row r="37" spans="1:12" ht="6" customHeight="1">
      <c r="F37" s="130"/>
      <c r="H37" s="109"/>
      <c r="I37" s="149"/>
      <c r="J37" s="130"/>
    </row>
    <row r="38" spans="1:12" ht="19.5" customHeight="1">
      <c r="A38" s="106" t="s">
        <v>6</v>
      </c>
      <c r="F38" s="133">
        <f>SUM(F28:G36)</f>
        <v>13199326960</v>
      </c>
      <c r="G38" s="108"/>
      <c r="H38" s="140">
        <f>SUM(H28:H37)</f>
        <v>13160156101</v>
      </c>
      <c r="J38" s="133">
        <f>SUM(J28:K36)</f>
        <v>11281842142</v>
      </c>
      <c r="L38" s="140">
        <f>SUM(L28:L37)</f>
        <v>11193956293</v>
      </c>
    </row>
    <row r="39" spans="1:12" ht="16.5" customHeight="1">
      <c r="F39" s="135"/>
      <c r="H39" s="147"/>
      <c r="J39" s="135"/>
      <c r="L39" s="147"/>
    </row>
    <row r="40" spans="1:12" ht="6" customHeight="1">
      <c r="A40" s="106"/>
      <c r="F40" s="129"/>
      <c r="G40" s="108"/>
      <c r="J40" s="129"/>
      <c r="L40" s="107"/>
    </row>
    <row r="41" spans="1:12" ht="20.149999999999999" customHeight="1" thickBot="1">
      <c r="A41" s="106" t="s">
        <v>13</v>
      </c>
      <c r="F41" s="136">
        <f>SUM(F23+F38)</f>
        <v>24741716983</v>
      </c>
      <c r="G41" s="108"/>
      <c r="H41" s="148">
        <f>SUM(H23+H38)</f>
        <v>24325400508</v>
      </c>
      <c r="J41" s="136">
        <f>SUM(J23+J38)</f>
        <v>22824232165</v>
      </c>
      <c r="L41" s="148">
        <f>SUM(L23+L38)</f>
        <v>22359200700</v>
      </c>
    </row>
    <row r="42" spans="1:12" ht="20.149999999999999" customHeight="1" thickTop="1">
      <c r="A42" s="106"/>
      <c r="I42" s="149"/>
      <c r="J42" s="107"/>
      <c r="L42" s="107"/>
    </row>
    <row r="43" spans="1:12" ht="20.149999999999999" customHeight="1">
      <c r="A43" s="106"/>
      <c r="I43" s="149"/>
      <c r="J43" s="107"/>
      <c r="L43" s="107"/>
    </row>
    <row r="44" spans="1:12" ht="20.149999999999999" customHeight="1">
      <c r="A44" s="106"/>
      <c r="I44" s="149"/>
      <c r="J44" s="107"/>
      <c r="L44" s="107"/>
    </row>
    <row r="45" spans="1:12" ht="20.149999999999999" customHeight="1">
      <c r="A45" s="106"/>
      <c r="I45" s="149"/>
      <c r="J45" s="107"/>
      <c r="L45" s="107"/>
    </row>
    <row r="46" spans="1:12" ht="16.5" customHeight="1">
      <c r="A46" s="106"/>
      <c r="I46" s="149"/>
      <c r="J46" s="107"/>
      <c r="L46" s="107"/>
    </row>
    <row r="47" spans="1:12" ht="20.149999999999999" customHeight="1">
      <c r="A47" s="108" t="s">
        <v>35</v>
      </c>
      <c r="D47" s="108"/>
      <c r="E47" s="108"/>
      <c r="G47" s="108"/>
      <c r="H47" s="108" t="s">
        <v>35</v>
      </c>
      <c r="J47" s="108"/>
      <c r="L47" s="108"/>
    </row>
    <row r="48" spans="1:12" ht="20.149999999999999" customHeight="1">
      <c r="A48" s="164" t="s">
        <v>186</v>
      </c>
      <c r="B48" s="164"/>
      <c r="C48" s="164"/>
      <c r="D48" s="164"/>
      <c r="E48" s="164"/>
      <c r="F48" s="164" t="s">
        <v>179</v>
      </c>
      <c r="G48" s="164"/>
      <c r="H48" s="164"/>
      <c r="I48" s="164"/>
      <c r="J48" s="164"/>
      <c r="K48" s="164"/>
      <c r="L48" s="164"/>
    </row>
    <row r="49" spans="1:12" ht="18.75" customHeight="1">
      <c r="A49" s="149"/>
      <c r="B49" s="149"/>
      <c r="C49" s="149"/>
      <c r="F49" s="149"/>
      <c r="H49" s="149"/>
      <c r="I49" s="149"/>
      <c r="J49" s="149"/>
      <c r="K49" s="149"/>
      <c r="L49" s="149"/>
    </row>
    <row r="50" spans="1:12" ht="22" customHeight="1">
      <c r="A50" s="137" t="s">
        <v>124</v>
      </c>
      <c r="B50" s="138"/>
      <c r="C50" s="138"/>
      <c r="D50" s="139"/>
      <c r="E50" s="139"/>
      <c r="F50" s="140"/>
      <c r="G50" s="139"/>
      <c r="H50" s="140"/>
      <c r="I50" s="138"/>
      <c r="J50" s="141"/>
      <c r="K50" s="138"/>
      <c r="L50" s="141"/>
    </row>
    <row r="51" spans="1:12" ht="20.149999999999999" customHeight="1">
      <c r="A51" s="106" t="s">
        <v>15</v>
      </c>
      <c r="B51" s="106"/>
      <c r="C51" s="106"/>
    </row>
    <row r="52" spans="1:12" ht="19" customHeight="1">
      <c r="A52" s="106" t="s">
        <v>67</v>
      </c>
      <c r="B52" s="106"/>
      <c r="C52" s="106"/>
    </row>
    <row r="53" spans="1:12" ht="20.149999999999999" customHeight="1">
      <c r="A53" s="142" t="str">
        <f>+A3</f>
        <v>ณ วันที่ 30 มิถุนายน พ.ศ. 2566</v>
      </c>
      <c r="B53" s="142"/>
      <c r="C53" s="142"/>
      <c r="D53" s="139"/>
      <c r="E53" s="139"/>
      <c r="F53" s="140"/>
      <c r="G53" s="139"/>
      <c r="H53" s="140"/>
      <c r="I53" s="138"/>
      <c r="J53" s="141"/>
      <c r="K53" s="138"/>
      <c r="L53" s="141"/>
    </row>
    <row r="54" spans="1:12" ht="15.75" customHeight="1">
      <c r="A54" s="106"/>
      <c r="B54" s="106"/>
      <c r="C54" s="106"/>
    </row>
    <row r="55" spans="1:12" s="117" customFormat="1" ht="18" customHeight="1">
      <c r="A55" s="118"/>
      <c r="B55" s="119"/>
      <c r="C55" s="119"/>
      <c r="D55" s="120"/>
      <c r="E55" s="120"/>
      <c r="F55" s="165" t="s">
        <v>100</v>
      </c>
      <c r="G55" s="165"/>
      <c r="H55" s="165"/>
      <c r="I55" s="124"/>
      <c r="J55" s="122"/>
      <c r="K55" s="123"/>
      <c r="L55" s="123"/>
    </row>
    <row r="56" spans="1:12" s="117" customFormat="1" ht="18" customHeight="1">
      <c r="A56" s="118"/>
      <c r="B56" s="119"/>
      <c r="C56" s="119"/>
      <c r="D56" s="120"/>
      <c r="E56" s="120"/>
      <c r="F56" s="166" t="s">
        <v>34</v>
      </c>
      <c r="G56" s="166"/>
      <c r="H56" s="166"/>
      <c r="I56" s="124"/>
      <c r="J56" s="166" t="s">
        <v>101</v>
      </c>
      <c r="K56" s="166"/>
      <c r="L56" s="166"/>
    </row>
    <row r="57" spans="1:12" s="117" customFormat="1" ht="18" customHeight="1">
      <c r="A57" s="118"/>
      <c r="B57" s="119"/>
      <c r="C57" s="119"/>
      <c r="D57" s="120"/>
      <c r="E57" s="120"/>
      <c r="F57" s="146" t="s">
        <v>56</v>
      </c>
      <c r="G57" s="123"/>
      <c r="H57" s="146" t="s">
        <v>57</v>
      </c>
      <c r="I57" s="124"/>
      <c r="J57" s="125" t="s">
        <v>56</v>
      </c>
      <c r="K57" s="123"/>
      <c r="L57" s="146" t="s">
        <v>57</v>
      </c>
    </row>
    <row r="58" spans="1:12" s="117" customFormat="1" ht="18" customHeight="1">
      <c r="A58" s="118"/>
      <c r="B58" s="119"/>
      <c r="C58" s="119"/>
      <c r="D58" s="120"/>
      <c r="E58" s="120"/>
      <c r="F58" s="146" t="s">
        <v>157</v>
      </c>
      <c r="G58" s="146"/>
      <c r="H58" s="146" t="s">
        <v>58</v>
      </c>
      <c r="I58" s="124"/>
      <c r="J58" s="146" t="s">
        <v>157</v>
      </c>
      <c r="K58" s="146"/>
      <c r="L58" s="146" t="s">
        <v>58</v>
      </c>
    </row>
    <row r="59" spans="1:12" ht="20.149999999999999" customHeight="1">
      <c r="F59" s="156" t="s">
        <v>176</v>
      </c>
      <c r="G59" s="156"/>
      <c r="H59" s="156" t="s">
        <v>176</v>
      </c>
      <c r="I59" s="156"/>
      <c r="J59" s="156" t="s">
        <v>176</v>
      </c>
      <c r="K59" s="156"/>
      <c r="L59" s="156" t="s">
        <v>176</v>
      </c>
    </row>
    <row r="60" spans="1:12" ht="20.149999999999999" customHeight="1">
      <c r="D60" s="126" t="s">
        <v>0</v>
      </c>
      <c r="F60" s="127" t="s">
        <v>65</v>
      </c>
      <c r="H60" s="127" t="s">
        <v>65</v>
      </c>
      <c r="I60" s="106"/>
      <c r="J60" s="128" t="s">
        <v>65</v>
      </c>
      <c r="K60" s="149"/>
      <c r="L60" s="128" t="s">
        <v>65</v>
      </c>
    </row>
    <row r="61" spans="1:12" ht="6" customHeight="1">
      <c r="A61" s="106"/>
      <c r="B61" s="106"/>
      <c r="F61" s="129"/>
      <c r="J61" s="130"/>
    </row>
    <row r="62" spans="1:12" ht="18" customHeight="1">
      <c r="A62" s="106" t="s">
        <v>93</v>
      </c>
      <c r="B62" s="106"/>
      <c r="F62" s="129"/>
      <c r="J62" s="130"/>
    </row>
    <row r="63" spans="1:12" ht="6" customHeight="1">
      <c r="A63" s="106"/>
      <c r="B63" s="106"/>
      <c r="F63" s="129"/>
      <c r="J63" s="130"/>
    </row>
    <row r="64" spans="1:12" ht="18" customHeight="1">
      <c r="A64" s="106" t="s">
        <v>7</v>
      </c>
      <c r="F64" s="129"/>
      <c r="J64" s="130"/>
    </row>
    <row r="65" spans="1:12" ht="6" customHeight="1">
      <c r="A65" s="106"/>
      <c r="B65" s="106"/>
      <c r="F65" s="129"/>
      <c r="J65" s="130"/>
    </row>
    <row r="66" spans="1:12" ht="18" customHeight="1">
      <c r="A66" s="108" t="s">
        <v>26</v>
      </c>
      <c r="F66" s="130">
        <v>474454798</v>
      </c>
      <c r="H66" s="109">
        <v>502963667</v>
      </c>
      <c r="I66" s="149"/>
      <c r="J66" s="130">
        <v>474454798</v>
      </c>
      <c r="L66" s="109">
        <v>502963667</v>
      </c>
    </row>
    <row r="67" spans="1:12" ht="18" customHeight="1">
      <c r="A67" s="108" t="s">
        <v>197</v>
      </c>
      <c r="D67" s="120">
        <v>8</v>
      </c>
      <c r="F67" s="130">
        <v>510757069</v>
      </c>
      <c r="H67" s="109">
        <v>497868929</v>
      </c>
      <c r="I67" s="149"/>
      <c r="J67" s="130">
        <v>510757069</v>
      </c>
      <c r="L67" s="109">
        <v>497868929</v>
      </c>
    </row>
    <row r="68" spans="1:12" ht="18" customHeight="1">
      <c r="A68" s="108" t="s">
        <v>27</v>
      </c>
      <c r="D68" s="120"/>
      <c r="F68" s="130">
        <v>151548630</v>
      </c>
      <c r="H68" s="109">
        <v>223030379</v>
      </c>
      <c r="I68" s="149"/>
      <c r="J68" s="130">
        <v>151548630</v>
      </c>
      <c r="L68" s="109">
        <v>223030379</v>
      </c>
    </row>
    <row r="69" spans="1:12" ht="18" customHeight="1">
      <c r="A69" s="108" t="s">
        <v>198</v>
      </c>
      <c r="D69" s="120">
        <v>8</v>
      </c>
      <c r="F69" s="130">
        <v>168199672</v>
      </c>
      <c r="H69" s="109">
        <v>206816410</v>
      </c>
      <c r="I69" s="149"/>
      <c r="J69" s="130">
        <v>168199672</v>
      </c>
      <c r="L69" s="109">
        <v>206816410</v>
      </c>
    </row>
    <row r="70" spans="1:12" ht="18" customHeight="1">
      <c r="A70" s="134" t="s">
        <v>180</v>
      </c>
      <c r="D70" s="120">
        <v>5</v>
      </c>
      <c r="F70" s="130">
        <v>155906</v>
      </c>
      <c r="H70" s="109">
        <v>1094303</v>
      </c>
      <c r="I70" s="149"/>
      <c r="J70" s="130">
        <v>155906</v>
      </c>
      <c r="L70" s="109">
        <v>1094303</v>
      </c>
    </row>
    <row r="71" spans="1:12" ht="18" customHeight="1">
      <c r="A71" s="108" t="s">
        <v>79</v>
      </c>
      <c r="D71" s="120"/>
      <c r="F71" s="130">
        <v>301052702</v>
      </c>
      <c r="H71" s="109">
        <v>197523010</v>
      </c>
      <c r="I71" s="149"/>
      <c r="J71" s="130">
        <v>301052702</v>
      </c>
      <c r="L71" s="109">
        <v>197523010</v>
      </c>
    </row>
    <row r="72" spans="1:12" ht="18" customHeight="1">
      <c r="A72" s="108" t="s">
        <v>80</v>
      </c>
      <c r="D72" s="120">
        <v>14</v>
      </c>
      <c r="F72" s="132">
        <v>1854215350</v>
      </c>
      <c r="H72" s="141">
        <v>363034369</v>
      </c>
      <c r="I72" s="149"/>
      <c r="J72" s="132">
        <v>1854215350</v>
      </c>
      <c r="L72" s="141">
        <v>363034369</v>
      </c>
    </row>
    <row r="73" spans="1:12" ht="6" customHeight="1">
      <c r="F73" s="130"/>
      <c r="H73" s="109"/>
      <c r="I73" s="149"/>
      <c r="J73" s="130"/>
    </row>
    <row r="74" spans="1:12" ht="18" customHeight="1">
      <c r="A74" s="106" t="s">
        <v>8</v>
      </c>
      <c r="F74" s="132">
        <f>SUM(F66:F72)</f>
        <v>3460384127</v>
      </c>
      <c r="H74" s="141">
        <f>SUM(H66:H72)</f>
        <v>1992331067</v>
      </c>
      <c r="I74" s="149"/>
      <c r="J74" s="132">
        <f>SUM(J66:J72)</f>
        <v>3460384127</v>
      </c>
      <c r="L74" s="141">
        <f>SUM(L66:L72)</f>
        <v>1992331067</v>
      </c>
    </row>
    <row r="75" spans="1:12" ht="6" customHeight="1">
      <c r="F75" s="130"/>
      <c r="H75" s="109"/>
      <c r="I75" s="149"/>
      <c r="J75" s="130"/>
    </row>
    <row r="76" spans="1:12" ht="18" customHeight="1">
      <c r="A76" s="106" t="s">
        <v>32</v>
      </c>
      <c r="F76" s="130"/>
      <c r="H76" s="109"/>
      <c r="I76" s="149"/>
      <c r="J76" s="130"/>
    </row>
    <row r="77" spans="1:12" ht="6" customHeight="1">
      <c r="A77" s="106"/>
      <c r="F77" s="130"/>
      <c r="H77" s="109"/>
      <c r="I77" s="149"/>
      <c r="J77" s="130"/>
    </row>
    <row r="78" spans="1:12" ht="18" customHeight="1">
      <c r="A78" s="108" t="s">
        <v>84</v>
      </c>
      <c r="F78" s="130">
        <v>642763751</v>
      </c>
      <c r="H78" s="109">
        <v>631640705</v>
      </c>
      <c r="I78" s="149"/>
      <c r="J78" s="130">
        <v>259266787</v>
      </c>
      <c r="L78" s="109">
        <v>238400744</v>
      </c>
    </row>
    <row r="79" spans="1:12" ht="18" customHeight="1">
      <c r="A79" s="108" t="s">
        <v>128</v>
      </c>
      <c r="F79" s="132">
        <v>422374911</v>
      </c>
      <c r="H79" s="141">
        <v>414715556</v>
      </c>
      <c r="I79" s="149"/>
      <c r="J79" s="132">
        <v>422374911</v>
      </c>
      <c r="L79" s="141">
        <v>414715556</v>
      </c>
    </row>
    <row r="80" spans="1:12" ht="6" customHeight="1">
      <c r="F80" s="130"/>
      <c r="H80" s="109"/>
      <c r="I80" s="149"/>
      <c r="J80" s="130"/>
    </row>
    <row r="81" spans="1:12" ht="18" customHeight="1">
      <c r="A81" s="106" t="s">
        <v>33</v>
      </c>
      <c r="F81" s="132">
        <f>SUM(F78:F80)</f>
        <v>1065138662</v>
      </c>
      <c r="H81" s="141">
        <f>SUM(H78:H80)</f>
        <v>1046356261</v>
      </c>
      <c r="I81" s="149"/>
      <c r="J81" s="132">
        <f>SUM(J78:J80)</f>
        <v>681641698</v>
      </c>
      <c r="L81" s="141">
        <f>SUM(L78:L80)</f>
        <v>653116300</v>
      </c>
    </row>
    <row r="82" spans="1:12" ht="18" customHeight="1">
      <c r="F82" s="135"/>
      <c r="H82" s="147"/>
      <c r="I82" s="149"/>
      <c r="J82" s="135"/>
      <c r="L82" s="147"/>
    </row>
    <row r="83" spans="1:12" ht="6" customHeight="1">
      <c r="A83" s="106"/>
      <c r="F83" s="129"/>
      <c r="I83" s="149"/>
      <c r="J83" s="129"/>
      <c r="L83" s="107"/>
    </row>
    <row r="84" spans="1:12" ht="18" customHeight="1">
      <c r="A84" s="106" t="s">
        <v>9</v>
      </c>
      <c r="F84" s="132">
        <f>SUM(F74+F81)</f>
        <v>4525522789</v>
      </c>
      <c r="H84" s="141">
        <f>SUM(H74+H81)</f>
        <v>3038687328</v>
      </c>
      <c r="I84" s="149"/>
      <c r="J84" s="132">
        <f>SUM(J74+J81)</f>
        <v>4142025825</v>
      </c>
      <c r="L84" s="141">
        <f>SUM(L74+L81)</f>
        <v>2645447367</v>
      </c>
    </row>
    <row r="85" spans="1:12" ht="8.25" customHeight="1">
      <c r="F85" s="130"/>
      <c r="H85" s="109"/>
      <c r="I85" s="149"/>
      <c r="J85" s="130"/>
    </row>
    <row r="86" spans="1:12" ht="18" customHeight="1">
      <c r="A86" s="106" t="s">
        <v>94</v>
      </c>
      <c r="F86" s="130"/>
      <c r="H86" s="109"/>
      <c r="I86" s="149"/>
      <c r="J86" s="130"/>
    </row>
    <row r="87" spans="1:12" ht="6" customHeight="1">
      <c r="A87" s="106"/>
      <c r="F87" s="130"/>
      <c r="H87" s="109"/>
      <c r="I87" s="149"/>
      <c r="J87" s="130"/>
    </row>
    <row r="88" spans="1:12" ht="18" customHeight="1">
      <c r="A88" s="108" t="s">
        <v>10</v>
      </c>
      <c r="F88" s="129"/>
      <c r="I88" s="149"/>
      <c r="J88" s="129"/>
      <c r="L88" s="107"/>
    </row>
    <row r="89" spans="1:12" ht="18" customHeight="1">
      <c r="B89" s="108" t="s">
        <v>36</v>
      </c>
      <c r="F89" s="129"/>
      <c r="I89" s="149"/>
      <c r="J89" s="129"/>
      <c r="L89" s="107"/>
    </row>
    <row r="90" spans="1:12" ht="18" customHeight="1">
      <c r="C90" s="108" t="s">
        <v>86</v>
      </c>
      <c r="F90" s="129"/>
      <c r="I90" s="149"/>
      <c r="J90" s="129"/>
      <c r="L90" s="107"/>
    </row>
    <row r="91" spans="1:12" ht="18" customHeight="1" thickBot="1">
      <c r="C91" s="108" t="s">
        <v>87</v>
      </c>
      <c r="F91" s="136">
        <v>383125000</v>
      </c>
      <c r="H91" s="148">
        <v>383125000</v>
      </c>
      <c r="I91" s="149"/>
      <c r="J91" s="136">
        <v>383125000</v>
      </c>
      <c r="L91" s="148">
        <v>383125000</v>
      </c>
    </row>
    <row r="92" spans="1:12" ht="6" customHeight="1" thickTop="1">
      <c r="F92" s="130"/>
      <c r="H92" s="109"/>
      <c r="I92" s="149"/>
      <c r="J92" s="130"/>
    </row>
    <row r="93" spans="1:12" ht="18" customHeight="1">
      <c r="B93" s="108" t="s">
        <v>37</v>
      </c>
      <c r="F93" s="129"/>
      <c r="I93" s="149"/>
      <c r="J93" s="129"/>
      <c r="L93" s="107"/>
    </row>
    <row r="94" spans="1:12" ht="18" customHeight="1">
      <c r="C94" s="108" t="s">
        <v>86</v>
      </c>
      <c r="F94" s="129"/>
      <c r="I94" s="149"/>
      <c r="J94" s="129"/>
      <c r="L94" s="107"/>
    </row>
    <row r="95" spans="1:12" ht="18" customHeight="1">
      <c r="C95" s="108" t="s">
        <v>87</v>
      </c>
      <c r="F95" s="129">
        <v>383125000</v>
      </c>
      <c r="H95" s="107">
        <v>383125000</v>
      </c>
      <c r="I95" s="149"/>
      <c r="J95" s="129">
        <v>383125000</v>
      </c>
      <c r="L95" s="107">
        <v>383125000</v>
      </c>
    </row>
    <row r="96" spans="1:12" ht="18" customHeight="1">
      <c r="A96" s="108" t="s">
        <v>14</v>
      </c>
      <c r="F96" s="129">
        <v>504250000</v>
      </c>
      <c r="H96" s="107">
        <v>504250000</v>
      </c>
      <c r="I96" s="149"/>
      <c r="J96" s="129">
        <v>504250000</v>
      </c>
      <c r="L96" s="107">
        <v>504250000</v>
      </c>
    </row>
    <row r="97" spans="1:12" ht="18" customHeight="1">
      <c r="A97" s="108" t="s">
        <v>17</v>
      </c>
      <c r="F97" s="130"/>
      <c r="H97" s="109"/>
      <c r="I97" s="149"/>
      <c r="J97" s="130"/>
    </row>
    <row r="98" spans="1:12" ht="18" customHeight="1">
      <c r="B98" s="108" t="s">
        <v>38</v>
      </c>
      <c r="F98" s="130"/>
      <c r="H98" s="109"/>
      <c r="I98" s="149"/>
      <c r="J98" s="130"/>
    </row>
    <row r="99" spans="1:12" ht="18" customHeight="1">
      <c r="C99" s="143" t="s">
        <v>45</v>
      </c>
      <c r="F99" s="130">
        <v>38312500</v>
      </c>
      <c r="H99" s="109">
        <v>38312500</v>
      </c>
      <c r="I99" s="149"/>
      <c r="J99" s="130">
        <v>38312500</v>
      </c>
      <c r="L99" s="109">
        <v>38312500</v>
      </c>
    </row>
    <row r="100" spans="1:12" ht="18" customHeight="1">
      <c r="B100" s="108" t="s">
        <v>39</v>
      </c>
      <c r="F100" s="130">
        <v>18001005443</v>
      </c>
      <c r="H100" s="109">
        <v>19218587452</v>
      </c>
      <c r="I100" s="149"/>
      <c r="J100" s="130">
        <v>16391977923</v>
      </c>
      <c r="L100" s="109">
        <v>17511245272</v>
      </c>
    </row>
    <row r="101" spans="1:12" ht="18" customHeight="1">
      <c r="A101" s="108" t="s">
        <v>97</v>
      </c>
      <c r="F101" s="144">
        <v>1289501251</v>
      </c>
      <c r="H101" s="150">
        <v>1142438228</v>
      </c>
      <c r="I101" s="149"/>
      <c r="J101" s="144">
        <v>1364540917</v>
      </c>
      <c r="L101" s="150">
        <v>1276820561</v>
      </c>
    </row>
    <row r="102" spans="1:12" ht="6" customHeight="1">
      <c r="F102" s="129"/>
      <c r="I102" s="149"/>
      <c r="J102" s="129"/>
      <c r="L102" s="107"/>
    </row>
    <row r="103" spans="1:12" ht="18" customHeight="1">
      <c r="A103" s="106" t="s">
        <v>95</v>
      </c>
      <c r="F103" s="133">
        <f>SUM(F95:F101)</f>
        <v>20216194194</v>
      </c>
      <c r="H103" s="140">
        <f>SUM(H95:H101)</f>
        <v>21286713180</v>
      </c>
      <c r="I103" s="149"/>
      <c r="J103" s="133">
        <f>SUM(J95:J101)</f>
        <v>18682206340</v>
      </c>
      <c r="L103" s="140">
        <f>SUM(L95:L101)</f>
        <v>19713753333</v>
      </c>
    </row>
    <row r="104" spans="1:12" ht="18" customHeight="1">
      <c r="A104" s="106"/>
      <c r="F104" s="133"/>
      <c r="H104" s="140"/>
      <c r="I104" s="149"/>
      <c r="J104" s="133"/>
      <c r="L104" s="140"/>
    </row>
    <row r="105" spans="1:12" ht="6" customHeight="1">
      <c r="A105" s="106"/>
      <c r="F105" s="129"/>
      <c r="I105" s="149"/>
      <c r="J105" s="129"/>
      <c r="L105" s="107"/>
    </row>
    <row r="106" spans="1:12" ht="18" customHeight="1" thickBot="1">
      <c r="A106" s="106" t="s">
        <v>96</v>
      </c>
      <c r="F106" s="145">
        <f>SUM(F84+F103)</f>
        <v>24741716983</v>
      </c>
      <c r="H106" s="151">
        <f>SUM(H84+H103)</f>
        <v>24325400508</v>
      </c>
      <c r="I106" s="149"/>
      <c r="J106" s="145">
        <f>SUM(J84+J103)</f>
        <v>22824232165</v>
      </c>
      <c r="L106" s="151">
        <f>SUM(L84+L103)</f>
        <v>22359200700</v>
      </c>
    </row>
    <row r="107" spans="1:12" ht="9.75" customHeight="1" thickTop="1">
      <c r="A107" s="106"/>
      <c r="F107" s="109"/>
      <c r="H107" s="109"/>
      <c r="I107" s="149"/>
    </row>
    <row r="108" spans="1:12" ht="22" customHeight="1">
      <c r="A108" s="138" t="str">
        <f>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8" s="138"/>
      <c r="C108" s="138"/>
      <c r="D108" s="139"/>
      <c r="E108" s="139"/>
      <c r="F108" s="140"/>
      <c r="G108" s="139"/>
      <c r="H108" s="140"/>
      <c r="I108" s="138"/>
      <c r="J108" s="140"/>
      <c r="K108" s="138"/>
      <c r="L108" s="140"/>
    </row>
  </sheetData>
  <mergeCells count="8">
    <mergeCell ref="F55:H55"/>
    <mergeCell ref="F56:H56"/>
    <mergeCell ref="J56:L56"/>
    <mergeCell ref="A48:E48"/>
    <mergeCell ref="F48:L48"/>
    <mergeCell ref="F5:H5"/>
    <mergeCell ref="F6:H6"/>
    <mergeCell ref="J6:L6"/>
  </mergeCells>
  <printOptions horizontalCentered="1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zoomScale="90" zoomScaleNormal="90" zoomScaleSheetLayoutView="100" workbookViewId="0">
      <selection activeCell="C1" sqref="C1"/>
    </sheetView>
  </sheetViews>
  <sheetFormatPr defaultColWidth="9.33203125" defaultRowHeight="21" customHeight="1"/>
  <cols>
    <col min="1" max="2" width="1.44140625" style="3" customWidth="1"/>
    <col min="3" max="3" width="36.33203125" style="3" customWidth="1"/>
    <col min="4" max="4" width="9.6640625" style="2" customWidth="1"/>
    <col min="5" max="5" width="1" style="3" customWidth="1"/>
    <col min="6" max="6" width="16.77734375" style="4" customWidth="1"/>
    <col min="7" max="7" width="1" style="3" customWidth="1"/>
    <col min="8" max="8" width="16.77734375" style="4" customWidth="1"/>
    <col min="9" max="9" width="1" style="3" customWidth="1"/>
    <col min="10" max="10" width="16.77734375" style="5" customWidth="1"/>
    <col min="11" max="11" width="1" style="6" customWidth="1"/>
    <col min="12" max="12" width="16.77734375" style="5" customWidth="1"/>
    <col min="13" max="16384" width="9.33203125" style="3"/>
  </cols>
  <sheetData>
    <row r="1" spans="1:12" ht="21" customHeight="1">
      <c r="A1" s="1" t="s">
        <v>15</v>
      </c>
      <c r="B1" s="1"/>
      <c r="C1" s="1"/>
    </row>
    <row r="2" spans="1:12" ht="21" customHeight="1">
      <c r="A2" s="1" t="s">
        <v>110</v>
      </c>
      <c r="B2" s="1"/>
      <c r="C2" s="1"/>
    </row>
    <row r="3" spans="1:12" ht="21" customHeight="1">
      <c r="A3" s="7" t="s">
        <v>182</v>
      </c>
      <c r="B3" s="7"/>
      <c r="C3" s="7"/>
      <c r="D3" s="8"/>
      <c r="E3" s="9"/>
      <c r="F3" s="10"/>
      <c r="G3" s="9"/>
      <c r="H3" s="10"/>
      <c r="I3" s="9"/>
      <c r="J3" s="11"/>
      <c r="K3" s="12"/>
      <c r="L3" s="11"/>
    </row>
    <row r="4" spans="1:12" ht="21" customHeight="1">
      <c r="A4" s="1"/>
      <c r="B4" s="1"/>
      <c r="C4" s="1"/>
    </row>
    <row r="5" spans="1:12" ht="21" customHeight="1">
      <c r="A5" s="1"/>
      <c r="B5" s="1"/>
      <c r="C5" s="1"/>
      <c r="F5" s="167" t="s">
        <v>100</v>
      </c>
      <c r="G5" s="167"/>
      <c r="H5" s="167"/>
      <c r="I5" s="156"/>
    </row>
    <row r="6" spans="1:12" ht="21" customHeight="1">
      <c r="A6" s="1"/>
      <c r="B6" s="1"/>
      <c r="C6" s="1"/>
      <c r="F6" s="168" t="s">
        <v>34</v>
      </c>
      <c r="G6" s="168"/>
      <c r="H6" s="168"/>
      <c r="I6" s="156"/>
      <c r="J6" s="168" t="s">
        <v>101</v>
      </c>
      <c r="K6" s="168"/>
      <c r="L6" s="168"/>
    </row>
    <row r="7" spans="1:12" ht="21" customHeight="1">
      <c r="A7" s="1"/>
      <c r="B7" s="1"/>
      <c r="C7" s="1"/>
      <c r="F7" s="156" t="s">
        <v>56</v>
      </c>
      <c r="G7" s="6"/>
      <c r="H7" s="156" t="s">
        <v>56</v>
      </c>
      <c r="I7" s="13"/>
      <c r="J7" s="14" t="s">
        <v>56</v>
      </c>
      <c r="L7" s="14" t="s">
        <v>56</v>
      </c>
    </row>
    <row r="8" spans="1:12" ht="21" customHeight="1">
      <c r="A8" s="1"/>
      <c r="B8" s="1"/>
      <c r="C8" s="1"/>
      <c r="E8" s="156"/>
      <c r="F8" s="156" t="s">
        <v>176</v>
      </c>
      <c r="G8" s="156"/>
      <c r="H8" s="156" t="s">
        <v>158</v>
      </c>
      <c r="I8" s="156"/>
      <c r="J8" s="156" t="s">
        <v>176</v>
      </c>
      <c r="K8" s="156"/>
      <c r="L8" s="156" t="s">
        <v>158</v>
      </c>
    </row>
    <row r="9" spans="1:12" ht="21" customHeight="1">
      <c r="A9" s="1"/>
      <c r="B9" s="1"/>
      <c r="C9" s="1"/>
      <c r="D9" s="71" t="s">
        <v>0</v>
      </c>
      <c r="E9" s="156"/>
      <c r="F9" s="15" t="s">
        <v>65</v>
      </c>
      <c r="G9" s="1"/>
      <c r="H9" s="15" t="s">
        <v>65</v>
      </c>
      <c r="I9" s="156"/>
      <c r="J9" s="15" t="s">
        <v>65</v>
      </c>
      <c r="K9" s="156"/>
      <c r="L9" s="15" t="s">
        <v>65</v>
      </c>
    </row>
    <row r="10" spans="1:12" ht="8.15" customHeight="1">
      <c r="A10" s="1"/>
      <c r="B10" s="1"/>
      <c r="C10" s="1"/>
      <c r="D10" s="16"/>
      <c r="E10" s="1"/>
      <c r="F10" s="17"/>
      <c r="G10" s="6"/>
      <c r="H10" s="14"/>
      <c r="J10" s="17"/>
      <c r="L10" s="14"/>
    </row>
    <row r="11" spans="1:12" ht="21" customHeight="1">
      <c r="A11" s="3" t="s">
        <v>136</v>
      </c>
      <c r="E11" s="1"/>
      <c r="F11" s="18">
        <v>3305923995</v>
      </c>
      <c r="G11" s="6"/>
      <c r="H11" s="5">
        <v>3283076462</v>
      </c>
      <c r="I11" s="6"/>
      <c r="J11" s="18">
        <v>3305923995</v>
      </c>
      <c r="L11" s="5">
        <v>3283076462</v>
      </c>
    </row>
    <row r="12" spans="1:12" ht="21" customHeight="1">
      <c r="A12" s="3" t="s">
        <v>135</v>
      </c>
      <c r="F12" s="19">
        <v>-2798592116</v>
      </c>
      <c r="G12" s="6"/>
      <c r="H12" s="11">
        <v>-2734182371</v>
      </c>
      <c r="I12" s="6"/>
      <c r="J12" s="19">
        <v>-2798592116</v>
      </c>
      <c r="L12" s="11">
        <v>-2734182371</v>
      </c>
    </row>
    <row r="13" spans="1:12" ht="8.15" customHeight="1">
      <c r="A13" s="1"/>
      <c r="B13" s="1"/>
      <c r="C13" s="1"/>
      <c r="D13" s="16"/>
      <c r="E13" s="1"/>
      <c r="F13" s="17"/>
      <c r="G13" s="6"/>
      <c r="H13" s="14"/>
      <c r="I13" s="6"/>
      <c r="J13" s="17"/>
      <c r="L13" s="14"/>
    </row>
    <row r="14" spans="1:12" ht="21" customHeight="1">
      <c r="A14" s="1" t="s">
        <v>160</v>
      </c>
      <c r="F14" s="18">
        <f>SUM(F11:F13)</f>
        <v>507331879</v>
      </c>
      <c r="G14" s="6"/>
      <c r="H14" s="5">
        <f>SUM(H11:H13)</f>
        <v>548894091</v>
      </c>
      <c r="I14" s="6"/>
      <c r="J14" s="18">
        <f>SUM(J11:J13)</f>
        <v>507331879</v>
      </c>
      <c r="L14" s="5">
        <f>SUM(L11:L13)</f>
        <v>548894091</v>
      </c>
    </row>
    <row r="15" spans="1:12" ht="21" customHeight="1">
      <c r="A15" s="3" t="s">
        <v>137</v>
      </c>
      <c r="F15" s="18"/>
      <c r="G15" s="6"/>
      <c r="H15" s="5"/>
      <c r="I15" s="6"/>
      <c r="J15" s="18"/>
    </row>
    <row r="16" spans="1:12" ht="21" customHeight="1">
      <c r="B16" s="20" t="s">
        <v>59</v>
      </c>
      <c r="D16" s="2" t="s">
        <v>185</v>
      </c>
      <c r="F16" s="18">
        <v>0</v>
      </c>
      <c r="G16" s="6"/>
      <c r="H16" s="5">
        <v>0</v>
      </c>
      <c r="I16" s="6"/>
      <c r="J16" s="18">
        <v>218756756</v>
      </c>
      <c r="L16" s="5">
        <v>195333138</v>
      </c>
    </row>
    <row r="17" spans="1:12" ht="21" customHeight="1">
      <c r="B17" s="20" t="s">
        <v>131</v>
      </c>
      <c r="F17" s="18">
        <v>11641661</v>
      </c>
      <c r="G17" s="6"/>
      <c r="H17" s="5">
        <v>12140694</v>
      </c>
      <c r="I17" s="6"/>
      <c r="J17" s="18">
        <v>11641661</v>
      </c>
      <c r="L17" s="5">
        <v>12140694</v>
      </c>
    </row>
    <row r="18" spans="1:12" ht="21" customHeight="1">
      <c r="B18" s="20" t="s">
        <v>199</v>
      </c>
      <c r="F18" s="18">
        <v>1470897</v>
      </c>
      <c r="G18" s="6"/>
      <c r="H18" s="5">
        <v>1275496</v>
      </c>
      <c r="I18" s="6"/>
      <c r="J18" s="18">
        <v>1470897</v>
      </c>
      <c r="L18" s="5">
        <v>1275496</v>
      </c>
    </row>
    <row r="19" spans="1:12" ht="21" customHeight="1">
      <c r="B19" s="20" t="s">
        <v>51</v>
      </c>
      <c r="F19" s="18">
        <v>23921290</v>
      </c>
      <c r="G19" s="6"/>
      <c r="H19" s="5">
        <v>5221028</v>
      </c>
      <c r="I19" s="6"/>
      <c r="J19" s="18">
        <v>23921290</v>
      </c>
      <c r="L19" s="5">
        <v>5221028</v>
      </c>
    </row>
    <row r="20" spans="1:12" ht="21" customHeight="1">
      <c r="B20" s="20" t="s">
        <v>83</v>
      </c>
      <c r="E20" s="1"/>
      <c r="F20" s="19">
        <v>21007642</v>
      </c>
      <c r="G20" s="6"/>
      <c r="H20" s="11">
        <v>22462583</v>
      </c>
      <c r="I20" s="6"/>
      <c r="J20" s="19">
        <v>21007642</v>
      </c>
      <c r="L20" s="11">
        <v>22462583</v>
      </c>
    </row>
    <row r="21" spans="1:12" ht="7.5" customHeight="1">
      <c r="F21" s="21"/>
      <c r="G21" s="6"/>
      <c r="H21" s="22"/>
      <c r="I21" s="6"/>
      <c r="J21" s="21"/>
      <c r="L21" s="22"/>
    </row>
    <row r="22" spans="1:12" s="1" customFormat="1" ht="21" customHeight="1">
      <c r="A22" s="1" t="s">
        <v>161</v>
      </c>
      <c r="D22" s="16"/>
      <c r="F22" s="18">
        <f>SUM(F14:F20)</f>
        <v>565373369</v>
      </c>
      <c r="G22" s="6"/>
      <c r="H22" s="5">
        <f>SUM(H14:H20)</f>
        <v>589993892</v>
      </c>
      <c r="I22" s="6"/>
      <c r="J22" s="18">
        <f>SUM(J14:J20)</f>
        <v>784130125</v>
      </c>
      <c r="K22" s="6"/>
      <c r="L22" s="5">
        <f>SUM(L14:L20)</f>
        <v>785327030</v>
      </c>
    </row>
    <row r="23" spans="1:12" ht="21" customHeight="1">
      <c r="A23" s="3" t="s">
        <v>63</v>
      </c>
      <c r="F23" s="18">
        <v>-175639677</v>
      </c>
      <c r="G23" s="6"/>
      <c r="H23" s="5">
        <v>-175775610</v>
      </c>
      <c r="I23" s="6"/>
      <c r="J23" s="18">
        <v>-175639677</v>
      </c>
      <c r="L23" s="5">
        <v>-175775610</v>
      </c>
    </row>
    <row r="24" spans="1:12" ht="21" customHeight="1">
      <c r="A24" s="3" t="s">
        <v>62</v>
      </c>
      <c r="F24" s="19">
        <v>-92193450</v>
      </c>
      <c r="G24" s="6"/>
      <c r="H24" s="11">
        <v>-94414222</v>
      </c>
      <c r="I24" s="6"/>
      <c r="J24" s="19">
        <v>-92193450</v>
      </c>
      <c r="L24" s="11">
        <v>-94414222</v>
      </c>
    </row>
    <row r="25" spans="1:12" ht="8.15" customHeight="1">
      <c r="F25" s="21"/>
      <c r="G25" s="6"/>
      <c r="H25" s="22"/>
      <c r="I25" s="6"/>
      <c r="J25" s="21"/>
      <c r="L25" s="22"/>
    </row>
    <row r="26" spans="1:12" ht="21" customHeight="1">
      <c r="A26" s="1" t="s">
        <v>71</v>
      </c>
      <c r="F26" s="19">
        <f>SUM(F23:F24)</f>
        <v>-267833127</v>
      </c>
      <c r="G26" s="6"/>
      <c r="H26" s="11">
        <f>SUM(H23:H24)</f>
        <v>-270189832</v>
      </c>
      <c r="I26" s="6"/>
      <c r="J26" s="19">
        <f>SUM(J23:J24)</f>
        <v>-267833127</v>
      </c>
      <c r="L26" s="11">
        <f>SUM(L23:L24)</f>
        <v>-270189832</v>
      </c>
    </row>
    <row r="27" spans="1:12" ht="8.15" customHeight="1">
      <c r="F27" s="21"/>
      <c r="G27" s="6"/>
      <c r="H27" s="22"/>
      <c r="I27" s="6"/>
      <c r="J27" s="21"/>
      <c r="L27" s="22"/>
    </row>
    <row r="28" spans="1:12" s="1" customFormat="1" ht="21" customHeight="1">
      <c r="A28" s="1" t="s">
        <v>162</v>
      </c>
      <c r="D28" s="2"/>
      <c r="F28" s="23">
        <f>SUM(F26,F22)</f>
        <v>297540242</v>
      </c>
      <c r="G28" s="6"/>
      <c r="H28" s="4">
        <f>SUM(H26,H22)</f>
        <v>319804060</v>
      </c>
      <c r="I28" s="6"/>
      <c r="J28" s="23">
        <f>SUM(J26,J22)</f>
        <v>516296998</v>
      </c>
      <c r="K28" s="6"/>
      <c r="L28" s="4">
        <f>SUM(L26,L22)</f>
        <v>515137198</v>
      </c>
    </row>
    <row r="29" spans="1:12" ht="21" customHeight="1">
      <c r="A29" s="3" t="s">
        <v>147</v>
      </c>
      <c r="E29" s="1"/>
      <c r="F29" s="23"/>
      <c r="G29" s="6"/>
      <c r="I29" s="6"/>
      <c r="J29" s="23"/>
      <c r="L29" s="4"/>
    </row>
    <row r="30" spans="1:12" ht="21" customHeight="1">
      <c r="B30" s="3" t="s">
        <v>188</v>
      </c>
      <c r="D30" s="2">
        <v>12</v>
      </c>
      <c r="E30" s="1"/>
      <c r="F30" s="24">
        <v>95863432</v>
      </c>
      <c r="G30" s="6"/>
      <c r="H30" s="10">
        <v>76743973</v>
      </c>
      <c r="I30" s="6"/>
      <c r="J30" s="24">
        <v>0</v>
      </c>
      <c r="L30" s="10">
        <v>0</v>
      </c>
    </row>
    <row r="31" spans="1:12" ht="8.15" customHeight="1">
      <c r="E31" s="1"/>
      <c r="F31" s="23"/>
      <c r="G31" s="6"/>
      <c r="I31" s="6"/>
      <c r="J31" s="23"/>
      <c r="L31" s="4"/>
    </row>
    <row r="32" spans="1:12" ht="21" customHeight="1">
      <c r="A32" s="1" t="s">
        <v>163</v>
      </c>
      <c r="F32" s="23">
        <f>SUM(F28:F30)</f>
        <v>393403674</v>
      </c>
      <c r="G32" s="6"/>
      <c r="H32" s="4">
        <f>SUM(H28:H30)</f>
        <v>396548033</v>
      </c>
      <c r="I32" s="6"/>
      <c r="J32" s="23">
        <f>SUM(J28:J30)</f>
        <v>516296998</v>
      </c>
      <c r="L32" s="4">
        <f>SUM(L28:L30)</f>
        <v>515137198</v>
      </c>
    </row>
    <row r="33" spans="1:12" ht="21" customHeight="1">
      <c r="A33" s="3" t="s">
        <v>11</v>
      </c>
      <c r="D33" s="152">
        <v>15</v>
      </c>
      <c r="F33" s="19">
        <v>-78485683</v>
      </c>
      <c r="G33" s="6"/>
      <c r="H33" s="11">
        <v>-79144729</v>
      </c>
      <c r="I33" s="6"/>
      <c r="J33" s="19">
        <v>-103064347</v>
      </c>
      <c r="L33" s="11">
        <v>-102862562</v>
      </c>
    </row>
    <row r="34" spans="1:12" ht="8.15" customHeight="1">
      <c r="D34" s="152"/>
      <c r="F34" s="18"/>
      <c r="G34" s="6"/>
      <c r="H34" s="5"/>
      <c r="I34" s="6"/>
      <c r="J34" s="18"/>
    </row>
    <row r="35" spans="1:12" ht="21" customHeight="1" thickBot="1">
      <c r="A35" s="1" t="s">
        <v>164</v>
      </c>
      <c r="F35" s="25">
        <f>SUM(F32:F34)</f>
        <v>314917991</v>
      </c>
      <c r="G35" s="6"/>
      <c r="H35" s="153">
        <f>SUM(H32:H34)</f>
        <v>317403304</v>
      </c>
      <c r="I35" s="6"/>
      <c r="J35" s="25">
        <f>SUM(J32:J34)</f>
        <v>413232651</v>
      </c>
      <c r="L35" s="153">
        <f>SUM(L32:L34)</f>
        <v>412274636</v>
      </c>
    </row>
    <row r="36" spans="1:12" ht="21" customHeight="1" thickTop="1">
      <c r="F36" s="23"/>
      <c r="J36" s="23"/>
      <c r="K36" s="3"/>
      <c r="L36" s="4"/>
    </row>
    <row r="37" spans="1:12" ht="21" customHeight="1">
      <c r="F37" s="72"/>
      <c r="H37" s="155"/>
      <c r="J37" s="72"/>
      <c r="K37" s="3"/>
      <c r="L37" s="155"/>
    </row>
    <row r="38" spans="1:12" ht="21" customHeight="1">
      <c r="A38" s="1" t="s">
        <v>165</v>
      </c>
      <c r="F38" s="23"/>
      <c r="J38" s="23"/>
      <c r="K38" s="3"/>
      <c r="L38" s="4"/>
    </row>
    <row r="39" spans="1:12" ht="8.15" customHeight="1">
      <c r="A39" s="1"/>
      <c r="F39" s="23"/>
      <c r="J39" s="23"/>
      <c r="K39" s="3"/>
      <c r="L39" s="4"/>
    </row>
    <row r="40" spans="1:12" ht="21" customHeight="1" thickBot="1">
      <c r="A40" s="3" t="s">
        <v>166</v>
      </c>
      <c r="F40" s="26">
        <f>+F35/76625000</f>
        <v>4.1098595889070149</v>
      </c>
      <c r="H40" s="154">
        <f>+H35/76625000</f>
        <v>4.1422943425774879</v>
      </c>
      <c r="J40" s="26">
        <f>+J35/76625000</f>
        <v>5.3929220358890699</v>
      </c>
      <c r="K40" s="3"/>
      <c r="L40" s="154">
        <f>+L35/76625000</f>
        <v>5.3804193931484505</v>
      </c>
    </row>
    <row r="41" spans="1:12" ht="22.5" customHeight="1" thickTop="1">
      <c r="F41" s="27"/>
      <c r="H41" s="27"/>
      <c r="J41" s="27"/>
      <c r="K41" s="3"/>
      <c r="L41" s="27"/>
    </row>
    <row r="42" spans="1:12" ht="22.5" customHeight="1">
      <c r="F42" s="27"/>
      <c r="H42" s="27"/>
      <c r="J42" s="27"/>
      <c r="K42" s="3"/>
      <c r="L42" s="27"/>
    </row>
    <row r="43" spans="1:12" ht="22.5" customHeight="1">
      <c r="F43" s="27"/>
      <c r="H43" s="27"/>
      <c r="J43" s="27"/>
      <c r="K43" s="3"/>
      <c r="L43" s="27"/>
    </row>
    <row r="44" spans="1:12" ht="22.5" customHeight="1">
      <c r="F44" s="27"/>
      <c r="H44" s="27"/>
      <c r="J44" s="27"/>
      <c r="K44" s="3"/>
      <c r="L44" s="27"/>
    </row>
    <row r="45" spans="1:12" ht="22.5" customHeight="1">
      <c r="F45" s="27"/>
      <c r="H45" s="27"/>
      <c r="J45" s="27"/>
      <c r="K45" s="3"/>
      <c r="L45" s="27"/>
    </row>
    <row r="46" spans="1:12" ht="21" customHeight="1">
      <c r="F46" s="27"/>
      <c r="H46" s="27"/>
      <c r="J46" s="27"/>
      <c r="K46" s="3"/>
      <c r="L46" s="27"/>
    </row>
    <row r="47" spans="1:12" ht="22" customHeight="1">
      <c r="A47" s="9" t="str">
        <f>'2-3'!A50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9"/>
      <c r="C47" s="9"/>
      <c r="D47" s="8"/>
      <c r="E47" s="9"/>
      <c r="F47" s="10"/>
      <c r="G47" s="9"/>
      <c r="H47" s="10"/>
      <c r="I47" s="9"/>
      <c r="J47" s="11"/>
      <c r="K47" s="12"/>
      <c r="L47" s="1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100" workbookViewId="0">
      <selection activeCell="C1" sqref="C1"/>
    </sheetView>
  </sheetViews>
  <sheetFormatPr defaultColWidth="9.33203125" defaultRowHeight="21" customHeight="1"/>
  <cols>
    <col min="1" max="2" width="1.44140625" style="3" customWidth="1"/>
    <col min="3" max="3" width="42" style="3" customWidth="1"/>
    <col min="4" max="4" width="9.33203125" style="2" customWidth="1"/>
    <col min="5" max="5" width="0.6640625" style="3" customWidth="1"/>
    <col min="6" max="6" width="15.77734375" style="4" customWidth="1"/>
    <col min="7" max="7" width="0.6640625" style="3" customWidth="1"/>
    <col min="8" max="8" width="15.77734375" style="4" customWidth="1"/>
    <col min="9" max="9" width="0.6640625" style="3" customWidth="1"/>
    <col min="10" max="10" width="15.77734375" style="5" customWidth="1"/>
    <col min="11" max="11" width="0.6640625" style="6" customWidth="1"/>
    <col min="12" max="12" width="15.77734375" style="5" customWidth="1"/>
    <col min="13" max="16384" width="9.33203125" style="3"/>
  </cols>
  <sheetData>
    <row r="1" spans="1:12" ht="21" customHeight="1">
      <c r="A1" s="1" t="s">
        <v>15</v>
      </c>
      <c r="B1" s="1"/>
      <c r="C1" s="1"/>
    </row>
    <row r="2" spans="1:12" ht="21" customHeight="1">
      <c r="A2" s="1" t="s">
        <v>111</v>
      </c>
      <c r="B2" s="1"/>
      <c r="C2" s="1"/>
    </row>
    <row r="3" spans="1:12" ht="21" customHeight="1">
      <c r="A3" s="7" t="str">
        <f>'4 PL (3Month)'!A3</f>
        <v>สำหรับงวดสามเดือนสิ้นสุดวันที่ 30 มิถุนายน พ.ศ. 2566</v>
      </c>
      <c r="B3" s="7"/>
      <c r="C3" s="7"/>
      <c r="D3" s="8"/>
      <c r="E3" s="9"/>
      <c r="F3" s="10"/>
      <c r="G3" s="9"/>
      <c r="H3" s="10"/>
      <c r="I3" s="9"/>
      <c r="J3" s="11"/>
      <c r="K3" s="12"/>
      <c r="L3" s="11"/>
    </row>
    <row r="4" spans="1:12" ht="21" customHeight="1">
      <c r="A4" s="1"/>
      <c r="B4" s="1"/>
      <c r="C4" s="1"/>
    </row>
    <row r="5" spans="1:12" ht="21" customHeight="1">
      <c r="A5" s="1"/>
      <c r="B5" s="1"/>
      <c r="C5" s="1"/>
      <c r="F5" s="167" t="s">
        <v>102</v>
      </c>
      <c r="G5" s="167"/>
      <c r="H5" s="167"/>
      <c r="I5" s="156"/>
    </row>
    <row r="6" spans="1:12" ht="21" customHeight="1">
      <c r="A6" s="1"/>
      <c r="B6" s="1"/>
      <c r="C6" s="1"/>
      <c r="F6" s="168" t="s">
        <v>40</v>
      </c>
      <c r="G6" s="168"/>
      <c r="H6" s="168"/>
      <c r="I6" s="156"/>
      <c r="J6" s="168" t="s">
        <v>101</v>
      </c>
      <c r="K6" s="168"/>
      <c r="L6" s="168"/>
    </row>
    <row r="7" spans="1:12" ht="21" customHeight="1">
      <c r="A7" s="1"/>
      <c r="B7" s="1"/>
      <c r="C7" s="1"/>
      <c r="F7" s="156" t="s">
        <v>56</v>
      </c>
      <c r="G7" s="6"/>
      <c r="H7" s="156" t="s">
        <v>56</v>
      </c>
      <c r="I7" s="13"/>
      <c r="J7" s="14" t="s">
        <v>56</v>
      </c>
      <c r="L7" s="14" t="s">
        <v>56</v>
      </c>
    </row>
    <row r="8" spans="1:12" ht="21" customHeight="1">
      <c r="A8" s="1"/>
      <c r="B8" s="1"/>
      <c r="C8" s="1"/>
      <c r="E8" s="156"/>
      <c r="F8" s="156" t="s">
        <v>176</v>
      </c>
      <c r="G8" s="156"/>
      <c r="H8" s="156" t="s">
        <v>158</v>
      </c>
      <c r="I8" s="156"/>
      <c r="J8" s="156" t="s">
        <v>176</v>
      </c>
      <c r="K8" s="156"/>
      <c r="L8" s="156" t="s">
        <v>158</v>
      </c>
    </row>
    <row r="9" spans="1:12" ht="21" customHeight="1">
      <c r="A9" s="1"/>
      <c r="B9" s="1"/>
      <c r="C9" s="1"/>
      <c r="D9" s="71" t="s">
        <v>0</v>
      </c>
      <c r="E9" s="156"/>
      <c r="F9" s="15" t="s">
        <v>65</v>
      </c>
      <c r="G9" s="1"/>
      <c r="H9" s="15" t="s">
        <v>65</v>
      </c>
      <c r="I9" s="156"/>
      <c r="J9" s="15" t="s">
        <v>65</v>
      </c>
      <c r="K9" s="156"/>
      <c r="L9" s="15" t="s">
        <v>65</v>
      </c>
    </row>
    <row r="10" spans="1:12" ht="6" customHeight="1">
      <c r="A10" s="1"/>
      <c r="B10" s="1"/>
      <c r="C10" s="1"/>
      <c r="E10" s="1"/>
      <c r="F10" s="23"/>
      <c r="J10" s="17"/>
      <c r="L10" s="14"/>
    </row>
    <row r="11" spans="1:12" ht="21" customHeight="1">
      <c r="A11" s="28" t="s">
        <v>164</v>
      </c>
      <c r="B11" s="28"/>
      <c r="E11" s="1"/>
      <c r="F11" s="18">
        <f>'4 PL (3Month)'!F35</f>
        <v>314917991</v>
      </c>
      <c r="G11" s="6"/>
      <c r="H11" s="5">
        <f>'4 PL (3Month)'!H35</f>
        <v>317403304</v>
      </c>
      <c r="I11" s="6"/>
      <c r="J11" s="18">
        <f>'4 PL (3Month)'!J35</f>
        <v>413232651</v>
      </c>
      <c r="L11" s="5">
        <f>'4 PL (3Month)'!L35</f>
        <v>412274636</v>
      </c>
    </row>
    <row r="12" spans="1:12" ht="21" customHeight="1">
      <c r="A12" s="28" t="s">
        <v>189</v>
      </c>
      <c r="B12" s="28"/>
      <c r="F12" s="18"/>
      <c r="G12" s="6"/>
      <c r="H12" s="5"/>
      <c r="I12" s="6"/>
      <c r="J12" s="18"/>
    </row>
    <row r="13" spans="1:12" ht="21" customHeight="1">
      <c r="A13" s="28" t="s">
        <v>145</v>
      </c>
      <c r="B13" s="28"/>
      <c r="F13" s="18"/>
      <c r="G13" s="6"/>
      <c r="H13" s="5"/>
      <c r="I13" s="6"/>
      <c r="J13" s="18"/>
    </row>
    <row r="14" spans="1:12" ht="21" customHeight="1">
      <c r="A14" s="28"/>
      <c r="B14" s="28" t="s">
        <v>88</v>
      </c>
      <c r="F14" s="18"/>
      <c r="G14" s="6"/>
      <c r="H14" s="5"/>
      <c r="I14" s="6"/>
      <c r="J14" s="18"/>
    </row>
    <row r="15" spans="1:12" ht="21" customHeight="1">
      <c r="A15" s="88"/>
      <c r="B15" s="88" t="s">
        <v>190</v>
      </c>
      <c r="C15" s="88"/>
      <c r="D15" s="89"/>
      <c r="F15" s="18"/>
      <c r="G15" s="6"/>
      <c r="H15" s="5"/>
      <c r="I15" s="6"/>
      <c r="J15" s="18"/>
    </row>
    <row r="16" spans="1:12" ht="21" customHeight="1">
      <c r="A16" s="88"/>
      <c r="B16" s="88"/>
      <c r="C16" s="88" t="s">
        <v>130</v>
      </c>
      <c r="D16" s="89"/>
      <c r="F16" s="18">
        <v>109650445</v>
      </c>
      <c r="G16" s="6"/>
      <c r="H16" s="5">
        <v>88150997</v>
      </c>
      <c r="I16" s="6"/>
      <c r="J16" s="18">
        <v>109650445</v>
      </c>
      <c r="L16" s="5">
        <v>88150997</v>
      </c>
    </row>
    <row r="17" spans="1:12" ht="21" customHeight="1">
      <c r="A17" s="88"/>
      <c r="B17" s="88" t="s">
        <v>141</v>
      </c>
      <c r="C17" s="89"/>
      <c r="D17" s="89"/>
      <c r="F17" s="18"/>
      <c r="G17" s="6"/>
      <c r="H17" s="5"/>
      <c r="I17" s="6"/>
      <c r="J17" s="18"/>
    </row>
    <row r="18" spans="1:12" ht="21" customHeight="1">
      <c r="A18" s="88"/>
      <c r="B18" s="88"/>
      <c r="C18" s="88" t="s">
        <v>150</v>
      </c>
      <c r="D18" s="89"/>
      <c r="F18" s="19">
        <v>-21930089</v>
      </c>
      <c r="G18" s="6"/>
      <c r="H18" s="11">
        <v>-17630199</v>
      </c>
      <c r="I18" s="6"/>
      <c r="J18" s="19">
        <v>-21930089</v>
      </c>
      <c r="L18" s="11">
        <v>-17630199</v>
      </c>
    </row>
    <row r="19" spans="1:12" ht="8.25" customHeight="1">
      <c r="A19" s="28"/>
      <c r="B19" s="28"/>
      <c r="C19" s="28"/>
      <c r="D19" s="3"/>
      <c r="F19" s="18"/>
      <c r="G19" s="6"/>
      <c r="H19" s="5"/>
      <c r="I19" s="6"/>
      <c r="J19" s="18"/>
    </row>
    <row r="20" spans="1:12" ht="21" customHeight="1">
      <c r="A20" s="88" t="s">
        <v>148</v>
      </c>
      <c r="C20" s="88"/>
      <c r="D20" s="89"/>
      <c r="F20" s="18"/>
      <c r="G20" s="6"/>
      <c r="H20" s="5"/>
      <c r="I20" s="6"/>
      <c r="J20" s="18"/>
    </row>
    <row r="21" spans="1:12" ht="21" customHeight="1">
      <c r="A21" s="88"/>
      <c r="B21" s="88" t="s">
        <v>119</v>
      </c>
      <c r="D21" s="89"/>
      <c r="F21" s="19">
        <f>SUM(F15:F18)</f>
        <v>87720356</v>
      </c>
      <c r="G21" s="6"/>
      <c r="H21" s="11">
        <f>SUM(H15:H18)</f>
        <v>70520798</v>
      </c>
      <c r="I21" s="6"/>
      <c r="J21" s="19">
        <f>SUM(J15:J18)</f>
        <v>87720356</v>
      </c>
      <c r="L21" s="11">
        <f>SUM(L15:L18)</f>
        <v>70520798</v>
      </c>
    </row>
    <row r="22" spans="1:12" ht="8.25" customHeight="1">
      <c r="A22" s="28"/>
      <c r="B22" s="28"/>
      <c r="F22" s="18"/>
      <c r="G22" s="6"/>
      <c r="H22" s="5"/>
      <c r="I22" s="6"/>
      <c r="J22" s="18"/>
    </row>
    <row r="23" spans="1:12" ht="21" customHeight="1">
      <c r="A23" s="28" t="s">
        <v>146</v>
      </c>
      <c r="B23" s="28"/>
      <c r="F23" s="18"/>
      <c r="G23" s="6"/>
      <c r="H23" s="5"/>
      <c r="I23" s="6"/>
      <c r="J23" s="18"/>
    </row>
    <row r="24" spans="1:12" ht="21" customHeight="1">
      <c r="A24" s="28"/>
      <c r="B24" s="28" t="s">
        <v>88</v>
      </c>
      <c r="F24" s="18"/>
      <c r="G24" s="6"/>
      <c r="H24" s="5"/>
      <c r="I24" s="6"/>
      <c r="J24" s="18"/>
    </row>
    <row r="25" spans="1:12" ht="21" customHeight="1">
      <c r="A25" s="29"/>
      <c r="B25" s="29" t="s">
        <v>156</v>
      </c>
      <c r="F25" s="18"/>
      <c r="G25" s="6"/>
      <c r="H25" s="5"/>
      <c r="I25" s="6"/>
      <c r="J25" s="18"/>
      <c r="L25" s="6"/>
    </row>
    <row r="26" spans="1:12" ht="21" customHeight="1">
      <c r="A26" s="29"/>
      <c r="B26" s="29"/>
      <c r="C26" s="3" t="s">
        <v>144</v>
      </c>
      <c r="D26" s="2">
        <v>12</v>
      </c>
      <c r="F26" s="18">
        <v>74178334</v>
      </c>
      <c r="G26" s="6"/>
      <c r="H26" s="5">
        <v>71429801</v>
      </c>
      <c r="I26" s="6"/>
      <c r="J26" s="18">
        <v>0</v>
      </c>
      <c r="L26" s="5">
        <v>0</v>
      </c>
    </row>
    <row r="27" spans="1:12" ht="21" customHeight="1">
      <c r="A27" s="29"/>
      <c r="B27" s="88" t="s">
        <v>139</v>
      </c>
      <c r="C27" s="89"/>
      <c r="D27" s="89"/>
      <c r="F27" s="18"/>
      <c r="G27" s="6"/>
      <c r="H27" s="5"/>
      <c r="I27" s="6"/>
      <c r="J27" s="18"/>
      <c r="L27" s="6"/>
    </row>
    <row r="28" spans="1:12" ht="21" customHeight="1">
      <c r="A28" s="29"/>
      <c r="B28" s="88"/>
      <c r="C28" s="88" t="s">
        <v>150</v>
      </c>
      <c r="D28" s="89"/>
      <c r="F28" s="19">
        <v>-14835667</v>
      </c>
      <c r="G28" s="6"/>
      <c r="H28" s="11">
        <v>-14285960</v>
      </c>
      <c r="I28" s="6"/>
      <c r="J28" s="19">
        <v>0</v>
      </c>
      <c r="L28" s="11">
        <v>0</v>
      </c>
    </row>
    <row r="29" spans="1:12" ht="8.25" customHeight="1">
      <c r="A29" s="28"/>
      <c r="B29" s="28"/>
      <c r="F29" s="18"/>
      <c r="G29" s="6"/>
      <c r="H29" s="5"/>
      <c r="I29" s="6"/>
      <c r="J29" s="18"/>
    </row>
    <row r="30" spans="1:12" ht="21" customHeight="1">
      <c r="A30" s="88" t="s">
        <v>149</v>
      </c>
      <c r="B30" s="88"/>
      <c r="C30" s="88"/>
      <c r="F30" s="18"/>
      <c r="G30" s="6"/>
      <c r="H30" s="5"/>
      <c r="I30" s="6"/>
      <c r="J30" s="18"/>
    </row>
    <row r="31" spans="1:12" ht="21" customHeight="1">
      <c r="A31" s="88"/>
      <c r="B31" s="88" t="s">
        <v>119</v>
      </c>
      <c r="C31" s="88"/>
      <c r="F31" s="19">
        <f>SUM(F25:F28)</f>
        <v>59342667</v>
      </c>
      <c r="G31" s="6"/>
      <c r="H31" s="11">
        <f>SUM(H25:H28)</f>
        <v>57143841</v>
      </c>
      <c r="I31" s="6"/>
      <c r="J31" s="19">
        <f>SUM(J25:J28)</f>
        <v>0</v>
      </c>
      <c r="L31" s="11">
        <f>SUM(L25:L28)</f>
        <v>0</v>
      </c>
    </row>
    <row r="32" spans="1:12" ht="8.15" customHeight="1">
      <c r="A32" s="29"/>
      <c r="B32" s="29"/>
      <c r="F32" s="18"/>
      <c r="G32" s="6"/>
      <c r="H32" s="5"/>
      <c r="I32" s="6"/>
      <c r="J32" s="18"/>
    </row>
    <row r="33" spans="1:12" ht="21" customHeight="1">
      <c r="A33" s="28" t="s">
        <v>169</v>
      </c>
      <c r="B33" s="29"/>
      <c r="F33" s="19">
        <f>F21+F31</f>
        <v>147063023</v>
      </c>
      <c r="G33" s="6"/>
      <c r="H33" s="11">
        <f>H21+H31</f>
        <v>127664639</v>
      </c>
      <c r="I33" s="6"/>
      <c r="J33" s="19">
        <f>J21+J31</f>
        <v>87720356</v>
      </c>
      <c r="L33" s="11">
        <f>L21+L31</f>
        <v>70520798</v>
      </c>
    </row>
    <row r="34" spans="1:12" ht="8.15" customHeight="1">
      <c r="A34" s="28"/>
      <c r="B34" s="29"/>
      <c r="F34" s="18"/>
      <c r="G34" s="6"/>
      <c r="H34" s="5"/>
      <c r="I34" s="6"/>
      <c r="J34" s="18"/>
    </row>
    <row r="35" spans="1:12" ht="21" customHeight="1" thickBot="1">
      <c r="A35" s="28" t="s">
        <v>138</v>
      </c>
      <c r="B35" s="29"/>
      <c r="E35" s="1"/>
      <c r="F35" s="25">
        <f>F11+F33</f>
        <v>461981014</v>
      </c>
      <c r="G35" s="6"/>
      <c r="H35" s="153">
        <f>H11+H33</f>
        <v>445067943</v>
      </c>
      <c r="I35" s="6"/>
      <c r="J35" s="25">
        <f>J11+J33</f>
        <v>500953007</v>
      </c>
      <c r="L35" s="153">
        <f>L11+L33</f>
        <v>482795434</v>
      </c>
    </row>
    <row r="36" spans="1:12" ht="21" customHeight="1" thickTop="1">
      <c r="A36" s="28"/>
      <c r="B36" s="29"/>
      <c r="E36" s="1"/>
      <c r="F36" s="5"/>
      <c r="G36" s="6"/>
      <c r="H36" s="5"/>
      <c r="I36" s="6"/>
    </row>
    <row r="37" spans="1:12" ht="21" customHeight="1">
      <c r="A37" s="28"/>
      <c r="B37" s="29"/>
      <c r="E37" s="1"/>
      <c r="F37" s="5"/>
      <c r="G37" s="6"/>
      <c r="H37" s="5"/>
      <c r="I37" s="6"/>
    </row>
    <row r="38" spans="1:12" ht="21" customHeight="1">
      <c r="A38" s="28"/>
      <c r="B38" s="29"/>
      <c r="E38" s="1"/>
      <c r="F38" s="5"/>
      <c r="G38" s="6"/>
      <c r="H38" s="5"/>
      <c r="I38" s="6"/>
    </row>
    <row r="39" spans="1:12" ht="21" customHeight="1">
      <c r="A39" s="28"/>
      <c r="B39" s="29"/>
      <c r="E39" s="1"/>
      <c r="F39" s="5"/>
      <c r="G39" s="6"/>
      <c r="H39" s="5"/>
      <c r="I39" s="6"/>
    </row>
    <row r="40" spans="1:12" ht="21" customHeight="1">
      <c r="A40" s="28"/>
      <c r="B40" s="29"/>
      <c r="E40" s="1"/>
      <c r="F40" s="5"/>
      <c r="G40" s="6"/>
      <c r="H40" s="5"/>
      <c r="I40" s="6"/>
    </row>
    <row r="41" spans="1:12" ht="21" customHeight="1">
      <c r="A41" s="28"/>
      <c r="B41" s="29"/>
      <c r="E41" s="1"/>
      <c r="F41" s="5"/>
      <c r="G41" s="6"/>
      <c r="H41" s="5"/>
      <c r="I41" s="6"/>
    </row>
    <row r="42" spans="1:12" ht="21" customHeight="1">
      <c r="G42" s="6"/>
      <c r="I42" s="6"/>
      <c r="J42" s="4"/>
      <c r="L42" s="4"/>
    </row>
    <row r="43" spans="1:12" ht="21" customHeight="1">
      <c r="G43" s="6"/>
      <c r="I43" s="6"/>
      <c r="J43" s="4"/>
      <c r="L43" s="4"/>
    </row>
    <row r="44" spans="1:12" ht="21" customHeight="1">
      <c r="G44" s="6"/>
      <c r="I44" s="6"/>
      <c r="J44" s="4"/>
      <c r="L44" s="4"/>
    </row>
    <row r="45" spans="1:12" ht="21" customHeight="1">
      <c r="G45" s="6"/>
      <c r="I45" s="6"/>
      <c r="J45" s="4"/>
      <c r="L45" s="4"/>
    </row>
    <row r="46" spans="1:12" ht="3" customHeight="1">
      <c r="G46" s="6"/>
      <c r="I46" s="6"/>
      <c r="J46" s="4"/>
      <c r="L46" s="4"/>
    </row>
    <row r="47" spans="1:12" ht="22" customHeight="1">
      <c r="A47" s="9" t="str">
        <f>'4 PL (3Month)'!A47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9"/>
      <c r="C47" s="9"/>
      <c r="D47" s="8"/>
      <c r="E47" s="9"/>
      <c r="F47" s="10"/>
      <c r="G47" s="9"/>
      <c r="H47" s="10"/>
      <c r="I47" s="9"/>
      <c r="J47" s="11"/>
      <c r="K47" s="12"/>
      <c r="L47" s="1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"/>
  <sheetViews>
    <sheetView zoomScaleNormal="100" zoomScaleSheetLayoutView="100" workbookViewId="0">
      <selection activeCell="C1" sqref="C1"/>
    </sheetView>
  </sheetViews>
  <sheetFormatPr defaultColWidth="9.33203125" defaultRowHeight="21.75" customHeight="1"/>
  <cols>
    <col min="1" max="2" width="1.6640625" style="30" customWidth="1"/>
    <col min="3" max="3" width="38" style="30" customWidth="1"/>
    <col min="4" max="4" width="8.6640625" style="30" customWidth="1"/>
    <col min="5" max="5" width="0.6640625" style="3" customWidth="1"/>
    <col min="6" max="6" width="11.6640625" style="3" customWidth="1"/>
    <col min="7" max="7" width="0.6640625" style="3" customWidth="1"/>
    <col min="8" max="8" width="11.109375" style="3" customWidth="1"/>
    <col min="9" max="9" width="0.6640625" style="3" customWidth="1"/>
    <col min="10" max="10" width="16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4.109375" style="3" customWidth="1"/>
    <col min="15" max="15" width="0.6640625" style="3" customWidth="1"/>
    <col min="16" max="16" width="14.33203125" style="3" customWidth="1"/>
    <col min="17" max="17" width="0.6640625" style="3" customWidth="1"/>
    <col min="18" max="18" width="13.44140625" style="3" customWidth="1"/>
    <col min="19" max="19" width="0.6640625" style="3" customWidth="1"/>
    <col min="20" max="20" width="13" style="3" customWidth="1"/>
    <col min="21" max="21" width="0.6640625" style="3" customWidth="1"/>
    <col min="22" max="22" width="13.33203125" style="3" customWidth="1"/>
    <col min="23" max="16384" width="9.33203125" style="30"/>
  </cols>
  <sheetData>
    <row r="1" spans="1:22" s="3" customFormat="1" ht="21.75" customHeight="1">
      <c r="A1" s="1" t="s">
        <v>15</v>
      </c>
      <c r="B1" s="1"/>
      <c r="C1" s="1"/>
      <c r="D1" s="1"/>
      <c r="E1" s="6"/>
      <c r="H1" s="6"/>
      <c r="I1" s="6"/>
      <c r="J1" s="6"/>
      <c r="K1" s="6"/>
      <c r="L1" s="156" t="s">
        <v>12</v>
      </c>
      <c r="M1" s="156"/>
      <c r="N1" s="156" t="s">
        <v>12</v>
      </c>
      <c r="O1" s="6"/>
      <c r="P1" s="156" t="s">
        <v>12</v>
      </c>
      <c r="Q1" s="156"/>
      <c r="R1" s="156"/>
      <c r="S1" s="6"/>
      <c r="T1" s="156" t="s">
        <v>12</v>
      </c>
      <c r="U1" s="6"/>
    </row>
    <row r="2" spans="1:22" s="3" customFormat="1" ht="21.75" customHeight="1">
      <c r="A2" s="1" t="s">
        <v>112</v>
      </c>
      <c r="B2" s="1"/>
      <c r="C2" s="1"/>
      <c r="D2" s="1"/>
      <c r="E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s="3" customFormat="1" ht="21.75" customHeight="1">
      <c r="A3" s="7" t="str">
        <f>'5 PL (3Month)'!A3</f>
        <v>สำหรับงวดสามเดือนสิ้นสุดวันที่ 30 มิถุนายน พ.ศ. 2566</v>
      </c>
      <c r="B3" s="7"/>
      <c r="C3" s="7"/>
      <c r="D3" s="7"/>
      <c r="E3" s="9"/>
      <c r="F3" s="12"/>
      <c r="G3" s="12"/>
      <c r="H3" s="12"/>
      <c r="I3" s="1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3" customFormat="1" ht="21" customHeight="1">
      <c r="A4" s="1"/>
      <c r="B4" s="1"/>
      <c r="C4" s="1"/>
      <c r="D4" s="1"/>
      <c r="F4" s="6"/>
      <c r="G4" s="6"/>
      <c r="H4" s="6"/>
      <c r="I4" s="6"/>
    </row>
    <row r="5" spans="1:22" s="34" customFormat="1" ht="21" customHeight="1">
      <c r="A5" s="32"/>
      <c r="B5" s="32"/>
      <c r="C5" s="32"/>
      <c r="D5" s="32"/>
      <c r="F5" s="169" t="s">
        <v>113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s="34" customFormat="1" ht="2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69" t="s">
        <v>97</v>
      </c>
      <c r="O6" s="169"/>
      <c r="P6" s="169"/>
      <c r="Q6" s="169"/>
      <c r="R6" s="169"/>
      <c r="S6" s="169"/>
      <c r="T6" s="169"/>
      <c r="U6" s="32"/>
      <c r="V6" s="32"/>
    </row>
    <row r="7" spans="1:22" s="34" customFormat="1" ht="21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170" t="s">
        <v>191</v>
      </c>
      <c r="O7" s="170"/>
      <c r="P7" s="170"/>
      <c r="Q7" s="170"/>
      <c r="R7" s="170"/>
      <c r="S7" s="32"/>
      <c r="T7" s="32"/>
      <c r="U7" s="32"/>
      <c r="V7" s="32"/>
    </row>
    <row r="8" spans="1:22" s="34" customFormat="1" ht="21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80" t="s">
        <v>120</v>
      </c>
      <c r="O8" s="38"/>
      <c r="P8" s="80" t="s">
        <v>105</v>
      </c>
      <c r="Q8" s="80"/>
      <c r="R8" s="80"/>
      <c r="S8" s="32"/>
      <c r="T8" s="32"/>
      <c r="U8" s="32"/>
      <c r="V8" s="32"/>
    </row>
    <row r="9" spans="1:22" s="34" customFormat="1" ht="21" customHeight="1">
      <c r="C9" s="33"/>
      <c r="D9" s="33"/>
      <c r="E9" s="36"/>
      <c r="H9" s="36"/>
      <c r="I9" s="36"/>
      <c r="J9" s="36"/>
      <c r="K9" s="36"/>
      <c r="M9" s="80"/>
      <c r="N9" s="80" t="s">
        <v>121</v>
      </c>
      <c r="O9" s="36"/>
      <c r="P9" s="80" t="s">
        <v>106</v>
      </c>
      <c r="Q9" s="80"/>
      <c r="R9" s="80" t="s">
        <v>125</v>
      </c>
      <c r="S9" s="36"/>
      <c r="T9" s="80" t="s">
        <v>24</v>
      </c>
      <c r="U9" s="36"/>
    </row>
    <row r="10" spans="1:22" s="34" customFormat="1" ht="21" customHeight="1">
      <c r="E10" s="36"/>
      <c r="H10" s="36"/>
      <c r="I10" s="36"/>
      <c r="J10" s="169" t="s">
        <v>17</v>
      </c>
      <c r="K10" s="169"/>
      <c r="L10" s="169"/>
      <c r="M10" s="80"/>
      <c r="N10" s="80" t="s">
        <v>122</v>
      </c>
      <c r="O10" s="36"/>
      <c r="P10" s="80" t="s">
        <v>152</v>
      </c>
      <c r="Q10" s="80"/>
      <c r="R10" s="80" t="s">
        <v>126</v>
      </c>
      <c r="S10" s="36"/>
      <c r="T10" s="80" t="s">
        <v>68</v>
      </c>
      <c r="U10" s="36"/>
    </row>
    <row r="11" spans="1:22" s="34" customFormat="1" ht="21" customHeight="1">
      <c r="A11" s="32"/>
      <c r="B11" s="32"/>
      <c r="C11" s="32"/>
      <c r="D11" s="32"/>
      <c r="E11" s="80"/>
      <c r="F11" s="80" t="s">
        <v>20</v>
      </c>
      <c r="G11" s="80"/>
      <c r="H11" s="80" t="s">
        <v>22</v>
      </c>
      <c r="I11" s="80"/>
      <c r="J11" s="80" t="s">
        <v>153</v>
      </c>
      <c r="K11" s="80"/>
      <c r="L11" s="80"/>
      <c r="M11" s="80"/>
      <c r="N11" s="80" t="s">
        <v>123</v>
      </c>
      <c r="O11" s="80"/>
      <c r="P11" s="80" t="s">
        <v>75</v>
      </c>
      <c r="Q11" s="80"/>
      <c r="R11" s="80" t="s">
        <v>127</v>
      </c>
      <c r="S11" s="80"/>
      <c r="T11" s="80" t="s">
        <v>69</v>
      </c>
      <c r="U11" s="80"/>
      <c r="V11" s="80" t="s">
        <v>70</v>
      </c>
    </row>
    <row r="12" spans="1:22" s="34" customFormat="1" ht="21" customHeight="1">
      <c r="A12" s="32"/>
      <c r="B12" s="32"/>
      <c r="C12" s="32"/>
      <c r="D12" s="32"/>
      <c r="E12" s="80"/>
      <c r="F12" s="80" t="s">
        <v>21</v>
      </c>
      <c r="G12" s="80"/>
      <c r="H12" s="80" t="s">
        <v>23</v>
      </c>
      <c r="I12" s="80"/>
      <c r="J12" s="80" t="s">
        <v>151</v>
      </c>
      <c r="K12" s="80"/>
      <c r="L12" s="80" t="s">
        <v>39</v>
      </c>
      <c r="M12" s="80"/>
      <c r="N12" s="80" t="s">
        <v>115</v>
      </c>
      <c r="O12" s="80"/>
      <c r="P12" s="80" t="s">
        <v>107</v>
      </c>
      <c r="Q12" s="80"/>
      <c r="R12" s="80" t="s">
        <v>85</v>
      </c>
      <c r="S12" s="80"/>
      <c r="T12" s="80" t="s">
        <v>98</v>
      </c>
      <c r="U12" s="80"/>
      <c r="V12" s="80" t="s">
        <v>98</v>
      </c>
    </row>
    <row r="13" spans="1:22" s="34" customFormat="1" ht="21" customHeight="1">
      <c r="A13" s="32"/>
      <c r="B13" s="32"/>
      <c r="C13" s="32"/>
      <c r="D13" s="159" t="s">
        <v>0</v>
      </c>
      <c r="E13" s="80"/>
      <c r="F13" s="81" t="s">
        <v>65</v>
      </c>
      <c r="G13" s="80"/>
      <c r="H13" s="81" t="s">
        <v>65</v>
      </c>
      <c r="I13" s="80"/>
      <c r="J13" s="81" t="s">
        <v>65</v>
      </c>
      <c r="K13" s="80"/>
      <c r="L13" s="81" t="s">
        <v>65</v>
      </c>
      <c r="M13" s="80"/>
      <c r="N13" s="81" t="s">
        <v>65</v>
      </c>
      <c r="O13" s="80"/>
      <c r="P13" s="81" t="s">
        <v>65</v>
      </c>
      <c r="Q13" s="80"/>
      <c r="R13" s="81" t="s">
        <v>65</v>
      </c>
      <c r="S13" s="80"/>
      <c r="T13" s="81" t="s">
        <v>65</v>
      </c>
      <c r="U13" s="80"/>
      <c r="V13" s="81" t="s">
        <v>65</v>
      </c>
    </row>
    <row r="14" spans="1:22" s="34" customFormat="1" ht="8.15" customHeight="1">
      <c r="A14" s="32"/>
      <c r="B14" s="32"/>
      <c r="C14" s="32"/>
      <c r="D14" s="32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</row>
    <row r="15" spans="1:22" s="34" customFormat="1" ht="21" customHeight="1">
      <c r="A15" s="47" t="s">
        <v>183</v>
      </c>
      <c r="C15" s="47"/>
      <c r="D15" s="47"/>
      <c r="E15" s="36"/>
      <c r="F15" s="90">
        <v>383125000</v>
      </c>
      <c r="G15" s="51"/>
      <c r="H15" s="90">
        <v>504250000</v>
      </c>
      <c r="I15" s="48"/>
      <c r="J15" s="90">
        <v>38312500</v>
      </c>
      <c r="K15" s="91"/>
      <c r="L15" s="90">
        <v>18124222521</v>
      </c>
      <c r="M15" s="48"/>
      <c r="N15" s="90">
        <v>1088095862</v>
      </c>
      <c r="O15" s="51"/>
      <c r="P15" s="90">
        <v>-115153023</v>
      </c>
      <c r="Q15" s="48"/>
      <c r="R15" s="90">
        <v>3924653</v>
      </c>
      <c r="S15" s="91"/>
      <c r="T15" s="98">
        <f>SUM(N15:S15)</f>
        <v>976867492</v>
      </c>
      <c r="U15" s="67"/>
      <c r="V15" s="58">
        <f>SUM(T15,L15,J15,H15,F15)</f>
        <v>20026777513</v>
      </c>
    </row>
    <row r="16" spans="1:22" s="65" customFormat="1" ht="21" customHeight="1">
      <c r="A16" s="56" t="s">
        <v>138</v>
      </c>
      <c r="E16" s="66"/>
      <c r="F16" s="93">
        <v>0</v>
      </c>
      <c r="G16" s="51"/>
      <c r="H16" s="93">
        <v>0</v>
      </c>
      <c r="I16" s="51"/>
      <c r="J16" s="93">
        <v>0</v>
      </c>
      <c r="K16" s="51"/>
      <c r="L16" s="93">
        <v>317403304</v>
      </c>
      <c r="M16" s="51"/>
      <c r="N16" s="93">
        <v>70520798</v>
      </c>
      <c r="O16" s="92"/>
      <c r="P16" s="93">
        <v>57143841</v>
      </c>
      <c r="Q16" s="92"/>
      <c r="R16" s="93">
        <v>0</v>
      </c>
      <c r="S16" s="51"/>
      <c r="T16" s="93">
        <f>SUM(N16:S16)</f>
        <v>127664639</v>
      </c>
      <c r="U16" s="67"/>
      <c r="V16" s="52">
        <f>SUM(T16,L16,J16,H16,F16)</f>
        <v>445067943</v>
      </c>
    </row>
    <row r="17" spans="1:22" s="65" customFormat="1" ht="6" customHeight="1">
      <c r="A17" s="56"/>
      <c r="E17" s="66"/>
      <c r="F17" s="45"/>
      <c r="G17" s="63"/>
      <c r="H17" s="45"/>
      <c r="I17" s="50"/>
      <c r="J17" s="45"/>
      <c r="K17" s="50"/>
      <c r="L17" s="67"/>
      <c r="M17" s="50"/>
      <c r="N17" s="67"/>
      <c r="O17" s="64"/>
      <c r="P17" s="67"/>
      <c r="Q17" s="58"/>
      <c r="R17" s="67"/>
      <c r="S17" s="50"/>
      <c r="T17" s="67"/>
      <c r="U17" s="67"/>
      <c r="V17" s="67"/>
    </row>
    <row r="18" spans="1:22" s="49" customFormat="1" ht="21" customHeight="1" thickBot="1">
      <c r="A18" s="47" t="s">
        <v>159</v>
      </c>
      <c r="B18" s="47"/>
      <c r="C18" s="47"/>
      <c r="D18" s="47"/>
      <c r="E18" s="48"/>
      <c r="F18" s="54">
        <f>SUM(F15:F17)</f>
        <v>383125000</v>
      </c>
      <c r="G18" s="48"/>
      <c r="H18" s="54">
        <f>SUM(H15:H17)</f>
        <v>504250000</v>
      </c>
      <c r="I18" s="48"/>
      <c r="J18" s="54">
        <f>SUM(J15:J17)</f>
        <v>38312500</v>
      </c>
      <c r="K18" s="48"/>
      <c r="L18" s="54">
        <f>SUM(L15:L17)</f>
        <v>18441625825</v>
      </c>
      <c r="M18" s="48"/>
      <c r="N18" s="54">
        <f>SUM(N15:N17)</f>
        <v>1158616660</v>
      </c>
      <c r="O18" s="48"/>
      <c r="P18" s="54">
        <f>SUM(P15:P17)</f>
        <v>-58009182</v>
      </c>
      <c r="Q18" s="58"/>
      <c r="R18" s="54">
        <f>SUM(R15:R17)</f>
        <v>3924653</v>
      </c>
      <c r="S18" s="48"/>
      <c r="T18" s="54">
        <f>SUM(T15:T17)</f>
        <v>1104532131</v>
      </c>
      <c r="U18" s="48"/>
      <c r="V18" s="54">
        <f>SUM(V15:V17)</f>
        <v>20471845456</v>
      </c>
    </row>
    <row r="19" spans="1:22" s="65" customFormat="1" ht="21" customHeight="1" thickTop="1">
      <c r="B19" s="68"/>
      <c r="C19" s="69"/>
      <c r="D19" s="69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2" s="65" customFormat="1" ht="21" customHeight="1">
      <c r="A20" s="61" t="s">
        <v>192</v>
      </c>
      <c r="B20" s="68"/>
      <c r="C20" s="69"/>
      <c r="D20" s="69"/>
      <c r="E20" s="67"/>
      <c r="F20" s="94">
        <v>383125000</v>
      </c>
      <c r="G20" s="51"/>
      <c r="H20" s="94">
        <v>504250000</v>
      </c>
      <c r="I20" s="48"/>
      <c r="J20" s="94">
        <v>38312500</v>
      </c>
      <c r="K20" s="91"/>
      <c r="L20" s="94">
        <v>19218587452</v>
      </c>
      <c r="M20" s="48"/>
      <c r="N20" s="94">
        <v>1246038647</v>
      </c>
      <c r="O20" s="51"/>
      <c r="P20" s="94">
        <v>-134382333</v>
      </c>
      <c r="Q20" s="48"/>
      <c r="R20" s="94">
        <v>30781914</v>
      </c>
      <c r="S20" s="91"/>
      <c r="T20" s="97">
        <f>SUM(N20:S20)</f>
        <v>1142438228</v>
      </c>
      <c r="U20" s="95"/>
      <c r="V20" s="97">
        <f>SUM(T20,L20,J20,H20,F20)</f>
        <v>21286713180</v>
      </c>
    </row>
    <row r="21" spans="1:22" s="75" customFormat="1" ht="21" customHeight="1">
      <c r="A21" s="49" t="s">
        <v>138</v>
      </c>
      <c r="B21" s="68"/>
      <c r="C21" s="69"/>
      <c r="D21" s="69"/>
      <c r="E21" s="74"/>
      <c r="F21" s="97">
        <v>0</v>
      </c>
      <c r="G21" s="57"/>
      <c r="H21" s="97">
        <v>0</v>
      </c>
      <c r="I21" s="57"/>
      <c r="J21" s="97">
        <v>0</v>
      </c>
      <c r="K21" s="57"/>
      <c r="L21" s="97">
        <v>314917991</v>
      </c>
      <c r="M21" s="57"/>
      <c r="N21" s="97">
        <v>87720356</v>
      </c>
      <c r="O21" s="98"/>
      <c r="P21" s="97">
        <v>59342667</v>
      </c>
      <c r="Q21" s="98"/>
      <c r="R21" s="97">
        <v>0</v>
      </c>
      <c r="S21" s="57"/>
      <c r="T21" s="97">
        <f>SUM(N21:S21)</f>
        <v>147063023</v>
      </c>
      <c r="U21" s="57"/>
      <c r="V21" s="97">
        <f>L21+T21</f>
        <v>461981014</v>
      </c>
    </row>
    <row r="22" spans="1:22" s="75" customFormat="1" ht="21" customHeight="1">
      <c r="A22" s="49" t="s">
        <v>196</v>
      </c>
      <c r="B22" s="68"/>
      <c r="C22" s="69"/>
      <c r="D22" s="105">
        <v>16</v>
      </c>
      <c r="E22" s="74"/>
      <c r="F22" s="96">
        <v>0</v>
      </c>
      <c r="G22" s="51"/>
      <c r="H22" s="96">
        <v>0</v>
      </c>
      <c r="I22" s="51"/>
      <c r="J22" s="96">
        <v>0</v>
      </c>
      <c r="K22" s="51"/>
      <c r="L22" s="96">
        <v>-1532500000</v>
      </c>
      <c r="M22" s="51"/>
      <c r="N22" s="96">
        <v>0</v>
      </c>
      <c r="O22" s="92"/>
      <c r="P22" s="96">
        <v>0</v>
      </c>
      <c r="Q22" s="92"/>
      <c r="R22" s="96">
        <v>0</v>
      </c>
      <c r="S22" s="51"/>
      <c r="T22" s="96">
        <f>SUM(N22:S22)</f>
        <v>0</v>
      </c>
      <c r="U22" s="51"/>
      <c r="V22" s="96">
        <f>L22+T22</f>
        <v>-1532500000</v>
      </c>
    </row>
    <row r="23" spans="1:22" s="49" customFormat="1" ht="6" customHeight="1">
      <c r="C23" s="47"/>
      <c r="D23" s="47"/>
      <c r="E23" s="48"/>
      <c r="F23" s="97"/>
      <c r="G23" s="57"/>
      <c r="H23" s="97"/>
      <c r="I23" s="57"/>
      <c r="J23" s="97"/>
      <c r="K23" s="57"/>
      <c r="L23" s="97"/>
      <c r="M23" s="57"/>
      <c r="N23" s="97"/>
      <c r="O23" s="98"/>
      <c r="P23" s="97"/>
      <c r="Q23" s="98"/>
      <c r="R23" s="97"/>
      <c r="S23" s="57"/>
      <c r="T23" s="97"/>
      <c r="U23" s="57"/>
      <c r="V23" s="97"/>
    </row>
    <row r="24" spans="1:22" s="49" customFormat="1" ht="21" customHeight="1" thickBot="1">
      <c r="A24" s="47" t="s">
        <v>184</v>
      </c>
      <c r="B24" s="47"/>
      <c r="C24" s="47"/>
      <c r="D24" s="47"/>
      <c r="E24" s="48"/>
      <c r="F24" s="62">
        <f>SUM(F20:F23)</f>
        <v>383125000</v>
      </c>
      <c r="G24" s="48"/>
      <c r="H24" s="62">
        <f>SUM(H20:H23)</f>
        <v>504250000</v>
      </c>
      <c r="I24" s="48"/>
      <c r="J24" s="62">
        <f>SUM(J20:J23)</f>
        <v>38312500</v>
      </c>
      <c r="K24" s="48"/>
      <c r="L24" s="62">
        <f>SUM(L20:L23)</f>
        <v>18001005443</v>
      </c>
      <c r="M24" s="48"/>
      <c r="N24" s="70">
        <f>SUM(N20:N23)</f>
        <v>1333759003</v>
      </c>
      <c r="O24" s="48"/>
      <c r="P24" s="62">
        <f>SUM(P20:P23)</f>
        <v>-75039666</v>
      </c>
      <c r="Q24" s="58"/>
      <c r="R24" s="62">
        <f>SUM(R20:R23)</f>
        <v>30781914</v>
      </c>
      <c r="S24" s="48"/>
      <c r="T24" s="62">
        <f>SUM(T20:T23)</f>
        <v>1289501251</v>
      </c>
      <c r="U24" s="48"/>
      <c r="V24" s="62">
        <f>SUM(V20:V23)</f>
        <v>20216194194</v>
      </c>
    </row>
    <row r="25" spans="1:22" s="34" customFormat="1" ht="16.5" customHeight="1" thickTop="1">
      <c r="C25" s="49"/>
      <c r="D25" s="49"/>
      <c r="E25" s="36"/>
      <c r="H25" s="36"/>
      <c r="I25" s="36"/>
      <c r="J25" s="36"/>
      <c r="K25" s="36"/>
      <c r="M25" s="80"/>
      <c r="O25" s="36"/>
      <c r="S25" s="36"/>
      <c r="T25" s="80"/>
      <c r="U25" s="36"/>
    </row>
    <row r="26" spans="1:22" s="34" customFormat="1" ht="16.5" customHeight="1">
      <c r="C26" s="49"/>
      <c r="D26" s="49"/>
      <c r="E26" s="36"/>
      <c r="H26" s="36"/>
      <c r="I26" s="36"/>
      <c r="J26" s="36"/>
      <c r="K26" s="36"/>
      <c r="M26" s="80"/>
      <c r="O26" s="36"/>
      <c r="S26" s="36"/>
      <c r="T26" s="80"/>
      <c r="U26" s="36"/>
    </row>
    <row r="27" spans="1:22" s="34" customFormat="1" ht="16.5" customHeight="1">
      <c r="C27" s="49"/>
      <c r="D27" s="49"/>
      <c r="E27" s="36"/>
      <c r="H27" s="36"/>
      <c r="I27" s="36"/>
      <c r="J27" s="36"/>
      <c r="K27" s="36"/>
      <c r="M27" s="80"/>
      <c r="O27" s="36"/>
      <c r="S27" s="36"/>
      <c r="T27" s="80"/>
      <c r="U27" s="36"/>
    </row>
    <row r="28" spans="1:22" s="3" customFormat="1" ht="16.5" customHeight="1">
      <c r="C28" s="30"/>
      <c r="D28" s="30"/>
      <c r="E28" s="6"/>
      <c r="H28" s="6"/>
      <c r="I28" s="6"/>
      <c r="J28" s="6"/>
      <c r="K28" s="6"/>
      <c r="M28" s="156"/>
      <c r="O28" s="6"/>
      <c r="S28" s="6"/>
      <c r="T28" s="156"/>
      <c r="U28" s="6"/>
    </row>
    <row r="29" spans="1:22" s="3" customFormat="1" ht="12.75" customHeight="1">
      <c r="C29" s="30"/>
      <c r="D29" s="30"/>
      <c r="E29" s="6"/>
      <c r="H29" s="6"/>
      <c r="I29" s="6"/>
      <c r="J29" s="6"/>
      <c r="K29" s="6"/>
      <c r="M29" s="156"/>
      <c r="O29" s="6"/>
      <c r="S29" s="6"/>
      <c r="T29" s="156"/>
      <c r="U29" s="6"/>
    </row>
    <row r="30" spans="1:22" ht="22" customHeight="1">
      <c r="A30" s="31" t="str">
        <f>'5 PL (3Month)'!A47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31"/>
      <c r="C30" s="31"/>
      <c r="D30" s="31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</sheetData>
  <mergeCells count="4">
    <mergeCell ref="F5:V5"/>
    <mergeCell ref="N6:T6"/>
    <mergeCell ref="J10:L10"/>
    <mergeCell ref="N7:R7"/>
  </mergeCells>
  <pageMargins left="0.4" right="0.4" top="0.5" bottom="0.6" header="0.49" footer="0.4"/>
  <pageSetup paperSize="9" scale="96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zoomScaleNormal="100" zoomScaleSheetLayoutView="100" workbookViewId="0">
      <selection activeCell="C1" sqref="C1"/>
    </sheetView>
  </sheetViews>
  <sheetFormatPr defaultColWidth="9.33203125" defaultRowHeight="21.75" customHeight="1"/>
  <cols>
    <col min="1" max="2" width="1.6640625" style="30" customWidth="1"/>
    <col min="3" max="3" width="40.33203125" style="30" customWidth="1"/>
    <col min="4" max="4" width="8.44140625" style="30" customWidth="1"/>
    <col min="5" max="5" width="0.6640625" style="3" customWidth="1"/>
    <col min="6" max="6" width="11.33203125" style="3" customWidth="1"/>
    <col min="7" max="7" width="0.6640625" style="3" customWidth="1"/>
    <col min="8" max="8" width="11.10937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" style="3" customWidth="1"/>
    <col min="13" max="13" width="0.6640625" style="3" customWidth="1"/>
    <col min="14" max="14" width="14.6640625" style="3" customWidth="1"/>
    <col min="15" max="15" width="0.6640625" style="3" customWidth="1"/>
    <col min="16" max="16" width="14.6640625" style="3" customWidth="1"/>
    <col min="17" max="17" width="0.6640625" style="3" customWidth="1"/>
    <col min="18" max="18" width="13.77734375" style="3" customWidth="1"/>
    <col min="19" max="19" width="0.6640625" style="3" customWidth="1"/>
    <col min="20" max="20" width="13.6640625" style="3" customWidth="1"/>
    <col min="21" max="16384" width="9.33203125" style="30"/>
  </cols>
  <sheetData>
    <row r="1" spans="1:20" s="3" customFormat="1" ht="21.75" customHeight="1">
      <c r="A1" s="1" t="s">
        <v>15</v>
      </c>
      <c r="B1" s="1"/>
      <c r="C1" s="1"/>
      <c r="D1" s="1"/>
      <c r="H1" s="6"/>
      <c r="I1" s="6"/>
      <c r="J1" s="6"/>
      <c r="K1" s="6"/>
      <c r="L1" s="156" t="s">
        <v>12</v>
      </c>
      <c r="M1" s="6"/>
      <c r="N1" s="6"/>
      <c r="O1" s="6"/>
      <c r="P1" s="6"/>
      <c r="Q1" s="6"/>
      <c r="R1" s="156" t="s">
        <v>12</v>
      </c>
      <c r="S1" s="6"/>
    </row>
    <row r="2" spans="1:20" s="3" customFormat="1" ht="21.75" customHeight="1">
      <c r="A2" s="1" t="s">
        <v>112</v>
      </c>
      <c r="B2" s="1"/>
      <c r="C2" s="1"/>
      <c r="D2" s="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0" s="3" customFormat="1" ht="21.75" customHeight="1">
      <c r="A3" s="7" t="str">
        <f>' 6TH'!A3</f>
        <v>สำหรับงวดสามเดือนสิ้นสุดวันที่ 30 มิถุนายน พ.ศ. 2566</v>
      </c>
      <c r="B3" s="7"/>
      <c r="C3" s="7"/>
      <c r="D3" s="7"/>
      <c r="E3" s="12"/>
      <c r="F3" s="12"/>
      <c r="G3" s="12"/>
      <c r="H3" s="12"/>
      <c r="I3" s="12"/>
      <c r="J3" s="9"/>
      <c r="K3" s="9"/>
      <c r="L3" s="9"/>
      <c r="M3" s="9"/>
      <c r="N3" s="12"/>
      <c r="O3" s="12"/>
      <c r="P3" s="12"/>
      <c r="Q3" s="9"/>
      <c r="R3" s="9"/>
      <c r="S3" s="9"/>
      <c r="T3" s="9"/>
    </row>
    <row r="4" spans="1:20" s="3" customFormat="1" ht="18" customHeight="1">
      <c r="A4" s="1"/>
      <c r="B4" s="1"/>
      <c r="C4" s="1"/>
      <c r="D4" s="1"/>
      <c r="E4" s="6"/>
      <c r="F4" s="6"/>
      <c r="G4" s="6"/>
      <c r="H4" s="6"/>
      <c r="I4" s="6"/>
      <c r="N4" s="6"/>
      <c r="O4" s="6"/>
      <c r="P4" s="6"/>
    </row>
    <row r="5" spans="1:20" s="34" customFormat="1" ht="21" customHeight="1">
      <c r="A5" s="32"/>
      <c r="B5" s="32"/>
      <c r="C5" s="32"/>
      <c r="D5" s="32"/>
      <c r="E5" s="38"/>
      <c r="F5" s="169" t="s">
        <v>114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s="34" customFormat="1" ht="2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77"/>
      <c r="N6" s="170" t="s">
        <v>97</v>
      </c>
      <c r="O6" s="170"/>
      <c r="P6" s="170"/>
      <c r="Q6" s="170"/>
      <c r="R6" s="170"/>
      <c r="S6" s="32"/>
      <c r="T6" s="32"/>
    </row>
    <row r="7" spans="1:20" s="34" customFormat="1" ht="21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8"/>
      <c r="N7" s="170" t="s">
        <v>191</v>
      </c>
      <c r="O7" s="170"/>
      <c r="P7" s="170"/>
      <c r="Q7" s="38"/>
      <c r="R7" s="38"/>
      <c r="S7" s="32"/>
      <c r="T7" s="32"/>
    </row>
    <row r="8" spans="1:20" s="34" customFormat="1" ht="21" customHeight="1">
      <c r="H8" s="36"/>
      <c r="I8" s="36"/>
      <c r="J8" s="36"/>
      <c r="K8" s="36"/>
      <c r="M8" s="38"/>
      <c r="N8" s="80" t="s">
        <v>120</v>
      </c>
      <c r="O8" s="80"/>
      <c r="P8" s="80"/>
      <c r="Q8" s="36"/>
      <c r="S8" s="36"/>
    </row>
    <row r="9" spans="1:20" s="34" customFormat="1" ht="21" customHeight="1">
      <c r="H9" s="36"/>
      <c r="I9" s="36"/>
      <c r="J9" s="36"/>
      <c r="K9" s="36"/>
      <c r="M9" s="36"/>
      <c r="N9" s="80" t="s">
        <v>121</v>
      </c>
      <c r="O9" s="80"/>
      <c r="P9" s="80" t="s">
        <v>125</v>
      </c>
      <c r="Q9" s="36"/>
      <c r="R9" s="80" t="s">
        <v>24</v>
      </c>
      <c r="S9" s="36"/>
    </row>
    <row r="10" spans="1:20" s="34" customFormat="1" ht="21" customHeight="1">
      <c r="H10" s="36"/>
      <c r="I10" s="36"/>
      <c r="J10" s="169" t="s">
        <v>17</v>
      </c>
      <c r="K10" s="169"/>
      <c r="L10" s="169"/>
      <c r="M10" s="36"/>
      <c r="N10" s="80" t="s">
        <v>122</v>
      </c>
      <c r="O10" s="80"/>
      <c r="P10" s="80" t="s">
        <v>126</v>
      </c>
      <c r="Q10" s="36"/>
      <c r="R10" s="80" t="s">
        <v>68</v>
      </c>
      <c r="S10" s="36"/>
    </row>
    <row r="11" spans="1:20" s="34" customFormat="1" ht="21" customHeight="1">
      <c r="A11" s="32"/>
      <c r="B11" s="32"/>
      <c r="C11" s="32"/>
      <c r="D11" s="32"/>
      <c r="E11" s="80"/>
      <c r="F11" s="80" t="s">
        <v>20</v>
      </c>
      <c r="G11" s="80"/>
      <c r="H11" s="80" t="s">
        <v>22</v>
      </c>
      <c r="I11" s="80"/>
      <c r="J11" s="80" t="s">
        <v>153</v>
      </c>
      <c r="K11" s="80"/>
      <c r="L11" s="80"/>
      <c r="M11" s="80"/>
      <c r="N11" s="80" t="s">
        <v>123</v>
      </c>
      <c r="O11" s="80"/>
      <c r="P11" s="80" t="s">
        <v>127</v>
      </c>
      <c r="Q11" s="80"/>
      <c r="R11" s="80" t="s">
        <v>69</v>
      </c>
      <c r="S11" s="80"/>
      <c r="T11" s="80" t="s">
        <v>70</v>
      </c>
    </row>
    <row r="12" spans="1:20" s="34" customFormat="1" ht="21" customHeight="1">
      <c r="A12" s="32"/>
      <c r="B12" s="32"/>
      <c r="C12" s="32"/>
      <c r="D12" s="32"/>
      <c r="E12" s="80"/>
      <c r="F12" s="80" t="s">
        <v>21</v>
      </c>
      <c r="G12" s="80"/>
      <c r="H12" s="80" t="s">
        <v>23</v>
      </c>
      <c r="I12" s="80"/>
      <c r="J12" s="80" t="s">
        <v>151</v>
      </c>
      <c r="K12" s="80"/>
      <c r="L12" s="80" t="s">
        <v>39</v>
      </c>
      <c r="M12" s="80"/>
      <c r="N12" s="80" t="s">
        <v>115</v>
      </c>
      <c r="O12" s="80"/>
      <c r="P12" s="80" t="s">
        <v>85</v>
      </c>
      <c r="Q12" s="80"/>
      <c r="R12" s="80" t="s">
        <v>98</v>
      </c>
      <c r="S12" s="80"/>
      <c r="T12" s="80" t="s">
        <v>98</v>
      </c>
    </row>
    <row r="13" spans="1:20" s="34" customFormat="1" ht="21" customHeight="1">
      <c r="A13" s="32"/>
      <c r="B13" s="32"/>
      <c r="C13" s="32"/>
      <c r="D13" s="104" t="s">
        <v>0</v>
      </c>
      <c r="E13" s="80"/>
      <c r="F13" s="81" t="s">
        <v>65</v>
      </c>
      <c r="G13" s="80"/>
      <c r="H13" s="81" t="s">
        <v>65</v>
      </c>
      <c r="I13" s="80"/>
      <c r="J13" s="81" t="s">
        <v>65</v>
      </c>
      <c r="K13" s="80"/>
      <c r="L13" s="81" t="s">
        <v>65</v>
      </c>
      <c r="M13" s="80"/>
      <c r="N13" s="81" t="s">
        <v>65</v>
      </c>
      <c r="O13" s="80"/>
      <c r="P13" s="81" t="s">
        <v>65</v>
      </c>
      <c r="Q13" s="80"/>
      <c r="R13" s="81" t="s">
        <v>65</v>
      </c>
      <c r="S13" s="80"/>
      <c r="T13" s="81" t="s">
        <v>65</v>
      </c>
    </row>
    <row r="14" spans="1:20" s="34" customFormat="1" ht="8.15" customHeight="1">
      <c r="A14" s="32"/>
      <c r="B14" s="32"/>
      <c r="C14" s="32"/>
      <c r="D14" s="32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</row>
    <row r="15" spans="1:20" s="49" customFormat="1" ht="21" customHeight="1">
      <c r="A15" s="47" t="s">
        <v>183</v>
      </c>
      <c r="B15" s="47"/>
      <c r="C15" s="47"/>
      <c r="D15" s="47"/>
      <c r="E15" s="80"/>
      <c r="F15" s="99">
        <v>383125000</v>
      </c>
      <c r="G15" s="80"/>
      <c r="H15" s="99">
        <v>504250000</v>
      </c>
      <c r="I15" s="80"/>
      <c r="J15" s="99">
        <v>38312500</v>
      </c>
      <c r="K15" s="80"/>
      <c r="L15" s="99">
        <v>16527687983</v>
      </c>
      <c r="M15" s="80"/>
      <c r="N15" s="99">
        <v>1088095862</v>
      </c>
      <c r="O15" s="80"/>
      <c r="P15" s="99">
        <v>3924653</v>
      </c>
      <c r="Q15" s="80"/>
      <c r="R15" s="58">
        <f>SUM(N15:Q15)</f>
        <v>1092020515</v>
      </c>
      <c r="S15" s="80"/>
      <c r="T15" s="58">
        <f>SUM(R15,L15,J15,H15,F15)</f>
        <v>18545395998</v>
      </c>
    </row>
    <row r="16" spans="1:20" s="49" customFormat="1" ht="21" customHeight="1">
      <c r="A16" s="65" t="s">
        <v>138</v>
      </c>
      <c r="B16" s="47"/>
      <c r="C16" s="47"/>
      <c r="D16" s="47"/>
      <c r="E16" s="80"/>
      <c r="F16" s="100">
        <v>0</v>
      </c>
      <c r="G16" s="80"/>
      <c r="H16" s="100">
        <v>0</v>
      </c>
      <c r="I16" s="80"/>
      <c r="J16" s="100">
        <v>0</v>
      </c>
      <c r="K16" s="80"/>
      <c r="L16" s="100">
        <v>412274636</v>
      </c>
      <c r="M16" s="80"/>
      <c r="N16" s="100">
        <v>70520798</v>
      </c>
      <c r="O16" s="80"/>
      <c r="P16" s="100">
        <v>0</v>
      </c>
      <c r="Q16" s="80"/>
      <c r="R16" s="163">
        <f>SUM(N16:Q16)</f>
        <v>70520798</v>
      </c>
      <c r="S16" s="80"/>
      <c r="T16" s="52">
        <f>SUM(R16,L16,J16,H16,F16)</f>
        <v>482795434</v>
      </c>
    </row>
    <row r="17" spans="1:20" s="49" customFormat="1" ht="6" customHeight="1">
      <c r="E17" s="80"/>
      <c r="F17" s="51"/>
      <c r="G17" s="80"/>
      <c r="H17" s="51"/>
      <c r="I17" s="80"/>
      <c r="J17" s="51"/>
      <c r="K17" s="80"/>
      <c r="L17" s="53"/>
      <c r="M17" s="80"/>
      <c r="N17" s="53"/>
      <c r="O17" s="80"/>
      <c r="P17" s="53"/>
      <c r="Q17" s="80"/>
      <c r="R17" s="53"/>
      <c r="S17" s="80"/>
      <c r="T17" s="48"/>
    </row>
    <row r="18" spans="1:20" s="49" customFormat="1" ht="21" customHeight="1" thickBot="1">
      <c r="A18" s="47" t="s">
        <v>159</v>
      </c>
      <c r="B18" s="47"/>
      <c r="C18" s="47"/>
      <c r="D18" s="47"/>
      <c r="E18" s="80"/>
      <c r="F18" s="54">
        <f>SUM(F15:F17)</f>
        <v>383125000</v>
      </c>
      <c r="G18" s="80"/>
      <c r="H18" s="54">
        <f t="shared" ref="H18:L18" si="0">SUM(H15:H17)</f>
        <v>504250000</v>
      </c>
      <c r="I18" s="80"/>
      <c r="J18" s="54">
        <f t="shared" si="0"/>
        <v>38312500</v>
      </c>
      <c r="K18" s="80"/>
      <c r="L18" s="54">
        <f t="shared" si="0"/>
        <v>16939962619</v>
      </c>
      <c r="M18" s="80"/>
      <c r="N18" s="79">
        <f>SUM(N15:N17)</f>
        <v>1158616660</v>
      </c>
      <c r="O18" s="80"/>
      <c r="P18" s="54">
        <f>SUM(P15:P17)</f>
        <v>3924653</v>
      </c>
      <c r="Q18" s="80"/>
      <c r="R18" s="54">
        <f>SUM(R15:R17)</f>
        <v>1162541313</v>
      </c>
      <c r="S18" s="80"/>
      <c r="T18" s="54">
        <f>SUM(T15:T17)</f>
        <v>19028191432</v>
      </c>
    </row>
    <row r="19" spans="1:20" s="49" customFormat="1" ht="16.399999999999999" customHeight="1" thickTop="1">
      <c r="A19" s="65"/>
      <c r="B19" s="47"/>
      <c r="C19" s="47"/>
      <c r="D19" s="47"/>
      <c r="E19" s="80"/>
      <c r="F19" s="67"/>
      <c r="G19" s="80"/>
      <c r="H19" s="67"/>
      <c r="I19" s="80"/>
      <c r="J19" s="67"/>
      <c r="K19" s="80"/>
      <c r="L19" s="48"/>
      <c r="M19" s="80"/>
      <c r="N19" s="48"/>
      <c r="O19" s="80"/>
      <c r="P19" s="67"/>
      <c r="Q19" s="80"/>
      <c r="R19" s="48"/>
      <c r="S19" s="80"/>
      <c r="T19" s="48"/>
    </row>
    <row r="20" spans="1:20" s="49" customFormat="1" ht="21" customHeight="1">
      <c r="A20" s="61" t="s">
        <v>192</v>
      </c>
      <c r="B20" s="47"/>
      <c r="C20" s="47"/>
      <c r="D20" s="47"/>
      <c r="E20" s="80"/>
      <c r="F20" s="55">
        <v>383125000</v>
      </c>
      <c r="G20" s="80"/>
      <c r="H20" s="55">
        <v>504250000</v>
      </c>
      <c r="I20" s="80"/>
      <c r="J20" s="55">
        <v>38312500</v>
      </c>
      <c r="K20" s="80"/>
      <c r="L20" s="55">
        <v>17511245272</v>
      </c>
      <c r="M20" s="80"/>
      <c r="N20" s="55">
        <v>1246038647</v>
      </c>
      <c r="O20" s="80"/>
      <c r="P20" s="55">
        <v>30781914</v>
      </c>
      <c r="Q20" s="80"/>
      <c r="R20" s="102">
        <f>SUM(N20:Q20)</f>
        <v>1276820561</v>
      </c>
      <c r="S20" s="80"/>
      <c r="T20" s="102">
        <f>SUM(R20,L20,J20,H20,F20)</f>
        <v>19713753333</v>
      </c>
    </row>
    <row r="21" spans="1:20" s="49" customFormat="1" ht="21" customHeight="1">
      <c r="A21" s="49" t="s">
        <v>138</v>
      </c>
      <c r="B21" s="47"/>
      <c r="C21" s="47"/>
      <c r="D21" s="47"/>
      <c r="E21" s="80"/>
      <c r="F21" s="101">
        <v>0</v>
      </c>
      <c r="G21" s="80"/>
      <c r="H21" s="101">
        <v>0</v>
      </c>
      <c r="I21" s="80"/>
      <c r="J21" s="101">
        <v>0</v>
      </c>
      <c r="K21" s="80"/>
      <c r="L21" s="102">
        <v>413232651</v>
      </c>
      <c r="M21" s="80"/>
      <c r="N21" s="102">
        <v>87720356</v>
      </c>
      <c r="O21" s="80"/>
      <c r="P21" s="101">
        <v>0</v>
      </c>
      <c r="Q21" s="80"/>
      <c r="R21" s="102">
        <f>SUM(N21:Q21)</f>
        <v>87720356</v>
      </c>
      <c r="S21" s="80"/>
      <c r="T21" s="102">
        <f>L21+R21</f>
        <v>500953007</v>
      </c>
    </row>
    <row r="22" spans="1:20" s="49" customFormat="1" ht="21" customHeight="1">
      <c r="A22" s="103" t="str">
        <f>' 6TH'!A22</f>
        <v>เงินปันผล</v>
      </c>
      <c r="B22" s="47"/>
      <c r="C22" s="47"/>
      <c r="D22" s="105">
        <v>16</v>
      </c>
      <c r="E22" s="80"/>
      <c r="F22" s="76">
        <v>0</v>
      </c>
      <c r="G22" s="80"/>
      <c r="H22" s="76">
        <v>0</v>
      </c>
      <c r="I22" s="80"/>
      <c r="J22" s="76">
        <v>0</v>
      </c>
      <c r="K22" s="80"/>
      <c r="L22" s="78">
        <v>-1532500000</v>
      </c>
      <c r="M22" s="80"/>
      <c r="N22" s="76">
        <v>0</v>
      </c>
      <c r="O22" s="80"/>
      <c r="P22" s="76">
        <v>0</v>
      </c>
      <c r="Q22" s="80"/>
      <c r="R22" s="76">
        <f>SUM(N22:Q22)</f>
        <v>0</v>
      </c>
      <c r="S22" s="80"/>
      <c r="T22" s="78">
        <f>L22+R22</f>
        <v>-1532500000</v>
      </c>
    </row>
    <row r="23" spans="1:20" s="49" customFormat="1" ht="6" customHeight="1">
      <c r="E23" s="80"/>
      <c r="F23" s="59"/>
      <c r="G23" s="80"/>
      <c r="H23" s="59"/>
      <c r="I23" s="80"/>
      <c r="J23" s="59"/>
      <c r="K23" s="80"/>
      <c r="L23" s="60"/>
      <c r="M23" s="80"/>
      <c r="N23" s="60"/>
      <c r="O23" s="80"/>
      <c r="P23" s="60"/>
      <c r="Q23" s="80"/>
      <c r="R23" s="60"/>
      <c r="S23" s="80"/>
      <c r="T23" s="55"/>
    </row>
    <row r="24" spans="1:20" s="49" customFormat="1" ht="21" customHeight="1" thickBot="1">
      <c r="A24" s="47" t="s">
        <v>184</v>
      </c>
      <c r="B24" s="47"/>
      <c r="C24" s="47"/>
      <c r="D24" s="47"/>
      <c r="E24" s="80"/>
      <c r="F24" s="62">
        <f>SUM(F20:F22)</f>
        <v>383125000</v>
      </c>
      <c r="G24" s="80"/>
      <c r="H24" s="62">
        <f>SUM(H20:H22)</f>
        <v>504250000</v>
      </c>
      <c r="I24" s="80"/>
      <c r="J24" s="62">
        <f>SUM(J20:J22)</f>
        <v>38312500</v>
      </c>
      <c r="K24" s="80"/>
      <c r="L24" s="62">
        <f>SUM(L20:L22)</f>
        <v>16391977923</v>
      </c>
      <c r="M24" s="80"/>
      <c r="N24" s="62">
        <f>SUM(N20:N22)</f>
        <v>1333759003</v>
      </c>
      <c r="O24" s="80"/>
      <c r="P24" s="62">
        <f>SUM(P20:P22)</f>
        <v>30781914</v>
      </c>
      <c r="Q24" s="80"/>
      <c r="R24" s="62">
        <f>SUM(R20:R22)</f>
        <v>1364540917</v>
      </c>
      <c r="S24" s="80"/>
      <c r="T24" s="62">
        <f>SUM(T20:T22)</f>
        <v>18682206340</v>
      </c>
    </row>
    <row r="25" spans="1:20" s="49" customFormat="1" ht="21.75" customHeight="1" thickTop="1">
      <c r="A25" s="47"/>
      <c r="B25" s="47"/>
      <c r="C25" s="47"/>
      <c r="D25" s="47"/>
      <c r="E25" s="80"/>
      <c r="F25" s="48"/>
      <c r="G25" s="80"/>
      <c r="H25" s="48"/>
      <c r="I25" s="80"/>
      <c r="J25" s="48"/>
      <c r="K25" s="80"/>
      <c r="L25" s="48"/>
      <c r="M25" s="80"/>
      <c r="N25" s="48"/>
      <c r="O25" s="80"/>
      <c r="P25" s="48"/>
      <c r="Q25" s="80"/>
      <c r="R25" s="48"/>
      <c r="S25" s="80"/>
      <c r="T25" s="48"/>
    </row>
    <row r="26" spans="1:20" s="49" customFormat="1" ht="21.75" customHeight="1">
      <c r="A26" s="47"/>
      <c r="B26" s="47"/>
      <c r="C26" s="47"/>
      <c r="D26" s="47"/>
      <c r="E26" s="80"/>
      <c r="F26" s="48"/>
      <c r="G26" s="80"/>
      <c r="H26" s="48"/>
      <c r="I26" s="80"/>
      <c r="J26" s="48"/>
      <c r="K26" s="80"/>
      <c r="L26" s="48"/>
      <c r="M26" s="80"/>
      <c r="N26" s="48"/>
      <c r="O26" s="80"/>
      <c r="P26" s="48"/>
      <c r="Q26" s="80"/>
      <c r="R26" s="48"/>
      <c r="S26" s="80"/>
      <c r="T26" s="48"/>
    </row>
    <row r="27" spans="1:20" ht="14.25" customHeight="1">
      <c r="A27" s="160"/>
      <c r="B27" s="160"/>
      <c r="C27" s="160"/>
      <c r="D27" s="160"/>
      <c r="E27" s="162"/>
      <c r="F27" s="161"/>
      <c r="G27" s="162"/>
      <c r="H27" s="161"/>
      <c r="I27" s="162"/>
      <c r="J27" s="161"/>
      <c r="K27" s="162"/>
      <c r="L27" s="161"/>
      <c r="M27" s="162"/>
      <c r="N27" s="161"/>
      <c r="O27" s="162"/>
      <c r="P27" s="161"/>
      <c r="Q27" s="162"/>
      <c r="R27" s="161"/>
      <c r="S27" s="162"/>
      <c r="T27" s="161"/>
    </row>
    <row r="28" spans="1:20" ht="6" customHeight="1">
      <c r="A28" s="160"/>
      <c r="B28" s="160"/>
      <c r="C28" s="160"/>
      <c r="D28" s="160"/>
      <c r="E28" s="162"/>
      <c r="F28" s="161"/>
      <c r="G28" s="162"/>
      <c r="H28" s="161"/>
      <c r="I28" s="162"/>
      <c r="J28" s="161"/>
      <c r="K28" s="162"/>
      <c r="L28" s="161"/>
      <c r="M28" s="162"/>
      <c r="N28" s="161"/>
      <c r="O28" s="162"/>
      <c r="P28" s="161"/>
      <c r="Q28" s="162"/>
      <c r="R28" s="161"/>
      <c r="S28" s="162"/>
      <c r="T28" s="161"/>
    </row>
    <row r="29" spans="1:20" ht="22" customHeight="1">
      <c r="A29" s="31" t="str">
        <f>' 6TH'!A30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31"/>
      <c r="C29" s="31"/>
      <c r="D29" s="3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</sheetData>
  <mergeCells count="4">
    <mergeCell ref="F5:T5"/>
    <mergeCell ref="J10:L10"/>
    <mergeCell ref="N7:P7"/>
    <mergeCell ref="N6:R6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6"/>
  <sheetViews>
    <sheetView zoomScale="90" zoomScaleNormal="90" zoomScaleSheetLayoutView="90" workbookViewId="0">
      <selection activeCell="D1" sqref="D1"/>
    </sheetView>
  </sheetViews>
  <sheetFormatPr defaultColWidth="9.33203125" defaultRowHeight="21" customHeight="1"/>
  <cols>
    <col min="1" max="3" width="1.44140625" style="3" customWidth="1"/>
    <col min="4" max="4" width="39.33203125" style="3" customWidth="1"/>
    <col min="5" max="5" width="8.109375" style="2" customWidth="1"/>
    <col min="6" max="6" width="0.6640625" style="2" customWidth="1"/>
    <col min="7" max="7" width="14.77734375" style="6" customWidth="1"/>
    <col min="8" max="8" width="0.6640625" style="6" customWidth="1"/>
    <col min="9" max="9" width="14.77734375" style="6" customWidth="1"/>
    <col min="10" max="10" width="0.6640625" style="3" customWidth="1"/>
    <col min="11" max="11" width="14.77734375" style="6" customWidth="1"/>
    <col min="12" max="12" width="0.6640625" style="6" customWidth="1"/>
    <col min="13" max="13" width="14.77734375" style="6" customWidth="1"/>
    <col min="14" max="15" width="9.33203125" style="3"/>
    <col min="16" max="16" width="11.44140625" style="3" bestFit="1" customWidth="1"/>
    <col min="17" max="17" width="12.6640625" style="3" bestFit="1" customWidth="1"/>
    <col min="18" max="16384" width="9.33203125" style="3"/>
  </cols>
  <sheetData>
    <row r="1" spans="1:13" ht="21" customHeight="1">
      <c r="A1" s="1" t="s">
        <v>16</v>
      </c>
      <c r="B1" s="1"/>
      <c r="C1" s="1"/>
      <c r="D1" s="1"/>
    </row>
    <row r="2" spans="1:13" ht="21" customHeight="1">
      <c r="A2" s="1" t="s">
        <v>116</v>
      </c>
      <c r="B2" s="1"/>
      <c r="C2" s="1"/>
      <c r="D2" s="1"/>
    </row>
    <row r="3" spans="1:13" ht="21" customHeight="1">
      <c r="A3" s="7" t="str">
        <f>' 6TH'!A3</f>
        <v>สำหรับงวดสามเดือนสิ้นสุดวันที่ 30 มิถุนายน พ.ศ. 2566</v>
      </c>
      <c r="B3" s="7"/>
      <c r="C3" s="7"/>
      <c r="D3" s="8"/>
      <c r="E3" s="9"/>
      <c r="F3" s="9"/>
      <c r="G3" s="12"/>
      <c r="H3" s="12"/>
      <c r="I3" s="12"/>
      <c r="J3" s="12"/>
      <c r="K3" s="12"/>
      <c r="L3" s="12"/>
      <c r="M3" s="12"/>
    </row>
    <row r="4" spans="1:13" ht="20.25" customHeight="1">
      <c r="A4" s="1"/>
      <c r="B4" s="1"/>
      <c r="C4" s="1"/>
      <c r="D4" s="2"/>
      <c r="E4" s="3"/>
      <c r="F4" s="3"/>
      <c r="J4" s="6"/>
    </row>
    <row r="5" spans="1:13" s="34" customFormat="1" ht="18.649999999999999" customHeight="1">
      <c r="A5" s="32"/>
      <c r="B5" s="32"/>
      <c r="C5" s="32"/>
      <c r="D5" s="33"/>
      <c r="G5" s="171" t="s">
        <v>102</v>
      </c>
      <c r="H5" s="171"/>
      <c r="I5" s="171"/>
      <c r="J5" s="36"/>
      <c r="K5" s="36"/>
      <c r="L5" s="36"/>
      <c r="M5" s="36"/>
    </row>
    <row r="6" spans="1:13" s="34" customFormat="1" ht="18.649999999999999" customHeight="1">
      <c r="A6" s="32"/>
      <c r="B6" s="32"/>
      <c r="C6" s="32"/>
      <c r="D6" s="33"/>
      <c r="G6" s="172" t="s">
        <v>40</v>
      </c>
      <c r="H6" s="172"/>
      <c r="I6" s="172"/>
      <c r="J6" s="36"/>
      <c r="K6" s="172" t="s">
        <v>101</v>
      </c>
      <c r="L6" s="172"/>
      <c r="M6" s="172"/>
    </row>
    <row r="7" spans="1:13" s="34" customFormat="1" ht="18.649999999999999" customHeight="1">
      <c r="A7" s="32"/>
      <c r="B7" s="32"/>
      <c r="C7" s="32"/>
      <c r="D7" s="33"/>
      <c r="G7" s="80" t="s">
        <v>56</v>
      </c>
      <c r="H7" s="36"/>
      <c r="I7" s="80" t="s">
        <v>56</v>
      </c>
      <c r="J7" s="35"/>
      <c r="K7" s="37" t="s">
        <v>56</v>
      </c>
      <c r="L7" s="36"/>
      <c r="M7" s="37" t="s">
        <v>56</v>
      </c>
    </row>
    <row r="8" spans="1:13" s="34" customFormat="1" ht="18.649999999999999" customHeight="1">
      <c r="E8" s="33"/>
      <c r="F8" s="33"/>
      <c r="G8" s="80" t="s">
        <v>176</v>
      </c>
      <c r="H8" s="33"/>
      <c r="I8" s="80" t="s">
        <v>158</v>
      </c>
      <c r="J8" s="33"/>
      <c r="K8" s="80" t="s">
        <v>176</v>
      </c>
      <c r="L8" s="33"/>
      <c r="M8" s="80" t="s">
        <v>158</v>
      </c>
    </row>
    <row r="9" spans="1:13" s="34" customFormat="1" ht="18.649999999999999" customHeight="1">
      <c r="E9" s="159" t="s">
        <v>0</v>
      </c>
      <c r="F9" s="33"/>
      <c r="G9" s="81" t="s">
        <v>65</v>
      </c>
      <c r="H9" s="33"/>
      <c r="I9" s="81" t="s">
        <v>65</v>
      </c>
      <c r="J9" s="33"/>
      <c r="K9" s="81" t="s">
        <v>65</v>
      </c>
      <c r="L9" s="33"/>
      <c r="M9" s="81" t="s">
        <v>65</v>
      </c>
    </row>
    <row r="10" spans="1:13" s="34" customFormat="1" ht="18.649999999999999" customHeight="1">
      <c r="A10" s="32" t="s">
        <v>19</v>
      </c>
      <c r="E10" s="33"/>
      <c r="F10" s="33"/>
      <c r="G10" s="42"/>
      <c r="H10" s="33"/>
      <c r="I10" s="36"/>
      <c r="J10" s="33"/>
      <c r="K10" s="42"/>
      <c r="L10" s="33"/>
      <c r="M10" s="36"/>
    </row>
    <row r="11" spans="1:13" s="34" customFormat="1" ht="18.649999999999999" customHeight="1">
      <c r="A11" s="34" t="s">
        <v>167</v>
      </c>
      <c r="E11" s="33"/>
      <c r="F11" s="33"/>
      <c r="G11" s="42">
        <f>'4 PL (3Month)'!F32</f>
        <v>393403674</v>
      </c>
      <c r="H11" s="33"/>
      <c r="I11" s="36">
        <f>'4 PL (3Month)'!H32</f>
        <v>396548033</v>
      </c>
      <c r="J11" s="33"/>
      <c r="K11" s="42">
        <f>'4 PL (3Month)'!J32</f>
        <v>516296998</v>
      </c>
      <c r="L11" s="33"/>
      <c r="M11" s="36">
        <f>'4 PL (3Month)'!L32</f>
        <v>515137198</v>
      </c>
    </row>
    <row r="12" spans="1:13" s="34" customFormat="1" ht="18.649999999999999" customHeight="1">
      <c r="A12" s="34" t="s">
        <v>168</v>
      </c>
      <c r="E12" s="33"/>
      <c r="F12" s="33"/>
      <c r="G12" s="42"/>
      <c r="H12" s="33"/>
      <c r="I12" s="36"/>
      <c r="J12" s="33"/>
      <c r="K12" s="42"/>
      <c r="L12" s="33"/>
      <c r="M12" s="36"/>
    </row>
    <row r="13" spans="1:13" s="34" customFormat="1" ht="18.649999999999999" customHeight="1">
      <c r="B13" s="34" t="s">
        <v>66</v>
      </c>
      <c r="E13" s="33"/>
      <c r="F13" s="33"/>
      <c r="G13" s="42"/>
      <c r="H13" s="33"/>
      <c r="I13" s="36"/>
      <c r="J13" s="33"/>
      <c r="K13" s="42"/>
      <c r="L13" s="33"/>
      <c r="M13" s="36"/>
    </row>
    <row r="14" spans="1:13" s="34" customFormat="1" ht="18.649999999999999" customHeight="1">
      <c r="B14" s="41" t="s">
        <v>55</v>
      </c>
      <c r="E14" s="33">
        <v>13</v>
      </c>
      <c r="F14" s="33"/>
      <c r="G14" s="42">
        <v>325889840</v>
      </c>
      <c r="H14" s="33"/>
      <c r="I14" s="36">
        <v>324157349</v>
      </c>
      <c r="J14" s="33"/>
      <c r="K14" s="42">
        <v>325889840</v>
      </c>
      <c r="L14" s="33"/>
      <c r="M14" s="36">
        <v>324157349</v>
      </c>
    </row>
    <row r="15" spans="1:13" s="34" customFormat="1" ht="18.649999999999999" customHeight="1">
      <c r="B15" s="41" t="s">
        <v>54</v>
      </c>
      <c r="E15" s="33"/>
      <c r="F15" s="33"/>
      <c r="G15" s="42">
        <v>72999381</v>
      </c>
      <c r="H15" s="33"/>
      <c r="I15" s="36">
        <v>65166603</v>
      </c>
      <c r="J15" s="33"/>
      <c r="K15" s="42">
        <v>72999381</v>
      </c>
      <c r="L15" s="33"/>
      <c r="M15" s="36">
        <v>65166603</v>
      </c>
    </row>
    <row r="16" spans="1:13" s="34" customFormat="1" ht="18.649999999999999" customHeight="1">
      <c r="B16" s="41" t="s">
        <v>51</v>
      </c>
      <c r="E16" s="33"/>
      <c r="F16" s="33"/>
      <c r="G16" s="42">
        <v>-23921290</v>
      </c>
      <c r="H16" s="33"/>
      <c r="I16" s="36">
        <v>-5221028</v>
      </c>
      <c r="J16" s="33"/>
      <c r="K16" s="42">
        <v>-23921290</v>
      </c>
      <c r="L16" s="33"/>
      <c r="M16" s="36">
        <v>-5221028</v>
      </c>
    </row>
    <row r="17" spans="1:13" s="34" customFormat="1" ht="18.649999999999999" customHeight="1">
      <c r="B17" s="41" t="s">
        <v>200</v>
      </c>
      <c r="C17" s="41"/>
      <c r="E17" s="33">
        <v>12</v>
      </c>
      <c r="F17" s="33"/>
      <c r="G17" s="44">
        <v>-95863432</v>
      </c>
      <c r="H17" s="33"/>
      <c r="I17" s="45">
        <v>-76743973</v>
      </c>
      <c r="J17" s="33"/>
      <c r="K17" s="44">
        <v>0</v>
      </c>
      <c r="L17" s="33"/>
      <c r="M17" s="45">
        <v>0</v>
      </c>
    </row>
    <row r="18" spans="1:13" s="34" customFormat="1" ht="18.649999999999999" customHeight="1">
      <c r="B18" s="41" t="s">
        <v>59</v>
      </c>
      <c r="E18" s="33"/>
      <c r="F18" s="33"/>
      <c r="G18" s="44"/>
      <c r="H18" s="33"/>
      <c r="I18" s="45"/>
      <c r="J18" s="33"/>
      <c r="K18" s="44"/>
      <c r="L18" s="33"/>
      <c r="M18" s="45"/>
    </row>
    <row r="19" spans="1:13" s="34" customFormat="1" ht="18.649999999999999" customHeight="1">
      <c r="B19" s="41"/>
      <c r="C19" s="41" t="s">
        <v>140</v>
      </c>
      <c r="E19" s="33" t="s">
        <v>185</v>
      </c>
      <c r="F19" s="33"/>
      <c r="G19" s="44">
        <v>0</v>
      </c>
      <c r="H19" s="33"/>
      <c r="I19" s="45">
        <v>0</v>
      </c>
      <c r="J19" s="33"/>
      <c r="K19" s="44">
        <v>-218756756</v>
      </c>
      <c r="L19" s="33"/>
      <c r="M19" s="45">
        <v>-195333138</v>
      </c>
    </row>
    <row r="20" spans="1:13" s="34" customFormat="1" ht="18.649999999999999" customHeight="1">
      <c r="B20" s="41" t="s">
        <v>173</v>
      </c>
      <c r="E20" s="33"/>
      <c r="F20" s="33"/>
      <c r="G20" s="44">
        <v>-383861</v>
      </c>
      <c r="H20" s="33"/>
      <c r="I20" s="45">
        <v>-6494</v>
      </c>
      <c r="J20" s="33"/>
      <c r="K20" s="42">
        <v>-383861</v>
      </c>
      <c r="L20" s="33"/>
      <c r="M20" s="36">
        <v>-6494</v>
      </c>
    </row>
    <row r="21" spans="1:13" s="34" customFormat="1" ht="18.649999999999999" customHeight="1">
      <c r="B21" s="41" t="s">
        <v>174</v>
      </c>
      <c r="E21" s="33"/>
      <c r="F21" s="33"/>
      <c r="G21" s="42">
        <v>-938397</v>
      </c>
      <c r="H21" s="33"/>
      <c r="I21" s="36">
        <v>-634496</v>
      </c>
      <c r="J21" s="33"/>
      <c r="K21" s="42">
        <v>-938397</v>
      </c>
      <c r="L21" s="33"/>
      <c r="M21" s="45">
        <v>-634496</v>
      </c>
    </row>
    <row r="22" spans="1:13" s="34" customFormat="1" ht="18.649999999999999" customHeight="1">
      <c r="B22" s="41" t="s">
        <v>193</v>
      </c>
      <c r="E22" s="33"/>
      <c r="F22" s="33"/>
      <c r="G22" s="44">
        <v>-79959</v>
      </c>
      <c r="H22" s="33"/>
      <c r="I22" s="45">
        <v>-480963</v>
      </c>
      <c r="J22" s="33"/>
      <c r="K22" s="44">
        <v>-79959</v>
      </c>
      <c r="L22" s="33"/>
      <c r="M22" s="45">
        <v>-480963</v>
      </c>
    </row>
    <row r="23" spans="1:13" s="34" customFormat="1" ht="18.649999999999999" customHeight="1">
      <c r="B23" s="41" t="s">
        <v>194</v>
      </c>
      <c r="E23" s="33"/>
      <c r="F23" s="33"/>
      <c r="G23" s="44"/>
      <c r="H23" s="33"/>
      <c r="I23" s="45"/>
      <c r="J23" s="33"/>
      <c r="K23" s="44"/>
      <c r="L23" s="33"/>
      <c r="M23" s="36"/>
    </row>
    <row r="24" spans="1:13" s="34" customFormat="1" ht="18.649999999999999" customHeight="1">
      <c r="C24" s="34" t="s">
        <v>129</v>
      </c>
      <c r="E24" s="33"/>
      <c r="F24" s="33"/>
      <c r="G24" s="44">
        <v>0</v>
      </c>
      <c r="H24" s="33"/>
      <c r="I24" s="45">
        <v>-2850875</v>
      </c>
      <c r="J24" s="33"/>
      <c r="K24" s="44">
        <v>0</v>
      </c>
      <c r="L24" s="33"/>
      <c r="M24" s="45">
        <v>-2850875</v>
      </c>
    </row>
    <row r="25" spans="1:13" s="34" customFormat="1" ht="18.649999999999999" customHeight="1">
      <c r="B25" s="41" t="s">
        <v>155</v>
      </c>
      <c r="E25" s="33"/>
      <c r="F25" s="33"/>
      <c r="G25" s="42">
        <v>10664090</v>
      </c>
      <c r="H25" s="33"/>
      <c r="I25" s="36">
        <v>10776630</v>
      </c>
      <c r="J25" s="33"/>
      <c r="K25" s="40">
        <v>10664090</v>
      </c>
      <c r="L25" s="33"/>
      <c r="M25" s="36">
        <v>10776630</v>
      </c>
    </row>
    <row r="26" spans="1:13" s="34" customFormat="1" ht="18.649999999999999" customHeight="1">
      <c r="B26" s="41" t="s">
        <v>175</v>
      </c>
      <c r="E26" s="33"/>
      <c r="F26" s="33"/>
      <c r="G26" s="43">
        <v>-3912912</v>
      </c>
      <c r="H26" s="33"/>
      <c r="I26" s="82">
        <v>-1980740</v>
      </c>
      <c r="J26" s="33"/>
      <c r="K26" s="43">
        <v>-3912912</v>
      </c>
      <c r="L26" s="33"/>
      <c r="M26" s="82">
        <v>-1980740</v>
      </c>
    </row>
    <row r="27" spans="1:13" s="34" customFormat="1" ht="6" customHeight="1">
      <c r="E27" s="33"/>
      <c r="F27" s="33"/>
      <c r="G27" s="42"/>
      <c r="H27" s="33"/>
      <c r="I27" s="36"/>
      <c r="J27" s="33"/>
      <c r="K27" s="42"/>
      <c r="L27" s="33"/>
      <c r="M27" s="36"/>
    </row>
    <row r="28" spans="1:13" s="34" customFormat="1" ht="18.649999999999999" customHeight="1">
      <c r="A28" s="34" t="s">
        <v>109</v>
      </c>
      <c r="E28" s="33"/>
      <c r="F28" s="33"/>
      <c r="G28" s="42"/>
      <c r="H28" s="33"/>
      <c r="I28" s="36"/>
      <c r="J28" s="33"/>
      <c r="K28" s="42"/>
      <c r="L28" s="33"/>
      <c r="M28" s="36"/>
    </row>
    <row r="29" spans="1:13" s="34" customFormat="1" ht="18.649999999999999" customHeight="1">
      <c r="B29" s="34" t="s">
        <v>108</v>
      </c>
      <c r="E29" s="33"/>
      <c r="F29" s="33"/>
      <c r="G29" s="42">
        <f>SUM(G11:G26)</f>
        <v>677857134</v>
      </c>
      <c r="H29" s="33"/>
      <c r="I29" s="36">
        <f>SUM(I11:I26)</f>
        <v>708730046</v>
      </c>
      <c r="J29" s="33"/>
      <c r="K29" s="42">
        <f>SUM(K11:K26)</f>
        <v>677857134</v>
      </c>
      <c r="L29" s="33"/>
      <c r="M29" s="36">
        <f>SUM(M11:M26)</f>
        <v>708730046</v>
      </c>
    </row>
    <row r="30" spans="1:13" s="34" customFormat="1" ht="18.649999999999999" customHeight="1">
      <c r="A30" s="34" t="s">
        <v>64</v>
      </c>
      <c r="E30" s="33"/>
      <c r="F30" s="33"/>
      <c r="G30" s="42"/>
      <c r="H30" s="33"/>
      <c r="I30" s="36"/>
      <c r="J30" s="33"/>
      <c r="K30" s="42"/>
      <c r="L30" s="33"/>
      <c r="M30" s="36"/>
    </row>
    <row r="31" spans="1:13" s="34" customFormat="1" ht="18.649999999999999" customHeight="1">
      <c r="B31" s="41" t="s">
        <v>73</v>
      </c>
      <c r="E31" s="35"/>
      <c r="F31" s="33"/>
      <c r="G31" s="42">
        <v>353140104</v>
      </c>
      <c r="H31" s="33"/>
      <c r="I31" s="36">
        <v>509988012</v>
      </c>
      <c r="J31" s="33"/>
      <c r="K31" s="42">
        <v>353140104</v>
      </c>
      <c r="L31" s="33"/>
      <c r="M31" s="36">
        <v>509988012</v>
      </c>
    </row>
    <row r="32" spans="1:13" s="34" customFormat="1" ht="18.649999999999999" customHeight="1">
      <c r="B32" s="41" t="s">
        <v>46</v>
      </c>
      <c r="E32" s="33"/>
      <c r="F32" s="33"/>
      <c r="G32" s="42">
        <v>-43237110</v>
      </c>
      <c r="H32" s="33"/>
      <c r="I32" s="36">
        <v>-77937420</v>
      </c>
      <c r="J32" s="33"/>
      <c r="K32" s="42">
        <v>-43237110</v>
      </c>
      <c r="L32" s="33"/>
      <c r="M32" s="36">
        <v>-77937420</v>
      </c>
    </row>
    <row r="33" spans="1:13" s="34" customFormat="1" ht="18.649999999999999" customHeight="1">
      <c r="B33" s="41" t="s">
        <v>47</v>
      </c>
      <c r="E33" s="33"/>
      <c r="F33" s="33"/>
      <c r="G33" s="42">
        <v>-32755046</v>
      </c>
      <c r="H33" s="33"/>
      <c r="I33" s="36">
        <v>789945</v>
      </c>
      <c r="J33" s="33"/>
      <c r="K33" s="42">
        <v>-32755046</v>
      </c>
      <c r="L33" s="33"/>
      <c r="M33" s="36">
        <v>789945</v>
      </c>
    </row>
    <row r="34" spans="1:13" s="34" customFormat="1" ht="18.649999999999999" customHeight="1">
      <c r="B34" s="41" t="s">
        <v>48</v>
      </c>
      <c r="E34" s="33"/>
      <c r="F34" s="33"/>
      <c r="G34" s="42">
        <v>-691271</v>
      </c>
      <c r="H34" s="33"/>
      <c r="I34" s="36">
        <v>-273380</v>
      </c>
      <c r="J34" s="33"/>
      <c r="K34" s="42">
        <v>-691271</v>
      </c>
      <c r="L34" s="33"/>
      <c r="M34" s="36">
        <v>-273380</v>
      </c>
    </row>
    <row r="35" spans="1:13" s="34" customFormat="1" ht="18.649999999999999" customHeight="1">
      <c r="B35" s="41" t="s">
        <v>49</v>
      </c>
      <c r="E35" s="33"/>
      <c r="F35" s="33"/>
      <c r="G35" s="42">
        <v>-28508869</v>
      </c>
      <c r="H35" s="33"/>
      <c r="I35" s="36">
        <v>-138875647</v>
      </c>
      <c r="J35" s="33"/>
      <c r="K35" s="42">
        <v>-28508869</v>
      </c>
      <c r="L35" s="33"/>
      <c r="M35" s="36">
        <v>-138875647</v>
      </c>
    </row>
    <row r="36" spans="1:13" s="34" customFormat="1" ht="18.649999999999999" customHeight="1">
      <c r="B36" s="41" t="s">
        <v>76</v>
      </c>
      <c r="E36" s="33"/>
      <c r="F36" s="33"/>
      <c r="G36" s="42">
        <v>12888140</v>
      </c>
      <c r="H36" s="33"/>
      <c r="I36" s="36">
        <v>-37167370</v>
      </c>
      <c r="J36" s="33"/>
      <c r="K36" s="42">
        <v>12888140</v>
      </c>
      <c r="L36" s="33"/>
      <c r="M36" s="36">
        <v>-37167370</v>
      </c>
    </row>
    <row r="37" spans="1:13" s="34" customFormat="1" ht="18.649999999999999" customHeight="1">
      <c r="B37" s="41" t="s">
        <v>50</v>
      </c>
      <c r="E37" s="33"/>
      <c r="F37" s="33"/>
      <c r="G37" s="42">
        <v>-45519833</v>
      </c>
      <c r="H37" s="33"/>
      <c r="I37" s="36">
        <v>-11480698</v>
      </c>
      <c r="J37" s="33"/>
      <c r="K37" s="42">
        <v>-45519833</v>
      </c>
      <c r="L37" s="33"/>
      <c r="M37" s="36">
        <v>-11480698</v>
      </c>
    </row>
    <row r="38" spans="1:13" s="34" customFormat="1" ht="18.649999999999999" customHeight="1">
      <c r="B38" s="41" t="s">
        <v>77</v>
      </c>
      <c r="E38" s="33"/>
      <c r="F38" s="33"/>
      <c r="G38" s="42">
        <v>-38164772</v>
      </c>
      <c r="H38" s="33"/>
      <c r="I38" s="36">
        <v>-10196612</v>
      </c>
      <c r="J38" s="33"/>
      <c r="K38" s="42">
        <v>-38164772</v>
      </c>
      <c r="L38" s="33"/>
      <c r="M38" s="36">
        <v>-10196612</v>
      </c>
    </row>
    <row r="39" spans="1:13" s="34" customFormat="1" ht="18.649999999999999" customHeight="1">
      <c r="B39" s="41" t="s">
        <v>82</v>
      </c>
      <c r="E39" s="33"/>
      <c r="F39" s="33"/>
      <c r="G39" s="42">
        <v>-41319019</v>
      </c>
      <c r="H39" s="33"/>
      <c r="I39" s="36">
        <v>-93813249</v>
      </c>
      <c r="J39" s="33"/>
      <c r="K39" s="42">
        <v>-41319019</v>
      </c>
      <c r="L39" s="33"/>
      <c r="M39" s="36">
        <v>-93813249</v>
      </c>
    </row>
    <row r="40" spans="1:13" s="34" customFormat="1" ht="18.649999999999999" customHeight="1">
      <c r="B40" s="41" t="s">
        <v>81</v>
      </c>
      <c r="E40" s="33"/>
      <c r="F40" s="33"/>
      <c r="G40" s="46">
        <v>-3004735</v>
      </c>
      <c r="H40" s="33"/>
      <c r="I40" s="83">
        <v>-743467</v>
      </c>
      <c r="J40" s="33"/>
      <c r="K40" s="46">
        <v>-3004735</v>
      </c>
      <c r="L40" s="33"/>
      <c r="M40" s="83">
        <v>-743467</v>
      </c>
    </row>
    <row r="41" spans="1:13" s="34" customFormat="1" ht="6" customHeight="1">
      <c r="E41" s="33"/>
      <c r="F41" s="33"/>
      <c r="G41" s="42"/>
      <c r="H41" s="33"/>
      <c r="I41" s="36"/>
      <c r="J41" s="33"/>
      <c r="K41" s="42"/>
      <c r="L41" s="33"/>
      <c r="M41" s="36"/>
    </row>
    <row r="42" spans="1:13" s="34" customFormat="1" ht="18.649999999999999" customHeight="1">
      <c r="A42" s="34" t="s">
        <v>89</v>
      </c>
      <c r="F42" s="33"/>
      <c r="G42" s="40">
        <f>SUM(G29:G41)</f>
        <v>810684723</v>
      </c>
      <c r="H42" s="33"/>
      <c r="I42" s="34">
        <f>SUM(I29:I41)</f>
        <v>849020160</v>
      </c>
      <c r="J42" s="33"/>
      <c r="K42" s="40">
        <f>SUM(K29:K41)</f>
        <v>810684723</v>
      </c>
      <c r="L42" s="33"/>
      <c r="M42" s="34">
        <f>SUM(M29:M41)</f>
        <v>849020160</v>
      </c>
    </row>
    <row r="43" spans="1:13" s="34" customFormat="1" ht="18.649999999999999" customHeight="1">
      <c r="F43" s="33"/>
      <c r="H43" s="33"/>
      <c r="J43" s="33"/>
      <c r="L43" s="33"/>
    </row>
    <row r="44" spans="1:13" s="34" customFormat="1" ht="18.649999999999999" customHeight="1">
      <c r="F44" s="33"/>
      <c r="H44" s="33"/>
      <c r="J44" s="33"/>
      <c r="L44" s="33"/>
    </row>
    <row r="45" spans="1:13" ht="18.649999999999999" customHeight="1">
      <c r="E45" s="3"/>
      <c r="F45" s="33"/>
      <c r="G45" s="3"/>
      <c r="H45" s="33"/>
      <c r="I45" s="3"/>
      <c r="J45" s="33"/>
      <c r="K45" s="3"/>
      <c r="L45" s="33"/>
      <c r="M45" s="3"/>
    </row>
    <row r="46" spans="1:13" ht="5.25" customHeight="1">
      <c r="E46" s="3"/>
      <c r="F46" s="3"/>
      <c r="G46" s="3"/>
      <c r="H46" s="3"/>
      <c r="I46" s="3"/>
      <c r="K46" s="3"/>
      <c r="L46" s="3"/>
      <c r="M46" s="3"/>
    </row>
    <row r="47" spans="1:13" ht="22" customHeight="1">
      <c r="A47" s="9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21" customHeight="1">
      <c r="A48" s="1" t="s">
        <v>16</v>
      </c>
      <c r="B48" s="1"/>
      <c r="C48" s="1"/>
      <c r="D48" s="1"/>
    </row>
    <row r="49" spans="1:13" ht="21" customHeight="1">
      <c r="A49" s="1" t="s">
        <v>116</v>
      </c>
      <c r="B49" s="1"/>
      <c r="C49" s="1"/>
      <c r="D49" s="1"/>
    </row>
    <row r="50" spans="1:13" ht="21" customHeight="1">
      <c r="A50" s="7" t="str">
        <f>A3</f>
        <v>สำหรับงวดสามเดือนสิ้นสุดวันที่ 30 มิถุนายน พ.ศ. 2566</v>
      </c>
      <c r="B50" s="7"/>
      <c r="C50" s="7"/>
      <c r="D50" s="8"/>
      <c r="E50" s="9"/>
      <c r="F50" s="9"/>
      <c r="G50" s="12"/>
      <c r="H50" s="12"/>
      <c r="I50" s="12"/>
      <c r="J50" s="12"/>
      <c r="K50" s="12"/>
      <c r="L50" s="12"/>
      <c r="M50" s="12"/>
    </row>
    <row r="51" spans="1:13" ht="19.5" customHeight="1">
      <c r="A51" s="1"/>
      <c r="B51" s="1"/>
      <c r="C51" s="1"/>
      <c r="D51" s="2"/>
      <c r="E51" s="3"/>
      <c r="F51" s="3"/>
      <c r="J51" s="6"/>
    </row>
    <row r="52" spans="1:13" s="34" customFormat="1" ht="18.649999999999999" customHeight="1">
      <c r="A52" s="32"/>
      <c r="B52" s="32"/>
      <c r="C52" s="32"/>
      <c r="D52" s="33"/>
      <c r="G52" s="171" t="s">
        <v>102</v>
      </c>
      <c r="H52" s="171"/>
      <c r="I52" s="171"/>
      <c r="J52" s="35"/>
      <c r="K52" s="36"/>
      <c r="L52" s="36"/>
      <c r="M52" s="36"/>
    </row>
    <row r="53" spans="1:13" s="34" customFormat="1" ht="18.649999999999999" customHeight="1">
      <c r="E53" s="33"/>
      <c r="F53" s="33"/>
      <c r="G53" s="172" t="s">
        <v>40</v>
      </c>
      <c r="H53" s="172"/>
      <c r="I53" s="172"/>
      <c r="J53" s="35"/>
      <c r="K53" s="172" t="s">
        <v>101</v>
      </c>
      <c r="L53" s="172"/>
      <c r="M53" s="172"/>
    </row>
    <row r="54" spans="1:13" s="34" customFormat="1" ht="18.649999999999999" customHeight="1">
      <c r="E54" s="33"/>
      <c r="F54" s="33"/>
      <c r="G54" s="80" t="s">
        <v>56</v>
      </c>
      <c r="H54" s="36"/>
      <c r="I54" s="80" t="s">
        <v>56</v>
      </c>
      <c r="J54" s="35"/>
      <c r="K54" s="37" t="s">
        <v>56</v>
      </c>
      <c r="L54" s="36"/>
      <c r="M54" s="37" t="s">
        <v>56</v>
      </c>
    </row>
    <row r="55" spans="1:13" s="34" customFormat="1" ht="18.649999999999999" customHeight="1">
      <c r="E55" s="33"/>
      <c r="F55" s="33"/>
      <c r="G55" s="80" t="s">
        <v>176</v>
      </c>
      <c r="H55" s="80"/>
      <c r="I55" s="80" t="s">
        <v>158</v>
      </c>
      <c r="J55" s="80"/>
      <c r="K55" s="80" t="s">
        <v>176</v>
      </c>
      <c r="L55" s="80"/>
      <c r="M55" s="80" t="s">
        <v>158</v>
      </c>
    </row>
    <row r="56" spans="1:13" s="34" customFormat="1" ht="18.649999999999999" customHeight="1">
      <c r="E56" s="159" t="s">
        <v>0</v>
      </c>
      <c r="F56" s="38"/>
      <c r="G56" s="81" t="s">
        <v>65</v>
      </c>
      <c r="H56" s="32"/>
      <c r="I56" s="81" t="s">
        <v>65</v>
      </c>
      <c r="J56" s="80"/>
      <c r="K56" s="81" t="s">
        <v>65</v>
      </c>
      <c r="L56" s="32"/>
      <c r="M56" s="81" t="s">
        <v>65</v>
      </c>
    </row>
    <row r="57" spans="1:13" s="34" customFormat="1" ht="8.15" customHeight="1">
      <c r="E57" s="38"/>
      <c r="F57" s="38"/>
      <c r="G57" s="39"/>
      <c r="H57" s="32"/>
      <c r="I57" s="80"/>
      <c r="J57" s="80"/>
      <c r="K57" s="39"/>
      <c r="L57" s="32"/>
      <c r="M57" s="80"/>
    </row>
    <row r="58" spans="1:13" s="34" customFormat="1" ht="18.649999999999999" customHeight="1">
      <c r="A58" s="34" t="s">
        <v>89</v>
      </c>
      <c r="E58" s="38"/>
      <c r="F58" s="38"/>
      <c r="G58" s="40">
        <f>G42</f>
        <v>810684723</v>
      </c>
      <c r="I58" s="34">
        <f>I42</f>
        <v>849020160</v>
      </c>
      <c r="K58" s="40">
        <f>K42</f>
        <v>810684723</v>
      </c>
      <c r="M58" s="34">
        <f>M42</f>
        <v>849020160</v>
      </c>
    </row>
    <row r="59" spans="1:13" s="34" customFormat="1" ht="18.649999999999999" customHeight="1">
      <c r="B59" s="41" t="s">
        <v>52</v>
      </c>
      <c r="E59" s="33"/>
      <c r="F59" s="33"/>
      <c r="G59" s="42">
        <v>5989276</v>
      </c>
      <c r="H59" s="36"/>
      <c r="I59" s="36">
        <v>2111816</v>
      </c>
      <c r="J59" s="36"/>
      <c r="K59" s="42">
        <v>5989276</v>
      </c>
      <c r="L59" s="36"/>
      <c r="M59" s="36">
        <v>2111816</v>
      </c>
    </row>
    <row r="60" spans="1:13" s="34" customFormat="1" ht="18.649999999999999" customHeight="1">
      <c r="B60" s="41" t="s">
        <v>53</v>
      </c>
      <c r="E60" s="33"/>
      <c r="F60" s="33"/>
      <c r="G60" s="43">
        <v>-598701</v>
      </c>
      <c r="H60" s="36"/>
      <c r="I60" s="82">
        <v>-1870797</v>
      </c>
      <c r="J60" s="36"/>
      <c r="K60" s="43">
        <v>-598701</v>
      </c>
      <c r="L60" s="36"/>
      <c r="M60" s="82">
        <v>-1870797</v>
      </c>
    </row>
    <row r="61" spans="1:13" s="34" customFormat="1" ht="6" customHeight="1">
      <c r="A61" s="32"/>
      <c r="E61" s="33"/>
      <c r="F61" s="33"/>
      <c r="G61" s="42"/>
      <c r="H61" s="36"/>
      <c r="I61" s="36"/>
      <c r="J61" s="36"/>
      <c r="K61" s="42"/>
      <c r="L61" s="36"/>
      <c r="M61" s="36"/>
    </row>
    <row r="62" spans="1:13" s="34" customFormat="1" ht="18.649999999999999" customHeight="1">
      <c r="A62" s="34" t="s">
        <v>18</v>
      </c>
      <c r="E62" s="33"/>
      <c r="F62" s="33"/>
      <c r="G62" s="43">
        <f>SUM(G58:G60)</f>
        <v>816075298</v>
      </c>
      <c r="H62" s="36"/>
      <c r="I62" s="82">
        <f>SUM(I58:I60)</f>
        <v>849261179</v>
      </c>
      <c r="J62" s="36"/>
      <c r="K62" s="43">
        <f>SUM(K58:K60)</f>
        <v>816075298</v>
      </c>
      <c r="L62" s="36"/>
      <c r="M62" s="82">
        <f>SUM(M58:M60)</f>
        <v>849261179</v>
      </c>
    </row>
    <row r="63" spans="1:13" s="34" customFormat="1" ht="17">
      <c r="E63" s="33"/>
      <c r="F63" s="33"/>
      <c r="G63" s="42"/>
      <c r="H63" s="36"/>
      <c r="I63" s="36"/>
      <c r="J63" s="36"/>
      <c r="K63" s="42"/>
      <c r="L63" s="36"/>
      <c r="M63" s="36"/>
    </row>
    <row r="64" spans="1:13" s="34" customFormat="1" ht="18.649999999999999" customHeight="1">
      <c r="A64" s="32" t="s">
        <v>74</v>
      </c>
      <c r="E64" s="33"/>
      <c r="F64" s="33"/>
      <c r="G64" s="42"/>
      <c r="H64" s="36"/>
      <c r="I64" s="36"/>
      <c r="J64" s="36"/>
      <c r="K64" s="42"/>
      <c r="L64" s="36"/>
      <c r="M64" s="36"/>
    </row>
    <row r="65" spans="1:13" s="34" customFormat="1" ht="18.649999999999999" customHeight="1">
      <c r="A65" s="34" t="s">
        <v>92</v>
      </c>
      <c r="E65" s="33">
        <v>10</v>
      </c>
      <c r="F65" s="33"/>
      <c r="G65" s="42">
        <v>-164612000</v>
      </c>
      <c r="H65" s="36"/>
      <c r="I65" s="36">
        <v>-429482</v>
      </c>
      <c r="J65" s="36"/>
      <c r="K65" s="42">
        <v>-164612000</v>
      </c>
      <c r="L65" s="36"/>
      <c r="M65" s="36">
        <v>-429482</v>
      </c>
    </row>
    <row r="66" spans="1:13" s="34" customFormat="1" ht="18.649999999999999" customHeight="1">
      <c r="A66" s="34" t="s">
        <v>117</v>
      </c>
      <c r="E66" s="33">
        <v>10</v>
      </c>
      <c r="F66" s="33"/>
      <c r="G66" s="42">
        <v>29393881</v>
      </c>
      <c r="H66" s="36"/>
      <c r="I66" s="36">
        <v>16446905</v>
      </c>
      <c r="J66" s="36"/>
      <c r="K66" s="42">
        <v>29393881</v>
      </c>
      <c r="L66" s="36"/>
      <c r="M66" s="36">
        <v>16446905</v>
      </c>
    </row>
    <row r="67" spans="1:13" s="34" customFormat="1" ht="18.649999999999999" customHeight="1">
      <c r="A67" s="34" t="s">
        <v>78</v>
      </c>
      <c r="E67" s="33"/>
      <c r="F67" s="33"/>
      <c r="G67" s="42">
        <v>-257197947</v>
      </c>
      <c r="H67" s="36"/>
      <c r="I67" s="36">
        <v>-192666871</v>
      </c>
      <c r="J67" s="36"/>
      <c r="K67" s="42">
        <v>-257197947</v>
      </c>
      <c r="L67" s="36"/>
      <c r="M67" s="36">
        <v>-192666871</v>
      </c>
    </row>
    <row r="68" spans="1:13" s="34" customFormat="1" ht="18.649999999999999" customHeight="1">
      <c r="A68" s="34" t="s">
        <v>30</v>
      </c>
      <c r="E68" s="33"/>
      <c r="F68" s="33"/>
      <c r="G68" s="42">
        <v>383947</v>
      </c>
      <c r="H68" s="36"/>
      <c r="I68" s="36">
        <v>6500</v>
      </c>
      <c r="J68" s="36"/>
      <c r="K68" s="42">
        <v>383947</v>
      </c>
      <c r="L68" s="36"/>
      <c r="M68" s="36">
        <v>6500</v>
      </c>
    </row>
    <row r="69" spans="1:13" s="34" customFormat="1" ht="18.649999999999999" customHeight="1">
      <c r="A69" s="34" t="s">
        <v>202</v>
      </c>
      <c r="E69" s="33"/>
      <c r="F69" s="33"/>
      <c r="G69" s="42">
        <v>11093230</v>
      </c>
      <c r="H69" s="36"/>
      <c r="I69" s="36">
        <v>724799</v>
      </c>
      <c r="J69" s="36"/>
      <c r="K69" s="42">
        <v>11093230</v>
      </c>
      <c r="L69" s="36"/>
      <c r="M69" s="36">
        <v>724799</v>
      </c>
    </row>
    <row r="70" spans="1:13" s="34" customFormat="1" ht="18.649999999999999" customHeight="1">
      <c r="A70" s="34" t="s">
        <v>99</v>
      </c>
      <c r="E70" s="33"/>
      <c r="F70" s="33"/>
      <c r="G70" s="44"/>
      <c r="H70" s="36"/>
      <c r="I70" s="45"/>
      <c r="J70" s="36"/>
      <c r="K70" s="40"/>
      <c r="M70" s="45"/>
    </row>
    <row r="71" spans="1:13" s="34" customFormat="1" ht="18.649999999999999" customHeight="1">
      <c r="B71" s="41" t="s">
        <v>140</v>
      </c>
      <c r="E71" s="33" t="s">
        <v>185</v>
      </c>
      <c r="F71" s="33"/>
      <c r="G71" s="44">
        <v>218756756</v>
      </c>
      <c r="H71" s="36"/>
      <c r="I71" s="45">
        <v>195333138</v>
      </c>
      <c r="J71" s="36"/>
      <c r="K71" s="44">
        <v>218756756</v>
      </c>
      <c r="L71" s="36"/>
      <c r="M71" s="45">
        <v>195333138</v>
      </c>
    </row>
    <row r="72" spans="1:13" s="34" customFormat="1" ht="18.649999999999999" customHeight="1">
      <c r="A72" s="34" t="s">
        <v>31</v>
      </c>
      <c r="E72" s="33"/>
      <c r="F72" s="33"/>
      <c r="G72" s="42">
        <v>-50095224</v>
      </c>
      <c r="H72" s="36"/>
      <c r="I72" s="36">
        <v>-63887724</v>
      </c>
      <c r="J72" s="36"/>
      <c r="K72" s="42">
        <v>-50095224</v>
      </c>
      <c r="L72" s="36"/>
      <c r="M72" s="36">
        <v>-63887724</v>
      </c>
    </row>
    <row r="73" spans="1:13" s="34" customFormat="1" ht="18.649999999999999" customHeight="1">
      <c r="A73" s="34" t="s">
        <v>133</v>
      </c>
      <c r="E73" s="33">
        <v>6</v>
      </c>
      <c r="F73" s="33"/>
      <c r="G73" s="42">
        <v>2847000000</v>
      </c>
      <c r="H73" s="36"/>
      <c r="I73" s="36">
        <v>881000000</v>
      </c>
      <c r="J73" s="36"/>
      <c r="K73" s="42">
        <v>2847000000</v>
      </c>
      <c r="L73" s="36"/>
      <c r="M73" s="36">
        <v>881000000</v>
      </c>
    </row>
    <row r="74" spans="1:13" s="34" customFormat="1" ht="18.649999999999999" customHeight="1">
      <c r="A74" s="34" t="s">
        <v>134</v>
      </c>
      <c r="E74" s="33">
        <v>6</v>
      </c>
      <c r="F74" s="33"/>
      <c r="G74" s="46">
        <v>-2859000000</v>
      </c>
      <c r="H74" s="36"/>
      <c r="I74" s="83">
        <v>-1909000000</v>
      </c>
      <c r="J74" s="36"/>
      <c r="K74" s="46">
        <v>-2859000000</v>
      </c>
      <c r="L74" s="36"/>
      <c r="M74" s="83">
        <v>-1909000000</v>
      </c>
    </row>
    <row r="75" spans="1:13" s="34" customFormat="1" ht="6" customHeight="1">
      <c r="A75" s="32"/>
      <c r="E75" s="33"/>
      <c r="F75" s="33"/>
      <c r="G75" s="42"/>
      <c r="H75" s="36"/>
      <c r="I75" s="36"/>
      <c r="J75" s="36"/>
      <c r="K75" s="42"/>
      <c r="L75" s="36"/>
      <c r="M75" s="36"/>
    </row>
    <row r="76" spans="1:13" s="34" customFormat="1" ht="18.649999999999999" customHeight="1">
      <c r="A76" s="34" t="s">
        <v>195</v>
      </c>
      <c r="E76" s="33"/>
      <c r="F76" s="33"/>
      <c r="G76" s="43">
        <f>SUM(G65:G74)</f>
        <v>-224277357</v>
      </c>
      <c r="H76" s="36"/>
      <c r="I76" s="82">
        <f>SUM(I65:I74)</f>
        <v>-1072472735</v>
      </c>
      <c r="J76" s="36"/>
      <c r="K76" s="43">
        <f>SUM(K65:L74)</f>
        <v>-224277357</v>
      </c>
      <c r="L76" s="36"/>
      <c r="M76" s="82">
        <f>SUM(M65:M74)</f>
        <v>-1072472735</v>
      </c>
    </row>
    <row r="77" spans="1:13" s="34" customFormat="1" ht="17.5">
      <c r="A77" s="32"/>
      <c r="E77" s="33"/>
      <c r="F77" s="33"/>
      <c r="G77" s="42"/>
      <c r="H77" s="36"/>
      <c r="I77" s="36"/>
      <c r="J77" s="36"/>
      <c r="K77" s="42"/>
      <c r="L77" s="36"/>
      <c r="M77" s="36"/>
    </row>
    <row r="78" spans="1:13" s="34" customFormat="1" ht="18.649999999999999" customHeight="1">
      <c r="A78" s="32" t="s">
        <v>154</v>
      </c>
      <c r="E78" s="33"/>
      <c r="F78" s="33"/>
      <c r="G78" s="46">
        <v>0</v>
      </c>
      <c r="H78" s="73"/>
      <c r="I78" s="83">
        <v>0</v>
      </c>
      <c r="J78" s="73"/>
      <c r="K78" s="46">
        <v>0</v>
      </c>
      <c r="L78" s="73"/>
      <c r="M78" s="83">
        <v>0</v>
      </c>
    </row>
    <row r="79" spans="1:13" s="34" customFormat="1" ht="17">
      <c r="E79" s="33"/>
      <c r="F79" s="33"/>
      <c r="G79" s="42"/>
      <c r="H79" s="36"/>
      <c r="I79" s="36"/>
      <c r="J79" s="36"/>
      <c r="K79" s="42"/>
      <c r="L79" s="36"/>
      <c r="M79" s="36"/>
    </row>
    <row r="80" spans="1:13" s="34" customFormat="1" ht="18.649999999999999" customHeight="1">
      <c r="A80" s="32" t="s">
        <v>201</v>
      </c>
      <c r="E80" s="33"/>
      <c r="F80" s="33"/>
      <c r="G80" s="42">
        <f>SUM(G62,G76,G78)</f>
        <v>591797941</v>
      </c>
      <c r="H80" s="36"/>
      <c r="I80" s="36">
        <f>SUM(I62,I76,I78)</f>
        <v>-223211556</v>
      </c>
      <c r="J80" s="36"/>
      <c r="K80" s="42">
        <f>SUM(K62,K76,K78)</f>
        <v>591797941</v>
      </c>
      <c r="L80" s="36"/>
      <c r="M80" s="36">
        <f>SUM(M62,M76,M78)</f>
        <v>-223211556</v>
      </c>
    </row>
    <row r="81" spans="1:13" s="34" customFormat="1" ht="18.649999999999999" customHeight="1">
      <c r="A81" s="34" t="s">
        <v>60</v>
      </c>
      <c r="E81" s="33"/>
      <c r="F81" s="33"/>
      <c r="G81" s="42">
        <v>2084203370</v>
      </c>
      <c r="H81" s="36"/>
      <c r="I81" s="36">
        <v>2655943140</v>
      </c>
      <c r="J81" s="36"/>
      <c r="K81" s="42">
        <v>2084203370</v>
      </c>
      <c r="L81" s="36"/>
      <c r="M81" s="36">
        <v>2655943140</v>
      </c>
    </row>
    <row r="82" spans="1:13" s="34" customFormat="1" ht="18.649999999999999" customHeight="1">
      <c r="A82" s="34" t="s">
        <v>29</v>
      </c>
      <c r="E82" s="33"/>
      <c r="F82" s="33"/>
      <c r="G82" s="84">
        <v>3912912</v>
      </c>
      <c r="H82" s="36"/>
      <c r="I82" s="85">
        <v>1980740</v>
      </c>
      <c r="J82" s="36"/>
      <c r="K82" s="84">
        <v>3912912</v>
      </c>
      <c r="L82" s="36"/>
      <c r="M82" s="85">
        <v>1980740</v>
      </c>
    </row>
    <row r="83" spans="1:13" s="34" customFormat="1" ht="6" customHeight="1">
      <c r="A83" s="32"/>
      <c r="E83" s="33"/>
      <c r="F83" s="33"/>
      <c r="G83" s="42"/>
      <c r="H83" s="36"/>
      <c r="I83" s="36"/>
      <c r="J83" s="36"/>
      <c r="K83" s="42"/>
      <c r="L83" s="36"/>
      <c r="M83" s="36"/>
    </row>
    <row r="84" spans="1:13" s="34" customFormat="1" ht="18.649999999999999" customHeight="1" thickBot="1">
      <c r="A84" s="34" t="s">
        <v>61</v>
      </c>
      <c r="E84" s="33"/>
      <c r="F84" s="33"/>
      <c r="G84" s="86">
        <f>SUM(G80:G83)</f>
        <v>2679914223</v>
      </c>
      <c r="H84" s="36"/>
      <c r="I84" s="87">
        <f>SUM(I80:I83)</f>
        <v>2434712324</v>
      </c>
      <c r="J84" s="36"/>
      <c r="K84" s="86">
        <f>SUM(K80:K83)</f>
        <v>2679914223</v>
      </c>
      <c r="L84" s="36"/>
      <c r="M84" s="87">
        <f>SUM(M80:M83)</f>
        <v>2434712324</v>
      </c>
    </row>
    <row r="85" spans="1:13" s="34" customFormat="1" ht="17.5" thickTop="1">
      <c r="E85" s="33"/>
      <c r="F85" s="33"/>
      <c r="G85" s="42"/>
      <c r="H85" s="36"/>
      <c r="I85" s="36"/>
      <c r="J85" s="36"/>
      <c r="K85" s="42"/>
      <c r="L85" s="36"/>
      <c r="M85" s="36"/>
    </row>
    <row r="86" spans="1:13" s="34" customFormat="1" ht="18.649999999999999" customHeight="1">
      <c r="A86" s="32" t="s">
        <v>28</v>
      </c>
      <c r="E86" s="33"/>
      <c r="F86" s="33"/>
      <c r="G86" s="42"/>
      <c r="H86" s="36"/>
      <c r="I86" s="36"/>
      <c r="J86" s="36"/>
      <c r="K86" s="42"/>
      <c r="L86" s="36"/>
      <c r="M86" s="36"/>
    </row>
    <row r="87" spans="1:13" s="34" customFormat="1" ht="6" customHeight="1">
      <c r="A87" s="32"/>
      <c r="E87" s="33"/>
      <c r="F87" s="33"/>
      <c r="G87" s="42"/>
      <c r="H87" s="36"/>
      <c r="I87" s="36"/>
      <c r="J87" s="36"/>
      <c r="K87" s="42"/>
      <c r="L87" s="36"/>
      <c r="M87" s="36"/>
    </row>
    <row r="88" spans="1:13" s="34" customFormat="1" ht="18.649999999999999" customHeight="1">
      <c r="A88" s="34" t="s">
        <v>170</v>
      </c>
      <c r="E88" s="33"/>
      <c r="F88" s="33"/>
      <c r="G88" s="42"/>
      <c r="H88" s="36"/>
      <c r="I88" s="36"/>
      <c r="J88" s="36"/>
      <c r="K88" s="42"/>
      <c r="L88" s="36"/>
      <c r="M88" s="36"/>
    </row>
    <row r="89" spans="1:13" s="34" customFormat="1" ht="18" customHeight="1">
      <c r="B89" s="34" t="s">
        <v>118</v>
      </c>
      <c r="E89" s="33"/>
      <c r="F89" s="33"/>
      <c r="G89" s="42">
        <v>40829378</v>
      </c>
      <c r="H89" s="36"/>
      <c r="I89" s="36">
        <v>23778821</v>
      </c>
      <c r="J89" s="36"/>
      <c r="K89" s="42">
        <v>40829378</v>
      </c>
      <c r="L89" s="36"/>
      <c r="M89" s="36">
        <v>23778821</v>
      </c>
    </row>
    <row r="90" spans="1:13" s="34" customFormat="1" ht="18" customHeight="1">
      <c r="A90" s="34" t="s">
        <v>171</v>
      </c>
      <c r="E90" s="33"/>
      <c r="F90" s="33"/>
      <c r="G90" s="42"/>
      <c r="H90" s="36"/>
      <c r="I90" s="36"/>
      <c r="J90" s="36"/>
      <c r="K90" s="44"/>
      <c r="L90" s="36"/>
      <c r="M90" s="36"/>
    </row>
    <row r="91" spans="1:13" s="34" customFormat="1" ht="18" customHeight="1">
      <c r="B91" s="34" t="s">
        <v>172</v>
      </c>
      <c r="E91" s="33"/>
      <c r="F91" s="33"/>
      <c r="G91" s="44">
        <v>0</v>
      </c>
      <c r="H91" s="36"/>
      <c r="I91" s="36">
        <v>538732</v>
      </c>
      <c r="J91" s="36"/>
      <c r="K91" s="44">
        <v>0</v>
      </c>
      <c r="L91" s="36"/>
      <c r="M91" s="36">
        <v>538732</v>
      </c>
    </row>
    <row r="92" spans="1:13" s="34" customFormat="1" ht="18" customHeight="1">
      <c r="A92" s="34" t="s">
        <v>187</v>
      </c>
      <c r="E92" s="33"/>
      <c r="F92" s="33"/>
      <c r="G92" s="42">
        <v>1533803335</v>
      </c>
      <c r="H92" s="36"/>
      <c r="I92" s="45">
        <v>1222276</v>
      </c>
      <c r="J92" s="36"/>
      <c r="K92" s="42">
        <v>1533803335</v>
      </c>
      <c r="L92" s="33"/>
      <c r="M92" s="45">
        <v>1222276</v>
      </c>
    </row>
    <row r="93" spans="1:13" ht="20.25" customHeight="1">
      <c r="I93" s="5"/>
      <c r="J93" s="6"/>
      <c r="L93" s="2"/>
      <c r="M93" s="5"/>
    </row>
    <row r="94" spans="1:13" ht="20.25" customHeight="1">
      <c r="I94" s="5"/>
      <c r="J94" s="6"/>
      <c r="L94" s="2"/>
      <c r="M94" s="5"/>
    </row>
    <row r="95" spans="1:13" ht="6.75" customHeight="1">
      <c r="I95" s="5"/>
      <c r="J95" s="6"/>
      <c r="L95" s="2"/>
      <c r="M95" s="5"/>
    </row>
    <row r="96" spans="1:13" ht="22" customHeight="1">
      <c r="A96" s="9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F7BB277E84164080A5C8F6D5FD5E71" ma:contentTypeVersion="5" ma:contentTypeDescription="Create a new document." ma:contentTypeScope="" ma:versionID="a39bcefad4dd827553497f07132ce75d">
  <xsd:schema xmlns:xsd="http://www.w3.org/2001/XMLSchema" xmlns:xs="http://www.w3.org/2001/XMLSchema" xmlns:p="http://schemas.microsoft.com/office/2006/metadata/properties" xmlns:ns3="2a9da02e-fb33-457f-bc19-320b82fb2dee" xmlns:ns4="c0d42d09-cdb1-471f-ba32-578067fa294f" targetNamespace="http://schemas.microsoft.com/office/2006/metadata/properties" ma:root="true" ma:fieldsID="adc4e13ce0a4c6c981e2c783c8a766f7" ns3:_="" ns4:_="">
    <xsd:import namespace="2a9da02e-fb33-457f-bc19-320b82fb2dee"/>
    <xsd:import namespace="c0d42d09-cdb1-471f-ba32-578067fa29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da02e-fb33-457f-bc19-320b82fb2d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42d09-cdb1-471f-ba32-578067fa29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E6670-9984-4BC5-9190-3240EF427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9da02e-fb33-457f-bc19-320b82fb2dee"/>
    <ds:schemaRef ds:uri="c0d42d09-cdb1-471f-ba32-578067fa29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7F8212-03E3-4B7C-AB3C-0544D28BC6A5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c0d42d09-cdb1-471f-ba32-578067fa294f"/>
    <ds:schemaRef ds:uri="2a9da02e-fb33-457f-bc19-320b82fb2de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0002AEC-401A-4ABA-9EF1-B2824F9D29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PL (3Month)</vt:lpstr>
      <vt:lpstr>5 PL (3Month)</vt:lpstr>
      <vt:lpstr> 6TH</vt:lpstr>
      <vt:lpstr>7 TH</vt:lpstr>
      <vt:lpstr>8-9</vt:lpstr>
      <vt:lpstr>' 6TH'!Print_Area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2023-08-02T09:22:58Z</cp:lastPrinted>
  <dcterms:created xsi:type="dcterms:W3CDTF">2001-07-26T07:12:28Z</dcterms:created>
  <dcterms:modified xsi:type="dcterms:W3CDTF">2023-08-03T09:26:23Z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0x010100FFF7BB277E84164080A5C8F6D5FD5E71</vt:lpwstr>
  </property>
</Properties>
</file>