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FS Q1_2023\"/>
    </mc:Choice>
  </mc:AlternateContent>
  <xr:revisionPtr revIDLastSave="0" documentId="13_ncr:1_{85853D54-0E52-442C-B9A2-F9175ADB9CBB}" xr6:coauthVersionLast="36" xr6:coauthVersionMax="47" xr10:uidLastSave="{00000000-0000-0000-0000-000000000000}"/>
  <bookViews>
    <workbookView xWindow="-110" yWindow="-110" windowWidth="23260" windowHeight="14020" tabRatio="804" xr2:uid="{00000000-000D-0000-FFFF-FFFF00000000}"/>
  </bookViews>
  <sheets>
    <sheet name="2-3" sheetId="36" r:id="rId1"/>
    <sheet name="4 P&amp;L(3month)" sheetId="31" r:id="rId2"/>
    <sheet name="5 P&amp;L(3month)" sheetId="32" r:id="rId3"/>
    <sheet name="6" sheetId="33" r:id="rId4"/>
    <sheet name="7" sheetId="34" r:id="rId5"/>
    <sheet name="8-9" sheetId="35" r:id="rId6"/>
  </sheets>
  <calcPr calcId="191029"/>
</workbook>
</file>

<file path=xl/calcChain.xml><?xml version="1.0" encoding="utf-8"?>
<calcChain xmlns="http://schemas.openxmlformats.org/spreadsheetml/2006/main">
  <c r="F24" i="36" l="1"/>
  <c r="F39" i="36"/>
  <c r="F42" i="36"/>
  <c r="F77" i="36"/>
  <c r="F84" i="36"/>
  <c r="F87" i="36"/>
  <c r="F109" i="36" s="1"/>
  <c r="F103" i="36"/>
  <c r="F104" i="36"/>
  <c r="F106" i="36"/>
  <c r="L27" i="31" l="1"/>
  <c r="J27" i="31"/>
  <c r="H27" i="31"/>
  <c r="F27" i="31"/>
  <c r="L23" i="31"/>
  <c r="J23" i="31"/>
  <c r="H23" i="31"/>
  <c r="F23" i="31"/>
  <c r="L106" i="36" l="1"/>
  <c r="L109" i="36" s="1"/>
  <c r="H106" i="36"/>
  <c r="H84" i="36"/>
  <c r="H77" i="36"/>
  <c r="H87" i="36" s="1"/>
  <c r="H39" i="36"/>
  <c r="F82" i="35"/>
  <c r="L82" i="35"/>
  <c r="H82" i="35"/>
  <c r="J82" i="35" l="1"/>
  <c r="J84" i="36" l="1"/>
  <c r="R26" i="34"/>
  <c r="L26" i="34"/>
  <c r="T26" i="34" s="1"/>
  <c r="W26" i="33"/>
  <c r="U26" i="33"/>
  <c r="J77" i="36" l="1"/>
  <c r="J87" i="36" s="1"/>
  <c r="T24" i="34" l="1"/>
  <c r="T19" i="34"/>
  <c r="T18" i="34"/>
  <c r="W24" i="33"/>
  <c r="W19" i="33"/>
  <c r="W18" i="33"/>
  <c r="T21" i="34" l="1"/>
  <c r="J24" i="36" l="1"/>
  <c r="L39" i="36"/>
  <c r="J39" i="36"/>
  <c r="J42" i="36" l="1"/>
  <c r="H24" i="32"/>
  <c r="J24" i="32"/>
  <c r="N25" i="34" s="1"/>
  <c r="R25" i="34" s="1"/>
  <c r="L24" i="32"/>
  <c r="H34" i="32"/>
  <c r="J34" i="32"/>
  <c r="L34" i="32"/>
  <c r="H15" i="31"/>
  <c r="J15" i="31"/>
  <c r="L15" i="31"/>
  <c r="A111" i="36"/>
  <c r="A49" i="31" s="1"/>
  <c r="H29" i="31" l="1"/>
  <c r="H33" i="31" s="1"/>
  <c r="H13" i="35" s="1"/>
  <c r="H33" i="35" s="1"/>
  <c r="L29" i="31"/>
  <c r="L33" i="31" s="1"/>
  <c r="L13" i="35" s="1"/>
  <c r="L33" i="35" s="1"/>
  <c r="L46" i="35" s="1"/>
  <c r="J29" i="31"/>
  <c r="J33" i="31" s="1"/>
  <c r="J37" i="32"/>
  <c r="H37" i="32"/>
  <c r="L37" i="32"/>
  <c r="R21" i="34"/>
  <c r="P21" i="34"/>
  <c r="N21" i="34"/>
  <c r="L21" i="34"/>
  <c r="J21" i="34"/>
  <c r="H21" i="34"/>
  <c r="F21" i="34"/>
  <c r="W21" i="33"/>
  <c r="U21" i="33"/>
  <c r="S21" i="33"/>
  <c r="Q21" i="33"/>
  <c r="O21" i="33"/>
  <c r="M21" i="33"/>
  <c r="K21" i="33"/>
  <c r="I21" i="33"/>
  <c r="G21" i="33"/>
  <c r="A55" i="36"/>
  <c r="H36" i="31" l="1"/>
  <c r="L36" i="31"/>
  <c r="J36" i="31"/>
  <c r="J13" i="35"/>
  <c r="J33" i="35" s="1"/>
  <c r="J46" i="35" s="1"/>
  <c r="J64" i="35" s="1"/>
  <c r="J68" i="35" s="1"/>
  <c r="J87" i="35" s="1"/>
  <c r="J92" i="35" s="1"/>
  <c r="H41" i="31"/>
  <c r="H12" i="32"/>
  <c r="H39" i="32" s="1"/>
  <c r="L42" i="36"/>
  <c r="H109" i="36"/>
  <c r="H42" i="36"/>
  <c r="L41" i="31" l="1"/>
  <c r="L12" i="32"/>
  <c r="L39" i="32" s="1"/>
  <c r="J41" i="31"/>
  <c r="L25" i="34"/>
  <c r="J12" i="32"/>
  <c r="J39" i="32" s="1"/>
  <c r="L28" i="34" l="1"/>
  <c r="T25" i="34"/>
  <c r="T28" i="34" s="1"/>
  <c r="G28" i="33"/>
  <c r="H28" i="34" l="1"/>
  <c r="J28" i="34"/>
  <c r="P28" i="34"/>
  <c r="F28" i="34"/>
  <c r="S28" i="33"/>
  <c r="K28" i="33"/>
  <c r="I28" i="33"/>
  <c r="F34" i="32" l="1"/>
  <c r="F24" i="32"/>
  <c r="U25" i="33" l="1"/>
  <c r="Q28" i="33"/>
  <c r="N28" i="34"/>
  <c r="F37" i="32"/>
  <c r="A55" i="35"/>
  <c r="F15" i="31"/>
  <c r="F29" i="31" s="1"/>
  <c r="O28" i="33" l="1"/>
  <c r="U28" i="33"/>
  <c r="R28" i="34"/>
  <c r="J104" i="36" s="1"/>
  <c r="F33" i="31"/>
  <c r="L64" i="35"/>
  <c r="L68" i="35" s="1"/>
  <c r="L87" i="35" s="1"/>
  <c r="L92" i="35" s="1"/>
  <c r="A49" i="32"/>
  <c r="A37" i="33" s="1"/>
  <c r="A35" i="34" s="1"/>
  <c r="F13" i="35" l="1"/>
  <c r="F33" i="35" s="1"/>
  <c r="F46" i="35" s="1"/>
  <c r="A104" i="35"/>
  <c r="F36" i="31"/>
  <c r="H46" i="35"/>
  <c r="H64" i="35" s="1"/>
  <c r="H68" i="35" s="1"/>
  <c r="H87" i="35" s="1"/>
  <c r="H92" i="35" s="1"/>
  <c r="A52" i="35"/>
  <c r="F12" i="32" l="1"/>
  <c r="F39" i="32" s="1"/>
  <c r="F41" i="31"/>
  <c r="F64" i="35"/>
  <c r="M28" i="33" l="1"/>
  <c r="W25" i="33"/>
  <c r="W28" i="33" s="1"/>
  <c r="F68" i="35"/>
  <c r="F87" i="35" s="1"/>
  <c r="F92" i="35" s="1"/>
  <c r="J103" i="36"/>
  <c r="J106" i="36" l="1"/>
  <c r="J109" i="36" s="1"/>
</calcChain>
</file>

<file path=xl/sharedStrings.xml><?xml version="1.0" encoding="utf-8"?>
<sst xmlns="http://schemas.openxmlformats.org/spreadsheetml/2006/main" count="392" uniqueCount="214">
  <si>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</si>
  <si>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</si>
  <si>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</si>
  <si>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</si>
  <si>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</si>
  <si>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</si>
  <si>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</si>
  <si>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</si>
  <si>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</si>
  <si>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</si>
  <si>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</si>
  <si>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</si>
  <si>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</si>
  <si>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</si>
  <si>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</si>
  <si>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</si>
  <si>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</si>
  <si>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</si>
  <si>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</si>
  <si>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</si>
  <si>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</si>
  <si>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</si>
  <si>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</si>
  <si>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</si>
  <si>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</si>
  <si>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Total</t>
  </si>
  <si>
    <t>Assets</t>
  </si>
  <si>
    <t>Cash and cash equivalents</t>
  </si>
  <si>
    <t>Total assets</t>
  </si>
  <si>
    <t>Premium</t>
  </si>
  <si>
    <t>Unappropriated</t>
  </si>
  <si>
    <t>paid-up</t>
  </si>
  <si>
    <t>Trade accounts payable - other companies</t>
  </si>
  <si>
    <t>Other non-current assets, net</t>
  </si>
  <si>
    <t>Non-current liabilities</t>
  </si>
  <si>
    <t>Total non-current liabilities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</si>
  <si>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</si>
  <si>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</si>
  <si>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</si>
  <si>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</si>
  <si>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</si>
  <si>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</si>
  <si>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</si>
  <si>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</si>
  <si>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</si>
  <si>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</si>
  <si>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</si>
  <si>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</si>
  <si>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</si>
  <si>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</si>
  <si>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</si>
  <si>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</si>
  <si>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</si>
  <si>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</si>
  <si>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</si>
  <si>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</si>
  <si>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</si>
  <si>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</si>
  <si>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</si>
  <si>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</si>
  <si>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</si>
  <si>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</si>
  <si>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</si>
  <si>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</si>
  <si>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</si>
  <si>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</si>
  <si>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</si>
  <si>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</si>
  <si>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</si>
  <si>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Cash generated from operations</t>
  </si>
  <si>
    <t xml:space="preserve">76,625,000 ordinary shares, par value 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</si>
  <si>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</si>
  <si>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</si>
  <si>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</si>
  <si>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</si>
  <si>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</si>
  <si>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</si>
  <si>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</si>
  <si>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</si>
  <si>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</si>
  <si>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</si>
  <si>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</si>
  <si>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</si>
  <si>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</si>
  <si>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</si>
  <si>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</si>
  <si>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</si>
  <si>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</si>
  <si>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</si>
  <si>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</si>
  <si>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</si>
  <si>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</si>
  <si>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</si>
  <si>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</si>
  <si>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</si>
  <si>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</si>
  <si>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</si>
  <si>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</si>
  <si>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</si>
  <si>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</si>
  <si>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</si>
  <si>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</si>
  <si>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</si>
  <si>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</si>
  <si>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</si>
  <si>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</si>
  <si>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</si>
  <si>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</si>
  <si>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</si>
  <si>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</si>
  <si>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</si>
  <si>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</si>
  <si>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</si>
  <si>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</si>
  <si>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</si>
  <si>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</si>
  <si>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</si>
  <si>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</si>
  <si>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</si>
  <si>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</si>
  <si>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</si>
  <si>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</si>
  <si>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</si>
  <si>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</si>
  <si>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</si>
  <si>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</si>
  <si>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</si>
  <si>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subsequently to profit or loss</t>
  </si>
  <si>
    <t xml:space="preserve">Total items that will be reclassified </t>
  </si>
  <si>
    <t>Measurement of</t>
  </si>
  <si>
    <t>The notes to the interim financial information are an integral part of this interim financial information.</t>
  </si>
  <si>
    <t xml:space="preserve"> income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</si>
  <si>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</si>
  <si>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</si>
  <si>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</si>
  <si>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</si>
  <si>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</si>
  <si>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</si>
  <si>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</si>
  <si>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</si>
  <si>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</si>
  <si>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</si>
  <si>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</si>
  <si>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</si>
  <si>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</si>
  <si>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</si>
  <si>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</si>
  <si>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</si>
  <si>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</si>
  <si>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</si>
  <si>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</si>
  <si>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</si>
  <si>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</si>
  <si>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</si>
  <si>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</si>
  <si>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</si>
  <si>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</si>
  <si>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- Interest received</t>
  </si>
  <si>
    <t>- Income tax paid</t>
  </si>
  <si>
    <t>Financial assets measured at fair value</t>
  </si>
  <si>
    <t>through other comprehensive income</t>
  </si>
  <si>
    <t xml:space="preserve">Appropriated - </t>
  </si>
  <si>
    <t>Earnings per share</t>
  </si>
  <si>
    <t>Basic earnings per share</t>
  </si>
  <si>
    <t>Dividends received</t>
  </si>
  <si>
    <t>2022</t>
  </si>
  <si>
    <t>Opening balance as at 1 April 2022</t>
  </si>
  <si>
    <t>Closing balance as at 30 June 2022</t>
  </si>
  <si>
    <t>30 June</t>
  </si>
  <si>
    <t>Gross profit</t>
  </si>
  <si>
    <t>Profit before expenses</t>
  </si>
  <si>
    <t>Operating profit</t>
  </si>
  <si>
    <t>Profit before income tax</t>
  </si>
  <si>
    <t>Net profit for the period</t>
  </si>
  <si>
    <t>Profit before income tax for the period</t>
  </si>
  <si>
    <t xml:space="preserve">Adjustments to reconcile profit before income </t>
  </si>
  <si>
    <t>Other comprehensive income</t>
  </si>
  <si>
    <t>Cash flow from financing activity</t>
  </si>
  <si>
    <t>Outstanding liabilities arisen from purchases of</t>
  </si>
  <si>
    <t>plant and equipment from related parties</t>
  </si>
  <si>
    <t>- Gain on disposal of equipment</t>
  </si>
  <si>
    <t>- Gain from changes in fair value of derivatives</t>
  </si>
  <si>
    <t>- (Reversal of) Allowance for net realisable</t>
  </si>
  <si>
    <t xml:space="preserve">- (Reversal of) Allowance for obsolete and </t>
  </si>
  <si>
    <t xml:space="preserve">Statements of Financial Position </t>
  </si>
  <si>
    <t>2023</t>
  </si>
  <si>
    <t xml:space="preserve">Other financial asset measured </t>
  </si>
  <si>
    <t>at amortised cost</t>
  </si>
  <si>
    <t xml:space="preserve">                   ( Mr. Apichart Leeissaranukul )                     </t>
  </si>
  <si>
    <t>Trade accounts payable - related parties</t>
  </si>
  <si>
    <t>Other accounts payable - related parties</t>
  </si>
  <si>
    <t>Derivatives liabilities, net</t>
  </si>
  <si>
    <t xml:space="preserve">   of Baht 5 each</t>
  </si>
  <si>
    <t>As at 30 June 2023</t>
  </si>
  <si>
    <t>Opening balance as at 1 April 2023</t>
  </si>
  <si>
    <t>Closing balance as at 30 June 2023</t>
  </si>
  <si>
    <t>For the three-month period ended 30 June 2023</t>
  </si>
  <si>
    <t>8, 12</t>
  </si>
  <si>
    <t xml:space="preserve">                     ( Mr. Kazunori Nakai )</t>
  </si>
  <si>
    <t>Outstanding liabilities arisen from accrued dividend</t>
  </si>
  <si>
    <t>Note</t>
  </si>
  <si>
    <t>Other comprehensive income (expense)</t>
  </si>
  <si>
    <t>Total comprehensive income for the period</t>
  </si>
  <si>
    <t>Legal reserve</t>
  </si>
  <si>
    <t>Total other</t>
  </si>
  <si>
    <t>Net cash (used in) investing activities</t>
  </si>
  <si>
    <t xml:space="preserve">Dividends </t>
  </si>
  <si>
    <r>
      <t xml:space="preserve">- Unrealised </t>
    </r>
    <r>
      <rPr>
        <sz val="9"/>
        <color theme="1"/>
        <rFont val="Arial"/>
        <family val="2"/>
      </rPr>
      <t>gain</t>
    </r>
    <r>
      <rPr>
        <sz val="9"/>
        <rFont val="Arial"/>
        <family val="2"/>
      </rPr>
      <t xml:space="preserve"> on exchange rates</t>
    </r>
  </si>
  <si>
    <t>- Other gain, net</t>
  </si>
  <si>
    <t>Interest received</t>
  </si>
  <si>
    <t xml:space="preserve">Net increase (decrease) in cash </t>
  </si>
  <si>
    <t>and cash equivalents</t>
  </si>
  <si>
    <t xml:space="preserve">Cash and cash equivalents </t>
  </si>
  <si>
    <t>at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</si>
</sst>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\(#,##0\)"/>
    <numFmt numFmtId="192" formatCode="_(* #,##0_);_(* \(#,##0\);_(* &quot;-&quot;??_);_(@_)"/>
    <numFmt numFmtId="193" formatCode="#,##0;\(#,##0\);\-"/>
    <numFmt numFmtId="194" formatCode="#,##0.00;\(#,##0.00\);\-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\$* #,##0.00"/>
    <numFmt numFmtId="198" formatCode="&quot;0&quot;#.0"/>
    <numFmt numFmtId="199" formatCode="&quot;0&quot;#"/>
    <numFmt numFmtId="200" formatCode="_-* #,##0.00\ _F_-;\-* #,##0.00\ _F_-;_-* &quot;-&quot;??\ _F_-;_-@_-"/>
    <numFmt numFmtId="201" formatCode="_ * #,##0_ ;_ * \-#,##0_ ;_ * &quot;-&quot;_ ;_ @_ "/>
    <numFmt numFmtId="202" formatCode="_ * #,##0.00_ ;_ * \-#,##0.00_ ;_ * &quot;-&quot;??_ ;_ @_ 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</numFmts>
  <fonts count="10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8"/>
      <color theme="3"/>
      <name val="Tahoma"/>
      <family val="2"/>
      <scheme val="maj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name val="Cordia New"/>
      <family val="2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6">
    <xf numFmtId="0" fontId="0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0" fontId="7" fillId="0" borderId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30" borderId="0" applyNumberFormat="0" applyBorder="0" applyAlignment="0" applyProtection="0"/>
    <xf numFmtId="0" fontId="14" fillId="2" borderId="0" applyNumberFormat="0" applyBorder="0" applyAlignment="0" applyProtection="0"/>
    <xf numFmtId="0" fontId="55" fillId="31" borderId="0" applyNumberFormat="0" applyBorder="0" applyAlignment="0" applyProtection="0"/>
    <xf numFmtId="0" fontId="14" fillId="3" borderId="0" applyNumberFormat="0" applyBorder="0" applyAlignment="0" applyProtection="0"/>
    <xf numFmtId="0" fontId="55" fillId="32" borderId="0" applyNumberFormat="0" applyBorder="0" applyAlignment="0" applyProtection="0"/>
    <xf numFmtId="0" fontId="14" fillId="4" borderId="0" applyNumberFormat="0" applyBorder="0" applyAlignment="0" applyProtection="0"/>
    <xf numFmtId="0" fontId="55" fillId="33" borderId="0" applyNumberFormat="0" applyBorder="0" applyAlignment="0" applyProtection="0"/>
    <xf numFmtId="0" fontId="14" fillId="5" borderId="0" applyNumberFormat="0" applyBorder="0" applyAlignment="0" applyProtection="0"/>
    <xf numFmtId="0" fontId="55" fillId="34" borderId="0" applyNumberFormat="0" applyBorder="0" applyAlignment="0" applyProtection="0"/>
    <xf numFmtId="0" fontId="14" fillId="6" borderId="0" applyNumberFormat="0" applyBorder="0" applyAlignment="0" applyProtection="0"/>
    <xf numFmtId="0" fontId="55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55" fillId="36" borderId="0" applyNumberFormat="0" applyBorder="0" applyAlignment="0" applyProtection="0"/>
    <xf numFmtId="0" fontId="14" fillId="8" borderId="0" applyNumberFormat="0" applyBorder="0" applyAlignment="0" applyProtection="0"/>
    <xf numFmtId="0" fontId="55" fillId="37" borderId="0" applyNumberFormat="0" applyBorder="0" applyAlignment="0" applyProtection="0"/>
    <xf numFmtId="0" fontId="14" fillId="9" borderId="0" applyNumberFormat="0" applyBorder="0" applyAlignment="0" applyProtection="0"/>
    <xf numFmtId="0" fontId="55" fillId="38" borderId="0" applyNumberFormat="0" applyBorder="0" applyAlignment="0" applyProtection="0"/>
    <xf numFmtId="0" fontId="14" fillId="10" borderId="0" applyNumberFormat="0" applyBorder="0" applyAlignment="0" applyProtection="0"/>
    <xf numFmtId="0" fontId="55" fillId="39" borderId="0" applyNumberFormat="0" applyBorder="0" applyAlignment="0" applyProtection="0"/>
    <xf numFmtId="0" fontId="14" fillId="5" borderId="0" applyNumberFormat="0" applyBorder="0" applyAlignment="0" applyProtection="0"/>
    <xf numFmtId="0" fontId="55" fillId="40" borderId="0" applyNumberFormat="0" applyBorder="0" applyAlignment="0" applyProtection="0"/>
    <xf numFmtId="0" fontId="14" fillId="8" borderId="0" applyNumberFormat="0" applyBorder="0" applyAlignment="0" applyProtection="0"/>
    <xf numFmtId="0" fontId="55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56" fillId="42" borderId="0" applyNumberFormat="0" applyBorder="0" applyAlignment="0" applyProtection="0"/>
    <xf numFmtId="0" fontId="15" fillId="12" borderId="0" applyNumberFormat="0" applyBorder="0" applyAlignment="0" applyProtection="0"/>
    <xf numFmtId="0" fontId="56" fillId="43" borderId="0" applyNumberFormat="0" applyBorder="0" applyAlignment="0" applyProtection="0"/>
    <xf numFmtId="0" fontId="15" fillId="9" borderId="0" applyNumberFormat="0" applyBorder="0" applyAlignment="0" applyProtection="0"/>
    <xf numFmtId="0" fontId="56" fillId="44" borderId="0" applyNumberFormat="0" applyBorder="0" applyAlignment="0" applyProtection="0"/>
    <xf numFmtId="0" fontId="15" fillId="10" borderId="0" applyNumberFormat="0" applyBorder="0" applyAlignment="0" applyProtection="0"/>
    <xf numFmtId="0" fontId="56" fillId="45" borderId="0" applyNumberFormat="0" applyBorder="0" applyAlignment="0" applyProtection="0"/>
    <xf numFmtId="0" fontId="15" fillId="13" borderId="0" applyNumberFormat="0" applyBorder="0" applyAlignment="0" applyProtection="0"/>
    <xf numFmtId="0" fontId="56" fillId="46" borderId="0" applyNumberFormat="0" applyBorder="0" applyAlignment="0" applyProtection="0"/>
    <xf numFmtId="0" fontId="15" fillId="14" borderId="0" applyNumberFormat="0" applyBorder="0" applyAlignment="0" applyProtection="0"/>
    <xf numFmtId="0" fontId="56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56" fillId="48" borderId="0" applyNumberFormat="0" applyBorder="0" applyAlignment="0" applyProtection="0"/>
    <xf numFmtId="0" fontId="15" fillId="16" borderId="0" applyNumberFormat="0" applyBorder="0" applyAlignment="0" applyProtection="0"/>
    <xf numFmtId="0" fontId="56" fillId="49" borderId="0" applyNumberFormat="0" applyBorder="0" applyAlignment="0" applyProtection="0"/>
    <xf numFmtId="0" fontId="15" fillId="17" borderId="0" applyNumberFormat="0" applyBorder="0" applyAlignment="0" applyProtection="0"/>
    <xf numFmtId="0" fontId="56" fillId="50" borderId="0" applyNumberFormat="0" applyBorder="0" applyAlignment="0" applyProtection="0"/>
    <xf numFmtId="0" fontId="15" fillId="18" borderId="0" applyNumberFormat="0" applyBorder="0" applyAlignment="0" applyProtection="0"/>
    <xf numFmtId="0" fontId="56" fillId="51" borderId="0" applyNumberFormat="0" applyBorder="0" applyAlignment="0" applyProtection="0"/>
    <xf numFmtId="0" fontId="15" fillId="13" borderId="0" applyNumberFormat="0" applyBorder="0" applyAlignment="0" applyProtection="0"/>
    <xf numFmtId="0" fontId="56" fillId="52" borderId="0" applyNumberFormat="0" applyBorder="0" applyAlignment="0" applyProtection="0"/>
    <xf numFmtId="0" fontId="15" fillId="14" borderId="0" applyNumberFormat="0" applyBorder="0" applyAlignment="0" applyProtection="0"/>
    <xf numFmtId="0" fontId="56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57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8" fillId="55" borderId="24" applyNumberFormat="0" applyAlignment="0" applyProtection="0"/>
    <xf numFmtId="0" fontId="38" fillId="22" borderId="2" applyNumberFormat="0" applyAlignment="0" applyProtection="0"/>
    <xf numFmtId="0" fontId="59" fillId="56" borderId="25" applyNumberFormat="0" applyAlignment="0" applyProtection="0"/>
    <xf numFmtId="0" fontId="34" fillId="23" borderId="3" applyNumberFormat="0" applyAlignment="0" applyProtection="0"/>
    <xf numFmtId="190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55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97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4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98" fontId="23" fillId="0" borderId="11">
      <alignment horizontal="left"/>
    </xf>
    <xf numFmtId="199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65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65" fillId="58" borderId="24" applyNumberFormat="0" applyAlignment="0" applyProtection="0"/>
    <xf numFmtId="0" fontId="65" fillId="58" borderId="24" applyNumberFormat="0" applyAlignment="0" applyProtection="0"/>
    <xf numFmtId="0" fontId="65" fillId="58" borderId="24" applyNumberFormat="0" applyAlignment="0" applyProtection="0"/>
    <xf numFmtId="0" fontId="65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6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7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200" fontId="28" fillId="0" borderId="0"/>
    <xf numFmtId="0" fontId="55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55" fillId="0" borderId="0"/>
    <xf numFmtId="0" fontId="7" fillId="0" borderId="0"/>
    <xf numFmtId="0" fontId="7" fillId="0" borderId="0"/>
    <xf numFmtId="0" fontId="61" fillId="0" borderId="0"/>
    <xf numFmtId="0" fontId="61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1" fillId="0" borderId="0"/>
    <xf numFmtId="0" fontId="6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7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1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2" fillId="28" borderId="15" applyNumberFormat="0" applyFont="0" applyAlignment="0" applyProtection="0"/>
    <xf numFmtId="0" fontId="68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201" fontId="7" fillId="0" borderId="0" applyFill="0" applyBorder="0" applyAlignment="0"/>
    <xf numFmtId="0" fontId="41" fillId="0" borderId="0" applyNumberFormat="0" applyFill="0" applyBorder="0" applyAlignment="0" applyProtection="0"/>
    <xf numFmtId="0" fontId="69" fillId="0" borderId="28" applyNumberFormat="0" applyFill="0" applyAlignment="0" applyProtection="0"/>
    <xf numFmtId="0" fontId="11" fillId="0" borderId="19" applyNumberFormat="0" applyFon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201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73" fillId="0" borderId="0" applyNumberFormat="0" applyFill="0" applyBorder="0" applyAlignment="0" applyProtection="0"/>
    <xf numFmtId="0" fontId="74" fillId="57" borderId="0" applyNumberFormat="0" applyBorder="0" applyAlignment="0" applyProtection="0"/>
    <xf numFmtId="0" fontId="75" fillId="54" borderId="0" applyNumberFormat="0" applyBorder="0" applyAlignment="0" applyProtection="0"/>
    <xf numFmtId="0" fontId="76" fillId="59" borderId="0" applyNumberFormat="0" applyBorder="0" applyAlignment="0" applyProtection="0"/>
    <xf numFmtId="0" fontId="77" fillId="58" borderId="24" applyNumberFormat="0" applyAlignment="0" applyProtection="0"/>
    <xf numFmtId="0" fontId="78" fillId="55" borderId="27" applyNumberFormat="0" applyAlignment="0" applyProtection="0"/>
    <xf numFmtId="0" fontId="79" fillId="55" borderId="24" applyNumberFormat="0" applyAlignment="0" applyProtection="0"/>
    <xf numFmtId="0" fontId="80" fillId="0" borderId="26" applyNumberFormat="0" applyFill="0" applyAlignment="0" applyProtection="0"/>
    <xf numFmtId="0" fontId="81" fillId="56" borderId="25" applyNumberFormat="0" applyAlignment="0" applyProtection="0"/>
    <xf numFmtId="0" fontId="82" fillId="0" borderId="0" applyNumberFormat="0" applyFill="0" applyBorder="0" applyAlignment="0" applyProtection="0"/>
    <xf numFmtId="0" fontId="83" fillId="61" borderId="29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8" applyNumberFormat="0" applyFill="0" applyAlignment="0" applyProtection="0"/>
    <xf numFmtId="0" fontId="86" fillId="48" borderId="0" applyNumberFormat="0" applyBorder="0" applyAlignment="0" applyProtection="0"/>
    <xf numFmtId="0" fontId="61" fillId="30" borderId="0" applyNumberFormat="0" applyBorder="0" applyAlignment="0" applyProtection="0"/>
    <xf numFmtId="0" fontId="61" fillId="36" borderId="0" applyNumberFormat="0" applyBorder="0" applyAlignment="0" applyProtection="0"/>
    <xf numFmtId="0" fontId="61" fillId="42" borderId="0" applyNumberFormat="0" applyBorder="0" applyAlignment="0" applyProtection="0"/>
    <xf numFmtId="0" fontId="86" fillId="49" borderId="0" applyNumberFormat="0" applyBorder="0" applyAlignment="0" applyProtection="0"/>
    <xf numFmtId="0" fontId="61" fillId="31" borderId="0" applyNumberFormat="0" applyBorder="0" applyAlignment="0" applyProtection="0"/>
    <xf numFmtId="0" fontId="61" fillId="37" borderId="0" applyNumberFormat="0" applyBorder="0" applyAlignment="0" applyProtection="0"/>
    <xf numFmtId="0" fontId="61" fillId="43" borderId="0" applyNumberFormat="0" applyBorder="0" applyAlignment="0" applyProtection="0"/>
    <xf numFmtId="0" fontId="86" fillId="50" borderId="0" applyNumberFormat="0" applyBorder="0" applyAlignment="0" applyProtection="0"/>
    <xf numFmtId="0" fontId="61" fillId="32" borderId="0" applyNumberFormat="0" applyBorder="0" applyAlignment="0" applyProtection="0"/>
    <xf numFmtId="0" fontId="61" fillId="38" borderId="0" applyNumberFormat="0" applyBorder="0" applyAlignment="0" applyProtection="0"/>
    <xf numFmtId="0" fontId="61" fillId="44" borderId="0" applyNumberFormat="0" applyBorder="0" applyAlignment="0" applyProtection="0"/>
    <xf numFmtId="0" fontId="86" fillId="51" borderId="0" applyNumberFormat="0" applyBorder="0" applyAlignment="0" applyProtection="0"/>
    <xf numFmtId="0" fontId="61" fillId="33" borderId="0" applyNumberFormat="0" applyBorder="0" applyAlignment="0" applyProtection="0"/>
    <xf numFmtId="0" fontId="61" fillId="39" borderId="0" applyNumberFormat="0" applyBorder="0" applyAlignment="0" applyProtection="0"/>
    <xf numFmtId="0" fontId="61" fillId="45" borderId="0" applyNumberFormat="0" applyBorder="0" applyAlignment="0" applyProtection="0"/>
    <xf numFmtId="0" fontId="86" fillId="52" borderId="0" applyNumberFormat="0" applyBorder="0" applyAlignment="0" applyProtection="0"/>
    <xf numFmtId="0" fontId="61" fillId="34" borderId="0" applyNumberFormat="0" applyBorder="0" applyAlignment="0" applyProtection="0"/>
    <xf numFmtId="0" fontId="61" fillId="40" borderId="0" applyNumberFormat="0" applyBorder="0" applyAlignment="0" applyProtection="0"/>
    <xf numFmtId="0" fontId="61" fillId="46" borderId="0" applyNumberFormat="0" applyBorder="0" applyAlignment="0" applyProtection="0"/>
    <xf numFmtId="0" fontId="86" fillId="53" borderId="0" applyNumberFormat="0" applyBorder="0" applyAlignment="0" applyProtection="0"/>
    <xf numFmtId="0" fontId="61" fillId="35" borderId="0" applyNumberFormat="0" applyBorder="0" applyAlignment="0" applyProtection="0"/>
    <xf numFmtId="0" fontId="61" fillId="41" borderId="0" applyNumberFormat="0" applyBorder="0" applyAlignment="0" applyProtection="0"/>
    <xf numFmtId="0" fontId="61" fillId="47" borderId="0" applyNumberFormat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87" fillId="0" borderId="0" applyNumberFormat="0" applyFill="0" applyBorder="0" applyAlignment="0" applyProtection="0"/>
    <xf numFmtId="0" fontId="88" fillId="57" borderId="0" applyNumberFormat="0" applyBorder="0" applyAlignment="0" applyProtection="0"/>
    <xf numFmtId="0" fontId="89" fillId="54" borderId="0" applyNumberFormat="0" applyBorder="0" applyAlignment="0" applyProtection="0"/>
    <xf numFmtId="0" fontId="90" fillId="59" borderId="0" applyNumberFormat="0" applyBorder="0" applyAlignment="0" applyProtection="0"/>
    <xf numFmtId="0" fontId="91" fillId="58" borderId="24" applyNumberFormat="0" applyAlignment="0" applyProtection="0"/>
    <xf numFmtId="0" fontId="92" fillId="55" borderId="27" applyNumberFormat="0" applyAlignment="0" applyProtection="0"/>
    <xf numFmtId="0" fontId="93" fillId="55" borderId="24" applyNumberFormat="0" applyAlignment="0" applyProtection="0"/>
    <xf numFmtId="0" fontId="94" fillId="0" borderId="26" applyNumberFormat="0" applyFill="0" applyAlignment="0" applyProtection="0"/>
    <xf numFmtId="0" fontId="95" fillId="56" borderId="25" applyNumberFormat="0" applyAlignment="0" applyProtection="0"/>
    <xf numFmtId="0" fontId="96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28" applyNumberFormat="0" applyFill="0" applyAlignment="0" applyProtection="0"/>
    <xf numFmtId="0" fontId="9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99" fillId="42" borderId="0" applyNumberFormat="0" applyBorder="0" applyAlignment="0" applyProtection="0"/>
    <xf numFmtId="0" fontId="9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99" fillId="43" borderId="0" applyNumberFormat="0" applyBorder="0" applyAlignment="0" applyProtection="0"/>
    <xf numFmtId="0" fontId="9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99" fillId="44" borderId="0" applyNumberFormat="0" applyBorder="0" applyAlignment="0" applyProtection="0"/>
    <xf numFmtId="0" fontId="9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99" fillId="45" borderId="0" applyNumberFormat="0" applyBorder="0" applyAlignment="0" applyProtection="0"/>
    <xf numFmtId="0" fontId="9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99" fillId="46" borderId="0" applyNumberFormat="0" applyBorder="0" applyAlignment="0" applyProtection="0"/>
    <xf numFmtId="0" fontId="9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99" fillId="47" borderId="0" applyNumberFormat="0" applyBorder="0" applyAlignment="0" applyProtection="0"/>
    <xf numFmtId="0" fontId="87" fillId="0" borderId="0" applyNumberFormat="0" applyFill="0" applyBorder="0" applyAlignment="0" applyProtection="0"/>
    <xf numFmtId="0" fontId="88" fillId="57" borderId="0" applyNumberFormat="0" applyBorder="0" applyAlignment="0" applyProtection="0"/>
    <xf numFmtId="0" fontId="89" fillId="54" borderId="0" applyNumberFormat="0" applyBorder="0" applyAlignment="0" applyProtection="0"/>
    <xf numFmtId="0" fontId="90" fillId="59" borderId="0" applyNumberFormat="0" applyBorder="0" applyAlignment="0" applyProtection="0"/>
    <xf numFmtId="0" fontId="91" fillId="58" borderId="24" applyNumberFormat="0" applyAlignment="0" applyProtection="0"/>
    <xf numFmtId="0" fontId="92" fillId="55" borderId="27" applyNumberFormat="0" applyAlignment="0" applyProtection="0"/>
    <xf numFmtId="0" fontId="93" fillId="55" borderId="24" applyNumberFormat="0" applyAlignment="0" applyProtection="0"/>
    <xf numFmtId="0" fontId="94" fillId="0" borderId="26" applyNumberFormat="0" applyFill="0" applyAlignment="0" applyProtection="0"/>
    <xf numFmtId="0" fontId="95" fillId="56" borderId="25" applyNumberFormat="0" applyAlignment="0" applyProtection="0"/>
    <xf numFmtId="0" fontId="96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28" applyNumberFormat="0" applyFill="0" applyAlignment="0" applyProtection="0"/>
    <xf numFmtId="0" fontId="9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99" fillId="42" borderId="0" applyNumberFormat="0" applyBorder="0" applyAlignment="0" applyProtection="0"/>
    <xf numFmtId="0" fontId="9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99" fillId="43" borderId="0" applyNumberFormat="0" applyBorder="0" applyAlignment="0" applyProtection="0"/>
    <xf numFmtId="0" fontId="9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99" fillId="44" borderId="0" applyNumberFormat="0" applyBorder="0" applyAlignment="0" applyProtection="0"/>
    <xf numFmtId="0" fontId="9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99" fillId="45" borderId="0" applyNumberFormat="0" applyBorder="0" applyAlignment="0" applyProtection="0"/>
    <xf numFmtId="0" fontId="9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99" fillId="46" borderId="0" applyNumberFormat="0" applyBorder="0" applyAlignment="0" applyProtection="0"/>
    <xf numFmtId="0" fontId="9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99" fillId="47" borderId="0" applyNumberFormat="0" applyBorder="0" applyAlignment="0" applyProtection="0"/>
    <xf numFmtId="9" fontId="100" fillId="0" borderId="0" applyFont="0" applyFill="0" applyBorder="0" applyAlignment="0" applyProtection="0"/>
    <xf numFmtId="0" fontId="9" fillId="0" borderId="0"/>
    <xf numFmtId="190" fontId="2" fillId="0" borderId="0" applyFont="0" applyFill="0" applyBorder="0" applyAlignment="0" applyProtection="0"/>
    <xf numFmtId="0" fontId="9" fillId="0" borderId="0"/>
    <xf numFmtId="0" fontId="9" fillId="0" borderId="0"/>
  </cellStyleXfs>
  <cellXfs count="187">
    <xf numFmtId="0" fontId="0" fillId="0" borderId="0" xfId="0"/>
    <xf numFmtId="191" fontId="71" fillId="0" borderId="0" xfId="0" applyNumberFormat="1" applyFont="1" applyAlignment="1">
      <alignment horizontal="right" vertical="center"/>
    </xf>
    <xf numFmtId="191" fontId="72" fillId="0" borderId="0" xfId="0" quotePrefix="1" applyNumberFormat="1" applyFont="1" applyAlignment="1">
      <alignment horizontal="right" vertical="center"/>
    </xf>
    <xf numFmtId="191" fontId="72" fillId="0" borderId="20" xfId="0" applyNumberFormat="1" applyFont="1" applyBorder="1" applyAlignment="1">
      <alignment horizontal="center" vertical="center"/>
    </xf>
    <xf numFmtId="193" fontId="54" fillId="60" borderId="0" xfId="217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horizontal="right" vertical="center"/>
    </xf>
    <xf numFmtId="193" fontId="53" fillId="60" borderId="20" xfId="217" applyNumberFormat="1" applyFont="1" applyFill="1" applyBorder="1" applyAlignment="1">
      <alignment horizontal="right" vertical="center"/>
    </xf>
    <xf numFmtId="193" fontId="53" fillId="60" borderId="0" xfId="239" applyNumberFormat="1" applyFont="1" applyFill="1" applyAlignment="1">
      <alignment horizontal="right" vertical="center"/>
    </xf>
    <xf numFmtId="193" fontId="53" fillId="60" borderId="20" xfId="240" applyNumberFormat="1" applyFont="1" applyFill="1" applyBorder="1" applyAlignment="1">
      <alignment vertical="center"/>
    </xf>
    <xf numFmtId="193" fontId="53" fillId="60" borderId="0" xfId="217" quotePrefix="1" applyNumberFormat="1" applyFont="1" applyFill="1" applyAlignment="1">
      <alignment horizontal="right" vertical="center"/>
    </xf>
    <xf numFmtId="193" fontId="53" fillId="60" borderId="0" xfId="217" applyNumberFormat="1" applyFont="1" applyFill="1" applyAlignment="1">
      <alignment vertical="center"/>
    </xf>
    <xf numFmtId="193" fontId="53" fillId="60" borderId="20" xfId="241" applyNumberFormat="1" applyFont="1" applyFill="1" applyBorder="1" applyAlignment="1">
      <alignment horizontal="right" vertical="center"/>
    </xf>
    <xf numFmtId="193" fontId="53" fillId="60" borderId="21" xfId="217" applyNumberFormat="1" applyFont="1" applyFill="1" applyBorder="1" applyAlignment="1">
      <alignment horizontal="right" vertical="center"/>
    </xf>
    <xf numFmtId="194" fontId="53" fillId="60" borderId="21" xfId="217" applyNumberFormat="1" applyFont="1" applyFill="1" applyBorder="1" applyAlignment="1">
      <alignment horizontal="right" vertical="center"/>
    </xf>
    <xf numFmtId="193" fontId="53" fillId="60" borderId="0" xfId="242" applyNumberFormat="1" applyFont="1" applyFill="1" applyAlignment="1">
      <alignment horizontal="right" vertical="center"/>
    </xf>
    <xf numFmtId="193" fontId="53" fillId="60" borderId="20" xfId="242" applyNumberFormat="1" applyFont="1" applyFill="1" applyBorder="1" applyAlignment="1">
      <alignment horizontal="right" vertical="center"/>
    </xf>
    <xf numFmtId="191" fontId="53" fillId="0" borderId="0" xfId="217" applyNumberFormat="1" applyFont="1" applyAlignment="1">
      <alignment horizontal="center" vertical="center"/>
    </xf>
    <xf numFmtId="191" fontId="53" fillId="0" borderId="0" xfId="217" applyNumberFormat="1" applyFont="1" applyAlignment="1">
      <alignment horizontal="right" vertical="center"/>
    </xf>
    <xf numFmtId="191" fontId="53" fillId="0" borderId="0" xfId="217" applyNumberFormat="1" applyFont="1" applyAlignment="1">
      <alignment vertical="center"/>
    </xf>
    <xf numFmtId="191" fontId="53" fillId="0" borderId="20" xfId="217" applyNumberFormat="1" applyFont="1" applyBorder="1" applyAlignment="1">
      <alignment horizontal="center" vertical="center"/>
    </xf>
    <xf numFmtId="191" fontId="53" fillId="0" borderId="20" xfId="217" applyNumberFormat="1" applyFont="1" applyBorder="1" applyAlignment="1">
      <alignment horizontal="right" vertical="center"/>
    </xf>
    <xf numFmtId="191" fontId="54" fillId="0" borderId="0" xfId="217" applyNumberFormat="1" applyFont="1" applyAlignment="1">
      <alignment horizontal="center" vertical="center"/>
    </xf>
    <xf numFmtId="193" fontId="54" fillId="0" borderId="0" xfId="217" applyNumberFormat="1" applyFont="1" applyAlignment="1">
      <alignment horizontal="right" vertical="center"/>
    </xf>
    <xf numFmtId="193" fontId="53" fillId="0" borderId="0" xfId="217" applyNumberFormat="1" applyFont="1" applyAlignment="1">
      <alignment horizontal="right" vertical="center"/>
    </xf>
    <xf numFmtId="193" fontId="54" fillId="0" borderId="20" xfId="217" applyNumberFormat="1" applyFont="1" applyBorder="1" applyAlignment="1">
      <alignment horizontal="right" vertical="center"/>
    </xf>
    <xf numFmtId="191" fontId="53" fillId="0" borderId="0" xfId="236" applyNumberFormat="1" applyFont="1" applyAlignment="1">
      <alignment horizontal="center" vertical="center"/>
    </xf>
    <xf numFmtId="191" fontId="54" fillId="0" borderId="0" xfId="236" applyNumberFormat="1" applyFont="1" applyAlignment="1">
      <alignment vertical="center"/>
    </xf>
    <xf numFmtId="191" fontId="53" fillId="0" borderId="0" xfId="236" applyNumberFormat="1" applyFont="1" applyAlignment="1">
      <alignment horizontal="right" vertical="center"/>
    </xf>
    <xf numFmtId="0" fontId="53" fillId="0" borderId="0" xfId="236" applyFont="1"/>
    <xf numFmtId="191" fontId="53" fillId="0" borderId="0" xfId="217" quotePrefix="1" applyNumberFormat="1" applyFont="1" applyAlignment="1">
      <alignment vertical="center"/>
    </xf>
    <xf numFmtId="191" fontId="53" fillId="0" borderId="0" xfId="239" applyNumberFormat="1" applyFont="1" applyAlignment="1">
      <alignment horizontal="center" vertical="center"/>
    </xf>
    <xf numFmtId="0" fontId="53" fillId="0" borderId="0" xfId="239" applyFont="1"/>
    <xf numFmtId="191" fontId="53" fillId="0" borderId="0" xfId="239" applyNumberFormat="1" applyFont="1" applyAlignment="1">
      <alignment horizontal="right" vertical="center"/>
    </xf>
    <xf numFmtId="191" fontId="54" fillId="0" borderId="0" xfId="240" applyNumberFormat="1" applyFont="1" applyAlignment="1">
      <alignment vertical="center"/>
    </xf>
    <xf numFmtId="191" fontId="53" fillId="0" borderId="0" xfId="240" applyNumberFormat="1" applyFont="1" applyAlignment="1">
      <alignment horizontal="right" vertical="center"/>
    </xf>
    <xf numFmtId="193" fontId="53" fillId="0" borderId="0" xfId="217" applyNumberFormat="1" applyFont="1" applyAlignment="1">
      <alignment vertical="center"/>
    </xf>
    <xf numFmtId="191" fontId="53" fillId="0" borderId="0" xfId="241" applyNumberFormat="1" applyFont="1" applyAlignment="1">
      <alignment horizontal="right" vertical="center"/>
    </xf>
    <xf numFmtId="194" fontId="53" fillId="0" borderId="0" xfId="217" applyNumberFormat="1" applyFont="1" applyAlignment="1">
      <alignment horizontal="right" vertical="center"/>
    </xf>
    <xf numFmtId="191" fontId="53" fillId="0" borderId="20" xfId="217" applyNumberFormat="1" applyFont="1" applyBorder="1" applyAlignment="1">
      <alignment vertical="center"/>
    </xf>
    <xf numFmtId="194" fontId="53" fillId="0" borderId="20" xfId="217" applyNumberFormat="1" applyFont="1" applyBorder="1" applyAlignment="1">
      <alignment horizontal="right" vertical="center"/>
    </xf>
    <xf numFmtId="0" fontId="53" fillId="0" borderId="0" xfId="217" applyFont="1"/>
    <xf numFmtId="191" fontId="53" fillId="0" borderId="20" xfId="217" quotePrefix="1" applyNumberFormat="1" applyFont="1" applyBorder="1" applyAlignment="1">
      <alignment horizontal="left" vertical="center"/>
    </xf>
    <xf numFmtId="191" fontId="53" fillId="0" borderId="20" xfId="217" applyNumberFormat="1" applyFont="1" applyBorder="1" applyAlignment="1">
      <alignment horizontal="left" vertical="center"/>
    </xf>
    <xf numFmtId="191" fontId="54" fillId="0" borderId="0" xfId="217" applyNumberFormat="1" applyFont="1" applyAlignment="1">
      <alignment horizontal="left" vertical="center"/>
    </xf>
    <xf numFmtId="0" fontId="54" fillId="0" borderId="0" xfId="217" applyFont="1" applyAlignment="1">
      <alignment vertical="center"/>
    </xf>
    <xf numFmtId="0" fontId="53" fillId="0" borderId="0" xfId="217" applyFont="1" applyAlignment="1">
      <alignment vertical="center"/>
    </xf>
    <xf numFmtId="0" fontId="53" fillId="0" borderId="20" xfId="217" applyFont="1" applyBorder="1" applyAlignment="1">
      <alignment horizontal="left" vertical="center"/>
    </xf>
    <xf numFmtId="0" fontId="53" fillId="0" borderId="20" xfId="217" applyFont="1" applyBorder="1" applyAlignment="1">
      <alignment vertical="center"/>
    </xf>
    <xf numFmtId="193" fontId="53" fillId="0" borderId="20" xfId="217" applyNumberFormat="1" applyFont="1" applyBorder="1" applyAlignment="1">
      <alignment vertical="center"/>
    </xf>
    <xf numFmtId="191" fontId="53" fillId="0" borderId="0" xfId="242" applyNumberFormat="1" applyFont="1" applyAlignment="1">
      <alignment horizontal="right" vertical="center"/>
    </xf>
    <xf numFmtId="191" fontId="54" fillId="0" borderId="0" xfId="217" applyNumberFormat="1" applyFont="1" applyAlignment="1">
      <alignment vertical="center"/>
    </xf>
    <xf numFmtId="193" fontId="53" fillId="60" borderId="20" xfId="239" applyNumberFormat="1" applyFont="1" applyFill="1" applyBorder="1" applyAlignment="1">
      <alignment horizontal="right" vertical="center"/>
    </xf>
    <xf numFmtId="191" fontId="54" fillId="0" borderId="20" xfId="217" applyNumberFormat="1" applyFont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91" fontId="53" fillId="0" borderId="0" xfId="240" applyNumberFormat="1" applyFont="1" applyAlignment="1">
      <alignment horizontal="center" vertical="center"/>
    </xf>
    <xf numFmtId="191" fontId="53" fillId="0" borderId="0" xfId="217" quotePrefix="1" applyNumberFormat="1" applyFont="1" applyAlignment="1">
      <alignment horizontal="center" vertical="center"/>
    </xf>
    <xf numFmtId="193" fontId="53" fillId="0" borderId="20" xfId="217" applyNumberFormat="1" applyFont="1" applyBorder="1" applyAlignment="1">
      <alignment horizontal="right" vertical="center"/>
    </xf>
    <xf numFmtId="193" fontId="53" fillId="0" borderId="0" xfId="239" applyNumberFormat="1" applyFont="1" applyAlignment="1">
      <alignment horizontal="right" vertical="center"/>
    </xf>
    <xf numFmtId="193" fontId="53" fillId="0" borderId="20" xfId="239" applyNumberFormat="1" applyFont="1" applyBorder="1" applyAlignment="1">
      <alignment horizontal="right" vertical="center"/>
    </xf>
    <xf numFmtId="193" fontId="53" fillId="0" borderId="20" xfId="240" applyNumberFormat="1" applyFont="1" applyBorder="1" applyAlignment="1">
      <alignment vertical="center"/>
    </xf>
    <xf numFmtId="193" fontId="53" fillId="0" borderId="0" xfId="217" quotePrefix="1" applyNumberFormat="1" applyFont="1" applyAlignment="1">
      <alignment horizontal="right" vertical="center"/>
    </xf>
    <xf numFmtId="193" fontId="53" fillId="0" borderId="20" xfId="241" applyNumberFormat="1" applyFont="1" applyBorder="1" applyAlignment="1">
      <alignment horizontal="right" vertical="center"/>
    </xf>
    <xf numFmtId="193" fontId="53" fillId="0" borderId="21" xfId="217" applyNumberFormat="1" applyFont="1" applyBorder="1" applyAlignment="1">
      <alignment horizontal="right" vertical="center"/>
    </xf>
    <xf numFmtId="194" fontId="53" fillId="0" borderId="21" xfId="217" applyNumberFormat="1" applyFont="1" applyBorder="1" applyAlignment="1">
      <alignment horizontal="right" vertical="center"/>
    </xf>
    <xf numFmtId="191" fontId="53" fillId="60" borderId="0" xfId="217" applyNumberFormat="1" applyFont="1" applyFill="1" applyAlignment="1">
      <alignment horizontal="right" vertical="center"/>
    </xf>
    <xf numFmtId="193" fontId="53" fillId="0" borderId="0" xfId="242" applyNumberFormat="1" applyFont="1" applyAlignment="1">
      <alignment horizontal="right" vertical="center"/>
    </xf>
    <xf numFmtId="193" fontId="53" fillId="0" borderId="20" xfId="242" applyNumberFormat="1" applyFont="1" applyBorder="1" applyAlignment="1">
      <alignment horizontal="right" vertical="center"/>
    </xf>
    <xf numFmtId="191" fontId="53" fillId="0" borderId="0" xfId="242" applyNumberFormat="1" applyFont="1" applyAlignment="1">
      <alignment vertical="center"/>
    </xf>
    <xf numFmtId="193" fontId="53" fillId="0" borderId="0" xfId="0" applyNumberFormat="1" applyFont="1" applyAlignment="1">
      <alignment vertical="center"/>
    </xf>
    <xf numFmtId="193" fontId="53" fillId="0" borderId="0" xfId="0" applyNumberFormat="1" applyFont="1" applyAlignment="1">
      <alignment horizontal="right" vertical="center"/>
    </xf>
    <xf numFmtId="193" fontId="53" fillId="0" borderId="22" xfId="0" applyNumberFormat="1" applyFont="1" applyBorder="1" applyAlignment="1">
      <alignment vertical="center"/>
    </xf>
    <xf numFmtId="191" fontId="54" fillId="0" borderId="20" xfId="0" applyNumberFormat="1" applyFont="1" applyBorder="1" applyAlignment="1">
      <alignment vertical="center"/>
    </xf>
    <xf numFmtId="191" fontId="53" fillId="0" borderId="20" xfId="0" applyNumberFormat="1" applyFont="1" applyBorder="1" applyAlignment="1">
      <alignment horizontal="center" vertical="center"/>
    </xf>
    <xf numFmtId="191" fontId="53" fillId="0" borderId="20" xfId="0" applyNumberFormat="1" applyFont="1" applyBorder="1" applyAlignment="1">
      <alignment horizontal="right" vertical="center"/>
    </xf>
    <xf numFmtId="191" fontId="53" fillId="0" borderId="20" xfId="0" applyNumberFormat="1" applyFont="1" applyBorder="1" applyAlignment="1">
      <alignment vertical="center"/>
    </xf>
    <xf numFmtId="192" fontId="53" fillId="0" borderId="20" xfId="104" applyNumberFormat="1" applyFont="1" applyFill="1" applyBorder="1" applyAlignment="1">
      <alignment horizontal="right" vertical="center"/>
    </xf>
    <xf numFmtId="191" fontId="53" fillId="0" borderId="0" xfId="0" applyNumberFormat="1" applyFont="1" applyAlignment="1">
      <alignment vertical="center"/>
    </xf>
    <xf numFmtId="191" fontId="54" fillId="0" borderId="0" xfId="0" applyNumberFormat="1" applyFont="1" applyAlignment="1">
      <alignment vertical="center"/>
    </xf>
    <xf numFmtId="191" fontId="53" fillId="0" borderId="0" xfId="0" applyNumberFormat="1" applyFont="1" applyAlignment="1">
      <alignment horizontal="center" vertical="center"/>
    </xf>
    <xf numFmtId="191" fontId="53" fillId="0" borderId="0" xfId="0" applyNumberFormat="1" applyFont="1" applyAlignment="1">
      <alignment horizontal="right" vertical="center"/>
    </xf>
    <xf numFmtId="192" fontId="53" fillId="0" borderId="0" xfId="104" applyNumberFormat="1" applyFont="1" applyFill="1" applyBorder="1" applyAlignment="1">
      <alignment horizontal="right" vertical="center"/>
    </xf>
    <xf numFmtId="191" fontId="54" fillId="0" borderId="0" xfId="0" quotePrefix="1" applyNumberFormat="1" applyFont="1" applyAlignment="1">
      <alignment horizontal="right" vertical="center"/>
    </xf>
    <xf numFmtId="191" fontId="54" fillId="0" borderId="20" xfId="0" applyNumberFormat="1" applyFont="1" applyBorder="1" applyAlignment="1">
      <alignment horizontal="center" vertical="center"/>
    </xf>
    <xf numFmtId="191" fontId="54" fillId="0" borderId="0" xfId="0" applyNumberFormat="1" applyFont="1" applyAlignment="1">
      <alignment horizontal="center" vertical="center"/>
    </xf>
    <xf numFmtId="191" fontId="53" fillId="0" borderId="0" xfId="492" applyNumberFormat="1" applyFont="1" applyAlignment="1">
      <alignment horizontal="center" vertical="center"/>
    </xf>
    <xf numFmtId="191" fontId="53" fillId="0" borderId="0" xfId="492" applyNumberFormat="1" applyFont="1" applyAlignment="1">
      <alignment horizontal="right" vertical="center"/>
    </xf>
    <xf numFmtId="191" fontId="53" fillId="0" borderId="0" xfId="492" applyNumberFormat="1" applyFont="1" applyAlignment="1">
      <alignment vertical="center"/>
    </xf>
    <xf numFmtId="192" fontId="53" fillId="0" borderId="0" xfId="493" applyNumberFormat="1" applyFont="1" applyFill="1" applyBorder="1" applyAlignment="1">
      <alignment horizontal="right" vertical="center"/>
    </xf>
    <xf numFmtId="192" fontId="53" fillId="0" borderId="0" xfId="493" applyNumberFormat="1" applyFont="1" applyFill="1" applyBorder="1" applyAlignment="1">
      <alignment vertical="center"/>
    </xf>
    <xf numFmtId="193" fontId="53" fillId="60" borderId="22" xfId="217" applyNumberFormat="1" applyFont="1" applyFill="1" applyBorder="1" applyAlignment="1">
      <alignment horizontal="right" vertical="center"/>
    </xf>
    <xf numFmtId="193" fontId="53" fillId="0" borderId="22" xfId="217" applyNumberFormat="1" applyFont="1" applyBorder="1" applyAlignment="1">
      <alignment horizontal="right" vertical="center"/>
    </xf>
    <xf numFmtId="191" fontId="53" fillId="60" borderId="22" xfId="217" applyNumberFormat="1" applyFont="1" applyFill="1" applyBorder="1" applyAlignment="1">
      <alignment horizontal="right" vertical="center"/>
    </xf>
    <xf numFmtId="191" fontId="53" fillId="0" borderId="22" xfId="217" applyNumberFormat="1" applyFont="1" applyBorder="1" applyAlignment="1">
      <alignment horizontal="right" vertical="center"/>
    </xf>
    <xf numFmtId="191" fontId="53" fillId="0" borderId="0" xfId="494" applyNumberFormat="1" applyFont="1" applyAlignment="1">
      <alignment horizontal="center" vertical="center"/>
    </xf>
    <xf numFmtId="191" fontId="53" fillId="60" borderId="30" xfId="217" applyNumberFormat="1" applyFont="1" applyFill="1" applyBorder="1" applyAlignment="1">
      <alignment horizontal="right" vertical="center"/>
    </xf>
    <xf numFmtId="191" fontId="53" fillId="0" borderId="30" xfId="217" applyNumberFormat="1" applyFont="1" applyBorder="1" applyAlignment="1">
      <alignment horizontal="right" vertical="center"/>
    </xf>
    <xf numFmtId="191" fontId="53" fillId="60" borderId="23" xfId="217" applyNumberFormat="1" applyFont="1" applyFill="1" applyBorder="1" applyAlignment="1">
      <alignment horizontal="right" vertical="center"/>
    </xf>
    <xf numFmtId="191" fontId="53" fillId="0" borderId="23" xfId="217" applyNumberFormat="1" applyFont="1" applyBorder="1" applyAlignment="1">
      <alignment horizontal="right" vertical="center"/>
    </xf>
    <xf numFmtId="191" fontId="53" fillId="0" borderId="0" xfId="495" applyNumberFormat="1" applyFont="1" applyAlignment="1">
      <alignment horizontal="center" vertical="center"/>
    </xf>
    <xf numFmtId="191" fontId="53" fillId="60" borderId="0" xfId="217" applyNumberFormat="1" applyFont="1" applyFill="1" applyAlignment="1">
      <alignment vertical="center"/>
    </xf>
    <xf numFmtId="191" fontId="53" fillId="0" borderId="21" xfId="217" applyNumberFormat="1" applyFont="1" applyBorder="1" applyAlignment="1">
      <alignment horizontal="right" vertical="center"/>
    </xf>
    <xf numFmtId="191" fontId="53" fillId="60" borderId="21" xfId="217" applyNumberFormat="1" applyFont="1" applyFill="1" applyBorder="1" applyAlignment="1">
      <alignment horizontal="right" vertical="center"/>
    </xf>
    <xf numFmtId="191" fontId="53" fillId="0" borderId="0" xfId="217" quotePrefix="1" applyNumberFormat="1" applyFont="1" applyAlignment="1">
      <alignment horizontal="left" vertical="center"/>
    </xf>
    <xf numFmtId="193" fontId="53" fillId="60" borderId="22" xfId="217" applyNumberFormat="1" applyFont="1" applyFill="1" applyBorder="1" applyAlignment="1">
      <alignment vertical="center"/>
    </xf>
    <xf numFmtId="191" fontId="53" fillId="60" borderId="20" xfId="217" applyNumberFormat="1" applyFont="1" applyFill="1" applyBorder="1" applyAlignment="1">
      <alignment horizontal="right" vertical="center"/>
    </xf>
    <xf numFmtId="193" fontId="54" fillId="0" borderId="0" xfId="217" applyNumberFormat="1" applyFont="1" applyAlignment="1">
      <alignment horizontal="center" vertical="center"/>
    </xf>
    <xf numFmtId="193" fontId="53" fillId="0" borderId="0" xfId="104" applyNumberFormat="1" applyFont="1" applyFill="1" applyAlignment="1">
      <alignment vertical="center"/>
    </xf>
    <xf numFmtId="193" fontId="53" fillId="0" borderId="0" xfId="247" applyNumberFormat="1" applyFont="1" applyAlignment="1">
      <alignment horizontal="right" vertical="center"/>
    </xf>
    <xf numFmtId="191" fontId="53" fillId="0" borderId="0" xfId="124" applyNumberFormat="1" applyFont="1" applyFill="1" applyAlignment="1">
      <alignment horizontal="right" vertical="center"/>
    </xf>
    <xf numFmtId="191" fontId="53" fillId="0" borderId="0" xfId="124" applyNumberFormat="1" applyFont="1" applyFill="1" applyAlignment="1">
      <alignment vertical="center"/>
    </xf>
    <xf numFmtId="193" fontId="53" fillId="0" borderId="0" xfId="104" applyNumberFormat="1" applyFont="1" applyFill="1" applyAlignment="1">
      <alignment horizontal="right" vertical="center"/>
    </xf>
    <xf numFmtId="193" fontId="53" fillId="0" borderId="0" xfId="104" applyNumberFormat="1" applyFont="1" applyFill="1" applyAlignment="1">
      <alignment horizontal="center" vertical="center"/>
    </xf>
    <xf numFmtId="193" fontId="53" fillId="0" borderId="20" xfId="104" applyNumberFormat="1" applyFont="1" applyFill="1" applyBorder="1" applyAlignment="1">
      <alignment horizontal="right" vertical="center"/>
    </xf>
    <xf numFmtId="193" fontId="53" fillId="0" borderId="0" xfId="104" quotePrefix="1" applyNumberFormat="1" applyFont="1" applyFill="1" applyAlignment="1">
      <alignment horizontal="right" vertical="center"/>
    </xf>
    <xf numFmtId="193" fontId="53" fillId="0" borderId="21" xfId="104" applyNumberFormat="1" applyFont="1" applyFill="1" applyBorder="1" applyAlignment="1">
      <alignment vertical="center"/>
    </xf>
    <xf numFmtId="193" fontId="53" fillId="0" borderId="0" xfId="104" applyNumberFormat="1" applyFont="1" applyFill="1" applyBorder="1" applyAlignment="1">
      <alignment vertical="center"/>
    </xf>
    <xf numFmtId="193" fontId="53" fillId="60" borderId="0" xfId="247" applyNumberFormat="1" applyFont="1" applyFill="1" applyAlignment="1">
      <alignment horizontal="right" vertical="center"/>
    </xf>
    <xf numFmtId="193" fontId="53" fillId="60" borderId="0" xfId="104" applyNumberFormat="1" applyFont="1" applyFill="1" applyAlignment="1">
      <alignment horizontal="right" vertical="center"/>
    </xf>
    <xf numFmtId="193" fontId="53" fillId="60" borderId="0" xfId="104" applyNumberFormat="1" applyFont="1" applyFill="1" applyBorder="1" applyAlignment="1">
      <alignment horizontal="right" vertical="center"/>
    </xf>
    <xf numFmtId="0" fontId="53" fillId="0" borderId="0" xfId="217" applyFont="1" applyAlignment="1">
      <alignment horizontal="center" vertical="center"/>
    </xf>
    <xf numFmtId="193" fontId="53" fillId="60" borderId="20" xfId="104" applyNumberFormat="1" applyFont="1" applyFill="1" applyBorder="1" applyAlignment="1">
      <alignment horizontal="right" vertical="center"/>
    </xf>
    <xf numFmtId="193" fontId="53" fillId="60" borderId="20" xfId="104" quotePrefix="1" applyNumberFormat="1" applyFont="1" applyFill="1" applyBorder="1" applyAlignment="1">
      <alignment horizontal="right" vertical="center"/>
    </xf>
    <xf numFmtId="193" fontId="53" fillId="60" borderId="20" xfId="104" applyNumberFormat="1" applyFont="1" applyFill="1" applyBorder="1" applyAlignment="1">
      <alignment vertical="center"/>
    </xf>
    <xf numFmtId="193" fontId="53" fillId="60" borderId="21" xfId="104" applyNumberFormat="1" applyFont="1" applyFill="1" applyBorder="1" applyAlignment="1">
      <alignment vertical="center"/>
    </xf>
    <xf numFmtId="193" fontId="53" fillId="60" borderId="0" xfId="104" quotePrefix="1" applyNumberFormat="1" applyFont="1" applyFill="1" applyBorder="1" applyAlignment="1">
      <alignment horizontal="right" vertical="center"/>
    </xf>
    <xf numFmtId="193" fontId="53" fillId="60" borderId="0" xfId="104" applyNumberFormat="1" applyFont="1" applyFill="1" applyBorder="1" applyAlignment="1">
      <alignment vertical="center"/>
    </xf>
    <xf numFmtId="193" fontId="53" fillId="0" borderId="0" xfId="124" applyNumberFormat="1" applyFont="1" applyFill="1" applyBorder="1" applyAlignment="1">
      <alignment vertical="center"/>
    </xf>
    <xf numFmtId="191" fontId="53" fillId="0" borderId="0" xfId="124" applyNumberFormat="1" applyFont="1" applyFill="1" applyBorder="1" applyAlignment="1">
      <alignment vertical="center"/>
    </xf>
    <xf numFmtId="193" fontId="53" fillId="0" borderId="20" xfId="124" applyNumberFormat="1" applyFont="1" applyFill="1" applyBorder="1" applyAlignment="1">
      <alignment vertical="center"/>
    </xf>
    <xf numFmtId="193" fontId="53" fillId="0" borderId="0" xfId="104" quotePrefix="1" applyNumberFormat="1" applyFont="1" applyFill="1" applyBorder="1" applyAlignment="1">
      <alignment horizontal="right" vertical="center"/>
    </xf>
    <xf numFmtId="193" fontId="53" fillId="0" borderId="0" xfId="104" applyNumberFormat="1" applyFont="1" applyFill="1" applyBorder="1" applyAlignment="1">
      <alignment horizontal="center" vertical="center"/>
    </xf>
    <xf numFmtId="193" fontId="53" fillId="0" borderId="21" xfId="124" applyNumberFormat="1" applyFont="1" applyFill="1" applyBorder="1" applyAlignment="1">
      <alignment vertical="center"/>
    </xf>
    <xf numFmtId="193" fontId="53" fillId="60" borderId="0" xfId="124" applyNumberFormat="1" applyFont="1" applyFill="1" applyBorder="1" applyAlignment="1">
      <alignment vertical="center"/>
    </xf>
    <xf numFmtId="193" fontId="53" fillId="60" borderId="20" xfId="124" applyNumberFormat="1" applyFont="1" applyFill="1" applyBorder="1" applyAlignment="1">
      <alignment vertical="center"/>
    </xf>
    <xf numFmtId="193" fontId="53" fillId="60" borderId="0" xfId="104" quotePrefix="1" applyNumberFormat="1" applyFont="1" applyFill="1" applyAlignment="1">
      <alignment horizontal="right" vertical="center"/>
    </xf>
    <xf numFmtId="193" fontId="53" fillId="60" borderId="0" xfId="104" applyNumberFormat="1" applyFont="1" applyFill="1" applyAlignment="1">
      <alignment vertical="center"/>
    </xf>
    <xf numFmtId="193" fontId="53" fillId="60" borderId="21" xfId="124" applyNumberFormat="1" applyFont="1" applyFill="1" applyBorder="1" applyAlignment="1">
      <alignment vertical="center"/>
    </xf>
    <xf numFmtId="191" fontId="54" fillId="0" borderId="0" xfId="217" quotePrefix="1" applyNumberFormat="1" applyFont="1" applyAlignment="1">
      <alignment horizontal="right" vertical="center"/>
    </xf>
    <xf numFmtId="191" fontId="54" fillId="0" borderId="20" xfId="217" applyNumberFormat="1" applyFont="1" applyBorder="1" applyAlignment="1">
      <alignment horizontal="center" vertical="center"/>
    </xf>
    <xf numFmtId="0" fontId="53" fillId="60" borderId="0" xfId="217" applyFont="1" applyFill="1"/>
    <xf numFmtId="193" fontId="53" fillId="60" borderId="0" xfId="223" applyNumberFormat="1" applyFont="1" applyFill="1" applyAlignment="1">
      <alignment horizontal="right" vertical="center"/>
    </xf>
    <xf numFmtId="191" fontId="53" fillId="0" borderId="0" xfId="0" quotePrefix="1" applyNumberFormat="1" applyFont="1" applyAlignment="1">
      <alignment vertical="center"/>
    </xf>
    <xf numFmtId="0" fontId="53" fillId="0" borderId="0" xfId="217" applyFont="1" applyAlignment="1">
      <alignment horizontal="right" vertical="center"/>
    </xf>
    <xf numFmtId="191" fontId="53" fillId="0" borderId="0" xfId="217" applyNumberFormat="1" applyFont="1"/>
    <xf numFmtId="191" fontId="54" fillId="60" borderId="0" xfId="217" applyNumberFormat="1" applyFont="1" applyFill="1" applyAlignment="1">
      <alignment horizontal="right" vertical="center"/>
    </xf>
    <xf numFmtId="191" fontId="72" fillId="0" borderId="0" xfId="217" applyNumberFormat="1" applyFont="1" applyAlignment="1">
      <alignment vertical="center"/>
    </xf>
    <xf numFmtId="190" fontId="53" fillId="0" borderId="0" xfId="104" applyFont="1" applyFill="1" applyAlignment="1">
      <alignment horizontal="right" vertical="center"/>
    </xf>
    <xf numFmtId="191" fontId="71" fillId="0" borderId="0" xfId="217" applyNumberFormat="1" applyFont="1" applyAlignment="1">
      <alignment vertical="center"/>
    </xf>
    <xf numFmtId="191" fontId="71" fillId="0" borderId="0" xfId="217" applyNumberFormat="1" applyFont="1" applyAlignment="1">
      <alignment horizontal="center" vertical="center"/>
    </xf>
    <xf numFmtId="191" fontId="71" fillId="0" borderId="0" xfId="217" applyNumberFormat="1" applyFont="1" applyAlignment="1">
      <alignment horizontal="right" vertical="center"/>
    </xf>
    <xf numFmtId="191" fontId="71" fillId="60" borderId="0" xfId="217" applyNumberFormat="1" applyFont="1" applyFill="1" applyAlignment="1">
      <alignment horizontal="right" vertical="center"/>
    </xf>
    <xf numFmtId="0" fontId="71" fillId="0" borderId="0" xfId="217" applyFont="1"/>
    <xf numFmtId="191" fontId="71" fillId="60" borderId="20" xfId="104" applyNumberFormat="1" applyFont="1" applyFill="1" applyBorder="1" applyAlignment="1">
      <alignment horizontal="right" vertical="center"/>
    </xf>
    <xf numFmtId="191" fontId="71" fillId="0" borderId="20" xfId="104" applyNumberFormat="1" applyFont="1" applyFill="1" applyBorder="1" applyAlignment="1">
      <alignment horizontal="right" vertical="center"/>
    </xf>
    <xf numFmtId="192" fontId="71" fillId="60" borderId="0" xfId="104" applyNumberFormat="1" applyFont="1" applyFill="1" applyAlignment="1">
      <alignment horizontal="right" vertical="center"/>
    </xf>
    <xf numFmtId="192" fontId="71" fillId="0" borderId="0" xfId="104" applyNumberFormat="1" applyFont="1" applyFill="1" applyAlignment="1">
      <alignment horizontal="right" vertical="center"/>
    </xf>
    <xf numFmtId="191" fontId="71" fillId="60" borderId="21" xfId="104" applyNumberFormat="1" applyFont="1" applyFill="1" applyBorder="1" applyAlignment="1">
      <alignment horizontal="right" vertical="center"/>
    </xf>
    <xf numFmtId="191" fontId="71" fillId="0" borderId="21" xfId="104" applyNumberFormat="1" applyFont="1" applyFill="1" applyBorder="1" applyAlignment="1">
      <alignment horizontal="right" vertical="center"/>
    </xf>
    <xf numFmtId="191" fontId="53" fillId="0" borderId="0" xfId="104" applyNumberFormat="1" applyFont="1" applyFill="1" applyAlignment="1">
      <alignment horizontal="right" vertical="center"/>
    </xf>
    <xf numFmtId="191" fontId="53" fillId="0" borderId="0" xfId="217" applyNumberFormat="1" applyFont="1" applyAlignment="1">
      <alignment horizontal="left" vertical="center"/>
    </xf>
    <xf numFmtId="191" fontId="54" fillId="0" borderId="0" xfId="0" applyNumberFormat="1" applyFont="1" applyAlignment="1">
      <alignment horizontal="right" vertical="center"/>
    </xf>
    <xf numFmtId="191" fontId="54" fillId="0" borderId="20" xfId="0" applyNumberFormat="1" applyFont="1" applyBorder="1" applyAlignment="1">
      <alignment horizontal="right" vertical="center"/>
    </xf>
    <xf numFmtId="191" fontId="72" fillId="0" borderId="0" xfId="0" applyNumberFormat="1" applyFont="1" applyAlignment="1">
      <alignment horizontal="right" vertical="center"/>
    </xf>
    <xf numFmtId="191" fontId="54" fillId="0" borderId="20" xfId="217" applyNumberFormat="1" applyFont="1" applyBorder="1" applyAlignment="1">
      <alignment horizontal="right" vertical="center"/>
    </xf>
    <xf numFmtId="191" fontId="54" fillId="0" borderId="20" xfId="217" applyNumberFormat="1" applyFont="1" applyBorder="1" applyAlignment="1">
      <alignment horizontal="left" vertical="center"/>
    </xf>
    <xf numFmtId="191" fontId="54" fillId="0" borderId="0" xfId="217" applyNumberFormat="1" applyFont="1" applyAlignment="1">
      <alignment horizontal="right" vertical="center"/>
    </xf>
    <xf numFmtId="191" fontId="54" fillId="0" borderId="0" xfId="0" applyNumberFormat="1" applyFont="1" applyAlignment="1">
      <alignment horizontal="right" vertical="center"/>
    </xf>
    <xf numFmtId="190" fontId="53" fillId="0" borderId="0" xfId="104" applyFont="1" applyAlignment="1">
      <alignment horizontal="right" vertical="center"/>
    </xf>
    <xf numFmtId="190" fontId="53" fillId="60" borderId="0" xfId="104" applyFont="1" applyFill="1" applyAlignment="1">
      <alignment horizontal="right" vertical="center"/>
    </xf>
    <xf numFmtId="191" fontId="54" fillId="0" borderId="0" xfId="0" applyNumberFormat="1" applyFont="1" applyBorder="1" applyAlignment="1">
      <alignment horizontal="center" vertical="center"/>
    </xf>
    <xf numFmtId="191" fontId="54" fillId="0" borderId="0" xfId="0" applyNumberFormat="1" applyFont="1" applyBorder="1" applyAlignment="1">
      <alignment horizontal="right" vertical="center"/>
    </xf>
    <xf numFmtId="191" fontId="54" fillId="60" borderId="0" xfId="0" applyNumberFormat="1" applyFont="1" applyFill="1" applyBorder="1" applyAlignment="1">
      <alignment horizontal="right" vertical="center"/>
    </xf>
    <xf numFmtId="0" fontId="71" fillId="60" borderId="0" xfId="217" applyFont="1" applyFill="1"/>
    <xf numFmtId="191" fontId="53" fillId="0" borderId="0" xfId="217" applyNumberFormat="1" applyFont="1" applyAlignment="1">
      <alignment horizontal="left" vertical="center"/>
    </xf>
    <xf numFmtId="191" fontId="53" fillId="0" borderId="22" xfId="217" applyNumberFormat="1" applyFont="1" applyBorder="1" applyAlignment="1">
      <alignment horizontal="justify" vertical="center"/>
    </xf>
    <xf numFmtId="191" fontId="53" fillId="0" borderId="22" xfId="0" applyNumberFormat="1" applyFont="1" applyBorder="1" applyAlignment="1">
      <alignment horizontal="left" vertical="center"/>
    </xf>
    <xf numFmtId="191" fontId="54" fillId="0" borderId="0" xfId="0" applyNumberFormat="1" applyFont="1" applyAlignment="1">
      <alignment horizontal="right" vertical="center"/>
    </xf>
    <xf numFmtId="191" fontId="54" fillId="0" borderId="20" xfId="0" applyNumberFormat="1" applyFont="1" applyBorder="1" applyAlignment="1">
      <alignment horizontal="right" vertical="center"/>
    </xf>
    <xf numFmtId="191" fontId="72" fillId="0" borderId="0" xfId="0" applyNumberFormat="1" applyFont="1" applyAlignment="1">
      <alignment horizontal="right" vertical="center"/>
    </xf>
    <xf numFmtId="191" fontId="72" fillId="0" borderId="20" xfId="0" applyNumberFormat="1" applyFont="1" applyBorder="1" applyAlignment="1">
      <alignment horizontal="right" vertical="center"/>
    </xf>
    <xf numFmtId="191" fontId="54" fillId="0" borderId="20" xfId="217" applyNumberFormat="1" applyFont="1" applyBorder="1" applyAlignment="1">
      <alignment horizontal="right" vertical="center"/>
    </xf>
    <xf numFmtId="193" fontId="54" fillId="0" borderId="20" xfId="217" applyNumberFormat="1" applyFont="1" applyBorder="1" applyAlignment="1">
      <alignment horizontal="center" vertical="center"/>
    </xf>
    <xf numFmtId="191" fontId="54" fillId="0" borderId="20" xfId="217" applyNumberFormat="1" applyFont="1" applyBorder="1" applyAlignment="1">
      <alignment horizontal="left" vertical="center"/>
    </xf>
    <xf numFmtId="193" fontId="54" fillId="0" borderId="8" xfId="217" applyNumberFormat="1" applyFont="1" applyBorder="1" applyAlignment="1">
      <alignment horizontal="center" vertical="center"/>
    </xf>
    <xf numFmtId="191" fontId="54" fillId="0" borderId="8" xfId="217" applyNumberFormat="1" applyFont="1" applyBorder="1" applyAlignment="1">
      <alignment horizontal="center" vertical="center"/>
    </xf>
    <xf numFmtId="191" fontId="54" fillId="0" borderId="0" xfId="217" applyNumberFormat="1" applyFont="1" applyAlignment="1">
      <alignment horizontal="right" vertical="center"/>
    </xf>
  </cellXfs>
  <cellStyles count="49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Agree Lead intangible asset_30Jun2010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’?? [0.00]_RESULTS" xfId="8" xr:uid="{00000000-0005-0000-0000-000007000000}"/>
    <cellStyle name="’??_RESULTS" xfId="9" xr:uid="{00000000-0005-0000-0000-000008000000}"/>
    <cellStyle name="•W_RESULTS" xfId="10" xr:uid="{00000000-0005-0000-0000-000009000000}"/>
    <cellStyle name="•WE_laroux" xfId="11" xr:uid="{00000000-0005-0000-0000-00000A000000}"/>
    <cellStyle name="…??? [0.00]_RESULTS" xfId="12" xr:uid="{00000000-0005-0000-0000-00000B000000}"/>
    <cellStyle name="…???_RESULTS" xfId="13" xr:uid="{00000000-0005-0000-0000-00000C000000}"/>
    <cellStyle name="E?? [0.00]_laroux" xfId="14" xr:uid="{00000000-0005-0000-0000-00000D000000}"/>
    <cellStyle name="E??_laroux" xfId="15" xr:uid="{00000000-0005-0000-0000-00000E000000}"/>
    <cellStyle name="êÊ_PLDT" xfId="16" xr:uid="{00000000-0005-0000-0000-00000F000000}"/>
    <cellStyle name="ÊÝ [0.00]_PLDT" xfId="17" xr:uid="{00000000-0005-0000-0000-000010000000}"/>
    <cellStyle name="ÊÝ_PLDT" xfId="18" xr:uid="{00000000-0005-0000-0000-000011000000}"/>
    <cellStyle name="W_^CEEY" xfId="19" xr:uid="{00000000-0005-0000-0000-000012000000}"/>
    <cellStyle name="Ý¼ [0]_PLDT" xfId="20" xr:uid="{00000000-0005-0000-0000-000013000000}"/>
    <cellStyle name="Ý¼_PLDT" xfId="21" xr:uid="{00000000-0005-0000-0000-000014000000}"/>
    <cellStyle name="20% - Accent1" xfId="391" builtinId="30" hidden="1"/>
    <cellStyle name="20% - Accent1" xfId="431" builtinId="30" hidden="1"/>
    <cellStyle name="20% - Accent1" xfId="468" builtinId="30" hidden="1"/>
    <cellStyle name="20% - Accent1 2" xfId="22" xr:uid="{00000000-0005-0000-0000-000018000000}"/>
    <cellStyle name="20% - Accent1 2 2" xfId="23" xr:uid="{00000000-0005-0000-0000-000019000000}"/>
    <cellStyle name="20% - Accent2" xfId="395" builtinId="34" hidden="1"/>
    <cellStyle name="20% - Accent2" xfId="435" builtinId="34" hidden="1"/>
    <cellStyle name="20% - Accent2" xfId="472" builtinId="34" hidden="1"/>
    <cellStyle name="20% - Accent2 2" xfId="24" xr:uid="{00000000-0005-0000-0000-00001D000000}"/>
    <cellStyle name="20% - Accent2 2 2" xfId="25" xr:uid="{00000000-0005-0000-0000-00001E000000}"/>
    <cellStyle name="20% - Accent3" xfId="399" builtinId="38" hidden="1"/>
    <cellStyle name="20% - Accent3" xfId="439" builtinId="38" hidden="1"/>
    <cellStyle name="20% - Accent3" xfId="476" builtinId="38" hidden="1"/>
    <cellStyle name="20% - Accent3 2" xfId="26" xr:uid="{00000000-0005-0000-0000-000022000000}"/>
    <cellStyle name="20% - Accent3 2 2" xfId="27" xr:uid="{00000000-0005-0000-0000-000023000000}"/>
    <cellStyle name="20% - Accent4" xfId="403" builtinId="42" hidden="1"/>
    <cellStyle name="20% - Accent4" xfId="443" builtinId="42" hidden="1"/>
    <cellStyle name="20% - Accent4" xfId="480" builtinId="42" hidden="1"/>
    <cellStyle name="20% - Accent4 2" xfId="28" xr:uid="{00000000-0005-0000-0000-000027000000}"/>
    <cellStyle name="20% - Accent4 2 2" xfId="29" xr:uid="{00000000-0005-0000-0000-000028000000}"/>
    <cellStyle name="20% - Accent5" xfId="407" builtinId="46" hidden="1"/>
    <cellStyle name="20% - Accent5" xfId="447" builtinId="46" hidden="1"/>
    <cellStyle name="20% - Accent5" xfId="484" builtinId="46" hidden="1"/>
    <cellStyle name="20% - Accent5 2" xfId="30" xr:uid="{00000000-0005-0000-0000-00002C000000}"/>
    <cellStyle name="20% - Accent5 2 2" xfId="31" xr:uid="{00000000-0005-0000-0000-00002D000000}"/>
    <cellStyle name="20% - Accent6" xfId="411" builtinId="50" hidden="1"/>
    <cellStyle name="20% - Accent6" xfId="451" builtinId="50" hidden="1"/>
    <cellStyle name="20% - Accent6" xfId="488" builtinId="50" hidden="1"/>
    <cellStyle name="20% - Accent6 2" xfId="32" xr:uid="{00000000-0005-0000-0000-000031000000}"/>
    <cellStyle name="20% - Accent6 2 2" xfId="33" xr:uid="{00000000-0005-0000-0000-000032000000}"/>
    <cellStyle name="20% - ส่วนที่ถูกเน้น1" xfId="34" xr:uid="{00000000-0005-0000-0000-000033000000}"/>
    <cellStyle name="20% - ส่วนที่ถูกเน้น2" xfId="35" xr:uid="{00000000-0005-0000-0000-000034000000}"/>
    <cellStyle name="20% - ส่วนที่ถูกเน้น3" xfId="36" xr:uid="{00000000-0005-0000-0000-000035000000}"/>
    <cellStyle name="20% - ส่วนที่ถูกเน้น4" xfId="37" xr:uid="{00000000-0005-0000-0000-000036000000}"/>
    <cellStyle name="20% - ส่วนที่ถูกเน้น5" xfId="38" xr:uid="{00000000-0005-0000-0000-000037000000}"/>
    <cellStyle name="20% - ส่วนที่ถูกเน้น6" xfId="39" xr:uid="{00000000-0005-0000-0000-000038000000}"/>
    <cellStyle name="40% - Accent1" xfId="392" builtinId="31" hidden="1"/>
    <cellStyle name="40% - Accent1" xfId="432" builtinId="31" hidden="1"/>
    <cellStyle name="40% - Accent1" xfId="469" builtinId="31" hidden="1"/>
    <cellStyle name="40% - Accent1 2" xfId="40" xr:uid="{00000000-0005-0000-0000-00003C000000}"/>
    <cellStyle name="40% - Accent1 2 2" xfId="41" xr:uid="{00000000-0005-0000-0000-00003D000000}"/>
    <cellStyle name="40% - Accent2" xfId="396" builtinId="35" hidden="1"/>
    <cellStyle name="40% - Accent2" xfId="436" builtinId="35" hidden="1"/>
    <cellStyle name="40% - Accent2" xfId="473" builtinId="35" hidden="1"/>
    <cellStyle name="40% - Accent2 2" xfId="42" xr:uid="{00000000-0005-0000-0000-000041000000}"/>
    <cellStyle name="40% - Accent2 2 2" xfId="43" xr:uid="{00000000-0005-0000-0000-000042000000}"/>
    <cellStyle name="40% - Accent3" xfId="400" builtinId="39" hidden="1"/>
    <cellStyle name="40% - Accent3" xfId="440" builtinId="39" hidden="1"/>
    <cellStyle name="40% - Accent3" xfId="477" builtinId="39" hidden="1"/>
    <cellStyle name="40% - Accent3 2" xfId="44" xr:uid="{00000000-0005-0000-0000-000046000000}"/>
    <cellStyle name="40% - Accent3 2 2" xfId="45" xr:uid="{00000000-0005-0000-0000-000047000000}"/>
    <cellStyle name="40% - Accent4" xfId="404" builtinId="43" hidden="1"/>
    <cellStyle name="40% - Accent4" xfId="444" builtinId="43" hidden="1"/>
    <cellStyle name="40% - Accent4" xfId="481" builtinId="43" hidden="1"/>
    <cellStyle name="40% - Accent4 2" xfId="46" xr:uid="{00000000-0005-0000-0000-00004B000000}"/>
    <cellStyle name="40% - Accent4 2 2" xfId="47" xr:uid="{00000000-0005-0000-0000-00004C000000}"/>
    <cellStyle name="40% - Accent5" xfId="408" builtinId="47" hidden="1"/>
    <cellStyle name="40% - Accent5" xfId="448" builtinId="47" hidden="1"/>
    <cellStyle name="40% - Accent5" xfId="485" builtinId="47" hidden="1"/>
    <cellStyle name="40% - Accent5 2" xfId="48" xr:uid="{00000000-0005-0000-0000-000050000000}"/>
    <cellStyle name="40% - Accent5 2 2" xfId="49" xr:uid="{00000000-0005-0000-0000-000051000000}"/>
    <cellStyle name="40% - Accent6" xfId="412" builtinId="51" hidden="1"/>
    <cellStyle name="40% - Accent6" xfId="452" builtinId="51" hidden="1"/>
    <cellStyle name="40% - Accent6" xfId="489" builtinId="51" hidden="1"/>
    <cellStyle name="40% - Accent6 2" xfId="50" xr:uid="{00000000-0005-0000-0000-000055000000}"/>
    <cellStyle name="40% - Accent6 2 2" xfId="51" xr:uid="{00000000-0005-0000-0000-000056000000}"/>
    <cellStyle name="40% - ส่วนที่ถูกเน้น1" xfId="52" xr:uid="{00000000-0005-0000-0000-000057000000}"/>
    <cellStyle name="40% - ส่วนที่ถูกเน้น2" xfId="53" xr:uid="{00000000-0005-0000-0000-000058000000}"/>
    <cellStyle name="40% - ส่วนที่ถูกเน้น3" xfId="54" xr:uid="{00000000-0005-0000-0000-000059000000}"/>
    <cellStyle name="40% - ส่วนที่ถูกเน้น4" xfId="55" xr:uid="{00000000-0005-0000-0000-00005A000000}"/>
    <cellStyle name="40% - ส่วนที่ถูกเน้น5" xfId="56" xr:uid="{00000000-0005-0000-0000-00005B000000}"/>
    <cellStyle name="40% - ส่วนที่ถูกเน้น6" xfId="57" xr:uid="{00000000-0005-0000-0000-00005C000000}"/>
    <cellStyle name="60% - Accent1" xfId="393" builtinId="32" hidden="1"/>
    <cellStyle name="60% - Accent1" xfId="433" builtinId="32" hidden="1"/>
    <cellStyle name="60% - Accent1" xfId="470" builtinId="32" hidden="1"/>
    <cellStyle name="60% - Accent1 2" xfId="58" xr:uid="{00000000-0005-0000-0000-000060000000}"/>
    <cellStyle name="60% - Accent1 2 2" xfId="59" xr:uid="{00000000-0005-0000-0000-000061000000}"/>
    <cellStyle name="60% - Accent2" xfId="397" builtinId="36" hidden="1"/>
    <cellStyle name="60% - Accent2" xfId="437" builtinId="36" hidden="1"/>
    <cellStyle name="60% - Accent2" xfId="474" builtinId="36" hidden="1"/>
    <cellStyle name="60% - Accent2 2" xfId="60" xr:uid="{00000000-0005-0000-0000-000065000000}"/>
    <cellStyle name="60% - Accent2 2 2" xfId="61" xr:uid="{00000000-0005-0000-0000-000066000000}"/>
    <cellStyle name="60% - Accent3" xfId="401" builtinId="40" hidden="1"/>
    <cellStyle name="60% - Accent3" xfId="441" builtinId="40" hidden="1"/>
    <cellStyle name="60% - Accent3" xfId="478" builtinId="40" hidden="1"/>
    <cellStyle name="60% - Accent3 2" xfId="62" xr:uid="{00000000-0005-0000-0000-00006A000000}"/>
    <cellStyle name="60% - Accent3 2 2" xfId="63" xr:uid="{00000000-0005-0000-0000-00006B000000}"/>
    <cellStyle name="60% - Accent4" xfId="405" builtinId="44" hidden="1"/>
    <cellStyle name="60% - Accent4" xfId="445" builtinId="44" hidden="1"/>
    <cellStyle name="60% - Accent4" xfId="482" builtinId="44" hidden="1"/>
    <cellStyle name="60% - Accent4 2" xfId="64" xr:uid="{00000000-0005-0000-0000-00006F000000}"/>
    <cellStyle name="60% - Accent4 2 2" xfId="65" xr:uid="{00000000-0005-0000-0000-000070000000}"/>
    <cellStyle name="60% - Accent5" xfId="409" builtinId="48" hidden="1"/>
    <cellStyle name="60% - Accent5" xfId="449" builtinId="48" hidden="1"/>
    <cellStyle name="60% - Accent5" xfId="486" builtinId="48" hidden="1"/>
    <cellStyle name="60% - Accent5 2" xfId="66" xr:uid="{00000000-0005-0000-0000-000074000000}"/>
    <cellStyle name="60% - Accent5 2 2" xfId="67" xr:uid="{00000000-0005-0000-0000-000075000000}"/>
    <cellStyle name="60% - Accent6" xfId="413" builtinId="52" hidden="1"/>
    <cellStyle name="60% - Accent6" xfId="453" builtinId="52" hidden="1"/>
    <cellStyle name="60% - Accent6" xfId="490" builtinId="52" hidden="1"/>
    <cellStyle name="60% - Accent6 2" xfId="68" xr:uid="{00000000-0005-0000-0000-000079000000}"/>
    <cellStyle name="60% - Accent6 2 2" xfId="69" xr:uid="{00000000-0005-0000-0000-00007A000000}"/>
    <cellStyle name="60% - ส่วนที่ถูกเน้น1" xfId="70" xr:uid="{00000000-0005-0000-0000-00007B000000}"/>
    <cellStyle name="60% - ส่วนที่ถูกเน้น2" xfId="71" xr:uid="{00000000-0005-0000-0000-00007C000000}"/>
    <cellStyle name="60% - ส่วนที่ถูกเน้น3" xfId="72" xr:uid="{00000000-0005-0000-0000-00007D000000}"/>
    <cellStyle name="60% - ส่วนที่ถูกเน้น4" xfId="73" xr:uid="{00000000-0005-0000-0000-00007E000000}"/>
    <cellStyle name="60% - ส่วนที่ถูกเน้น5" xfId="74" xr:uid="{00000000-0005-0000-0000-00007F000000}"/>
    <cellStyle name="60% - ส่วนที่ถูกเน้น6" xfId="75" xr:uid="{00000000-0005-0000-0000-000080000000}"/>
    <cellStyle name="Accent1" xfId="390" builtinId="29" hidden="1"/>
    <cellStyle name="Accent1" xfId="430" builtinId="29" hidden="1"/>
    <cellStyle name="Accent1" xfId="467" builtinId="29" hidden="1"/>
    <cellStyle name="Accent1 2" xfId="76" xr:uid="{00000000-0005-0000-0000-000084000000}"/>
    <cellStyle name="Accent1 2 2" xfId="77" xr:uid="{00000000-0005-0000-0000-000085000000}"/>
    <cellStyle name="Accent2" xfId="394" builtinId="33" hidden="1"/>
    <cellStyle name="Accent2" xfId="434" builtinId="33" hidden="1"/>
    <cellStyle name="Accent2" xfId="471" builtinId="33" hidden="1"/>
    <cellStyle name="Accent2 2" xfId="78" xr:uid="{00000000-0005-0000-0000-000089000000}"/>
    <cellStyle name="Accent2 2 2" xfId="79" xr:uid="{00000000-0005-0000-0000-00008A000000}"/>
    <cellStyle name="Accent3" xfId="398" builtinId="37" hidden="1"/>
    <cellStyle name="Accent3" xfId="438" builtinId="37" hidden="1"/>
    <cellStyle name="Accent3" xfId="475" builtinId="37" hidden="1"/>
    <cellStyle name="Accent3 2" xfId="80" xr:uid="{00000000-0005-0000-0000-00008E000000}"/>
    <cellStyle name="Accent3 2 2" xfId="81" xr:uid="{00000000-0005-0000-0000-00008F000000}"/>
    <cellStyle name="Accent4" xfId="402" builtinId="41" hidden="1"/>
    <cellStyle name="Accent4" xfId="442" builtinId="41" hidden="1"/>
    <cellStyle name="Accent4" xfId="479" builtinId="41" hidden="1"/>
    <cellStyle name="Accent4 2" xfId="82" xr:uid="{00000000-0005-0000-0000-000093000000}"/>
    <cellStyle name="Accent4 2 2" xfId="83" xr:uid="{00000000-0005-0000-0000-000094000000}"/>
    <cellStyle name="Accent5" xfId="406" builtinId="45" hidden="1"/>
    <cellStyle name="Accent5" xfId="446" builtinId="45" hidden="1"/>
    <cellStyle name="Accent5" xfId="483" builtinId="45" hidden="1"/>
    <cellStyle name="Accent5 2" xfId="84" xr:uid="{00000000-0005-0000-0000-000098000000}"/>
    <cellStyle name="Accent5 2 2" xfId="85" xr:uid="{00000000-0005-0000-0000-000099000000}"/>
    <cellStyle name="Accent6" xfId="410" builtinId="49" hidden="1"/>
    <cellStyle name="Accent6" xfId="450" builtinId="49" hidden="1"/>
    <cellStyle name="Accent6" xfId="487" builtinId="49" hidden="1"/>
    <cellStyle name="Accent6 2" xfId="86" xr:uid="{00000000-0005-0000-0000-00009D000000}"/>
    <cellStyle name="Accent6 2 2" xfId="87" xr:uid="{00000000-0005-0000-0000-00009E000000}"/>
    <cellStyle name="amount" xfId="88" xr:uid="{00000000-0005-0000-0000-00009F000000}"/>
    <cellStyle name="Bad" xfId="379" builtinId="27" hidden="1"/>
    <cellStyle name="Bad" xfId="419" builtinId="27" hidden="1"/>
    <cellStyle name="Bad" xfId="456" builtinId="27" hidden="1"/>
    <cellStyle name="Bad 2" xfId="89" xr:uid="{00000000-0005-0000-0000-0000A3000000}"/>
    <cellStyle name="Bad 2 2" xfId="90" xr:uid="{00000000-0005-0000-0000-0000A4000000}"/>
    <cellStyle name="Body text" xfId="91" xr:uid="{00000000-0005-0000-0000-0000A5000000}"/>
    <cellStyle name="Calc Currency (0)" xfId="92" xr:uid="{00000000-0005-0000-0000-0000A6000000}"/>
    <cellStyle name="Calc Currency (2)" xfId="93" xr:uid="{00000000-0005-0000-0000-0000A7000000}"/>
    <cellStyle name="Calc Percent (0)" xfId="94" xr:uid="{00000000-0005-0000-0000-0000A8000000}"/>
    <cellStyle name="Calc Percent (1)" xfId="95" xr:uid="{00000000-0005-0000-0000-0000A9000000}"/>
    <cellStyle name="Calc Percent (2)" xfId="96" xr:uid="{00000000-0005-0000-0000-0000AA000000}"/>
    <cellStyle name="Calc Units (0)" xfId="97" xr:uid="{00000000-0005-0000-0000-0000AB000000}"/>
    <cellStyle name="Calc Units (1)" xfId="98" xr:uid="{00000000-0005-0000-0000-0000AC000000}"/>
    <cellStyle name="Calc Units (2)" xfId="99" xr:uid="{00000000-0005-0000-0000-0000AD000000}"/>
    <cellStyle name="Calculation" xfId="383" builtinId="22" hidden="1"/>
    <cellStyle name="Calculation" xfId="423" builtinId="22" hidden="1"/>
    <cellStyle name="Calculation" xfId="460" builtinId="22" hidden="1"/>
    <cellStyle name="Calculation 2" xfId="100" xr:uid="{00000000-0005-0000-0000-0000B1000000}"/>
    <cellStyle name="Calculation 2 2" xfId="101" xr:uid="{00000000-0005-0000-0000-0000B2000000}"/>
    <cellStyle name="Check Cell" xfId="385" builtinId="23" hidden="1"/>
    <cellStyle name="Check Cell" xfId="425" builtinId="23" hidden="1"/>
    <cellStyle name="Check Cell" xfId="462" builtinId="23" hidden="1"/>
    <cellStyle name="Check Cell 2" xfId="102" xr:uid="{00000000-0005-0000-0000-0000B6000000}"/>
    <cellStyle name="Check Cell 2 2" xfId="103" xr:uid="{00000000-0005-0000-0000-0000B7000000}"/>
    <cellStyle name="Comma" xfId="104" builtinId="3"/>
    <cellStyle name="Comma  - Style1" xfId="105" xr:uid="{00000000-0005-0000-0000-0000B9000000}"/>
    <cellStyle name="Comma  - Style2" xfId="106" xr:uid="{00000000-0005-0000-0000-0000BA000000}"/>
    <cellStyle name="Comma  - Style3" xfId="107" xr:uid="{00000000-0005-0000-0000-0000BB000000}"/>
    <cellStyle name="Comma  - Style4" xfId="108" xr:uid="{00000000-0005-0000-0000-0000BC000000}"/>
    <cellStyle name="Comma  - Style5" xfId="109" xr:uid="{00000000-0005-0000-0000-0000BD000000}"/>
    <cellStyle name="Comma  - Style6" xfId="110" xr:uid="{00000000-0005-0000-0000-0000BE000000}"/>
    <cellStyle name="Comma  - Style7" xfId="111" xr:uid="{00000000-0005-0000-0000-0000BF000000}"/>
    <cellStyle name="Comma  - Style8" xfId="112" xr:uid="{00000000-0005-0000-0000-0000C0000000}"/>
    <cellStyle name="Comma [00]" xfId="113" xr:uid="{00000000-0005-0000-0000-0000C1000000}"/>
    <cellStyle name="Comma 10" xfId="114" xr:uid="{00000000-0005-0000-0000-0000C2000000}"/>
    <cellStyle name="Comma 10 2" xfId="414" xr:uid="{00000000-0005-0000-0000-0000C3000000}"/>
    <cellStyle name="Comma 11" xfId="115" xr:uid="{00000000-0005-0000-0000-0000C4000000}"/>
    <cellStyle name="Comma 12" xfId="116" xr:uid="{00000000-0005-0000-0000-0000C5000000}"/>
    <cellStyle name="Comma 13" xfId="117" xr:uid="{00000000-0005-0000-0000-0000C6000000}"/>
    <cellStyle name="Comma 14" xfId="118" xr:uid="{00000000-0005-0000-0000-0000C7000000}"/>
    <cellStyle name="Comma 15" xfId="119" xr:uid="{00000000-0005-0000-0000-0000C8000000}"/>
    <cellStyle name="Comma 16" xfId="120" xr:uid="{00000000-0005-0000-0000-0000C9000000}"/>
    <cellStyle name="Comma 17" xfId="121" xr:uid="{00000000-0005-0000-0000-0000CA000000}"/>
    <cellStyle name="Comma 18" xfId="122" xr:uid="{00000000-0005-0000-0000-0000CB000000}"/>
    <cellStyle name="Comma 19" xfId="123" xr:uid="{00000000-0005-0000-0000-0000CC000000}"/>
    <cellStyle name="Comma 2" xfId="124" xr:uid="{00000000-0005-0000-0000-0000CD000000}"/>
    <cellStyle name="Comma 2 2" xfId="125" xr:uid="{00000000-0005-0000-0000-0000CE000000}"/>
    <cellStyle name="Comma 2 2 2" xfId="126" xr:uid="{00000000-0005-0000-0000-0000CF000000}"/>
    <cellStyle name="Comma 2 3" xfId="127" xr:uid="{00000000-0005-0000-0000-0000D0000000}"/>
    <cellStyle name="Comma 2 4" xfId="128" xr:uid="{00000000-0005-0000-0000-0000D1000000}"/>
    <cellStyle name="Comma 2 5" xfId="129" xr:uid="{00000000-0005-0000-0000-0000D2000000}"/>
    <cellStyle name="Comma 20" xfId="130" xr:uid="{00000000-0005-0000-0000-0000D3000000}"/>
    <cellStyle name="Comma 21" xfId="131" xr:uid="{00000000-0005-0000-0000-0000D4000000}"/>
    <cellStyle name="Comma 22" xfId="132" xr:uid="{00000000-0005-0000-0000-0000D5000000}"/>
    <cellStyle name="Comma 23" xfId="133" xr:uid="{00000000-0005-0000-0000-0000D6000000}"/>
    <cellStyle name="Comma 3" xfId="134" xr:uid="{00000000-0005-0000-0000-0000D7000000}"/>
    <cellStyle name="Comma 3 2" xfId="135" xr:uid="{00000000-0005-0000-0000-0000D8000000}"/>
    <cellStyle name="Comma 3 3" xfId="136" xr:uid="{00000000-0005-0000-0000-0000D9000000}"/>
    <cellStyle name="Comma 3 4" xfId="137" xr:uid="{00000000-0005-0000-0000-0000DA000000}"/>
    <cellStyle name="Comma 3 5" xfId="138" xr:uid="{00000000-0005-0000-0000-0000DB000000}"/>
    <cellStyle name="Comma 4" xfId="139" xr:uid="{00000000-0005-0000-0000-0000DC000000}"/>
    <cellStyle name="Comma 4 2" xfId="140" xr:uid="{00000000-0005-0000-0000-0000DD000000}"/>
    <cellStyle name="Comma 4 3" xfId="141" xr:uid="{00000000-0005-0000-0000-0000DE000000}"/>
    <cellStyle name="Comma 4 4" xfId="493" xr:uid="{A0B87FC8-A58E-45DD-9CCD-84EDD8B98B73}"/>
    <cellStyle name="Comma 5" xfId="142" xr:uid="{00000000-0005-0000-0000-0000DF000000}"/>
    <cellStyle name="Comma 6" xfId="143" xr:uid="{00000000-0005-0000-0000-0000E0000000}"/>
    <cellStyle name="Comma 7" xfId="144" xr:uid="{00000000-0005-0000-0000-0000E1000000}"/>
    <cellStyle name="Comma 8" xfId="145" xr:uid="{00000000-0005-0000-0000-0000E2000000}"/>
    <cellStyle name="Comma 9" xfId="146" xr:uid="{00000000-0005-0000-0000-0000E3000000}"/>
    <cellStyle name="Comma0" xfId="147" xr:uid="{00000000-0005-0000-0000-0000E4000000}"/>
    <cellStyle name="Currency [00]" xfId="148" xr:uid="{00000000-0005-0000-0000-0000E5000000}"/>
    <cellStyle name="Currency 2" xfId="149" xr:uid="{00000000-0005-0000-0000-0000E6000000}"/>
    <cellStyle name="Currency 3" xfId="150" xr:uid="{00000000-0005-0000-0000-0000E7000000}"/>
    <cellStyle name="Currency 4" xfId="151" xr:uid="{00000000-0005-0000-0000-0000E8000000}"/>
    <cellStyle name="Currency0" xfId="152" xr:uid="{00000000-0005-0000-0000-0000E9000000}"/>
    <cellStyle name="Date" xfId="153" xr:uid="{00000000-0005-0000-0000-0000EA000000}"/>
    <cellStyle name="Date Short" xfId="154" xr:uid="{00000000-0005-0000-0000-0000EB000000}"/>
    <cellStyle name="Delsumma USD" xfId="155" xr:uid="{00000000-0005-0000-0000-0000EC000000}"/>
    <cellStyle name="DELTA" xfId="156" xr:uid="{00000000-0005-0000-0000-0000ED000000}"/>
    <cellStyle name="Enter Currency (0)" xfId="157" xr:uid="{00000000-0005-0000-0000-0000EE000000}"/>
    <cellStyle name="Enter Currency (2)" xfId="158" xr:uid="{00000000-0005-0000-0000-0000EF000000}"/>
    <cellStyle name="Enter Units (0)" xfId="159" xr:uid="{00000000-0005-0000-0000-0000F0000000}"/>
    <cellStyle name="Enter Units (1)" xfId="160" xr:uid="{00000000-0005-0000-0000-0000F1000000}"/>
    <cellStyle name="Enter Units (2)" xfId="161" xr:uid="{00000000-0005-0000-0000-0000F2000000}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 xr:uid="{00000000-0005-0000-0000-0000F6000000}"/>
    <cellStyle name="Explanatory Text 2 2" xfId="163" xr:uid="{00000000-0005-0000-0000-0000F7000000}"/>
    <cellStyle name="Fixed" xfId="164" xr:uid="{00000000-0005-0000-0000-0000F8000000}"/>
    <cellStyle name="Good" xfId="378" builtinId="26" hidden="1"/>
    <cellStyle name="Good" xfId="418" builtinId="26" hidden="1"/>
    <cellStyle name="Good" xfId="455" builtinId="26" hidden="1"/>
    <cellStyle name="Good 2" xfId="165" xr:uid="{00000000-0005-0000-0000-0000FC000000}"/>
    <cellStyle name="Good 2 2" xfId="166" xr:uid="{00000000-0005-0000-0000-0000FD000000}"/>
    <cellStyle name="Grey" xfId="167" xr:uid="{00000000-0005-0000-0000-0000FE000000}"/>
    <cellStyle name="header" xfId="168" xr:uid="{00000000-0005-0000-0000-0000FF000000}"/>
    <cellStyle name="Header Total" xfId="169" xr:uid="{00000000-0005-0000-0000-000000010000}"/>
    <cellStyle name="Header1" xfId="170" xr:uid="{00000000-0005-0000-0000-000001010000}"/>
    <cellStyle name="Header2" xfId="171" xr:uid="{00000000-0005-0000-0000-000002010000}"/>
    <cellStyle name="Header3" xfId="172" xr:uid="{00000000-0005-0000-0000-000003010000}"/>
    <cellStyle name="Heading 1 2" xfId="173" xr:uid="{00000000-0005-0000-0000-000004010000}"/>
    <cellStyle name="Heading 2 2" xfId="174" xr:uid="{00000000-0005-0000-0000-000005010000}"/>
    <cellStyle name="Heading 3 2" xfId="175" xr:uid="{00000000-0005-0000-0000-000006010000}"/>
    <cellStyle name="Heading 4 2" xfId="176" xr:uid="{00000000-0005-0000-0000-000007010000}"/>
    <cellStyle name="HEADING, MAJOR" xfId="177" xr:uid="{00000000-0005-0000-0000-000008010000}"/>
    <cellStyle name="HEADING, MINOR" xfId="178" xr:uid="{00000000-0005-0000-0000-000009010000}"/>
    <cellStyle name="HEADING, RIGHT" xfId="179" xr:uid="{00000000-0005-0000-0000-00000A010000}"/>
    <cellStyle name="HEADING,MAJOR" xfId="180" xr:uid="{00000000-0005-0000-0000-00000B010000}"/>
    <cellStyle name="Input" xfId="381" builtinId="20" hidden="1"/>
    <cellStyle name="Input" xfId="421" builtinId="20" hidden="1"/>
    <cellStyle name="Input" xfId="458" builtinId="20" hidden="1"/>
    <cellStyle name="Input [yellow]" xfId="181" xr:uid="{00000000-0005-0000-0000-00000F010000}"/>
    <cellStyle name="Input 2" xfId="182" xr:uid="{00000000-0005-0000-0000-000010010000}"/>
    <cellStyle name="Input 2 2" xfId="183" xr:uid="{00000000-0005-0000-0000-000011010000}"/>
    <cellStyle name="Input 3" xfId="184" xr:uid="{00000000-0005-0000-0000-000012010000}"/>
    <cellStyle name="Input 4" xfId="185" xr:uid="{00000000-0005-0000-0000-000013010000}"/>
    <cellStyle name="Input 5" xfId="186" xr:uid="{00000000-0005-0000-0000-000014010000}"/>
    <cellStyle name="Input 6" xfId="187" xr:uid="{00000000-0005-0000-0000-000015010000}"/>
    <cellStyle name="Input 7" xfId="188" xr:uid="{00000000-0005-0000-0000-000016010000}"/>
    <cellStyle name="Link Currency (0)" xfId="189" xr:uid="{00000000-0005-0000-0000-000017010000}"/>
    <cellStyle name="Link Currency (2)" xfId="190" xr:uid="{00000000-0005-0000-0000-000018010000}"/>
    <cellStyle name="Link Units (0)" xfId="191" xr:uid="{00000000-0005-0000-0000-000019010000}"/>
    <cellStyle name="Link Units (1)" xfId="192" xr:uid="{00000000-0005-0000-0000-00001A010000}"/>
    <cellStyle name="Link Units (2)" xfId="193" xr:uid="{00000000-0005-0000-0000-00001B010000}"/>
    <cellStyle name="Linked Cell" xfId="384" builtinId="24" hidden="1"/>
    <cellStyle name="Linked Cell" xfId="424" builtinId="24" hidden="1"/>
    <cellStyle name="Linked Cell" xfId="461" builtinId="24" hidden="1"/>
    <cellStyle name="Linked Cell 2" xfId="194" xr:uid="{00000000-0005-0000-0000-00001F010000}"/>
    <cellStyle name="Linked Cell 2 2" xfId="195" xr:uid="{00000000-0005-0000-0000-000020010000}"/>
    <cellStyle name="Milliers [0]_AR1194" xfId="196" xr:uid="{00000000-0005-0000-0000-000021010000}"/>
    <cellStyle name="Milliers_AR1194" xfId="197" xr:uid="{00000000-0005-0000-0000-000022010000}"/>
    <cellStyle name="Monétaire [0]_AR1194" xfId="198" xr:uid="{00000000-0005-0000-0000-000023010000}"/>
    <cellStyle name="Monétaire_AR1194" xfId="199" xr:uid="{00000000-0005-0000-0000-000024010000}"/>
    <cellStyle name="Neutral" xfId="380" builtinId="28" hidden="1"/>
    <cellStyle name="Neutral" xfId="420" builtinId="28" hidden="1"/>
    <cellStyle name="Neutral" xfId="457" builtinId="28" hidden="1"/>
    <cellStyle name="Neutral 2" xfId="200" xr:uid="{00000000-0005-0000-0000-000028010000}"/>
    <cellStyle name="Neutral 2 2" xfId="201" xr:uid="{00000000-0005-0000-0000-000029010000}"/>
    <cellStyle name="no dec" xfId="202" xr:uid="{00000000-0005-0000-0000-00002A010000}"/>
    <cellStyle name="NonPrint_Heading" xfId="203" xr:uid="{00000000-0005-0000-0000-00002B010000}"/>
    <cellStyle name="Normal" xfId="0" builtinId="0"/>
    <cellStyle name="Normal - Style1" xfId="204" xr:uid="{00000000-0005-0000-0000-00002D010000}"/>
    <cellStyle name="Normal 10" xfId="205" xr:uid="{00000000-0005-0000-0000-00002E010000}"/>
    <cellStyle name="Normal 10 2" xfId="206" xr:uid="{00000000-0005-0000-0000-00002F010000}"/>
    <cellStyle name="Normal 11" xfId="207" xr:uid="{00000000-0005-0000-0000-000030010000}"/>
    <cellStyle name="Normal 12" xfId="208" xr:uid="{00000000-0005-0000-0000-000031010000}"/>
    <cellStyle name="Normal 13" xfId="209" xr:uid="{00000000-0005-0000-0000-000032010000}"/>
    <cellStyle name="Normal 14" xfId="210" xr:uid="{00000000-0005-0000-0000-000033010000}"/>
    <cellStyle name="Normal 15" xfId="211" xr:uid="{00000000-0005-0000-0000-000034010000}"/>
    <cellStyle name="Normal 16" xfId="212" xr:uid="{00000000-0005-0000-0000-000035010000}"/>
    <cellStyle name="Normal 17" xfId="213" xr:uid="{00000000-0005-0000-0000-000036010000}"/>
    <cellStyle name="Normal 18" xfId="214" xr:uid="{00000000-0005-0000-0000-000037010000}"/>
    <cellStyle name="Normal 19" xfId="215" xr:uid="{00000000-0005-0000-0000-000038010000}"/>
    <cellStyle name="Normal 19 2" xfId="216" xr:uid="{00000000-0005-0000-0000-000039010000}"/>
    <cellStyle name="Normal 2" xfId="217" xr:uid="{00000000-0005-0000-0000-00003A010000}"/>
    <cellStyle name="Normal 2 2" xfId="218" xr:uid="{00000000-0005-0000-0000-00003B010000}"/>
    <cellStyle name="Normal 2 3" xfId="219" xr:uid="{00000000-0005-0000-0000-00003C010000}"/>
    <cellStyle name="Normal 2 4" xfId="220" xr:uid="{00000000-0005-0000-0000-00003D010000}"/>
    <cellStyle name="Normal 20" xfId="221" xr:uid="{00000000-0005-0000-0000-00003E010000}"/>
    <cellStyle name="Normal 20 2" xfId="222" xr:uid="{00000000-0005-0000-0000-00003F010000}"/>
    <cellStyle name="Normal 21" xfId="223" xr:uid="{00000000-0005-0000-0000-000040010000}"/>
    <cellStyle name="Normal 22" xfId="224" xr:uid="{00000000-0005-0000-0000-000041010000}"/>
    <cellStyle name="Normal 23" xfId="225" xr:uid="{00000000-0005-0000-0000-000042010000}"/>
    <cellStyle name="Normal 24" xfId="226" xr:uid="{00000000-0005-0000-0000-000043010000}"/>
    <cellStyle name="Normal 25" xfId="227" xr:uid="{00000000-0005-0000-0000-000044010000}"/>
    <cellStyle name="Normal 26" xfId="228" xr:uid="{00000000-0005-0000-0000-000045010000}"/>
    <cellStyle name="Normal 27" xfId="229" xr:uid="{00000000-0005-0000-0000-000046010000}"/>
    <cellStyle name="Normal 27 2" xfId="492" xr:uid="{7E55DE4D-5670-4633-AB2F-C4B75589EC00}"/>
    <cellStyle name="Normal 28" xfId="230" xr:uid="{00000000-0005-0000-0000-000047010000}"/>
    <cellStyle name="Normal 28 2" xfId="494" xr:uid="{FB5F5D25-652C-4ECA-B4E7-768B5D50B81D}"/>
    <cellStyle name="Normal 29" xfId="231" xr:uid="{00000000-0005-0000-0000-000048010000}"/>
    <cellStyle name="Normal 29 2" xfId="495" xr:uid="{67FE0ADA-8ABF-4EFF-8456-E33F3BE4A680}"/>
    <cellStyle name="Normal 3" xfId="232" xr:uid="{00000000-0005-0000-0000-000049010000}"/>
    <cellStyle name="Normal 3 2" xfId="233" xr:uid="{00000000-0005-0000-0000-00004A010000}"/>
    <cellStyle name="Normal 3 3" xfId="234" xr:uid="{00000000-0005-0000-0000-00004B010000}"/>
    <cellStyle name="Normal 30" xfId="235" xr:uid="{00000000-0005-0000-0000-00004C010000}"/>
    <cellStyle name="Normal 31" xfId="236" xr:uid="{00000000-0005-0000-0000-00004D010000}"/>
    <cellStyle name="Normal 32" xfId="237" xr:uid="{00000000-0005-0000-0000-00004E010000}"/>
    <cellStyle name="Normal 33" xfId="238" xr:uid="{00000000-0005-0000-0000-00004F010000}"/>
    <cellStyle name="Normal 34" xfId="239" xr:uid="{00000000-0005-0000-0000-000050010000}"/>
    <cellStyle name="Normal 35" xfId="240" xr:uid="{00000000-0005-0000-0000-000051010000}"/>
    <cellStyle name="Normal 36" xfId="241" xr:uid="{00000000-0005-0000-0000-000052010000}"/>
    <cellStyle name="Normal 37" xfId="242" xr:uid="{00000000-0005-0000-0000-000053010000}"/>
    <cellStyle name="Normal 38" xfId="243" xr:uid="{00000000-0005-0000-0000-000054010000}"/>
    <cellStyle name="Normal 39" xfId="244" xr:uid="{00000000-0005-0000-0000-000055010000}"/>
    <cellStyle name="Normal 4" xfId="245" xr:uid="{00000000-0005-0000-0000-000056010000}"/>
    <cellStyle name="Normal 4 2" xfId="246" xr:uid="{00000000-0005-0000-0000-000057010000}"/>
    <cellStyle name="Normal 40" xfId="247" xr:uid="{00000000-0005-0000-0000-000058010000}"/>
    <cellStyle name="Normal 41" xfId="248" xr:uid="{00000000-0005-0000-0000-000059010000}"/>
    <cellStyle name="Normal 42" xfId="249" xr:uid="{00000000-0005-0000-0000-00005A010000}"/>
    <cellStyle name="Normal 43" xfId="250" xr:uid="{00000000-0005-0000-0000-00005B010000}"/>
    <cellStyle name="Normal 44" xfId="251" xr:uid="{00000000-0005-0000-0000-00005C010000}"/>
    <cellStyle name="Normal 45" xfId="252" xr:uid="{00000000-0005-0000-0000-00005D010000}"/>
    <cellStyle name="Normal 46" xfId="253" xr:uid="{00000000-0005-0000-0000-00005E010000}"/>
    <cellStyle name="Normal 47" xfId="254" xr:uid="{00000000-0005-0000-0000-00005F010000}"/>
    <cellStyle name="Normal 48" xfId="255" xr:uid="{00000000-0005-0000-0000-000060010000}"/>
    <cellStyle name="Normal 49" xfId="256" xr:uid="{00000000-0005-0000-0000-000061010000}"/>
    <cellStyle name="Normal 5" xfId="257" xr:uid="{00000000-0005-0000-0000-000062010000}"/>
    <cellStyle name="Normal 5 2" xfId="258" xr:uid="{00000000-0005-0000-0000-000063010000}"/>
    <cellStyle name="Normal 50" xfId="259" xr:uid="{00000000-0005-0000-0000-000064010000}"/>
    <cellStyle name="Normal 51" xfId="260" xr:uid="{00000000-0005-0000-0000-000065010000}"/>
    <cellStyle name="Normal 52" xfId="261" xr:uid="{00000000-0005-0000-0000-000066010000}"/>
    <cellStyle name="Normal 53" xfId="262" xr:uid="{00000000-0005-0000-0000-000067010000}"/>
    <cellStyle name="Normal 54" xfId="263" xr:uid="{00000000-0005-0000-0000-000068010000}"/>
    <cellStyle name="Normal 55" xfId="415" xr:uid="{00000000-0005-0000-0000-000069010000}"/>
    <cellStyle name="Normal 56" xfId="416" xr:uid="{00000000-0005-0000-0000-00006A010000}"/>
    <cellStyle name="Normal 6" xfId="264" xr:uid="{00000000-0005-0000-0000-00006B010000}"/>
    <cellStyle name="Normal 7" xfId="265" xr:uid="{00000000-0005-0000-0000-00006C010000}"/>
    <cellStyle name="Normal 7 2" xfId="266" xr:uid="{00000000-0005-0000-0000-00006D010000}"/>
    <cellStyle name="Normal 8" xfId="267" xr:uid="{00000000-0005-0000-0000-00006E010000}"/>
    <cellStyle name="Normal 9" xfId="268" xr:uid="{00000000-0005-0000-0000-00006F010000}"/>
    <cellStyle name="Note" xfId="387" builtinId="10" hidden="1"/>
    <cellStyle name="Note" xfId="427" builtinId="10" hidden="1"/>
    <cellStyle name="Note" xfId="464" builtinId="10" hidden="1"/>
    <cellStyle name="Note 2" xfId="269" xr:uid="{00000000-0005-0000-0000-000073010000}"/>
    <cellStyle name="Output" xfId="382" builtinId="21" hidden="1"/>
    <cellStyle name="Output" xfId="422" builtinId="21" hidden="1"/>
    <cellStyle name="Output" xfId="459" builtinId="21" hidden="1"/>
    <cellStyle name="Output 2" xfId="270" xr:uid="{00000000-0005-0000-0000-000077010000}"/>
    <cellStyle name="Output 2 2" xfId="271" xr:uid="{00000000-0005-0000-0000-000078010000}"/>
    <cellStyle name="Percent" xfId="491" builtinId="5"/>
    <cellStyle name="Percent [0]" xfId="272" xr:uid="{00000000-0005-0000-0000-00007A010000}"/>
    <cellStyle name="Percent [00]" xfId="273" xr:uid="{00000000-0005-0000-0000-00007B010000}"/>
    <cellStyle name="Percent [2]" xfId="274" xr:uid="{00000000-0005-0000-0000-00007C010000}"/>
    <cellStyle name="Percent 10" xfId="275" xr:uid="{00000000-0005-0000-0000-00007D010000}"/>
    <cellStyle name="Percent 11" xfId="276" xr:uid="{00000000-0005-0000-0000-00007E010000}"/>
    <cellStyle name="Percent 12" xfId="277" xr:uid="{00000000-0005-0000-0000-00007F010000}"/>
    <cellStyle name="Percent 13" xfId="278" xr:uid="{00000000-0005-0000-0000-000080010000}"/>
    <cellStyle name="Percent 14" xfId="279" xr:uid="{00000000-0005-0000-0000-000081010000}"/>
    <cellStyle name="Percent 15" xfId="280" xr:uid="{00000000-0005-0000-0000-000082010000}"/>
    <cellStyle name="Percent 16" xfId="281" xr:uid="{00000000-0005-0000-0000-000083010000}"/>
    <cellStyle name="Percent 17" xfId="282" xr:uid="{00000000-0005-0000-0000-000084010000}"/>
    <cellStyle name="Percent 18" xfId="283" xr:uid="{00000000-0005-0000-0000-000085010000}"/>
    <cellStyle name="Percent 19" xfId="284" xr:uid="{00000000-0005-0000-0000-000086010000}"/>
    <cellStyle name="Percent 2" xfId="285" xr:uid="{00000000-0005-0000-0000-000087010000}"/>
    <cellStyle name="Percent 2 2" xfId="286" xr:uid="{00000000-0005-0000-0000-000088010000}"/>
    <cellStyle name="Percent 2 3" xfId="287" xr:uid="{00000000-0005-0000-0000-000089010000}"/>
    <cellStyle name="Percent 20" xfId="288" xr:uid="{00000000-0005-0000-0000-00008A010000}"/>
    <cellStyle name="Percent 21" xfId="289" xr:uid="{00000000-0005-0000-0000-00008B010000}"/>
    <cellStyle name="Percent 22" xfId="290" xr:uid="{00000000-0005-0000-0000-00008C010000}"/>
    <cellStyle name="Percent 23" xfId="291" xr:uid="{00000000-0005-0000-0000-00008D010000}"/>
    <cellStyle name="Percent 24" xfId="292" xr:uid="{00000000-0005-0000-0000-00008E010000}"/>
    <cellStyle name="Percent 25" xfId="293" xr:uid="{00000000-0005-0000-0000-00008F010000}"/>
    <cellStyle name="Percent 26" xfId="294" xr:uid="{00000000-0005-0000-0000-000090010000}"/>
    <cellStyle name="Percent 27" xfId="295" xr:uid="{00000000-0005-0000-0000-000091010000}"/>
    <cellStyle name="Percent 28" xfId="296" xr:uid="{00000000-0005-0000-0000-000092010000}"/>
    <cellStyle name="Percent 29" xfId="297" xr:uid="{00000000-0005-0000-0000-000093010000}"/>
    <cellStyle name="Percent 3" xfId="298" xr:uid="{00000000-0005-0000-0000-000094010000}"/>
    <cellStyle name="Percent 30" xfId="299" xr:uid="{00000000-0005-0000-0000-000095010000}"/>
    <cellStyle name="Percent 31" xfId="300" xr:uid="{00000000-0005-0000-0000-000096010000}"/>
    <cellStyle name="Percent 32" xfId="301" xr:uid="{00000000-0005-0000-0000-000097010000}"/>
    <cellStyle name="Percent 33" xfId="302" xr:uid="{00000000-0005-0000-0000-000098010000}"/>
    <cellStyle name="Percent 34" xfId="303" xr:uid="{00000000-0005-0000-0000-000099010000}"/>
    <cellStyle name="Percent 35" xfId="304" xr:uid="{00000000-0005-0000-0000-00009A010000}"/>
    <cellStyle name="Percent 36" xfId="305" xr:uid="{00000000-0005-0000-0000-00009B010000}"/>
    <cellStyle name="Percent 37" xfId="306" xr:uid="{00000000-0005-0000-0000-00009C010000}"/>
    <cellStyle name="Percent 38" xfId="307" xr:uid="{00000000-0005-0000-0000-00009D010000}"/>
    <cellStyle name="Percent 39" xfId="308" xr:uid="{00000000-0005-0000-0000-00009E010000}"/>
    <cellStyle name="Percent 4" xfId="309" xr:uid="{00000000-0005-0000-0000-00009F010000}"/>
    <cellStyle name="Percent 4 2" xfId="310" xr:uid="{00000000-0005-0000-0000-0000A0010000}"/>
    <cellStyle name="Percent 40" xfId="311" xr:uid="{00000000-0005-0000-0000-0000A1010000}"/>
    <cellStyle name="Percent 41" xfId="312" xr:uid="{00000000-0005-0000-0000-0000A2010000}"/>
    <cellStyle name="Percent 42" xfId="313" xr:uid="{00000000-0005-0000-0000-0000A3010000}"/>
    <cellStyle name="Percent 5" xfId="314" xr:uid="{00000000-0005-0000-0000-0000A4010000}"/>
    <cellStyle name="Percent 6" xfId="315" xr:uid="{00000000-0005-0000-0000-0000A5010000}"/>
    <cellStyle name="Percent 7" xfId="316" xr:uid="{00000000-0005-0000-0000-0000A6010000}"/>
    <cellStyle name="Percent 7 2" xfId="317" xr:uid="{00000000-0005-0000-0000-0000A7010000}"/>
    <cellStyle name="Percent 8" xfId="318" xr:uid="{00000000-0005-0000-0000-0000A8010000}"/>
    <cellStyle name="Percent 9" xfId="319" xr:uid="{00000000-0005-0000-0000-0000A9010000}"/>
    <cellStyle name="PERCENTAGE" xfId="320" xr:uid="{00000000-0005-0000-0000-0000AA010000}"/>
    <cellStyle name="PrePop Currency (0)" xfId="321" xr:uid="{00000000-0005-0000-0000-0000AB010000}"/>
    <cellStyle name="PrePop Currency (2)" xfId="322" xr:uid="{00000000-0005-0000-0000-0000AC010000}"/>
    <cellStyle name="PrePop Units (0)" xfId="323" xr:uid="{00000000-0005-0000-0000-0000AD010000}"/>
    <cellStyle name="PrePop Units (1)" xfId="324" xr:uid="{00000000-0005-0000-0000-0000AE010000}"/>
    <cellStyle name="PrePop Units (2)" xfId="325" xr:uid="{00000000-0005-0000-0000-0000AF010000}"/>
    <cellStyle name="Product Title" xfId="326" xr:uid="{00000000-0005-0000-0000-0000B0010000}"/>
    <cellStyle name="pwstyle" xfId="327" xr:uid="{00000000-0005-0000-0000-0000B1010000}"/>
    <cellStyle name="section head" xfId="328" xr:uid="{00000000-0005-0000-0000-0000B2010000}"/>
    <cellStyle name="StyleName1" xfId="329" xr:uid="{00000000-0005-0000-0000-0000B3010000}"/>
    <cellStyle name="StyleName2" xfId="330" xr:uid="{00000000-0005-0000-0000-0000B4010000}"/>
    <cellStyle name="StyleName3" xfId="331" xr:uid="{00000000-0005-0000-0000-0000B5010000}"/>
    <cellStyle name="StyleName4" xfId="332" xr:uid="{00000000-0005-0000-0000-0000B6010000}"/>
    <cellStyle name="StyleName5" xfId="333" xr:uid="{00000000-0005-0000-0000-0000B7010000}"/>
    <cellStyle name="StyleName6" xfId="334" xr:uid="{00000000-0005-0000-0000-0000B8010000}"/>
    <cellStyle name="StyleName7" xfId="335" xr:uid="{00000000-0005-0000-0000-0000B9010000}"/>
    <cellStyle name="StyleName8" xfId="336" xr:uid="{00000000-0005-0000-0000-0000BA010000}"/>
    <cellStyle name="Text Indent A" xfId="337" xr:uid="{00000000-0005-0000-0000-0000BB010000}"/>
    <cellStyle name="Text Indent B" xfId="338" xr:uid="{00000000-0005-0000-0000-0000BC010000}"/>
    <cellStyle name="Text Indent C" xfId="339" xr:uid="{00000000-0005-0000-0000-0000BD010000}"/>
    <cellStyle name="Title" xfId="377" builtinId="15" hidden="1"/>
    <cellStyle name="Title" xfId="417" builtinId="15" hidden="1"/>
    <cellStyle name="Title" xfId="454" builtinId="15" hidden="1"/>
    <cellStyle name="Title 2" xfId="340" xr:uid="{00000000-0005-0000-0000-0000C1010000}"/>
    <cellStyle name="Total" xfId="389" builtinId="25" hidden="1"/>
    <cellStyle name="Total" xfId="429" builtinId="25" hidden="1"/>
    <cellStyle name="Total" xfId="466" builtinId="25" hidden="1"/>
    <cellStyle name="Total 2" xfId="341" xr:uid="{00000000-0005-0000-0000-0000C5010000}"/>
    <cellStyle name="Total 2 2" xfId="342" xr:uid="{00000000-0005-0000-0000-0000C6010000}"/>
    <cellStyle name="Tusental (0)_pldt" xfId="343" xr:uid="{00000000-0005-0000-0000-0000C7010000}"/>
    <cellStyle name="Tusental_pldt" xfId="344" xr:uid="{00000000-0005-0000-0000-0000C8010000}"/>
    <cellStyle name="Valuta (0)_pldt" xfId="345" xr:uid="{00000000-0005-0000-0000-0000C9010000}"/>
    <cellStyle name="Valuta_pldt" xfId="346" xr:uid="{00000000-0005-0000-0000-0000CA010000}"/>
    <cellStyle name="Warning Text" xfId="386" builtinId="11" hidden="1"/>
    <cellStyle name="Warning Text" xfId="426" builtinId="11" hidden="1"/>
    <cellStyle name="Warning Text" xfId="463" builtinId="11" hidden="1"/>
    <cellStyle name="Warning Text 2" xfId="347" xr:uid="{00000000-0005-0000-0000-0000CE010000}"/>
    <cellStyle name="Warning Text 2 2" xfId="348" xr:uid="{00000000-0005-0000-0000-0000CF010000}"/>
    <cellStyle name="การคำนวณ" xfId="354" xr:uid="{00000000-0005-0000-0000-0000D5010000}"/>
    <cellStyle name="ข้อความเตือน" xfId="355" xr:uid="{00000000-0005-0000-0000-0000D6010000}"/>
    <cellStyle name="ข้อความอธิบาย" xfId="356" xr:uid="{00000000-0005-0000-0000-0000D7010000}"/>
    <cellStyle name="ชื่อเรื่อง" xfId="357" xr:uid="{00000000-0005-0000-0000-0000D8010000}"/>
    <cellStyle name="เชื่อมโยงหลายมิติ" xfId="349" xr:uid="{00000000-0005-0000-0000-0000D0010000}"/>
    <cellStyle name="เซลล์ตรวจสอบ" xfId="350" xr:uid="{00000000-0005-0000-0000-0000D1010000}"/>
    <cellStyle name="เซลล์ที่มีการเชื่อมโยง" xfId="351" xr:uid="{00000000-0005-0000-0000-0000D2010000}"/>
    <cellStyle name="ดี" xfId="358" xr:uid="{00000000-0005-0000-0000-0000D9010000}"/>
    <cellStyle name="น้บะภฒ_95" xfId="359" xr:uid="{00000000-0005-0000-0000-0000DA010000}"/>
    <cellStyle name="ป้อนค่า" xfId="360" xr:uid="{00000000-0005-0000-0000-0000DB010000}"/>
    <cellStyle name="ปานกลาง" xfId="361" xr:uid="{00000000-0005-0000-0000-0000DC010000}"/>
    <cellStyle name="ผลรวม" xfId="362" xr:uid="{00000000-0005-0000-0000-0000DD010000}"/>
    <cellStyle name="แย่" xfId="352" xr:uid="{00000000-0005-0000-0000-0000D3010000}"/>
    <cellStyle name="ฤธถ [0]_0e82ylkxXsZu0YORaMwizTk2E" xfId="363" xr:uid="{00000000-0005-0000-0000-0000DE010000}"/>
    <cellStyle name="ฤธถ_0e82ylkxXsZu0YORaMwizTk2E" xfId="364" xr:uid="{00000000-0005-0000-0000-0000DF010000}"/>
    <cellStyle name="ล๋ศญ [0]_0e82ylkxXsZu0YORaMwizTk2E" xfId="365" xr:uid="{00000000-0005-0000-0000-0000E0010000}"/>
    <cellStyle name="ล๋ศญ_0e82ylkxXsZu0YORaMwizTk2E" xfId="366" xr:uid="{00000000-0005-0000-0000-0000E1010000}"/>
    <cellStyle name="วฅมุ_4ฟ๙ฝวภ๛" xfId="367" xr:uid="{00000000-0005-0000-0000-0000E2010000}"/>
    <cellStyle name="ส่วนที่ถูกเน้น1" xfId="368" xr:uid="{00000000-0005-0000-0000-0000E3010000}"/>
    <cellStyle name="ส่วนที่ถูกเน้น2" xfId="369" xr:uid="{00000000-0005-0000-0000-0000E4010000}"/>
    <cellStyle name="ส่วนที่ถูกเน้น3" xfId="370" xr:uid="{00000000-0005-0000-0000-0000E5010000}"/>
    <cellStyle name="ส่วนที่ถูกเน้น4" xfId="371" xr:uid="{00000000-0005-0000-0000-0000E6010000}"/>
    <cellStyle name="ส่วนที่ถูกเน้น5" xfId="372" xr:uid="{00000000-0005-0000-0000-0000E7010000}"/>
    <cellStyle name="ส่วนที่ถูกเน้น6" xfId="373" xr:uid="{00000000-0005-0000-0000-0000E8010000}"/>
    <cellStyle name="แสดงผล" xfId="353" xr:uid="{00000000-0005-0000-0000-0000D4010000}"/>
    <cellStyle name="หมายเหตุ" xfId="374" xr:uid="{00000000-0005-0000-0000-0000E9010000}"/>
    <cellStyle name="표준_HWASHIN-FAX2-SEND2k1114" xfId="375" xr:uid="{00000000-0005-0000-0000-0000EA010000}"/>
    <cellStyle name="標準_Sheet2" xfId="376" xr:uid="{00000000-0005-0000-0000-0000EB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DDCEB-E1E9-4AFE-8E74-3EC4715DCEB5}">
  <sheetPr>
    <tabColor indexed="50"/>
  </sheetPr>
  <dimension ref="A1:L113"/>
  <sheetViews>
    <sheetView tabSelected="1" zoomScale="90" zoomScaleNormal="90" zoomScaleSheetLayoutView="100" workbookViewId="0">
      <selection activeCell="C1" sqref="C1"/>
    </sheetView>
  </sheetViews>
  <sheetFormatPr defaultColWidth="9.09765625" defaultRowHeight="15.9" customHeight="1"/>
  <cols>
    <col min="1" max="2" width="1.3984375" style="18" customWidth="1"/>
    <col min="3" max="3" width="32.59765625" style="18" customWidth="1"/>
    <col min="4" max="4" width="6.09765625" style="16" bestFit="1" customWidth="1"/>
    <col min="5" max="5" width="0.8984375" style="16" customWidth="1"/>
    <col min="6" max="6" width="14.59765625" style="17" customWidth="1"/>
    <col min="7" max="7" width="0.8984375" style="17" customWidth="1"/>
    <col min="8" max="8" width="14.59765625" style="17" customWidth="1"/>
    <col min="9" max="9" width="0.8984375" style="18" customWidth="1"/>
    <col min="10" max="10" width="14.59765625" style="17" bestFit="1" customWidth="1"/>
    <col min="11" max="11" width="0.8984375" style="18" customWidth="1"/>
    <col min="12" max="12" width="14.59765625" style="17" bestFit="1" customWidth="1"/>
    <col min="13" max="14" width="9.09765625" style="18"/>
    <col min="15" max="15" width="13.59765625" style="18" bestFit="1" customWidth="1"/>
    <col min="16" max="16384" width="9.09765625" style="18"/>
  </cols>
  <sheetData>
    <row r="1" spans="1:12" ht="15.9" customHeight="1">
      <c r="A1" s="50" t="s">
        <v>15</v>
      </c>
      <c r="B1" s="50"/>
      <c r="C1" s="50"/>
    </row>
    <row r="2" spans="1:12" ht="15.9" customHeight="1">
      <c r="A2" s="50" t="s">
        <v>184</v>
      </c>
      <c r="B2" s="50"/>
      <c r="C2" s="50"/>
    </row>
    <row r="3" spans="1:12" s="77" customFormat="1" ht="16.5" customHeight="1">
      <c r="A3" s="72" t="s">
        <v>193</v>
      </c>
      <c r="B3" s="72"/>
      <c r="C3" s="72"/>
      <c r="D3" s="73"/>
      <c r="E3" s="73"/>
      <c r="F3" s="74"/>
      <c r="G3" s="74"/>
      <c r="H3" s="74"/>
      <c r="I3" s="75"/>
      <c r="J3" s="76"/>
      <c r="K3" s="75"/>
      <c r="L3" s="75"/>
    </row>
    <row r="4" spans="1:12" s="77" customFormat="1" ht="16.5" customHeight="1">
      <c r="A4" s="78"/>
      <c r="B4" s="78"/>
      <c r="C4" s="78"/>
      <c r="D4" s="79"/>
      <c r="E4" s="79"/>
      <c r="F4" s="80"/>
      <c r="G4" s="80"/>
      <c r="H4" s="80"/>
      <c r="J4" s="81"/>
    </row>
    <row r="5" spans="1:12" s="77" customFormat="1" ht="16.5" customHeight="1">
      <c r="A5" s="78"/>
      <c r="B5" s="78"/>
      <c r="C5" s="78"/>
      <c r="D5" s="79"/>
      <c r="E5" s="79"/>
      <c r="F5" s="80"/>
      <c r="G5" s="80"/>
      <c r="H5" s="80"/>
      <c r="J5" s="81"/>
    </row>
    <row r="6" spans="1:12" s="77" customFormat="1" ht="16.399999999999999" customHeight="1">
      <c r="A6" s="78"/>
      <c r="B6" s="78"/>
      <c r="C6" s="78"/>
      <c r="D6" s="79"/>
      <c r="E6" s="79"/>
      <c r="F6" s="177" t="s">
        <v>145</v>
      </c>
      <c r="G6" s="177"/>
      <c r="H6" s="177"/>
      <c r="I6" s="80"/>
      <c r="J6" s="81"/>
      <c r="K6" s="80"/>
      <c r="L6" s="80"/>
    </row>
    <row r="7" spans="1:12" s="77" customFormat="1" ht="16.399999999999999" customHeight="1">
      <c r="A7" s="78"/>
      <c r="B7" s="78"/>
      <c r="C7" s="78"/>
      <c r="D7" s="79"/>
      <c r="E7" s="79"/>
      <c r="F7" s="178" t="s">
        <v>146</v>
      </c>
      <c r="G7" s="178"/>
      <c r="H7" s="178"/>
      <c r="I7" s="80"/>
      <c r="J7" s="178" t="s">
        <v>105</v>
      </c>
      <c r="K7" s="178"/>
      <c r="L7" s="178"/>
    </row>
    <row r="8" spans="1:12" s="77" customFormat="1" ht="16.399999999999999" customHeight="1">
      <c r="A8" s="78"/>
      <c r="B8" s="78"/>
      <c r="C8" s="78"/>
      <c r="D8" s="79"/>
      <c r="E8" s="79"/>
      <c r="F8" s="161" t="s">
        <v>82</v>
      </c>
      <c r="G8" s="80"/>
      <c r="H8" s="161" t="s">
        <v>83</v>
      </c>
      <c r="I8" s="80"/>
      <c r="J8" s="161" t="s">
        <v>82</v>
      </c>
      <c r="K8" s="80"/>
      <c r="L8" s="161" t="s">
        <v>83</v>
      </c>
    </row>
    <row r="9" spans="1:12" s="77" customFormat="1" ht="16.399999999999999" customHeight="1">
      <c r="A9" s="78"/>
      <c r="B9" s="78"/>
      <c r="C9" s="78"/>
      <c r="D9" s="79"/>
      <c r="E9" s="79"/>
      <c r="F9" s="82" t="s">
        <v>168</v>
      </c>
      <c r="G9" s="80"/>
      <c r="H9" s="82" t="s">
        <v>107</v>
      </c>
      <c r="I9" s="80"/>
      <c r="J9" s="82" t="s">
        <v>168</v>
      </c>
      <c r="K9" s="80"/>
      <c r="L9" s="82" t="s">
        <v>107</v>
      </c>
    </row>
    <row r="10" spans="1:12" s="77" customFormat="1" ht="16.399999999999999" customHeight="1">
      <c r="A10" s="78"/>
      <c r="B10" s="78"/>
      <c r="C10" s="78"/>
      <c r="D10" s="79"/>
      <c r="E10" s="79"/>
      <c r="F10" s="82" t="s">
        <v>185</v>
      </c>
      <c r="G10" s="161"/>
      <c r="H10" s="82" t="s">
        <v>185</v>
      </c>
      <c r="I10" s="161"/>
      <c r="J10" s="82" t="s">
        <v>185</v>
      </c>
      <c r="K10" s="80"/>
      <c r="L10" s="82" t="s">
        <v>185</v>
      </c>
    </row>
    <row r="11" spans="1:12" s="77" customFormat="1" ht="16.399999999999999" customHeight="1">
      <c r="D11" s="83" t="s">
        <v>0</v>
      </c>
      <c r="E11" s="84"/>
      <c r="F11" s="162" t="s">
        <v>60</v>
      </c>
      <c r="G11" s="161"/>
      <c r="H11" s="162" t="s">
        <v>60</v>
      </c>
      <c r="J11" s="162" t="s">
        <v>60</v>
      </c>
      <c r="K11" s="161"/>
      <c r="L11" s="162" t="s">
        <v>60</v>
      </c>
    </row>
    <row r="12" spans="1:12" s="77" customFormat="1" ht="16.399999999999999" customHeight="1">
      <c r="D12" s="170"/>
      <c r="E12" s="84"/>
      <c r="F12" s="172"/>
      <c r="G12" s="167"/>
      <c r="H12" s="171"/>
      <c r="J12" s="172"/>
      <c r="K12" s="167"/>
      <c r="L12" s="171"/>
    </row>
    <row r="13" spans="1:12" ht="15.9" customHeight="1">
      <c r="A13" s="50" t="s">
        <v>26</v>
      </c>
      <c r="B13" s="50"/>
      <c r="C13" s="50"/>
      <c r="F13" s="65"/>
      <c r="J13" s="65"/>
      <c r="K13" s="17"/>
    </row>
    <row r="14" spans="1:12" ht="15.9" customHeight="1">
      <c r="A14" s="50"/>
      <c r="B14" s="50"/>
      <c r="C14" s="50"/>
      <c r="F14" s="65"/>
      <c r="J14" s="65"/>
      <c r="K14" s="17"/>
    </row>
    <row r="15" spans="1:12" ht="15.9" customHeight="1">
      <c r="A15" s="50" t="s">
        <v>1</v>
      </c>
      <c r="F15" s="65"/>
      <c r="J15" s="65"/>
      <c r="K15" s="17"/>
    </row>
    <row r="16" spans="1:12" ht="15.9" customHeight="1">
      <c r="A16" s="50"/>
      <c r="F16" s="65"/>
      <c r="J16" s="65"/>
      <c r="K16" s="17"/>
    </row>
    <row r="17" spans="1:12" ht="15.9" customHeight="1">
      <c r="A17" s="18" t="s">
        <v>27</v>
      </c>
      <c r="D17" s="85"/>
      <c r="E17" s="85"/>
      <c r="F17" s="5">
        <v>2679914223</v>
      </c>
      <c r="G17" s="86"/>
      <c r="H17" s="23">
        <v>2084203370</v>
      </c>
      <c r="I17" s="86"/>
      <c r="J17" s="5">
        <v>2679914223</v>
      </c>
      <c r="K17" s="87"/>
      <c r="L17" s="23">
        <v>2084203370</v>
      </c>
    </row>
    <row r="18" spans="1:12" ht="15.9" customHeight="1">
      <c r="A18" s="18" t="s">
        <v>144</v>
      </c>
      <c r="D18" s="85">
        <v>6</v>
      </c>
      <c r="E18" s="85"/>
      <c r="F18" s="5">
        <v>5903800000</v>
      </c>
      <c r="G18" s="88"/>
      <c r="H18" s="23">
        <v>5891800000</v>
      </c>
      <c r="I18" s="88"/>
      <c r="J18" s="5">
        <v>5903800000</v>
      </c>
      <c r="K18" s="89"/>
      <c r="L18" s="23">
        <v>5891800000</v>
      </c>
    </row>
    <row r="19" spans="1:12" ht="15.9" customHeight="1">
      <c r="A19" s="18" t="s">
        <v>77</v>
      </c>
      <c r="D19" s="85">
        <v>7</v>
      </c>
      <c r="E19" s="85"/>
      <c r="F19" s="5">
        <v>2206633352</v>
      </c>
      <c r="G19" s="86"/>
      <c r="H19" s="23">
        <v>2552990072</v>
      </c>
      <c r="I19" s="86"/>
      <c r="J19" s="5">
        <v>2206633352</v>
      </c>
      <c r="K19" s="87"/>
      <c r="L19" s="23">
        <v>2552990072</v>
      </c>
    </row>
    <row r="20" spans="1:12" ht="15.9" customHeight="1">
      <c r="A20" s="18" t="s">
        <v>2</v>
      </c>
      <c r="D20" s="85">
        <v>9</v>
      </c>
      <c r="E20" s="85"/>
      <c r="F20" s="5">
        <v>633984664</v>
      </c>
      <c r="G20" s="86"/>
      <c r="H20" s="23">
        <v>590667595</v>
      </c>
      <c r="I20" s="86"/>
      <c r="J20" s="5">
        <v>633984664</v>
      </c>
      <c r="K20" s="87"/>
      <c r="L20" s="23">
        <v>590667595</v>
      </c>
    </row>
    <row r="21" spans="1:12" ht="15.9" customHeight="1">
      <c r="A21" s="18" t="s">
        <v>98</v>
      </c>
      <c r="D21" s="85">
        <v>10</v>
      </c>
      <c r="E21" s="85"/>
      <c r="F21" s="5">
        <v>72431147</v>
      </c>
      <c r="G21" s="86"/>
      <c r="H21" s="23">
        <v>32711779</v>
      </c>
      <c r="I21" s="86"/>
      <c r="J21" s="5">
        <v>72431147</v>
      </c>
      <c r="K21" s="87"/>
      <c r="L21" s="23">
        <v>32711779</v>
      </c>
    </row>
    <row r="22" spans="1:12" ht="15.9" customHeight="1">
      <c r="A22" s="18" t="s">
        <v>3</v>
      </c>
      <c r="D22" s="85"/>
      <c r="E22" s="85"/>
      <c r="F22" s="90">
        <v>45626637</v>
      </c>
      <c r="G22" s="86"/>
      <c r="H22" s="91">
        <v>12871591</v>
      </c>
      <c r="I22" s="86"/>
      <c r="J22" s="90">
        <v>45626637</v>
      </c>
      <c r="K22" s="87"/>
      <c r="L22" s="91">
        <v>12871591</v>
      </c>
    </row>
    <row r="23" spans="1:12" ht="15.9" customHeight="1">
      <c r="F23" s="65"/>
      <c r="I23" s="17"/>
      <c r="J23" s="65"/>
    </row>
    <row r="24" spans="1:12" ht="15.9" customHeight="1">
      <c r="A24" s="50" t="s">
        <v>9</v>
      </c>
      <c r="F24" s="92">
        <f>SUM(F17:F22)</f>
        <v>11542390023</v>
      </c>
      <c r="H24" s="93">
        <v>11165244407</v>
      </c>
      <c r="I24" s="17"/>
      <c r="J24" s="92">
        <f>SUM(J17:J22)</f>
        <v>11542390023</v>
      </c>
      <c r="L24" s="93">
        <v>11165244407</v>
      </c>
    </row>
    <row r="25" spans="1:12" ht="15.9" customHeight="1">
      <c r="F25" s="65"/>
      <c r="I25" s="17"/>
      <c r="J25" s="65"/>
    </row>
    <row r="26" spans="1:12" ht="15.9" customHeight="1">
      <c r="A26" s="50" t="s">
        <v>4</v>
      </c>
      <c r="F26" s="65"/>
      <c r="I26" s="17"/>
      <c r="J26" s="65"/>
    </row>
    <row r="27" spans="1:12" ht="15.9" customHeight="1">
      <c r="A27" s="50"/>
      <c r="F27" s="65"/>
      <c r="I27" s="17"/>
      <c r="J27" s="65"/>
    </row>
    <row r="28" spans="1:12" ht="15.9" customHeight="1">
      <c r="A28" s="18" t="s">
        <v>186</v>
      </c>
      <c r="F28" s="65"/>
      <c r="I28" s="17"/>
      <c r="J28" s="65"/>
    </row>
    <row r="29" spans="1:12" ht="15.9" customHeight="1">
      <c r="B29" s="18" t="s">
        <v>187</v>
      </c>
      <c r="D29" s="16">
        <v>11</v>
      </c>
      <c r="F29" s="65">
        <v>19095548</v>
      </c>
      <c r="H29" s="17">
        <v>19040148</v>
      </c>
      <c r="I29" s="17"/>
      <c r="J29" s="65">
        <v>19095548</v>
      </c>
      <c r="L29" s="17">
        <v>19040148</v>
      </c>
    </row>
    <row r="30" spans="1:12" ht="15.9" customHeight="1">
      <c r="A30" s="18" t="s">
        <v>99</v>
      </c>
      <c r="D30" s="85">
        <v>10</v>
      </c>
      <c r="F30" s="65">
        <v>106040669</v>
      </c>
      <c r="H30" s="17">
        <v>10541918</v>
      </c>
      <c r="I30" s="17"/>
      <c r="J30" s="65">
        <v>106040669</v>
      </c>
      <c r="L30" s="17">
        <v>10541918</v>
      </c>
    </row>
    <row r="31" spans="1:12" ht="15.9" customHeight="1">
      <c r="A31" s="18" t="s">
        <v>159</v>
      </c>
      <c r="F31" s="65"/>
      <c r="I31" s="17"/>
      <c r="J31" s="65"/>
    </row>
    <row r="32" spans="1:12" ht="15.9" customHeight="1">
      <c r="B32" s="18" t="s">
        <v>160</v>
      </c>
      <c r="D32" s="16">
        <v>5</v>
      </c>
      <c r="F32" s="5">
        <v>1792479908</v>
      </c>
      <c r="H32" s="23">
        <v>1682829463</v>
      </c>
      <c r="I32" s="17"/>
      <c r="J32" s="5">
        <v>1792479908</v>
      </c>
      <c r="L32" s="23">
        <v>1682829463</v>
      </c>
    </row>
    <row r="33" spans="1:12" ht="15.9" customHeight="1">
      <c r="A33" s="18" t="s">
        <v>109</v>
      </c>
      <c r="D33" s="16">
        <v>12</v>
      </c>
      <c r="E33" s="94"/>
      <c r="F33" s="65">
        <v>1954792170</v>
      </c>
      <c r="G33" s="16"/>
      <c r="H33" s="17">
        <v>2003281357</v>
      </c>
      <c r="I33" s="16"/>
      <c r="J33" s="65">
        <v>54044189</v>
      </c>
      <c r="L33" s="23">
        <v>54044189</v>
      </c>
    </row>
    <row r="34" spans="1:12" ht="15.9" customHeight="1">
      <c r="A34" s="18" t="s">
        <v>108</v>
      </c>
      <c r="D34" s="16">
        <v>12</v>
      </c>
      <c r="E34" s="94"/>
      <c r="F34" s="65">
        <v>19869337</v>
      </c>
      <c r="G34" s="16"/>
      <c r="H34" s="17">
        <v>20095140</v>
      </c>
      <c r="I34" s="16"/>
      <c r="J34" s="65">
        <v>3132500</v>
      </c>
      <c r="L34" s="23">
        <v>3132500</v>
      </c>
    </row>
    <row r="35" spans="1:12" ht="15.9" customHeight="1">
      <c r="A35" s="18" t="s">
        <v>10</v>
      </c>
      <c r="D35" s="16">
        <v>13</v>
      </c>
      <c r="E35" s="94"/>
      <c r="F35" s="5">
        <v>8375864455</v>
      </c>
      <c r="G35" s="16"/>
      <c r="H35" s="23">
        <v>8469099440</v>
      </c>
      <c r="I35" s="16"/>
      <c r="J35" s="5">
        <v>8375864455</v>
      </c>
      <c r="L35" s="23">
        <v>8469099440</v>
      </c>
    </row>
    <row r="36" spans="1:12" ht="15.9" customHeight="1">
      <c r="A36" s="18" t="s">
        <v>45</v>
      </c>
      <c r="E36" s="94"/>
      <c r="F36" s="5">
        <v>915563207</v>
      </c>
      <c r="G36" s="16"/>
      <c r="H36" s="23">
        <v>940338240</v>
      </c>
      <c r="I36" s="16"/>
      <c r="J36" s="5">
        <v>915563207</v>
      </c>
      <c r="L36" s="23">
        <v>940338240</v>
      </c>
    </row>
    <row r="37" spans="1:12" ht="15.9" customHeight="1">
      <c r="A37" s="18" t="s">
        <v>33</v>
      </c>
      <c r="E37" s="94"/>
      <c r="F37" s="92">
        <v>15621666</v>
      </c>
      <c r="G37" s="16"/>
      <c r="H37" s="93">
        <v>14930395</v>
      </c>
      <c r="I37" s="16"/>
      <c r="J37" s="92">
        <v>15621666</v>
      </c>
      <c r="L37" s="93">
        <v>14930395</v>
      </c>
    </row>
    <row r="38" spans="1:12" ht="15.9" customHeight="1">
      <c r="F38" s="65"/>
      <c r="I38" s="17"/>
      <c r="J38" s="65"/>
    </row>
    <row r="39" spans="1:12" ht="15.9" customHeight="1">
      <c r="A39" s="50" t="s">
        <v>11</v>
      </c>
      <c r="F39" s="92">
        <f>SUM(F29:F38)</f>
        <v>13199326960</v>
      </c>
      <c r="H39" s="93">
        <f>SUM(H29:H37)</f>
        <v>13160156101</v>
      </c>
      <c r="I39" s="17"/>
      <c r="J39" s="92">
        <f>SUM(J29:J37)</f>
        <v>11281842142</v>
      </c>
      <c r="K39" s="17"/>
      <c r="L39" s="93">
        <f>SUM(L29:L37)</f>
        <v>11193956293</v>
      </c>
    </row>
    <row r="40" spans="1:12" ht="15.9" customHeight="1">
      <c r="A40" s="50"/>
      <c r="F40" s="95"/>
      <c r="H40" s="96"/>
      <c r="I40" s="17"/>
      <c r="J40" s="95"/>
      <c r="K40" s="17"/>
      <c r="L40" s="96"/>
    </row>
    <row r="41" spans="1:12" ht="15.9" customHeight="1">
      <c r="F41" s="65"/>
      <c r="I41" s="17"/>
      <c r="J41" s="65"/>
    </row>
    <row r="42" spans="1:12" ht="15.9" customHeight="1" thickBot="1">
      <c r="A42" s="50" t="s">
        <v>28</v>
      </c>
      <c r="F42" s="97">
        <f>SUM(F24+F39)</f>
        <v>24741716983</v>
      </c>
      <c r="H42" s="98">
        <f>SUM(H24+H39)</f>
        <v>24325400508</v>
      </c>
      <c r="I42" s="17"/>
      <c r="J42" s="97">
        <f>SUM(J24+J39)</f>
        <v>22824232165</v>
      </c>
      <c r="L42" s="98">
        <f>SUM(L24+L39)</f>
        <v>22359200700</v>
      </c>
    </row>
    <row r="43" spans="1:12" ht="15.9" customHeight="1" thickTop="1">
      <c r="I43" s="17"/>
    </row>
    <row r="44" spans="1:12" ht="15.9" customHeight="1">
      <c r="I44" s="17"/>
    </row>
    <row r="45" spans="1:12" ht="15.9" customHeight="1">
      <c r="I45" s="17"/>
    </row>
    <row r="46" spans="1:12" ht="15.9" customHeight="1">
      <c r="I46" s="17"/>
    </row>
    <row r="48" spans="1:12" ht="15.9" customHeight="1">
      <c r="A48" s="18" t="s">
        <v>75</v>
      </c>
      <c r="D48" s="18"/>
      <c r="E48" s="18"/>
      <c r="F48" s="18"/>
      <c r="G48" s="18" t="s">
        <v>74</v>
      </c>
      <c r="H48" s="18"/>
      <c r="I48" s="17"/>
      <c r="J48" s="18"/>
      <c r="K48" s="17"/>
      <c r="L48" s="18"/>
    </row>
    <row r="49" spans="1:12" ht="15.9" customHeight="1">
      <c r="B49" s="18" t="s">
        <v>198</v>
      </c>
      <c r="F49" s="160" t="s">
        <v>64</v>
      </c>
      <c r="G49" s="18"/>
      <c r="H49" s="174" t="s">
        <v>188</v>
      </c>
      <c r="I49" s="174"/>
      <c r="J49" s="174"/>
      <c r="K49" s="174"/>
      <c r="L49" s="174"/>
    </row>
    <row r="50" spans="1:12" ht="15.9" customHeight="1">
      <c r="C50" s="160"/>
      <c r="F50" s="160"/>
      <c r="H50" s="160"/>
      <c r="I50" s="16"/>
      <c r="J50" s="16"/>
      <c r="K50" s="16"/>
      <c r="L50" s="16"/>
    </row>
    <row r="52" spans="1:12" ht="16.5" customHeight="1">
      <c r="A52" s="17"/>
      <c r="B52" s="17"/>
      <c r="C52" s="17"/>
    </row>
    <row r="53" spans="1:12" ht="21.9" customHeight="1">
      <c r="A53" s="176" t="s">
        <v>130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15.9" customHeight="1">
      <c r="A54" s="50" t="s">
        <v>15</v>
      </c>
    </row>
    <row r="55" spans="1:12" ht="15.9" customHeight="1">
      <c r="A55" s="50" t="str">
        <f>A2</f>
        <v xml:space="preserve">Statements of Financial Position </v>
      </c>
      <c r="B55" s="50"/>
      <c r="C55" s="50"/>
    </row>
    <row r="56" spans="1:12" s="77" customFormat="1" ht="16.5" customHeight="1">
      <c r="A56" s="72" t="s">
        <v>193</v>
      </c>
      <c r="B56" s="72"/>
      <c r="C56" s="72"/>
      <c r="D56" s="73"/>
      <c r="E56" s="73"/>
      <c r="F56" s="74"/>
      <c r="G56" s="74"/>
      <c r="H56" s="74"/>
      <c r="I56" s="75"/>
      <c r="J56" s="76"/>
      <c r="K56" s="75"/>
      <c r="L56" s="75"/>
    </row>
    <row r="57" spans="1:12" s="77" customFormat="1" ht="16.5" customHeight="1">
      <c r="A57" s="78"/>
      <c r="B57" s="78"/>
      <c r="C57" s="78"/>
      <c r="D57" s="79"/>
      <c r="E57" s="79"/>
      <c r="F57" s="80"/>
      <c r="G57" s="80"/>
      <c r="H57" s="80"/>
      <c r="J57" s="81"/>
    </row>
    <row r="58" spans="1:12" s="77" customFormat="1" ht="16.5" customHeight="1">
      <c r="A58" s="78"/>
      <c r="B58" s="78"/>
      <c r="C58" s="78"/>
      <c r="D58" s="79"/>
      <c r="E58" s="79"/>
      <c r="F58" s="80"/>
      <c r="G58" s="80"/>
      <c r="H58" s="80"/>
      <c r="J58" s="81"/>
    </row>
    <row r="59" spans="1:12" s="77" customFormat="1" ht="16.399999999999999" customHeight="1">
      <c r="A59" s="78"/>
      <c r="B59" s="78"/>
      <c r="C59" s="78"/>
      <c r="D59" s="79"/>
      <c r="E59" s="79"/>
      <c r="F59" s="177" t="s">
        <v>145</v>
      </c>
      <c r="G59" s="177"/>
      <c r="H59" s="177"/>
      <c r="I59" s="80"/>
      <c r="J59" s="81"/>
      <c r="K59" s="80"/>
      <c r="L59" s="80"/>
    </row>
    <row r="60" spans="1:12" s="77" customFormat="1" ht="16.399999999999999" customHeight="1">
      <c r="A60" s="78"/>
      <c r="B60" s="78"/>
      <c r="C60" s="78"/>
      <c r="D60" s="79"/>
      <c r="E60" s="79"/>
      <c r="F60" s="178" t="s">
        <v>146</v>
      </c>
      <c r="G60" s="178"/>
      <c r="H60" s="178"/>
      <c r="I60" s="80"/>
      <c r="J60" s="178" t="s">
        <v>105</v>
      </c>
      <c r="K60" s="178"/>
      <c r="L60" s="178"/>
    </row>
    <row r="61" spans="1:12" s="77" customFormat="1" ht="16.399999999999999" customHeight="1">
      <c r="A61" s="78"/>
      <c r="B61" s="78"/>
      <c r="C61" s="78"/>
      <c r="D61" s="79"/>
      <c r="E61" s="79"/>
      <c r="F61" s="161" t="s">
        <v>82</v>
      </c>
      <c r="G61" s="80"/>
      <c r="H61" s="161" t="s">
        <v>83</v>
      </c>
      <c r="I61" s="80"/>
      <c r="J61" s="161" t="s">
        <v>82</v>
      </c>
      <c r="K61" s="80"/>
      <c r="L61" s="161" t="s">
        <v>83</v>
      </c>
    </row>
    <row r="62" spans="1:12" s="77" customFormat="1" ht="16.399999999999999" customHeight="1">
      <c r="A62" s="78"/>
      <c r="B62" s="78"/>
      <c r="C62" s="78"/>
      <c r="D62" s="79"/>
      <c r="E62" s="79"/>
      <c r="F62" s="82" t="s">
        <v>168</v>
      </c>
      <c r="G62" s="80"/>
      <c r="H62" s="82" t="s">
        <v>107</v>
      </c>
      <c r="I62" s="80"/>
      <c r="J62" s="82" t="s">
        <v>168</v>
      </c>
      <c r="K62" s="80"/>
      <c r="L62" s="82" t="s">
        <v>107</v>
      </c>
    </row>
    <row r="63" spans="1:12" s="77" customFormat="1" ht="16.399999999999999" customHeight="1">
      <c r="A63" s="78"/>
      <c r="B63" s="78"/>
      <c r="C63" s="78"/>
      <c r="D63" s="79"/>
      <c r="E63" s="79"/>
      <c r="F63" s="82" t="s">
        <v>185</v>
      </c>
      <c r="G63" s="161"/>
      <c r="H63" s="82" t="s">
        <v>185</v>
      </c>
      <c r="I63" s="161"/>
      <c r="J63" s="82" t="s">
        <v>185</v>
      </c>
      <c r="K63" s="80"/>
      <c r="L63" s="82" t="s">
        <v>185</v>
      </c>
    </row>
    <row r="64" spans="1:12" s="77" customFormat="1" ht="16.399999999999999" customHeight="1">
      <c r="D64" s="83" t="s">
        <v>0</v>
      </c>
      <c r="E64" s="84"/>
      <c r="F64" s="162" t="s">
        <v>60</v>
      </c>
      <c r="G64" s="161"/>
      <c r="H64" s="162" t="s">
        <v>60</v>
      </c>
      <c r="J64" s="162" t="s">
        <v>60</v>
      </c>
      <c r="K64" s="161"/>
      <c r="L64" s="162" t="s">
        <v>60</v>
      </c>
    </row>
    <row r="65" spans="1:12" ht="15" customHeight="1">
      <c r="A65" s="50" t="s">
        <v>102</v>
      </c>
      <c r="F65" s="65"/>
      <c r="J65" s="65"/>
      <c r="K65" s="17"/>
    </row>
    <row r="66" spans="1:12" ht="12" customHeight="1">
      <c r="A66" s="50"/>
      <c r="B66" s="50"/>
      <c r="F66" s="65"/>
      <c r="J66" s="65"/>
      <c r="K66" s="17"/>
    </row>
    <row r="67" spans="1:12" ht="15" customHeight="1">
      <c r="A67" s="50" t="s">
        <v>5</v>
      </c>
      <c r="F67" s="65"/>
      <c r="J67" s="65"/>
      <c r="K67" s="17"/>
    </row>
    <row r="68" spans="1:12" ht="12" customHeight="1">
      <c r="A68" s="50"/>
      <c r="B68" s="50"/>
      <c r="F68" s="65"/>
      <c r="J68" s="65"/>
      <c r="K68" s="17"/>
    </row>
    <row r="69" spans="1:12" ht="15" customHeight="1">
      <c r="A69" s="18" t="s">
        <v>32</v>
      </c>
      <c r="D69" s="99"/>
      <c r="E69" s="99"/>
      <c r="F69" s="5">
        <v>474454798</v>
      </c>
      <c r="G69" s="16"/>
      <c r="H69" s="23">
        <v>502963667</v>
      </c>
      <c r="I69" s="16"/>
      <c r="J69" s="5">
        <v>474454798</v>
      </c>
      <c r="L69" s="23">
        <v>502963667</v>
      </c>
    </row>
    <row r="70" spans="1:12" ht="15" customHeight="1">
      <c r="A70" s="174" t="s">
        <v>189</v>
      </c>
      <c r="B70" s="174"/>
      <c r="C70" s="174"/>
      <c r="D70" s="99">
        <v>8</v>
      </c>
      <c r="E70" s="99"/>
      <c r="F70" s="5">
        <v>510757069</v>
      </c>
      <c r="G70" s="16"/>
      <c r="H70" s="23">
        <v>497868929</v>
      </c>
      <c r="I70" s="16"/>
      <c r="J70" s="5">
        <v>510757069</v>
      </c>
      <c r="L70" s="23">
        <v>497868929</v>
      </c>
    </row>
    <row r="71" spans="1:12" ht="15" customHeight="1">
      <c r="A71" s="18" t="s">
        <v>37</v>
      </c>
      <c r="D71" s="99"/>
      <c r="E71" s="99"/>
      <c r="F71" s="5">
        <v>151548630</v>
      </c>
      <c r="G71" s="16"/>
      <c r="H71" s="23">
        <v>223030379</v>
      </c>
      <c r="I71" s="16"/>
      <c r="J71" s="5">
        <v>151548630</v>
      </c>
      <c r="L71" s="23">
        <v>223030379</v>
      </c>
    </row>
    <row r="72" spans="1:12" ht="15" customHeight="1">
      <c r="A72" s="18" t="s">
        <v>190</v>
      </c>
      <c r="D72" s="99">
        <v>8</v>
      </c>
      <c r="E72" s="99"/>
      <c r="F72" s="5">
        <v>168199672</v>
      </c>
      <c r="G72" s="16"/>
      <c r="H72" s="23">
        <v>206816410</v>
      </c>
      <c r="I72" s="16"/>
      <c r="J72" s="5">
        <v>168199672</v>
      </c>
      <c r="L72" s="23">
        <v>206816410</v>
      </c>
    </row>
    <row r="73" spans="1:12" ht="15" customHeight="1">
      <c r="A73" s="18" t="s">
        <v>191</v>
      </c>
      <c r="D73" s="99">
        <v>5</v>
      </c>
      <c r="E73" s="99"/>
      <c r="F73" s="5">
        <v>155906</v>
      </c>
      <c r="G73" s="16"/>
      <c r="H73" s="23">
        <v>1094303</v>
      </c>
      <c r="I73" s="16"/>
      <c r="J73" s="5">
        <v>155906</v>
      </c>
      <c r="L73" s="23">
        <v>1094303</v>
      </c>
    </row>
    <row r="74" spans="1:12" ht="15" customHeight="1">
      <c r="A74" s="160" t="s">
        <v>78</v>
      </c>
      <c r="D74" s="99"/>
      <c r="E74" s="99"/>
      <c r="F74" s="5">
        <v>301052702</v>
      </c>
      <c r="G74" s="16"/>
      <c r="H74" s="23">
        <v>197523010</v>
      </c>
      <c r="I74" s="16"/>
      <c r="J74" s="5">
        <v>301052702</v>
      </c>
      <c r="L74" s="23">
        <v>197523010</v>
      </c>
    </row>
    <row r="75" spans="1:12" ht="15" customHeight="1">
      <c r="A75" s="18" t="s">
        <v>90</v>
      </c>
      <c r="D75" s="99">
        <v>14</v>
      </c>
      <c r="E75" s="99"/>
      <c r="F75" s="90">
        <v>1854215350</v>
      </c>
      <c r="G75" s="16"/>
      <c r="H75" s="91">
        <v>363034369</v>
      </c>
      <c r="I75" s="16"/>
      <c r="J75" s="90">
        <v>1854215350</v>
      </c>
      <c r="L75" s="91">
        <v>363034369</v>
      </c>
    </row>
    <row r="76" spans="1:12" ht="12" customHeight="1">
      <c r="A76" s="50"/>
      <c r="B76" s="50"/>
      <c r="F76" s="65"/>
      <c r="I76" s="17"/>
      <c r="J76" s="65"/>
    </row>
    <row r="77" spans="1:12" ht="15" customHeight="1">
      <c r="A77" s="50" t="s">
        <v>12</v>
      </c>
      <c r="F77" s="92">
        <f>SUM(F69:F75)</f>
        <v>3460384127</v>
      </c>
      <c r="H77" s="93">
        <f>SUM(H69:H76)</f>
        <v>1992331067</v>
      </c>
      <c r="I77" s="17"/>
      <c r="J77" s="92">
        <f>SUM(J69:J76)</f>
        <v>3460384127</v>
      </c>
      <c r="L77" s="93">
        <v>1992331067</v>
      </c>
    </row>
    <row r="78" spans="1:12" ht="15" customHeight="1">
      <c r="A78" s="50"/>
      <c r="B78" s="50"/>
      <c r="F78" s="65"/>
      <c r="I78" s="17"/>
      <c r="J78" s="65"/>
    </row>
    <row r="79" spans="1:12" ht="15" customHeight="1">
      <c r="A79" s="50" t="s">
        <v>34</v>
      </c>
      <c r="B79" s="50"/>
      <c r="C79" s="50"/>
      <c r="F79" s="65"/>
      <c r="I79" s="17"/>
      <c r="J79" s="65"/>
    </row>
    <row r="80" spans="1:12" ht="12" customHeight="1">
      <c r="A80" s="50"/>
      <c r="B80" s="50"/>
      <c r="F80" s="65"/>
      <c r="I80" s="17"/>
      <c r="J80" s="65"/>
    </row>
    <row r="81" spans="1:12" ht="15" customHeight="1">
      <c r="A81" s="18" t="s">
        <v>93</v>
      </c>
      <c r="B81" s="50"/>
      <c r="C81" s="50"/>
      <c r="F81" s="5">
        <v>642763751</v>
      </c>
      <c r="G81" s="16"/>
      <c r="H81" s="23">
        <v>631640705</v>
      </c>
      <c r="I81" s="16"/>
      <c r="J81" s="5">
        <v>259266787</v>
      </c>
      <c r="L81" s="23">
        <v>238400744</v>
      </c>
    </row>
    <row r="82" spans="1:12" ht="15" customHeight="1">
      <c r="A82" s="18" t="s">
        <v>138</v>
      </c>
      <c r="B82" s="50"/>
      <c r="C82" s="50"/>
      <c r="F82" s="90">
        <v>422374911</v>
      </c>
      <c r="G82" s="16"/>
      <c r="H82" s="91">
        <v>414715556</v>
      </c>
      <c r="I82" s="16"/>
      <c r="J82" s="90">
        <v>422374911</v>
      </c>
      <c r="L82" s="91">
        <v>414715556</v>
      </c>
    </row>
    <row r="83" spans="1:12" ht="12" customHeight="1">
      <c r="A83" s="50"/>
      <c r="B83" s="50"/>
      <c r="F83" s="65"/>
      <c r="I83" s="17"/>
      <c r="J83" s="65"/>
    </row>
    <row r="84" spans="1:12" ht="15" customHeight="1">
      <c r="A84" s="50" t="s">
        <v>35</v>
      </c>
      <c r="C84" s="50"/>
      <c r="F84" s="92">
        <f>SUM(F81:F83)</f>
        <v>1065138662</v>
      </c>
      <c r="H84" s="93">
        <f>SUM(H81:H83)</f>
        <v>1046356261</v>
      </c>
      <c r="I84" s="17"/>
      <c r="J84" s="92">
        <f>SUM(J81:J82)</f>
        <v>681641698</v>
      </c>
      <c r="L84" s="93">
        <v>653116300</v>
      </c>
    </row>
    <row r="85" spans="1:12" ht="15" customHeight="1">
      <c r="A85" s="50"/>
      <c r="C85" s="50"/>
      <c r="F85" s="95"/>
      <c r="H85" s="96"/>
      <c r="I85" s="17"/>
      <c r="J85" s="95"/>
      <c r="L85" s="96"/>
    </row>
    <row r="86" spans="1:12" ht="12" customHeight="1">
      <c r="A86" s="50"/>
      <c r="B86" s="50"/>
      <c r="F86" s="65"/>
      <c r="I86" s="17"/>
      <c r="J86" s="65"/>
    </row>
    <row r="87" spans="1:12" ht="15" customHeight="1">
      <c r="A87" s="50" t="s">
        <v>13</v>
      </c>
      <c r="F87" s="92">
        <f>SUM(F77+F84)</f>
        <v>4525522789</v>
      </c>
      <c r="H87" s="93">
        <f>H77+H84</f>
        <v>3038687328</v>
      </c>
      <c r="I87" s="17"/>
      <c r="J87" s="92">
        <f>SUM(J77+J84)</f>
        <v>4142025825</v>
      </c>
      <c r="L87" s="93">
        <v>2645447367</v>
      </c>
    </row>
    <row r="88" spans="1:12" ht="15" customHeight="1">
      <c r="A88" s="50"/>
      <c r="F88" s="65"/>
      <c r="I88" s="17"/>
      <c r="J88" s="65"/>
    </row>
    <row r="89" spans="1:12" ht="15" customHeight="1">
      <c r="A89" s="50" t="s">
        <v>103</v>
      </c>
      <c r="F89" s="65"/>
      <c r="I89" s="17"/>
      <c r="J89" s="65"/>
    </row>
    <row r="90" spans="1:12" ht="12" customHeight="1">
      <c r="A90" s="50"/>
      <c r="B90" s="50"/>
      <c r="F90" s="65"/>
      <c r="I90" s="17"/>
      <c r="J90" s="65"/>
    </row>
    <row r="91" spans="1:12" ht="15" customHeight="1">
      <c r="A91" s="18" t="s">
        <v>6</v>
      </c>
      <c r="B91" s="50"/>
      <c r="F91" s="100"/>
      <c r="H91" s="18"/>
      <c r="I91" s="17"/>
      <c r="J91" s="100"/>
      <c r="L91" s="18"/>
    </row>
    <row r="92" spans="1:12" ht="15" customHeight="1">
      <c r="B92" s="18" t="s">
        <v>39</v>
      </c>
      <c r="F92" s="100"/>
      <c r="G92" s="18"/>
      <c r="H92" s="18"/>
      <c r="J92" s="100"/>
      <c r="L92" s="18"/>
    </row>
    <row r="93" spans="1:12" ht="15" customHeight="1">
      <c r="C93" s="29" t="s">
        <v>70</v>
      </c>
      <c r="F93" s="100"/>
      <c r="G93" s="18"/>
      <c r="H93" s="18"/>
      <c r="J93" s="100"/>
      <c r="L93" s="18"/>
    </row>
    <row r="94" spans="1:12" ht="15" customHeight="1" thickBot="1">
      <c r="C94" s="18" t="s">
        <v>192</v>
      </c>
      <c r="F94" s="97">
        <v>383125000</v>
      </c>
      <c r="H94" s="101">
        <v>383125000</v>
      </c>
      <c r="I94" s="17"/>
      <c r="J94" s="102">
        <v>383125000</v>
      </c>
      <c r="L94" s="101">
        <v>383125000</v>
      </c>
    </row>
    <row r="95" spans="1:12" ht="12" customHeight="1" thickTop="1">
      <c r="F95" s="65"/>
      <c r="I95" s="17"/>
      <c r="J95" s="65"/>
    </row>
    <row r="96" spans="1:12" ht="15" customHeight="1">
      <c r="B96" s="18" t="s">
        <v>40</v>
      </c>
      <c r="F96" s="65"/>
      <c r="I96" s="17"/>
      <c r="J96" s="65"/>
    </row>
    <row r="97" spans="1:12" ht="15" customHeight="1">
      <c r="C97" s="29" t="s">
        <v>70</v>
      </c>
      <c r="F97" s="65"/>
      <c r="I97" s="17"/>
      <c r="J97" s="65"/>
    </row>
    <row r="98" spans="1:12" ht="15" customHeight="1">
      <c r="C98" s="18" t="s">
        <v>192</v>
      </c>
      <c r="F98" s="10">
        <v>383125000</v>
      </c>
      <c r="G98" s="18"/>
      <c r="H98" s="35">
        <v>383125000</v>
      </c>
      <c r="J98" s="10">
        <v>383125000</v>
      </c>
      <c r="L98" s="35">
        <v>383125000</v>
      </c>
    </row>
    <row r="99" spans="1:12" ht="15" customHeight="1">
      <c r="A99" s="18" t="s">
        <v>14</v>
      </c>
      <c r="F99" s="10">
        <v>504250000</v>
      </c>
      <c r="G99" s="18"/>
      <c r="H99" s="35">
        <v>504250000</v>
      </c>
      <c r="J99" s="10">
        <v>504250000</v>
      </c>
      <c r="L99" s="69">
        <v>504250000</v>
      </c>
    </row>
    <row r="100" spans="1:12" ht="15" customHeight="1">
      <c r="A100" s="18" t="s">
        <v>7</v>
      </c>
      <c r="D100" s="17"/>
      <c r="F100" s="5"/>
      <c r="G100" s="18"/>
      <c r="H100" s="23"/>
      <c r="J100" s="5"/>
      <c r="L100" s="69"/>
    </row>
    <row r="101" spans="1:12" ht="15" customHeight="1">
      <c r="B101" s="18" t="s">
        <v>41</v>
      </c>
      <c r="D101" s="17"/>
      <c r="F101" s="5"/>
      <c r="G101" s="18"/>
      <c r="H101" s="23"/>
      <c r="J101" s="5"/>
      <c r="L101" s="70"/>
    </row>
    <row r="102" spans="1:12" ht="15" customHeight="1">
      <c r="B102" s="103"/>
      <c r="C102" s="103" t="s">
        <v>46</v>
      </c>
      <c r="F102" s="5">
        <v>38312500</v>
      </c>
      <c r="G102" s="16"/>
      <c r="H102" s="23">
        <v>38312500</v>
      </c>
      <c r="I102" s="16"/>
      <c r="J102" s="5">
        <v>38312500</v>
      </c>
      <c r="L102" s="70">
        <v>38312500</v>
      </c>
    </row>
    <row r="103" spans="1:12" ht="15" customHeight="1">
      <c r="B103" s="18" t="s">
        <v>30</v>
      </c>
      <c r="F103" s="5">
        <f>'6'!M28</f>
        <v>18001005443</v>
      </c>
      <c r="G103" s="16"/>
      <c r="H103" s="35">
        <v>19218587452</v>
      </c>
      <c r="I103" s="16"/>
      <c r="J103" s="5">
        <f>'7'!L28</f>
        <v>16391977923</v>
      </c>
      <c r="L103" s="70">
        <v>17511245272</v>
      </c>
    </row>
    <row r="104" spans="1:12" ht="15" customHeight="1">
      <c r="A104" s="18" t="s">
        <v>65</v>
      </c>
      <c r="F104" s="104">
        <f>'6'!U28</f>
        <v>1289501251</v>
      </c>
      <c r="G104" s="16"/>
      <c r="H104" s="20">
        <v>1142438228</v>
      </c>
      <c r="I104" s="16"/>
      <c r="J104" s="104">
        <f>'7'!R28</f>
        <v>1364540917</v>
      </c>
      <c r="L104" s="71">
        <v>1276820561</v>
      </c>
    </row>
    <row r="105" spans="1:12" ht="12" customHeight="1">
      <c r="A105" s="50"/>
      <c r="B105" s="50"/>
      <c r="F105" s="65"/>
      <c r="I105" s="17"/>
      <c r="J105" s="65"/>
      <c r="K105" s="17"/>
    </row>
    <row r="106" spans="1:12" ht="15" customHeight="1">
      <c r="A106" s="50" t="s">
        <v>106</v>
      </c>
      <c r="F106" s="105">
        <f>SUM(F96:F104)</f>
        <v>20216194194</v>
      </c>
      <c r="H106" s="20">
        <f>SUM(H98:H104)</f>
        <v>21286713180</v>
      </c>
      <c r="I106" s="17"/>
      <c r="J106" s="105">
        <f>SUM(J98:J104)</f>
        <v>18682206340</v>
      </c>
      <c r="L106" s="20">
        <f>SUM(L98:L104)</f>
        <v>19713753333</v>
      </c>
    </row>
    <row r="107" spans="1:12" ht="15" customHeight="1">
      <c r="A107" s="50"/>
      <c r="F107" s="105"/>
      <c r="H107" s="20"/>
      <c r="I107" s="17"/>
      <c r="J107" s="105"/>
      <c r="L107" s="20"/>
    </row>
    <row r="108" spans="1:12" ht="12" customHeight="1">
      <c r="A108" s="50"/>
      <c r="B108" s="50"/>
      <c r="F108" s="65"/>
      <c r="I108" s="17"/>
      <c r="J108" s="65"/>
    </row>
    <row r="109" spans="1:12" ht="15" customHeight="1" thickBot="1">
      <c r="A109" s="50" t="s">
        <v>104</v>
      </c>
      <c r="F109" s="97">
        <f>SUM(F87+F106)</f>
        <v>24741716983</v>
      </c>
      <c r="H109" s="98">
        <f>SUM(H87+H106)</f>
        <v>24325400508</v>
      </c>
      <c r="I109" s="17"/>
      <c r="J109" s="97">
        <f>SUM(J87+J106)</f>
        <v>22824232165</v>
      </c>
      <c r="L109" s="98">
        <f>SUM(L87+L106)</f>
        <v>22359200700</v>
      </c>
    </row>
    <row r="110" spans="1:12" ht="12" customHeight="1" thickTop="1">
      <c r="A110" s="50"/>
      <c r="I110" s="17"/>
    </row>
    <row r="111" spans="1:12" ht="21.9" customHeight="1">
      <c r="A111" s="175" t="str">
        <f>+A53</f>
        <v>The notes to the interim financial information are an integral part of this interim financial information.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</row>
    <row r="113" spans="6:12" ht="15.9" customHeight="1">
      <c r="F113" s="168"/>
      <c r="H113" s="168"/>
      <c r="J113" s="168"/>
      <c r="L113" s="168"/>
    </row>
  </sheetData>
  <mergeCells count="10">
    <mergeCell ref="A70:C70"/>
    <mergeCell ref="A111:L111"/>
    <mergeCell ref="H49:L49"/>
    <mergeCell ref="A53:L53"/>
    <mergeCell ref="F6:H6"/>
    <mergeCell ref="F7:H7"/>
    <mergeCell ref="J7:L7"/>
    <mergeCell ref="F59:H59"/>
    <mergeCell ref="F60:H60"/>
    <mergeCell ref="J60:L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L49"/>
  <sheetViews>
    <sheetView zoomScaleNormal="100" zoomScaleSheetLayoutView="100" workbookViewId="0">
      <selection activeCell="C1" sqref="C1"/>
    </sheetView>
  </sheetViews>
  <sheetFormatPr defaultColWidth="9.09765625" defaultRowHeight="16.5" customHeight="1"/>
  <cols>
    <col min="1" max="2" width="1.69921875" style="18" customWidth="1"/>
    <col min="3" max="3" width="31.69921875" style="18" customWidth="1"/>
    <col min="4" max="4" width="5.69921875" style="16" customWidth="1"/>
    <col min="5" max="5" width="0.69921875" style="16" customWidth="1"/>
    <col min="6" max="6" width="13.59765625" style="17" customWidth="1"/>
    <col min="7" max="7" width="0.69921875" style="17" customWidth="1"/>
    <col min="8" max="8" width="13.59765625" style="17" bestFit="1" customWidth="1"/>
    <col min="9" max="9" width="0.69921875" style="17" customWidth="1"/>
    <col min="10" max="10" width="13.59765625" style="17" bestFit="1" customWidth="1"/>
    <col min="11" max="11" width="0.69921875" style="17" customWidth="1"/>
    <col min="12" max="12" width="13.59765625" style="17" bestFit="1" customWidth="1"/>
    <col min="13" max="16384" width="9.09765625" style="18"/>
  </cols>
  <sheetData>
    <row r="1" spans="1:12" ht="16.5" customHeight="1">
      <c r="A1" s="50" t="s">
        <v>16</v>
      </c>
      <c r="B1" s="50"/>
      <c r="C1" s="50"/>
    </row>
    <row r="2" spans="1:12" ht="16.5" customHeight="1">
      <c r="A2" s="50" t="s">
        <v>120</v>
      </c>
      <c r="B2" s="50"/>
      <c r="C2" s="50"/>
    </row>
    <row r="3" spans="1:12" ht="16.5" customHeight="1">
      <c r="A3" s="52" t="s">
        <v>196</v>
      </c>
      <c r="B3" s="52"/>
      <c r="C3" s="52"/>
      <c r="D3" s="19"/>
      <c r="E3" s="19"/>
      <c r="F3" s="20"/>
      <c r="G3" s="20"/>
      <c r="H3" s="20"/>
      <c r="I3" s="20"/>
      <c r="J3" s="20"/>
      <c r="K3" s="20"/>
      <c r="L3" s="20"/>
    </row>
    <row r="4" spans="1:12" ht="16.5" customHeight="1">
      <c r="A4" s="50"/>
      <c r="B4" s="50"/>
      <c r="C4" s="50"/>
    </row>
    <row r="5" spans="1:12" ht="16.5" customHeight="1">
      <c r="A5" s="50"/>
      <c r="B5" s="50"/>
      <c r="C5" s="50"/>
    </row>
    <row r="6" spans="1:12" ht="16.5" customHeight="1">
      <c r="A6" s="50"/>
      <c r="B6" s="50"/>
      <c r="C6" s="50"/>
      <c r="F6" s="179" t="s">
        <v>145</v>
      </c>
      <c r="G6" s="179"/>
      <c r="H6" s="179"/>
    </row>
    <row r="7" spans="1:12" ht="16.5" customHeight="1">
      <c r="A7" s="50"/>
      <c r="B7" s="50"/>
      <c r="C7" s="50"/>
      <c r="F7" s="180" t="s">
        <v>146</v>
      </c>
      <c r="G7" s="180"/>
      <c r="H7" s="180"/>
      <c r="J7" s="181" t="s">
        <v>105</v>
      </c>
      <c r="K7" s="181"/>
      <c r="L7" s="181"/>
    </row>
    <row r="8" spans="1:12" ht="16.5" customHeight="1">
      <c r="A8" s="50"/>
      <c r="B8" s="50"/>
      <c r="C8" s="50"/>
      <c r="F8" s="166" t="s">
        <v>82</v>
      </c>
      <c r="H8" s="166" t="s">
        <v>82</v>
      </c>
      <c r="J8" s="166" t="s">
        <v>82</v>
      </c>
      <c r="L8" s="166" t="s">
        <v>82</v>
      </c>
    </row>
    <row r="9" spans="1:12" ht="16.5" customHeight="1">
      <c r="E9" s="21"/>
      <c r="F9" s="2" t="s">
        <v>185</v>
      </c>
      <c r="G9" s="163"/>
      <c r="H9" s="2" t="s">
        <v>165</v>
      </c>
      <c r="I9" s="163"/>
      <c r="J9" s="2" t="s">
        <v>185</v>
      </c>
      <c r="K9" s="163"/>
      <c r="L9" s="2" t="s">
        <v>165</v>
      </c>
    </row>
    <row r="10" spans="1:12" ht="16.5" customHeight="1">
      <c r="D10" s="3" t="s">
        <v>0</v>
      </c>
      <c r="E10" s="21"/>
      <c r="F10" s="24" t="s">
        <v>60</v>
      </c>
      <c r="G10" s="22"/>
      <c r="H10" s="24" t="s">
        <v>60</v>
      </c>
      <c r="I10" s="23"/>
      <c r="J10" s="24" t="s">
        <v>60</v>
      </c>
      <c r="K10" s="22"/>
      <c r="L10" s="24" t="s">
        <v>60</v>
      </c>
    </row>
    <row r="11" spans="1:12" ht="16.5" customHeight="1">
      <c r="D11" s="21"/>
      <c r="E11" s="21"/>
      <c r="F11" s="4"/>
      <c r="G11" s="22"/>
      <c r="H11" s="22"/>
      <c r="I11" s="23"/>
      <c r="J11" s="4"/>
      <c r="K11" s="22"/>
      <c r="L11" s="22"/>
    </row>
    <row r="12" spans="1:12" ht="16.5" customHeight="1">
      <c r="A12" s="18" t="s">
        <v>95</v>
      </c>
      <c r="D12" s="25"/>
      <c r="E12" s="26"/>
      <c r="F12" s="5">
        <v>3305923995</v>
      </c>
      <c r="G12" s="27"/>
      <c r="H12" s="23">
        <v>3283076462</v>
      </c>
      <c r="I12" s="27"/>
      <c r="J12" s="5">
        <v>3305923995</v>
      </c>
      <c r="K12" s="27"/>
      <c r="L12" s="23">
        <v>3283076462</v>
      </c>
    </row>
    <row r="13" spans="1:12" ht="16.5" customHeight="1">
      <c r="A13" s="18" t="s">
        <v>96</v>
      </c>
      <c r="D13" s="25"/>
      <c r="E13" s="28"/>
      <c r="F13" s="6">
        <v>-2798592116</v>
      </c>
      <c r="G13" s="27"/>
      <c r="H13" s="57">
        <v>-2734182371</v>
      </c>
      <c r="I13" s="27"/>
      <c r="J13" s="6">
        <v>-2798592116</v>
      </c>
      <c r="K13" s="27"/>
      <c r="L13" s="57">
        <v>-2734182371</v>
      </c>
    </row>
    <row r="14" spans="1:12" ht="16.5" customHeight="1">
      <c r="F14" s="5"/>
      <c r="G14" s="23"/>
      <c r="H14" s="23"/>
      <c r="I14" s="23"/>
      <c r="J14" s="5"/>
      <c r="K14" s="23"/>
      <c r="L14" s="23"/>
    </row>
    <row r="15" spans="1:12" ht="16.5" customHeight="1">
      <c r="A15" s="50" t="s">
        <v>169</v>
      </c>
      <c r="E15" s="18"/>
      <c r="F15" s="5">
        <f>SUM(F12:F14)</f>
        <v>507331879</v>
      </c>
      <c r="H15" s="23">
        <f>SUM(H12:H14)</f>
        <v>548894091</v>
      </c>
      <c r="J15" s="5">
        <f>SUM(J12:J14)</f>
        <v>507331879</v>
      </c>
      <c r="L15" s="23">
        <f>SUM(L12:L14)</f>
        <v>548894091</v>
      </c>
    </row>
    <row r="16" spans="1:12" ht="16.5" customHeight="1">
      <c r="A16" s="18" t="s">
        <v>8</v>
      </c>
      <c r="E16" s="18"/>
      <c r="F16" s="5"/>
      <c r="H16" s="23"/>
      <c r="J16" s="5"/>
      <c r="L16" s="23"/>
    </row>
    <row r="17" spans="1:12" ht="16.5" customHeight="1">
      <c r="B17" s="29" t="s">
        <v>59</v>
      </c>
      <c r="D17" s="16" t="s">
        <v>197</v>
      </c>
      <c r="E17" s="18"/>
      <c r="F17" s="5">
        <v>0</v>
      </c>
      <c r="H17" s="23">
        <v>0</v>
      </c>
      <c r="J17" s="5">
        <v>218756756</v>
      </c>
      <c r="L17" s="23">
        <v>195333138</v>
      </c>
    </row>
    <row r="18" spans="1:12" ht="16.5" customHeight="1">
      <c r="B18" s="29" t="s">
        <v>143</v>
      </c>
      <c r="E18" s="18"/>
      <c r="F18" s="5">
        <v>11641661</v>
      </c>
      <c r="H18" s="23">
        <v>12140694</v>
      </c>
      <c r="J18" s="5">
        <v>11641661</v>
      </c>
      <c r="L18" s="23">
        <v>12140694</v>
      </c>
    </row>
    <row r="19" spans="1:12" ht="16.5" customHeight="1">
      <c r="B19" s="29" t="s">
        <v>208</v>
      </c>
      <c r="E19" s="18"/>
      <c r="F19" s="5">
        <v>1470897</v>
      </c>
      <c r="H19" s="23">
        <v>1275496</v>
      </c>
      <c r="J19" s="5">
        <v>1470897</v>
      </c>
      <c r="L19" s="23">
        <v>1275496</v>
      </c>
    </row>
    <row r="20" spans="1:12" ht="16.5" customHeight="1">
      <c r="B20" s="29" t="s">
        <v>56</v>
      </c>
      <c r="E20" s="18"/>
      <c r="F20" s="5">
        <v>23921290</v>
      </c>
      <c r="H20" s="23">
        <v>5221028</v>
      </c>
      <c r="J20" s="5">
        <v>23921290</v>
      </c>
      <c r="L20" s="23">
        <v>5221028</v>
      </c>
    </row>
    <row r="21" spans="1:12" ht="16.5" customHeight="1">
      <c r="B21" s="29" t="s">
        <v>84</v>
      </c>
      <c r="F21" s="6">
        <v>21007642</v>
      </c>
      <c r="H21" s="57">
        <v>22462583</v>
      </c>
      <c r="J21" s="6">
        <v>21007642</v>
      </c>
      <c r="L21" s="57">
        <v>22462583</v>
      </c>
    </row>
    <row r="22" spans="1:12" ht="16.5" customHeight="1">
      <c r="B22" s="29"/>
      <c r="F22" s="5"/>
      <c r="G22" s="27"/>
      <c r="H22" s="23"/>
      <c r="I22" s="27"/>
      <c r="J22" s="5"/>
      <c r="K22" s="27"/>
      <c r="L22" s="23"/>
    </row>
    <row r="23" spans="1:12" ht="16.5" customHeight="1">
      <c r="A23" s="50" t="s">
        <v>170</v>
      </c>
      <c r="F23" s="5">
        <f>SUM(F15:F21)</f>
        <v>565373369</v>
      </c>
      <c r="G23" s="23"/>
      <c r="H23" s="23">
        <f>SUM(H15:H21)</f>
        <v>589993892</v>
      </c>
      <c r="I23" s="23"/>
      <c r="J23" s="5">
        <f>SUM(J15:J21)</f>
        <v>784130125</v>
      </c>
      <c r="K23" s="23"/>
      <c r="L23" s="23">
        <f>SUM(L15:L21)</f>
        <v>785327030</v>
      </c>
    </row>
    <row r="24" spans="1:12" ht="16.5" customHeight="1">
      <c r="A24" s="18" t="s">
        <v>57</v>
      </c>
      <c r="D24" s="30"/>
      <c r="E24" s="31"/>
      <c r="F24" s="7">
        <v>-175639677</v>
      </c>
      <c r="G24" s="32"/>
      <c r="H24" s="58">
        <v>-175775610</v>
      </c>
      <c r="I24" s="32"/>
      <c r="J24" s="7">
        <v>-175639677</v>
      </c>
      <c r="K24" s="32"/>
      <c r="L24" s="58">
        <v>-175775610</v>
      </c>
    </row>
    <row r="25" spans="1:12" ht="16.5" customHeight="1">
      <c r="A25" s="18" t="s">
        <v>58</v>
      </c>
      <c r="D25" s="30"/>
      <c r="E25" s="31"/>
      <c r="F25" s="51">
        <v>-92193450</v>
      </c>
      <c r="G25" s="32"/>
      <c r="H25" s="59">
        <v>-94414222</v>
      </c>
      <c r="I25" s="32"/>
      <c r="J25" s="51">
        <v>-92193450</v>
      </c>
      <c r="K25" s="32"/>
      <c r="L25" s="59">
        <v>-94414222</v>
      </c>
    </row>
    <row r="26" spans="1:12" ht="16.5" customHeight="1">
      <c r="E26" s="18"/>
      <c r="F26" s="5"/>
      <c r="G26" s="27"/>
      <c r="H26" s="23"/>
      <c r="I26" s="27"/>
      <c r="J26" s="5"/>
      <c r="K26" s="27"/>
      <c r="L26" s="23"/>
    </row>
    <row r="27" spans="1:12" ht="16.5" customHeight="1">
      <c r="A27" s="50" t="s">
        <v>66</v>
      </c>
      <c r="E27" s="18"/>
      <c r="F27" s="6">
        <f>SUM(F24:F25)</f>
        <v>-267833127</v>
      </c>
      <c r="H27" s="57">
        <f>SUM(H24:H25)</f>
        <v>-270189832</v>
      </c>
      <c r="J27" s="6">
        <f>SUM(J24:J25)</f>
        <v>-267833127</v>
      </c>
      <c r="L27" s="57">
        <f>SUM(L24:L25)</f>
        <v>-270189832</v>
      </c>
    </row>
    <row r="28" spans="1:12" ht="16.5" customHeight="1">
      <c r="F28" s="5"/>
      <c r="G28" s="23"/>
      <c r="H28" s="23"/>
      <c r="I28" s="23"/>
      <c r="J28" s="5"/>
      <c r="K28" s="23"/>
      <c r="L28" s="23"/>
    </row>
    <row r="29" spans="1:12" ht="16.5" customHeight="1">
      <c r="A29" s="50" t="s">
        <v>171</v>
      </c>
      <c r="F29" s="5">
        <f>SUM(F23,F27)</f>
        <v>297540242</v>
      </c>
      <c r="G29" s="23"/>
      <c r="H29" s="23">
        <f>SUM(H23,H27)</f>
        <v>319804060</v>
      </c>
      <c r="I29" s="23"/>
      <c r="J29" s="5">
        <f>SUM(J23,J27)</f>
        <v>516296998</v>
      </c>
      <c r="K29" s="23"/>
      <c r="L29" s="23">
        <f>SUM(L23,L27)</f>
        <v>515137198</v>
      </c>
    </row>
    <row r="30" spans="1:12" ht="16.5" customHeight="1">
      <c r="A30" s="18" t="s">
        <v>63</v>
      </c>
      <c r="F30" s="5"/>
      <c r="G30" s="23"/>
      <c r="H30" s="23"/>
      <c r="I30" s="23"/>
      <c r="J30" s="5"/>
      <c r="K30" s="23"/>
      <c r="L30" s="23"/>
    </row>
    <row r="31" spans="1:12" ht="16.5" customHeight="1">
      <c r="B31" s="18" t="s">
        <v>118</v>
      </c>
      <c r="D31" s="55">
        <v>12</v>
      </c>
      <c r="E31" s="33"/>
      <c r="F31" s="8">
        <v>95863432</v>
      </c>
      <c r="G31" s="34"/>
      <c r="H31" s="60">
        <v>76743973</v>
      </c>
      <c r="I31" s="34"/>
      <c r="J31" s="8">
        <v>0</v>
      </c>
      <c r="K31" s="34"/>
      <c r="L31" s="60">
        <v>0</v>
      </c>
    </row>
    <row r="32" spans="1:12" ht="16.5" customHeight="1">
      <c r="E32" s="50"/>
      <c r="F32" s="9"/>
      <c r="H32" s="61"/>
      <c r="J32" s="9"/>
      <c r="L32" s="61"/>
    </row>
    <row r="33" spans="1:12" ht="16.5" customHeight="1">
      <c r="A33" s="50" t="s">
        <v>172</v>
      </c>
      <c r="E33" s="18"/>
      <c r="F33" s="10">
        <f>SUM(F29:F31)</f>
        <v>393403674</v>
      </c>
      <c r="H33" s="35">
        <f>SUM(H29:H31)</f>
        <v>396548033</v>
      </c>
      <c r="J33" s="10">
        <f>SUM(J29:J31)</f>
        <v>516296998</v>
      </c>
      <c r="L33" s="35">
        <f>SUM(L29:L31)</f>
        <v>515137198</v>
      </c>
    </row>
    <row r="34" spans="1:12" ht="16.5" customHeight="1">
      <c r="A34" s="18" t="s">
        <v>17</v>
      </c>
      <c r="D34" s="56">
        <v>15</v>
      </c>
      <c r="E34" s="18"/>
      <c r="F34" s="11">
        <v>-78485683</v>
      </c>
      <c r="G34" s="36"/>
      <c r="H34" s="62">
        <v>-79144729</v>
      </c>
      <c r="I34" s="36"/>
      <c r="J34" s="11">
        <v>-103064347</v>
      </c>
      <c r="K34" s="36"/>
      <c r="L34" s="62">
        <v>-102862562</v>
      </c>
    </row>
    <row r="35" spans="1:12" ht="16.5" customHeight="1">
      <c r="F35" s="5"/>
      <c r="G35" s="23"/>
      <c r="H35" s="23"/>
      <c r="I35" s="23"/>
      <c r="J35" s="5"/>
      <c r="K35" s="23"/>
      <c r="L35" s="23"/>
    </row>
    <row r="36" spans="1:12" ht="16.5" customHeight="1" thickBot="1">
      <c r="A36" s="50" t="s">
        <v>173</v>
      </c>
      <c r="F36" s="12">
        <f>SUM(F33:F35)</f>
        <v>314917991</v>
      </c>
      <c r="G36" s="23"/>
      <c r="H36" s="63">
        <f>SUM(H33:H35)</f>
        <v>317403304</v>
      </c>
      <c r="I36" s="23"/>
      <c r="J36" s="12">
        <f>SUM(J33:J35)</f>
        <v>413232651</v>
      </c>
      <c r="K36" s="23"/>
      <c r="L36" s="63">
        <f>SUM(L33:L35)</f>
        <v>412274636</v>
      </c>
    </row>
    <row r="37" spans="1:12" ht="16.5" customHeight="1" thickTop="1">
      <c r="F37" s="5"/>
      <c r="G37" s="23"/>
      <c r="H37" s="23"/>
      <c r="I37" s="23"/>
      <c r="J37" s="5"/>
      <c r="K37" s="23"/>
      <c r="L37" s="23"/>
    </row>
    <row r="38" spans="1:12" ht="16.5" customHeight="1">
      <c r="F38" s="53"/>
      <c r="G38" s="23"/>
      <c r="H38" s="54"/>
      <c r="I38" s="23"/>
      <c r="J38" s="53"/>
      <c r="K38" s="23"/>
      <c r="L38" s="23"/>
    </row>
    <row r="39" spans="1:12" ht="16.5" customHeight="1">
      <c r="A39" s="50" t="s">
        <v>162</v>
      </c>
      <c r="E39" s="18"/>
      <c r="F39" s="10"/>
      <c r="G39" s="18"/>
      <c r="H39" s="35"/>
      <c r="I39" s="18"/>
      <c r="J39" s="10"/>
      <c r="K39" s="18"/>
      <c r="L39" s="35"/>
    </row>
    <row r="40" spans="1:12" ht="16.5" customHeight="1">
      <c r="A40" s="50"/>
      <c r="E40" s="18"/>
      <c r="F40" s="10"/>
      <c r="G40" s="18"/>
      <c r="H40" s="35"/>
      <c r="I40" s="18"/>
      <c r="J40" s="10"/>
      <c r="K40" s="18"/>
      <c r="L40" s="35"/>
    </row>
    <row r="41" spans="1:12" ht="16.5" customHeight="1" thickBot="1">
      <c r="A41" s="18" t="s">
        <v>163</v>
      </c>
      <c r="E41" s="18"/>
      <c r="F41" s="13">
        <f>+F36/76625000</f>
        <v>4.1098595889070149</v>
      </c>
      <c r="G41" s="18"/>
      <c r="H41" s="64">
        <f>+H36/76625000</f>
        <v>4.1422943425774879</v>
      </c>
      <c r="I41" s="18"/>
      <c r="J41" s="13">
        <f>+J36/76625000</f>
        <v>5.3929220358890699</v>
      </c>
      <c r="K41" s="18"/>
      <c r="L41" s="64">
        <f>+L36/76625000</f>
        <v>5.3804193931484505</v>
      </c>
    </row>
    <row r="42" spans="1:12" ht="16.5" customHeight="1" thickTop="1">
      <c r="F42" s="37"/>
      <c r="G42" s="37"/>
      <c r="H42" s="37"/>
      <c r="I42" s="37"/>
      <c r="J42" s="37"/>
      <c r="K42" s="37"/>
      <c r="L42" s="37"/>
    </row>
    <row r="43" spans="1:12" ht="16.5" customHeight="1">
      <c r="F43" s="37"/>
      <c r="G43" s="37"/>
      <c r="H43" s="37"/>
      <c r="I43" s="37"/>
      <c r="J43" s="37"/>
      <c r="K43" s="37"/>
      <c r="L43" s="37"/>
    </row>
    <row r="44" spans="1:12" ht="16.5" customHeight="1">
      <c r="F44" s="37"/>
      <c r="G44" s="37"/>
      <c r="H44" s="37"/>
      <c r="I44" s="37"/>
      <c r="J44" s="37"/>
      <c r="K44" s="37"/>
      <c r="L44" s="37"/>
    </row>
    <row r="45" spans="1:12" ht="16.5" customHeight="1">
      <c r="F45" s="37"/>
      <c r="G45" s="37"/>
      <c r="H45" s="37"/>
      <c r="I45" s="37"/>
      <c r="J45" s="37"/>
      <c r="K45" s="37"/>
      <c r="L45" s="37"/>
    </row>
    <row r="46" spans="1:12" ht="16.5" customHeight="1">
      <c r="F46" s="37"/>
      <c r="G46" s="37"/>
      <c r="H46" s="37"/>
      <c r="I46" s="37"/>
      <c r="J46" s="37"/>
      <c r="K46" s="37"/>
      <c r="L46" s="37"/>
    </row>
    <row r="47" spans="1:12" ht="16.5" customHeight="1">
      <c r="F47" s="37"/>
      <c r="G47" s="37"/>
      <c r="H47" s="37"/>
      <c r="I47" s="37"/>
      <c r="J47" s="37"/>
      <c r="K47" s="37"/>
      <c r="L47" s="37"/>
    </row>
    <row r="48" spans="1:12" ht="15.75" customHeight="1">
      <c r="F48" s="37"/>
      <c r="G48" s="37"/>
      <c r="H48" s="37"/>
      <c r="I48" s="37"/>
      <c r="J48" s="37"/>
      <c r="K48" s="37"/>
      <c r="L48" s="37"/>
    </row>
    <row r="49" spans="1:12" ht="22.4" customHeight="1">
      <c r="A49" s="38" t="str">
        <f>'2-3'!A111</f>
        <v>The notes to the interim financial information are an integral part of this interim financial information.</v>
      </c>
      <c r="B49" s="38"/>
      <c r="C49" s="38"/>
      <c r="D49" s="19"/>
      <c r="E49" s="19"/>
      <c r="F49" s="39"/>
      <c r="G49" s="39"/>
      <c r="H49" s="39"/>
      <c r="I49" s="39"/>
      <c r="J49" s="39"/>
      <c r="K49" s="39"/>
      <c r="L49" s="39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L49"/>
  <sheetViews>
    <sheetView topLeftCell="A13" zoomScaleNormal="100" zoomScaleSheetLayoutView="100" workbookViewId="0">
      <selection activeCell="J37" sqref="J37"/>
    </sheetView>
  </sheetViews>
  <sheetFormatPr defaultColWidth="9.09765625" defaultRowHeight="16.5" customHeight="1"/>
  <cols>
    <col min="1" max="2" width="1.3984375" style="18" customWidth="1"/>
    <col min="3" max="3" width="39.19921875" style="18" customWidth="1"/>
    <col min="4" max="4" width="5.09765625" style="16" customWidth="1"/>
    <col min="5" max="5" width="0.69921875" style="17" customWidth="1"/>
    <col min="6" max="6" width="11.19921875" style="17" customWidth="1"/>
    <col min="7" max="7" width="0.69921875" style="17" customWidth="1"/>
    <col min="8" max="8" width="11.19921875" style="17" bestFit="1" customWidth="1"/>
    <col min="9" max="9" width="0.69921875" style="17" customWidth="1"/>
    <col min="10" max="10" width="12.69921875" style="17" customWidth="1"/>
    <col min="11" max="11" width="0.69921875" style="17" customWidth="1"/>
    <col min="12" max="12" width="12.69921875" style="17" customWidth="1"/>
    <col min="13" max="16384" width="9.09765625" style="18"/>
  </cols>
  <sheetData>
    <row r="1" spans="1:12" ht="16.5" customHeight="1">
      <c r="A1" s="50" t="s">
        <v>16</v>
      </c>
      <c r="B1" s="50"/>
      <c r="C1" s="50"/>
    </row>
    <row r="2" spans="1:12" ht="16.5" customHeight="1">
      <c r="A2" s="50" t="s">
        <v>121</v>
      </c>
      <c r="B2" s="50"/>
      <c r="C2" s="50"/>
    </row>
    <row r="3" spans="1:12" ht="16.5" customHeight="1">
      <c r="A3" s="52" t="s">
        <v>196</v>
      </c>
      <c r="B3" s="52"/>
      <c r="C3" s="52"/>
      <c r="D3" s="19"/>
      <c r="E3" s="20"/>
      <c r="F3" s="20"/>
      <c r="G3" s="20"/>
      <c r="H3" s="20"/>
      <c r="I3" s="20"/>
      <c r="J3" s="20"/>
      <c r="K3" s="20"/>
      <c r="L3" s="20"/>
    </row>
    <row r="4" spans="1:12" ht="16.5" customHeight="1">
      <c r="A4" s="50"/>
      <c r="B4" s="50"/>
      <c r="C4" s="50"/>
    </row>
    <row r="5" spans="1:12" ht="16.5" customHeight="1">
      <c r="A5" s="50"/>
      <c r="B5" s="50"/>
      <c r="C5" s="50"/>
    </row>
    <row r="6" spans="1:12" ht="16.5" customHeight="1">
      <c r="A6" s="50"/>
      <c r="B6" s="50"/>
      <c r="C6" s="50"/>
      <c r="E6" s="16"/>
      <c r="F6" s="179" t="s">
        <v>145</v>
      </c>
      <c r="G6" s="179"/>
      <c r="H6" s="179"/>
    </row>
    <row r="7" spans="1:12" ht="16.5" customHeight="1">
      <c r="A7" s="50"/>
      <c r="B7" s="50"/>
      <c r="C7" s="50"/>
      <c r="E7" s="16"/>
      <c r="F7" s="180" t="s">
        <v>146</v>
      </c>
      <c r="G7" s="180"/>
      <c r="H7" s="180"/>
      <c r="J7" s="181" t="s">
        <v>105</v>
      </c>
      <c r="K7" s="181"/>
      <c r="L7" s="181"/>
    </row>
    <row r="8" spans="1:12" ht="16.5" customHeight="1">
      <c r="A8" s="50"/>
      <c r="B8" s="50"/>
      <c r="C8" s="50"/>
      <c r="F8" s="166" t="s">
        <v>82</v>
      </c>
      <c r="H8" s="166" t="s">
        <v>82</v>
      </c>
      <c r="J8" s="166" t="s">
        <v>82</v>
      </c>
      <c r="L8" s="166" t="s">
        <v>82</v>
      </c>
    </row>
    <row r="9" spans="1:12" ht="16.5" customHeight="1">
      <c r="D9" s="21"/>
      <c r="E9" s="163"/>
      <c r="F9" s="2" t="s">
        <v>185</v>
      </c>
      <c r="G9" s="163"/>
      <c r="H9" s="2" t="s">
        <v>165</v>
      </c>
      <c r="I9" s="1"/>
      <c r="J9" s="2" t="s">
        <v>185</v>
      </c>
      <c r="K9" s="163"/>
      <c r="L9" s="2" t="s">
        <v>165</v>
      </c>
    </row>
    <row r="10" spans="1:12" ht="16.5" customHeight="1">
      <c r="D10" s="3" t="s">
        <v>200</v>
      </c>
      <c r="E10" s="22"/>
      <c r="F10" s="24" t="s">
        <v>60</v>
      </c>
      <c r="G10" s="22"/>
      <c r="H10" s="24" t="s">
        <v>60</v>
      </c>
      <c r="I10" s="23"/>
      <c r="J10" s="24" t="s">
        <v>60</v>
      </c>
      <c r="K10" s="22"/>
      <c r="L10" s="24" t="s">
        <v>60</v>
      </c>
    </row>
    <row r="11" spans="1:12" ht="16.5" customHeight="1">
      <c r="D11" s="21"/>
      <c r="E11" s="22"/>
      <c r="F11" s="4"/>
      <c r="G11" s="22"/>
      <c r="H11" s="22"/>
      <c r="I11" s="23"/>
      <c r="J11" s="4"/>
      <c r="K11" s="22"/>
      <c r="L11" s="22"/>
    </row>
    <row r="12" spans="1:12" ht="16.5" customHeight="1">
      <c r="A12" s="50" t="s">
        <v>173</v>
      </c>
      <c r="F12" s="5">
        <f>'4 P&amp;L(3month)'!F36</f>
        <v>314917991</v>
      </c>
      <c r="H12" s="23">
        <f>'4 P&amp;L(3month)'!H36</f>
        <v>317403304</v>
      </c>
      <c r="J12" s="5">
        <f>'4 P&amp;L(3month)'!J36</f>
        <v>413232651</v>
      </c>
      <c r="L12" s="23">
        <f>'4 P&amp;L(3month)'!L36</f>
        <v>412274636</v>
      </c>
    </row>
    <row r="13" spans="1:12" ht="16.5" customHeight="1">
      <c r="A13" s="50"/>
      <c r="F13" s="5"/>
      <c r="H13" s="23"/>
      <c r="J13" s="5"/>
      <c r="L13" s="23"/>
    </row>
    <row r="14" spans="1:12" ht="16.5" customHeight="1">
      <c r="A14" s="50" t="s">
        <v>97</v>
      </c>
      <c r="F14" s="5"/>
      <c r="H14" s="23"/>
      <c r="J14" s="5"/>
      <c r="L14" s="23"/>
    </row>
    <row r="15" spans="1:12" ht="16.5" customHeight="1">
      <c r="A15" s="50"/>
      <c r="B15" s="50" t="s">
        <v>94</v>
      </c>
      <c r="F15" s="5"/>
      <c r="H15" s="23"/>
      <c r="J15" s="5"/>
      <c r="L15" s="23"/>
    </row>
    <row r="16" spans="1:12" ht="16.5" customHeight="1">
      <c r="A16" s="50" t="s">
        <v>141</v>
      </c>
      <c r="B16" s="50"/>
      <c r="F16" s="5"/>
      <c r="H16" s="23"/>
      <c r="J16" s="5"/>
      <c r="L16" s="23"/>
    </row>
    <row r="17" spans="1:12" ht="16.5" customHeight="1">
      <c r="A17" s="50"/>
      <c r="B17" s="50" t="s">
        <v>127</v>
      </c>
      <c r="F17" s="5"/>
      <c r="H17" s="23"/>
      <c r="J17" s="5"/>
      <c r="L17" s="23"/>
    </row>
    <row r="18" spans="1:12" ht="16.5" customHeight="1">
      <c r="A18" s="18" t="s">
        <v>150</v>
      </c>
      <c r="B18" s="45"/>
      <c r="C18" s="50"/>
      <c r="F18" s="5"/>
      <c r="H18" s="23"/>
      <c r="J18" s="5"/>
      <c r="L18" s="23"/>
    </row>
    <row r="19" spans="1:12" ht="16.5" customHeight="1">
      <c r="B19" s="45" t="s">
        <v>149</v>
      </c>
      <c r="C19" s="50"/>
      <c r="F19" s="5">
        <v>109650445</v>
      </c>
      <c r="H19" s="23">
        <v>88150997</v>
      </c>
      <c r="J19" s="5">
        <v>109650445</v>
      </c>
      <c r="L19" s="23">
        <v>88150997</v>
      </c>
    </row>
    <row r="20" spans="1:12" ht="16.5" customHeight="1">
      <c r="A20" s="18" t="s">
        <v>151</v>
      </c>
      <c r="C20" s="50"/>
      <c r="F20" s="5"/>
      <c r="H20" s="23"/>
      <c r="J20" s="5"/>
      <c r="L20" s="23"/>
    </row>
    <row r="21" spans="1:12" ht="16.5" customHeight="1">
      <c r="B21" s="18" t="s">
        <v>116</v>
      </c>
      <c r="C21" s="50"/>
      <c r="F21" s="6">
        <v>-21930089</v>
      </c>
      <c r="H21" s="57">
        <v>-17630199</v>
      </c>
      <c r="J21" s="6">
        <v>-21930089</v>
      </c>
      <c r="L21" s="57">
        <v>-17630199</v>
      </c>
    </row>
    <row r="22" spans="1:12" ht="16.5" customHeight="1">
      <c r="A22" s="45"/>
      <c r="C22" s="50"/>
      <c r="F22" s="5"/>
      <c r="H22" s="23"/>
      <c r="J22" s="5"/>
      <c r="L22" s="23"/>
    </row>
    <row r="23" spans="1:12" ht="16.5" customHeight="1">
      <c r="A23" s="45" t="s">
        <v>142</v>
      </c>
      <c r="F23" s="5"/>
      <c r="H23" s="23"/>
      <c r="J23" s="5"/>
      <c r="L23" s="23"/>
    </row>
    <row r="24" spans="1:12" ht="16.5" customHeight="1">
      <c r="A24" s="45"/>
      <c r="B24" s="18" t="s">
        <v>127</v>
      </c>
      <c r="F24" s="6">
        <f>SUM(F18:F21)</f>
        <v>87720356</v>
      </c>
      <c r="H24" s="57">
        <f>SUM(H18:H21)</f>
        <v>70520798</v>
      </c>
      <c r="J24" s="6">
        <f>SUM(J18:J21)</f>
        <v>87720356</v>
      </c>
      <c r="L24" s="57">
        <f>SUM(L18:L21)</f>
        <v>70520798</v>
      </c>
    </row>
    <row r="25" spans="1:12" ht="16.5" customHeight="1">
      <c r="A25" s="45"/>
      <c r="C25" s="50"/>
      <c r="F25" s="5"/>
      <c r="H25" s="23"/>
      <c r="J25" s="5"/>
      <c r="L25" s="23"/>
    </row>
    <row r="26" spans="1:12" ht="16.5" customHeight="1">
      <c r="A26" s="50" t="s">
        <v>117</v>
      </c>
      <c r="B26" s="50"/>
      <c r="F26" s="5"/>
      <c r="H26" s="23"/>
      <c r="J26" s="5"/>
      <c r="L26" s="23"/>
    </row>
    <row r="27" spans="1:12" ht="16.5" customHeight="1">
      <c r="A27" s="50"/>
      <c r="B27" s="50" t="s">
        <v>116</v>
      </c>
      <c r="F27" s="5"/>
      <c r="H27" s="23"/>
      <c r="J27" s="5"/>
      <c r="L27" s="23"/>
    </row>
    <row r="28" spans="1:12" ht="16.5" customHeight="1">
      <c r="A28" s="18" t="s">
        <v>76</v>
      </c>
      <c r="E28" s="49"/>
      <c r="F28" s="14"/>
      <c r="G28" s="49"/>
      <c r="H28" s="66"/>
      <c r="I28" s="49"/>
      <c r="J28" s="14"/>
      <c r="K28" s="49"/>
      <c r="L28" s="49"/>
    </row>
    <row r="29" spans="1:12" ht="16.5" customHeight="1">
      <c r="B29" s="18" t="s">
        <v>118</v>
      </c>
      <c r="D29" s="16">
        <v>12</v>
      </c>
      <c r="E29" s="49"/>
      <c r="F29" s="14">
        <v>74178334</v>
      </c>
      <c r="G29" s="49"/>
      <c r="H29" s="66">
        <v>71429801</v>
      </c>
      <c r="I29" s="49"/>
      <c r="J29" s="14">
        <v>0</v>
      </c>
      <c r="K29" s="49"/>
      <c r="L29" s="66">
        <v>0</v>
      </c>
    </row>
    <row r="30" spans="1:12" ht="16.5" customHeight="1">
      <c r="A30" s="18" t="s">
        <v>152</v>
      </c>
      <c r="E30" s="49"/>
      <c r="F30" s="14"/>
      <c r="G30" s="49"/>
      <c r="H30" s="66"/>
      <c r="I30" s="49"/>
      <c r="J30" s="65"/>
      <c r="K30" s="49"/>
      <c r="L30" s="68"/>
    </row>
    <row r="31" spans="1:12" ht="16.5" customHeight="1">
      <c r="B31" s="18" t="s">
        <v>116</v>
      </c>
      <c r="C31" s="50"/>
      <c r="E31" s="49"/>
      <c r="F31" s="15">
        <v>-14835667</v>
      </c>
      <c r="G31" s="49"/>
      <c r="H31" s="67">
        <v>-14285960</v>
      </c>
      <c r="I31" s="49"/>
      <c r="J31" s="15">
        <v>0</v>
      </c>
      <c r="K31" s="49"/>
      <c r="L31" s="67">
        <v>0</v>
      </c>
    </row>
    <row r="32" spans="1:12" ht="16.5" customHeight="1">
      <c r="A32" s="45"/>
      <c r="C32" s="50"/>
      <c r="F32" s="5"/>
      <c r="H32" s="23"/>
      <c r="J32" s="5"/>
      <c r="L32" s="23"/>
    </row>
    <row r="33" spans="1:12" ht="16.5" customHeight="1">
      <c r="A33" s="45" t="s">
        <v>128</v>
      </c>
      <c r="F33" s="5"/>
      <c r="H33" s="23"/>
      <c r="J33" s="5"/>
      <c r="L33" s="23"/>
    </row>
    <row r="34" spans="1:12" ht="16.5" customHeight="1">
      <c r="A34" s="45"/>
      <c r="B34" s="18" t="s">
        <v>127</v>
      </c>
      <c r="F34" s="15">
        <f>SUM(F28:F31)</f>
        <v>59342667</v>
      </c>
      <c r="H34" s="67">
        <f>SUM(H28:H31)</f>
        <v>57143841</v>
      </c>
      <c r="J34" s="6">
        <f>SUM(J28:J31)</f>
        <v>0</v>
      </c>
      <c r="L34" s="67">
        <f>SUM(L28:L31)</f>
        <v>0</v>
      </c>
    </row>
    <row r="35" spans="1:12" ht="16.5" customHeight="1">
      <c r="A35" s="45"/>
      <c r="C35" s="50"/>
      <c r="F35" s="5"/>
      <c r="H35" s="23"/>
      <c r="J35" s="5"/>
      <c r="L35" s="23"/>
    </row>
    <row r="36" spans="1:12" ht="16.5" customHeight="1">
      <c r="A36" s="50" t="s">
        <v>176</v>
      </c>
      <c r="B36" s="50"/>
      <c r="C36" s="50"/>
      <c r="F36" s="5"/>
      <c r="H36" s="23"/>
      <c r="J36" s="5"/>
      <c r="L36" s="23"/>
    </row>
    <row r="37" spans="1:12" ht="16.5" customHeight="1">
      <c r="A37" s="50"/>
      <c r="B37" s="50" t="s">
        <v>89</v>
      </c>
      <c r="C37" s="50"/>
      <c r="F37" s="6">
        <f>F24+F34</f>
        <v>147063023</v>
      </c>
      <c r="H37" s="57">
        <f>H24+H34</f>
        <v>127664639</v>
      </c>
      <c r="J37" s="6">
        <f>J24+J34</f>
        <v>87720356</v>
      </c>
      <c r="L37" s="57">
        <f>L24+L34</f>
        <v>70520798</v>
      </c>
    </row>
    <row r="38" spans="1:12" ht="16.5" customHeight="1">
      <c r="F38" s="5"/>
      <c r="H38" s="23"/>
      <c r="J38" s="5"/>
      <c r="L38" s="23"/>
    </row>
    <row r="39" spans="1:12" ht="16.5" customHeight="1" thickBot="1">
      <c r="A39" s="50" t="s">
        <v>202</v>
      </c>
      <c r="B39" s="50"/>
      <c r="F39" s="12">
        <f>F12+F37</f>
        <v>461981014</v>
      </c>
      <c r="H39" s="63">
        <f>H12+H37</f>
        <v>445067943</v>
      </c>
      <c r="J39" s="12">
        <f>J12+J37</f>
        <v>500953007</v>
      </c>
      <c r="L39" s="63">
        <f>L12+L37</f>
        <v>482795434</v>
      </c>
    </row>
    <row r="40" spans="1:12" ht="16.5" customHeight="1" thickTop="1">
      <c r="A40" s="50"/>
      <c r="B40" s="50"/>
    </row>
    <row r="41" spans="1:12" ht="16.5" customHeight="1">
      <c r="E41" s="23"/>
      <c r="F41" s="23"/>
      <c r="G41" s="23"/>
      <c r="H41" s="23"/>
      <c r="I41" s="23"/>
      <c r="J41" s="23"/>
      <c r="K41" s="23"/>
      <c r="L41" s="23"/>
    </row>
    <row r="42" spans="1:12" ht="16.5" customHeight="1">
      <c r="E42" s="23"/>
      <c r="F42" s="23"/>
      <c r="G42" s="23"/>
      <c r="H42" s="23"/>
      <c r="I42" s="23"/>
      <c r="J42" s="23"/>
      <c r="K42" s="23"/>
      <c r="L42" s="23"/>
    </row>
    <row r="43" spans="1:12" ht="16.5" customHeight="1">
      <c r="E43" s="23"/>
      <c r="F43" s="23"/>
      <c r="G43" s="23"/>
      <c r="H43" s="23"/>
      <c r="I43" s="23"/>
      <c r="J43" s="23"/>
      <c r="K43" s="23"/>
      <c r="L43" s="23"/>
    </row>
    <row r="44" spans="1:12" ht="16.5" customHeight="1">
      <c r="E44" s="23"/>
      <c r="F44" s="23"/>
      <c r="G44" s="23"/>
      <c r="H44" s="23"/>
      <c r="I44" s="23"/>
      <c r="J44" s="23"/>
      <c r="K44" s="23"/>
      <c r="L44" s="23"/>
    </row>
    <row r="45" spans="1:12" ht="16.5" customHeight="1">
      <c r="E45" s="23"/>
      <c r="F45" s="23"/>
      <c r="G45" s="23"/>
      <c r="H45" s="23"/>
      <c r="I45" s="23"/>
      <c r="J45" s="23"/>
      <c r="K45" s="23"/>
      <c r="L45" s="23"/>
    </row>
    <row r="46" spans="1:12" ht="16.5" customHeight="1">
      <c r="E46" s="23"/>
      <c r="F46" s="23"/>
      <c r="G46" s="23"/>
      <c r="H46" s="23"/>
      <c r="I46" s="23"/>
      <c r="J46" s="23"/>
      <c r="K46" s="23"/>
      <c r="L46" s="23"/>
    </row>
    <row r="47" spans="1:12" ht="16.5" customHeight="1">
      <c r="E47" s="23"/>
      <c r="F47" s="23"/>
      <c r="G47" s="23"/>
      <c r="H47" s="23"/>
      <c r="I47" s="23"/>
      <c r="J47" s="23"/>
      <c r="K47" s="23"/>
      <c r="L47" s="23"/>
    </row>
    <row r="48" spans="1:12" ht="15.75" customHeight="1">
      <c r="A48" s="50"/>
      <c r="E48" s="23"/>
      <c r="F48" s="23"/>
      <c r="G48" s="23"/>
      <c r="H48" s="23"/>
      <c r="I48" s="23"/>
      <c r="J48" s="23"/>
      <c r="K48" s="23"/>
      <c r="L48" s="23"/>
    </row>
    <row r="49" spans="1:12" ht="22.4" customHeight="1">
      <c r="A49" s="38" t="str">
        <f>'4 P&amp;L(3month)'!A49</f>
        <v>The notes to the interim financial information are an integral part of this interim financial information.</v>
      </c>
      <c r="B49" s="38"/>
      <c r="C49" s="38"/>
      <c r="D49" s="19"/>
      <c r="E49" s="39"/>
      <c r="F49" s="39"/>
      <c r="G49" s="39"/>
      <c r="H49" s="39"/>
      <c r="I49" s="39"/>
      <c r="J49" s="39"/>
      <c r="K49" s="39"/>
      <c r="L49" s="39"/>
    </row>
  </sheetData>
  <mergeCells count="3">
    <mergeCell ref="F6:H6"/>
    <mergeCell ref="F7:H7"/>
    <mergeCell ref="J7:L7"/>
  </mergeCells>
  <printOptions horizontalCentered="1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zoomScaleNormal="100" zoomScaleSheetLayoutView="100" workbookViewId="0">
      <selection activeCell="D1" sqref="D1"/>
    </sheetView>
  </sheetViews>
  <sheetFormatPr defaultColWidth="9.09765625" defaultRowHeight="16.5" customHeight="1"/>
  <cols>
    <col min="1" max="3" width="1.3984375" style="45" customWidth="1"/>
    <col min="4" max="4" width="30.59765625" style="45" customWidth="1"/>
    <col min="5" max="5" width="5.19921875" style="45" customWidth="1"/>
    <col min="6" max="6" width="0.8984375" style="35" customWidth="1"/>
    <col min="7" max="7" width="11.69921875" style="35" customWidth="1"/>
    <col min="8" max="8" width="0.8984375" style="35" customWidth="1"/>
    <col min="9" max="9" width="14.5" style="35" customWidth="1"/>
    <col min="10" max="10" width="0.8984375" style="35" customWidth="1"/>
    <col min="11" max="11" width="13.09765625" style="35" customWidth="1"/>
    <col min="12" max="12" width="0.8984375" style="35" customWidth="1"/>
    <col min="13" max="13" width="14" style="35" customWidth="1"/>
    <col min="14" max="14" width="0.8984375" style="35" customWidth="1"/>
    <col min="15" max="15" width="15.69921875" style="35" customWidth="1"/>
    <col min="16" max="16" width="0.8984375" style="35" customWidth="1"/>
    <col min="17" max="17" width="14.69921875" style="35" customWidth="1"/>
    <col min="18" max="18" width="0.8984375" style="35" customWidth="1"/>
    <col min="19" max="19" width="16.69921875" style="35" customWidth="1"/>
    <col min="20" max="20" width="0.8984375" style="35" customWidth="1"/>
    <col min="21" max="21" width="12.3984375" style="35" customWidth="1"/>
    <col min="22" max="22" width="0.8984375" style="35" customWidth="1"/>
    <col min="23" max="23" width="13.69921875" style="35" customWidth="1"/>
    <col min="24" max="16384" width="9.09765625" style="45"/>
  </cols>
  <sheetData>
    <row r="1" spans="1:23" s="18" customFormat="1" ht="16.5" customHeight="1">
      <c r="A1" s="50" t="s">
        <v>18</v>
      </c>
      <c r="B1" s="50"/>
      <c r="C1" s="50"/>
      <c r="D1" s="50"/>
      <c r="E1" s="50"/>
      <c r="F1" s="35"/>
      <c r="G1" s="35"/>
      <c r="H1" s="35"/>
      <c r="I1" s="23"/>
      <c r="J1" s="23"/>
      <c r="K1" s="23"/>
      <c r="L1" s="23"/>
      <c r="M1" s="22" t="s">
        <v>20</v>
      </c>
      <c r="N1" s="23"/>
      <c r="O1" s="22" t="s">
        <v>20</v>
      </c>
      <c r="P1" s="22"/>
      <c r="Q1" s="22" t="s">
        <v>20</v>
      </c>
      <c r="R1" s="22"/>
      <c r="S1" s="22"/>
      <c r="T1" s="23"/>
      <c r="U1" s="22"/>
      <c r="V1" s="22"/>
      <c r="W1" s="35"/>
    </row>
    <row r="2" spans="1:23" s="18" customFormat="1" ht="16.5" customHeight="1">
      <c r="A2" s="50" t="s">
        <v>122</v>
      </c>
      <c r="B2" s="50"/>
      <c r="C2" s="50"/>
      <c r="D2" s="50"/>
      <c r="E2" s="50"/>
      <c r="F2" s="35"/>
      <c r="G2" s="35"/>
      <c r="H2" s="3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35"/>
    </row>
    <row r="3" spans="1:23" s="18" customFormat="1" ht="16.5" customHeight="1">
      <c r="A3" s="183" t="s">
        <v>196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23" s="18" customFormat="1" ht="16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s="18" customFormat="1" ht="16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23" s="18" customFormat="1" ht="16.5" customHeight="1">
      <c r="A6" s="50"/>
      <c r="B6" s="50"/>
      <c r="C6" s="50"/>
      <c r="D6" s="50"/>
      <c r="E6" s="50"/>
      <c r="F6" s="16"/>
      <c r="G6" s="182" t="s">
        <v>147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</row>
    <row r="7" spans="1:23" s="18" customFormat="1" ht="16.5" customHeight="1">
      <c r="A7" s="50"/>
      <c r="B7" s="50"/>
      <c r="C7" s="50"/>
      <c r="D7" s="50"/>
      <c r="E7" s="50"/>
      <c r="F7" s="22"/>
      <c r="G7" s="22"/>
      <c r="H7" s="22"/>
      <c r="I7" s="22"/>
      <c r="J7" s="22"/>
      <c r="K7" s="22"/>
      <c r="L7" s="22"/>
      <c r="M7" s="22"/>
      <c r="N7" s="184" t="s">
        <v>65</v>
      </c>
      <c r="O7" s="184"/>
      <c r="P7" s="184"/>
      <c r="Q7" s="184"/>
      <c r="R7" s="184"/>
      <c r="S7" s="184"/>
      <c r="T7" s="184"/>
      <c r="U7" s="184"/>
      <c r="V7" s="22"/>
      <c r="W7" s="22"/>
    </row>
    <row r="8" spans="1:23" s="18" customFormat="1" ht="16.5" customHeight="1">
      <c r="A8" s="50"/>
      <c r="B8" s="50"/>
      <c r="C8" s="50"/>
      <c r="D8" s="50"/>
      <c r="E8" s="50"/>
      <c r="F8" s="22"/>
      <c r="G8" s="22"/>
      <c r="H8" s="22"/>
      <c r="I8" s="22"/>
      <c r="J8" s="22"/>
      <c r="K8" s="22"/>
      <c r="L8" s="22"/>
      <c r="M8" s="22"/>
      <c r="N8" s="182" t="s">
        <v>201</v>
      </c>
      <c r="O8" s="182"/>
      <c r="P8" s="182"/>
      <c r="Q8" s="182"/>
      <c r="R8" s="182"/>
      <c r="S8" s="182"/>
      <c r="T8" s="182"/>
      <c r="U8" s="22"/>
      <c r="V8" s="22"/>
      <c r="W8" s="22"/>
    </row>
    <row r="9" spans="1:23" s="18" customFormat="1" ht="16.5" customHeight="1">
      <c r="A9" s="50"/>
      <c r="B9" s="50"/>
      <c r="C9" s="50"/>
      <c r="D9" s="50"/>
      <c r="E9" s="50"/>
      <c r="F9" s="22"/>
      <c r="G9" s="22"/>
      <c r="H9" s="22"/>
      <c r="I9" s="22"/>
      <c r="J9" s="22"/>
      <c r="K9" s="22"/>
      <c r="L9" s="22"/>
      <c r="M9" s="22"/>
      <c r="N9" s="106"/>
      <c r="O9" s="22" t="s">
        <v>129</v>
      </c>
      <c r="P9" s="22"/>
      <c r="Q9" s="166"/>
      <c r="R9" s="22"/>
      <c r="S9" s="22"/>
      <c r="T9" s="106"/>
      <c r="U9" s="22"/>
      <c r="V9" s="22"/>
      <c r="W9" s="22"/>
    </row>
    <row r="10" spans="1:23" s="18" customFormat="1" ht="16.5" customHeight="1">
      <c r="A10" s="50"/>
      <c r="B10" s="50"/>
      <c r="C10" s="50"/>
      <c r="D10" s="50"/>
      <c r="E10" s="50"/>
      <c r="F10" s="22"/>
      <c r="G10" s="22"/>
      <c r="H10" s="22"/>
      <c r="I10" s="22"/>
      <c r="J10" s="22"/>
      <c r="K10" s="22"/>
      <c r="L10" s="22"/>
      <c r="M10" s="22"/>
      <c r="N10" s="106"/>
      <c r="O10" s="22" t="s">
        <v>113</v>
      </c>
      <c r="P10" s="22"/>
      <c r="Q10" s="166" t="s">
        <v>110</v>
      </c>
      <c r="R10" s="22"/>
      <c r="S10" s="22"/>
      <c r="T10" s="106"/>
      <c r="U10" s="22"/>
      <c r="V10" s="22"/>
      <c r="W10" s="22"/>
    </row>
    <row r="11" spans="1:23" s="18" customFormat="1" ht="16.5" customHeight="1">
      <c r="A11" s="50"/>
      <c r="B11" s="50"/>
      <c r="C11" s="50"/>
      <c r="D11" s="50"/>
      <c r="E11" s="50"/>
      <c r="F11" s="22"/>
      <c r="G11" s="22"/>
      <c r="H11" s="22"/>
      <c r="I11" s="22"/>
      <c r="J11" s="22"/>
      <c r="K11" s="22"/>
      <c r="L11" s="22"/>
      <c r="M11" s="22"/>
      <c r="N11" s="106"/>
      <c r="O11" s="22" t="s">
        <v>148</v>
      </c>
      <c r="P11" s="22"/>
      <c r="Q11" s="166" t="s">
        <v>111</v>
      </c>
      <c r="R11" s="22"/>
      <c r="S11" s="23"/>
      <c r="T11" s="106"/>
      <c r="U11" s="22"/>
      <c r="V11" s="22"/>
      <c r="W11" s="22"/>
    </row>
    <row r="12" spans="1:23" s="18" customFormat="1" ht="16.5" customHeight="1">
      <c r="F12" s="35"/>
      <c r="G12" s="35"/>
      <c r="H12" s="35"/>
      <c r="I12" s="35"/>
      <c r="J12" s="22"/>
      <c r="K12" s="22"/>
      <c r="L12" s="22"/>
      <c r="M12" s="22"/>
      <c r="N12" s="22"/>
      <c r="O12" s="22" t="s">
        <v>134</v>
      </c>
      <c r="P12" s="22"/>
      <c r="Q12" s="22" t="s">
        <v>112</v>
      </c>
      <c r="R12" s="22"/>
      <c r="T12" s="22"/>
      <c r="U12" s="22"/>
      <c r="V12" s="22"/>
      <c r="W12" s="23"/>
    </row>
    <row r="13" spans="1:23" s="18" customFormat="1" ht="16.5" customHeight="1">
      <c r="F13" s="22"/>
      <c r="G13" s="22" t="s">
        <v>21</v>
      </c>
      <c r="H13" s="22"/>
      <c r="I13" s="22" t="s">
        <v>29</v>
      </c>
      <c r="J13" s="22"/>
      <c r="K13" s="182" t="s">
        <v>7</v>
      </c>
      <c r="L13" s="182"/>
      <c r="M13" s="182"/>
      <c r="N13" s="22"/>
      <c r="O13" s="22" t="s">
        <v>133</v>
      </c>
      <c r="P13" s="166"/>
      <c r="Q13" s="22" t="s">
        <v>113</v>
      </c>
      <c r="R13" s="166"/>
      <c r="S13" s="22" t="s">
        <v>135</v>
      </c>
      <c r="T13" s="22"/>
      <c r="U13" s="22" t="s">
        <v>204</v>
      </c>
      <c r="V13" s="22"/>
    </row>
    <row r="14" spans="1:23" s="18" customFormat="1" ht="16.5" customHeight="1">
      <c r="A14" s="50"/>
      <c r="B14" s="50"/>
      <c r="C14" s="50"/>
      <c r="D14" s="50"/>
      <c r="E14" s="50"/>
      <c r="F14" s="22"/>
      <c r="G14" s="22" t="s">
        <v>31</v>
      </c>
      <c r="H14" s="22"/>
      <c r="I14" s="22" t="s">
        <v>23</v>
      </c>
      <c r="J14" s="22"/>
      <c r="K14" s="22" t="s">
        <v>161</v>
      </c>
      <c r="L14" s="22"/>
      <c r="M14" s="22"/>
      <c r="N14" s="22"/>
      <c r="O14" s="22" t="s">
        <v>132</v>
      </c>
      <c r="P14" s="166"/>
      <c r="Q14" s="166" t="s">
        <v>114</v>
      </c>
      <c r="R14" s="166"/>
      <c r="S14" s="22" t="s">
        <v>136</v>
      </c>
      <c r="T14" s="22"/>
      <c r="U14" s="22" t="s">
        <v>71</v>
      </c>
      <c r="V14" s="22"/>
      <c r="W14" s="22" t="s">
        <v>25</v>
      </c>
    </row>
    <row r="15" spans="1:23" s="18" customFormat="1" ht="16.5" customHeight="1">
      <c r="A15" s="50"/>
      <c r="B15" s="50"/>
      <c r="C15" s="50"/>
      <c r="D15" s="50"/>
      <c r="E15" s="50"/>
      <c r="F15" s="22"/>
      <c r="G15" s="22" t="s">
        <v>22</v>
      </c>
      <c r="H15" s="22"/>
      <c r="I15" s="22" t="s">
        <v>24</v>
      </c>
      <c r="J15" s="22"/>
      <c r="K15" s="22" t="s">
        <v>203</v>
      </c>
      <c r="L15" s="22"/>
      <c r="M15" s="22" t="s">
        <v>30</v>
      </c>
      <c r="N15" s="22"/>
      <c r="O15" s="166" t="s">
        <v>131</v>
      </c>
      <c r="P15" s="166"/>
      <c r="Q15" s="166" t="s">
        <v>115</v>
      </c>
      <c r="R15" s="166"/>
      <c r="S15" s="22" t="s">
        <v>137</v>
      </c>
      <c r="T15" s="22"/>
      <c r="U15" s="22" t="s">
        <v>68</v>
      </c>
      <c r="V15" s="22"/>
      <c r="W15" s="22" t="s">
        <v>67</v>
      </c>
    </row>
    <row r="16" spans="1:23" s="18" customFormat="1" ht="16.5" customHeight="1">
      <c r="A16" s="50"/>
      <c r="B16" s="50"/>
      <c r="C16" s="50"/>
      <c r="D16" s="50"/>
      <c r="E16" s="3" t="s">
        <v>200</v>
      </c>
      <c r="F16" s="22"/>
      <c r="G16" s="24" t="s">
        <v>60</v>
      </c>
      <c r="H16" s="22"/>
      <c r="I16" s="24" t="s">
        <v>60</v>
      </c>
      <c r="J16" s="22"/>
      <c r="K16" s="24" t="s">
        <v>60</v>
      </c>
      <c r="L16" s="22"/>
      <c r="M16" s="24" t="s">
        <v>60</v>
      </c>
      <c r="N16" s="22"/>
      <c r="O16" s="24" t="s">
        <v>60</v>
      </c>
      <c r="P16" s="22"/>
      <c r="Q16" s="24" t="s">
        <v>60</v>
      </c>
      <c r="R16" s="22"/>
      <c r="S16" s="24" t="s">
        <v>60</v>
      </c>
      <c r="T16" s="22"/>
      <c r="U16" s="24" t="s">
        <v>60</v>
      </c>
      <c r="V16" s="22"/>
      <c r="W16" s="24" t="s">
        <v>60</v>
      </c>
    </row>
    <row r="17" spans="1:23" s="18" customFormat="1" ht="16.5" customHeight="1">
      <c r="A17" s="50"/>
      <c r="B17" s="50"/>
      <c r="C17" s="50"/>
      <c r="D17" s="50"/>
      <c r="E17" s="45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</row>
    <row r="18" spans="1:23" ht="16.5" customHeight="1">
      <c r="A18" s="44" t="s">
        <v>166</v>
      </c>
      <c r="F18" s="107"/>
      <c r="G18" s="108">
        <v>383125000</v>
      </c>
      <c r="H18" s="109"/>
      <c r="I18" s="108">
        <v>504250000</v>
      </c>
      <c r="J18" s="110"/>
      <c r="K18" s="108">
        <v>38312500</v>
      </c>
      <c r="L18" s="107"/>
      <c r="M18" s="108">
        <v>18124222521</v>
      </c>
      <c r="N18" s="110"/>
      <c r="O18" s="108">
        <v>1088095862</v>
      </c>
      <c r="P18" s="109"/>
      <c r="Q18" s="108">
        <v>-115153023</v>
      </c>
      <c r="R18" s="110"/>
      <c r="S18" s="108">
        <v>3924653</v>
      </c>
      <c r="T18" s="107"/>
      <c r="U18" s="111">
        <v>976867492</v>
      </c>
      <c r="V18" s="112"/>
      <c r="W18" s="111">
        <f>SUM(G18,I18,K18,M18,U18)</f>
        <v>20026777513</v>
      </c>
    </row>
    <row r="19" spans="1:23" ht="16.5" customHeight="1">
      <c r="A19" s="45" t="s">
        <v>202</v>
      </c>
      <c r="F19" s="107"/>
      <c r="G19" s="113">
        <v>0</v>
      </c>
      <c r="H19" s="109"/>
      <c r="I19" s="113">
        <v>0</v>
      </c>
      <c r="J19" s="109"/>
      <c r="K19" s="113">
        <v>0</v>
      </c>
      <c r="L19" s="109"/>
      <c r="M19" s="113">
        <v>317403304</v>
      </c>
      <c r="N19" s="109"/>
      <c r="O19" s="113">
        <v>70520798</v>
      </c>
      <c r="P19" s="111"/>
      <c r="Q19" s="113">
        <v>57143841</v>
      </c>
      <c r="R19" s="111"/>
      <c r="S19" s="113">
        <v>0</v>
      </c>
      <c r="T19" s="109"/>
      <c r="U19" s="113">
        <v>127664639</v>
      </c>
      <c r="V19" s="109"/>
      <c r="W19" s="113">
        <f>SUM(G19,I19,K19,M19,U19)</f>
        <v>445067943</v>
      </c>
    </row>
    <row r="20" spans="1:23" ht="16.5" customHeight="1">
      <c r="F20" s="107"/>
      <c r="G20" s="111"/>
      <c r="H20" s="107"/>
      <c r="I20" s="111"/>
      <c r="J20" s="107"/>
      <c r="K20" s="111"/>
      <c r="L20" s="107"/>
      <c r="M20" s="114"/>
      <c r="N20" s="107"/>
      <c r="O20" s="114"/>
      <c r="P20" s="114"/>
      <c r="Q20" s="114"/>
      <c r="R20" s="114"/>
      <c r="S20" s="114"/>
      <c r="T20" s="107"/>
      <c r="U20" s="114"/>
      <c r="V20" s="112"/>
      <c r="W20" s="107"/>
    </row>
    <row r="21" spans="1:23" ht="16.5" customHeight="1" thickBot="1">
      <c r="A21" s="44" t="s">
        <v>167</v>
      </c>
      <c r="F21" s="107"/>
      <c r="G21" s="115">
        <f>SUM(G18:H19)</f>
        <v>383125000</v>
      </c>
      <c r="H21" s="116"/>
      <c r="I21" s="115">
        <f t="shared" ref="I21:W21" si="0">SUM(I18:I19)</f>
        <v>504250000</v>
      </c>
      <c r="J21" s="116"/>
      <c r="K21" s="115">
        <f t="shared" si="0"/>
        <v>38312500</v>
      </c>
      <c r="L21" s="116"/>
      <c r="M21" s="115">
        <f t="shared" si="0"/>
        <v>18441625825</v>
      </c>
      <c r="N21" s="116"/>
      <c r="O21" s="115">
        <f t="shared" si="0"/>
        <v>1158616660</v>
      </c>
      <c r="P21" s="116"/>
      <c r="Q21" s="115">
        <f t="shared" si="0"/>
        <v>-58009182</v>
      </c>
      <c r="R21" s="116"/>
      <c r="S21" s="115">
        <f t="shared" si="0"/>
        <v>3924653</v>
      </c>
      <c r="T21" s="116"/>
      <c r="U21" s="115">
        <f t="shared" si="0"/>
        <v>1104532131</v>
      </c>
      <c r="V21" s="116"/>
      <c r="W21" s="115">
        <f t="shared" si="0"/>
        <v>20471845456</v>
      </c>
    </row>
    <row r="22" spans="1:23" ht="16.5" customHeight="1" thickTop="1">
      <c r="A22" s="44"/>
      <c r="F22" s="45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07"/>
      <c r="U22" s="116"/>
      <c r="V22" s="107"/>
      <c r="W22" s="116"/>
    </row>
    <row r="23" spans="1:23" ht="16.5" customHeight="1">
      <c r="A23" s="44"/>
      <c r="F23" s="107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07"/>
      <c r="U23" s="116"/>
      <c r="V23" s="107"/>
      <c r="W23" s="116"/>
    </row>
    <row r="24" spans="1:23" ht="16.5" customHeight="1">
      <c r="A24" s="44" t="s">
        <v>194</v>
      </c>
      <c r="F24" s="107"/>
      <c r="G24" s="117">
        <v>383125000</v>
      </c>
      <c r="H24" s="109"/>
      <c r="I24" s="117">
        <v>504250000</v>
      </c>
      <c r="J24" s="110"/>
      <c r="K24" s="117">
        <v>38312500</v>
      </c>
      <c r="L24" s="107"/>
      <c r="M24" s="117">
        <v>19218587452</v>
      </c>
      <c r="N24" s="110"/>
      <c r="O24" s="117">
        <v>1246038647</v>
      </c>
      <c r="P24" s="109"/>
      <c r="Q24" s="117">
        <v>-134382333</v>
      </c>
      <c r="R24" s="110"/>
      <c r="S24" s="117">
        <v>30781914</v>
      </c>
      <c r="T24" s="107"/>
      <c r="U24" s="118">
        <v>1142438228</v>
      </c>
      <c r="V24" s="112"/>
      <c r="W24" s="118">
        <f>SUM(G24,I24,K24,M24,U24)</f>
        <v>21286713180</v>
      </c>
    </row>
    <row r="25" spans="1:23" ht="16.5" customHeight="1">
      <c r="A25" s="45" t="s">
        <v>202</v>
      </c>
      <c r="F25" s="107"/>
      <c r="G25" s="119">
        <v>0</v>
      </c>
      <c r="H25" s="109"/>
      <c r="I25" s="119">
        <v>0</v>
      </c>
      <c r="J25" s="109"/>
      <c r="K25" s="119">
        <v>0</v>
      </c>
      <c r="L25" s="109"/>
      <c r="M25" s="119">
        <v>314917991</v>
      </c>
      <c r="N25" s="109"/>
      <c r="O25" s="119">
        <v>87720356</v>
      </c>
      <c r="P25" s="111"/>
      <c r="Q25" s="119">
        <v>59342667</v>
      </c>
      <c r="R25" s="111"/>
      <c r="S25" s="119">
        <v>0</v>
      </c>
      <c r="T25" s="109"/>
      <c r="U25" s="119">
        <f>SUM(O25:T25)</f>
        <v>147063023</v>
      </c>
      <c r="V25" s="109"/>
      <c r="W25" s="119">
        <f>M25+U25</f>
        <v>461981014</v>
      </c>
    </row>
    <row r="26" spans="1:23" ht="16.5" customHeight="1">
      <c r="A26" s="45" t="s">
        <v>206</v>
      </c>
      <c r="E26" s="120">
        <v>16</v>
      </c>
      <c r="F26" s="107"/>
      <c r="G26" s="121">
        <v>0</v>
      </c>
      <c r="H26" s="107"/>
      <c r="I26" s="121">
        <v>0</v>
      </c>
      <c r="J26" s="107"/>
      <c r="K26" s="121">
        <v>0</v>
      </c>
      <c r="L26" s="107"/>
      <c r="M26" s="122">
        <v>-1532500000</v>
      </c>
      <c r="N26" s="107"/>
      <c r="O26" s="122">
        <v>0</v>
      </c>
      <c r="P26" s="114"/>
      <c r="Q26" s="122">
        <v>0</v>
      </c>
      <c r="R26" s="114"/>
      <c r="S26" s="122">
        <v>0</v>
      </c>
      <c r="T26" s="107"/>
      <c r="U26" s="122">
        <f>SUM(Q26:T26)</f>
        <v>0</v>
      </c>
      <c r="V26" s="112"/>
      <c r="W26" s="123">
        <f>M26</f>
        <v>-1532500000</v>
      </c>
    </row>
    <row r="27" spans="1:23" ht="16.5" customHeight="1">
      <c r="E27" s="120"/>
      <c r="F27" s="107"/>
      <c r="G27" s="119"/>
      <c r="H27" s="107"/>
      <c r="I27" s="119"/>
      <c r="J27" s="107"/>
      <c r="K27" s="119"/>
      <c r="L27" s="107"/>
      <c r="M27" s="125"/>
      <c r="N27" s="107"/>
      <c r="O27" s="125"/>
      <c r="P27" s="114"/>
      <c r="Q27" s="125"/>
      <c r="R27" s="114"/>
      <c r="S27" s="125"/>
      <c r="T27" s="107"/>
      <c r="U27" s="125"/>
      <c r="V27" s="112"/>
      <c r="W27" s="126"/>
    </row>
    <row r="28" spans="1:23" ht="16.5" customHeight="1" thickBot="1">
      <c r="A28" s="44" t="s">
        <v>195</v>
      </c>
      <c r="F28" s="107"/>
      <c r="G28" s="124">
        <f>SUM(G24:H25)</f>
        <v>383125000</v>
      </c>
      <c r="H28" s="116"/>
      <c r="I28" s="124">
        <f>SUM(I24:I25)</f>
        <v>504250000</v>
      </c>
      <c r="J28" s="116"/>
      <c r="K28" s="124">
        <f>SUM(K24:K25)</f>
        <v>38312500</v>
      </c>
      <c r="L28" s="116"/>
      <c r="M28" s="124">
        <f>SUM(M24:M26)</f>
        <v>18001005443</v>
      </c>
      <c r="N28" s="116"/>
      <c r="O28" s="124">
        <f t="shared" ref="O28:U28" si="1">SUM(O24:O25)</f>
        <v>1333759003</v>
      </c>
      <c r="P28" s="116"/>
      <c r="Q28" s="124">
        <f t="shared" si="1"/>
        <v>-75039666</v>
      </c>
      <c r="R28" s="116"/>
      <c r="S28" s="124">
        <f t="shared" si="1"/>
        <v>30781914</v>
      </c>
      <c r="T28" s="116"/>
      <c r="U28" s="124">
        <f t="shared" si="1"/>
        <v>1289501251</v>
      </c>
      <c r="V28" s="116"/>
      <c r="W28" s="124">
        <f>SUM(W24:W26)</f>
        <v>20216194194</v>
      </c>
    </row>
    <row r="29" spans="1:23" ht="16.5" customHeight="1" thickTop="1">
      <c r="A29" s="44"/>
      <c r="F29" s="107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07"/>
      <c r="U29" s="116"/>
      <c r="V29" s="107"/>
      <c r="W29" s="116"/>
    </row>
    <row r="30" spans="1:23" ht="16.5" customHeight="1">
      <c r="A30" s="44"/>
      <c r="F30" s="107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07"/>
      <c r="U30" s="116"/>
      <c r="V30" s="107"/>
      <c r="W30" s="116"/>
    </row>
    <row r="31" spans="1:23" ht="16.5" customHeight="1">
      <c r="A31" s="44"/>
      <c r="F31" s="107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07"/>
      <c r="U31" s="116"/>
      <c r="V31" s="107"/>
      <c r="W31" s="116"/>
    </row>
    <row r="32" spans="1:23" ht="16.5" customHeight="1">
      <c r="A32" s="44"/>
      <c r="F32" s="107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07"/>
      <c r="U32" s="116"/>
      <c r="V32" s="107"/>
      <c r="W32" s="116"/>
    </row>
    <row r="33" spans="1:23" ht="16.5" customHeight="1">
      <c r="A33" s="44"/>
      <c r="F33" s="107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07"/>
      <c r="U33" s="116"/>
      <c r="V33" s="107"/>
      <c r="W33" s="116"/>
    </row>
    <row r="34" spans="1:23" ht="16.5" customHeight="1">
      <c r="A34" s="44"/>
      <c r="F34" s="107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07"/>
      <c r="U34" s="116"/>
      <c r="V34" s="107"/>
      <c r="W34" s="116"/>
    </row>
    <row r="35" spans="1:23" ht="16.5" customHeight="1">
      <c r="A35" s="44"/>
      <c r="F35" s="107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07"/>
      <c r="U35" s="116"/>
      <c r="V35" s="107"/>
      <c r="W35" s="116"/>
    </row>
    <row r="36" spans="1:23" ht="12.75" customHeight="1">
      <c r="A36" s="44"/>
      <c r="F36" s="107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07"/>
      <c r="U36" s="116"/>
      <c r="V36" s="107"/>
      <c r="W36" s="116"/>
    </row>
    <row r="37" spans="1:23" ht="21.9" customHeight="1">
      <c r="A37" s="46" t="str">
        <f>'5 P&amp;L(3month)'!A49</f>
        <v>The notes to the interim financial information are an integral part of this interim financial information.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</row>
  </sheetData>
  <mergeCells count="5">
    <mergeCell ref="K13:M13"/>
    <mergeCell ref="A3:W3"/>
    <mergeCell ref="G6:W6"/>
    <mergeCell ref="N7:U7"/>
    <mergeCell ref="N8:T8"/>
  </mergeCells>
  <printOptions horizontalCentered="1"/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zoomScaleNormal="100" zoomScaleSheetLayoutView="110" workbookViewId="0">
      <selection activeCell="C1" sqref="C1"/>
    </sheetView>
  </sheetViews>
  <sheetFormatPr defaultColWidth="9.09765625" defaultRowHeight="16.5" customHeight="1"/>
  <cols>
    <col min="1" max="2" width="1.69921875" style="45" customWidth="1"/>
    <col min="3" max="3" width="31.09765625" style="45" customWidth="1"/>
    <col min="4" max="4" width="6.69921875" style="45" customWidth="1"/>
    <col min="5" max="5" width="0.8984375" style="35" customWidth="1"/>
    <col min="6" max="6" width="12.69921875" style="35" customWidth="1"/>
    <col min="7" max="7" width="0.8984375" style="35" customWidth="1"/>
    <col min="8" max="8" width="11.69921875" style="35" customWidth="1"/>
    <col min="9" max="9" width="0.8984375" style="35" customWidth="1"/>
    <col min="10" max="10" width="13.69921875" style="35" customWidth="1"/>
    <col min="11" max="11" width="0.8984375" style="35" customWidth="1"/>
    <col min="12" max="12" width="14.19921875" style="35" customWidth="1"/>
    <col min="13" max="13" width="0.8984375" style="35" customWidth="1"/>
    <col min="14" max="14" width="16.69921875" style="35" customWidth="1"/>
    <col min="15" max="15" width="0.8984375" style="35" customWidth="1"/>
    <col min="16" max="16" width="17.19921875" style="35" customWidth="1"/>
    <col min="17" max="17" width="0.8984375" style="35" customWidth="1"/>
    <col min="18" max="18" width="13.19921875" style="35" customWidth="1"/>
    <col min="19" max="19" width="0.8984375" style="35" customWidth="1"/>
    <col min="20" max="20" width="13.69921875" style="35" customWidth="1"/>
    <col min="21" max="16384" width="9.09765625" style="45"/>
  </cols>
  <sheetData>
    <row r="1" spans="1:20" s="18" customFormat="1" ht="16.5" customHeight="1">
      <c r="A1" s="50" t="s">
        <v>18</v>
      </c>
      <c r="B1" s="50"/>
      <c r="C1" s="50"/>
      <c r="D1" s="50"/>
      <c r="E1" s="35"/>
      <c r="F1" s="35"/>
      <c r="G1" s="35"/>
      <c r="H1" s="23"/>
      <c r="I1" s="23"/>
      <c r="J1" s="23"/>
      <c r="K1" s="23"/>
      <c r="L1" s="22" t="s">
        <v>20</v>
      </c>
      <c r="M1" s="22"/>
      <c r="N1" s="22"/>
      <c r="O1" s="22"/>
      <c r="P1" s="22"/>
      <c r="Q1" s="22"/>
      <c r="R1" s="22"/>
      <c r="S1" s="22"/>
      <c r="T1" s="35"/>
    </row>
    <row r="2" spans="1:20" s="18" customFormat="1" ht="16.5" customHeight="1">
      <c r="A2" s="50" t="s">
        <v>122</v>
      </c>
      <c r="B2" s="50"/>
      <c r="C2" s="50"/>
      <c r="D2" s="50"/>
      <c r="E2" s="35"/>
      <c r="F2" s="35"/>
      <c r="G2" s="35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35"/>
    </row>
    <row r="3" spans="1:20" s="18" customFormat="1" ht="16.5" customHeight="1">
      <c r="A3" s="165" t="s">
        <v>196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0" s="18" customFormat="1" ht="16.5" customHeight="1">
      <c r="A4" s="50"/>
      <c r="B4" s="50"/>
      <c r="C4" s="50"/>
      <c r="D4" s="50"/>
      <c r="E4" s="35"/>
      <c r="F4" s="35"/>
      <c r="G4" s="35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35"/>
    </row>
    <row r="5" spans="1:20" s="18" customFormat="1" ht="16.5" customHeight="1">
      <c r="A5" s="50"/>
      <c r="B5" s="50"/>
      <c r="C5" s="50"/>
      <c r="D5" s="50"/>
      <c r="E5" s="35"/>
      <c r="F5" s="35"/>
      <c r="G5" s="3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35"/>
    </row>
    <row r="6" spans="1:20" s="18" customFormat="1" ht="16.5" customHeight="1">
      <c r="A6" s="50"/>
      <c r="B6" s="50"/>
      <c r="C6" s="50"/>
      <c r="D6" s="50"/>
      <c r="E6" s="16"/>
      <c r="F6" s="182" t="s">
        <v>123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s="18" customFormat="1" ht="16.5" customHeight="1">
      <c r="A7" s="50"/>
      <c r="B7" s="50"/>
      <c r="C7" s="22"/>
      <c r="D7" s="22"/>
      <c r="E7" s="22"/>
      <c r="F7" s="22"/>
      <c r="G7" s="22"/>
      <c r="H7" s="22"/>
      <c r="I7" s="22"/>
      <c r="M7" s="185" t="s">
        <v>65</v>
      </c>
      <c r="N7" s="185"/>
      <c r="O7" s="185"/>
      <c r="P7" s="185"/>
      <c r="Q7" s="185"/>
      <c r="R7" s="185"/>
      <c r="S7" s="22"/>
      <c r="T7" s="22"/>
    </row>
    <row r="8" spans="1:20" s="18" customFormat="1" ht="16.5" customHeight="1">
      <c r="A8" s="50"/>
      <c r="B8" s="50"/>
      <c r="C8" s="22"/>
      <c r="D8" s="22"/>
      <c r="E8" s="22"/>
      <c r="F8" s="22"/>
      <c r="G8" s="22"/>
      <c r="H8" s="22"/>
      <c r="I8" s="22"/>
      <c r="M8" s="185" t="s">
        <v>201</v>
      </c>
      <c r="N8" s="185"/>
      <c r="O8" s="185"/>
      <c r="P8" s="185"/>
      <c r="Q8" s="21"/>
      <c r="R8" s="21"/>
      <c r="S8" s="22"/>
      <c r="T8" s="22"/>
    </row>
    <row r="9" spans="1:20" s="18" customFormat="1" ht="16.5" customHeight="1">
      <c r="A9" s="50"/>
      <c r="B9" s="50"/>
      <c r="C9" s="22"/>
      <c r="D9" s="22"/>
      <c r="E9" s="22"/>
      <c r="F9" s="22"/>
      <c r="G9" s="22"/>
      <c r="H9" s="22"/>
      <c r="I9" s="22"/>
      <c r="N9" s="22" t="s">
        <v>129</v>
      </c>
      <c r="O9" s="22"/>
      <c r="P9" s="22"/>
      <c r="Q9" s="21"/>
      <c r="R9" s="21"/>
      <c r="S9" s="22"/>
      <c r="T9" s="22"/>
    </row>
    <row r="10" spans="1:20" s="18" customFormat="1" ht="16.5" customHeight="1">
      <c r="A10" s="50"/>
      <c r="B10" s="50"/>
      <c r="C10" s="22"/>
      <c r="D10" s="22"/>
      <c r="E10" s="22"/>
      <c r="F10" s="22"/>
      <c r="G10" s="22"/>
      <c r="H10" s="22"/>
      <c r="I10" s="22"/>
      <c r="N10" s="22" t="s">
        <v>113</v>
      </c>
      <c r="O10" s="22"/>
      <c r="P10" s="22"/>
      <c r="Q10" s="21"/>
      <c r="R10" s="21"/>
      <c r="S10" s="22"/>
      <c r="T10" s="22"/>
    </row>
    <row r="11" spans="1:20" s="18" customFormat="1" ht="16.5" customHeight="1">
      <c r="A11" s="50"/>
      <c r="B11" s="50"/>
      <c r="C11" s="22"/>
      <c r="D11" s="22"/>
      <c r="E11" s="22"/>
      <c r="F11" s="22"/>
      <c r="G11" s="22"/>
      <c r="H11" s="22"/>
      <c r="I11" s="22"/>
      <c r="M11" s="106"/>
      <c r="N11" s="22" t="s">
        <v>148</v>
      </c>
      <c r="O11" s="22"/>
      <c r="P11" s="22"/>
      <c r="Q11" s="50"/>
      <c r="R11" s="50"/>
      <c r="S11" s="22"/>
      <c r="T11" s="22"/>
    </row>
    <row r="12" spans="1:20" s="18" customFormat="1" ht="16.5" customHeight="1">
      <c r="E12" s="35"/>
      <c r="F12" s="35"/>
      <c r="G12" s="35"/>
      <c r="H12" s="35"/>
      <c r="I12" s="22"/>
      <c r="M12" s="22"/>
      <c r="N12" s="22" t="s">
        <v>134</v>
      </c>
      <c r="O12" s="22"/>
      <c r="P12" s="22"/>
      <c r="Q12" s="22"/>
      <c r="R12" s="22"/>
      <c r="S12" s="22"/>
      <c r="T12" s="23"/>
    </row>
    <row r="13" spans="1:20" s="18" customFormat="1" ht="16.5" customHeight="1">
      <c r="E13" s="22"/>
      <c r="F13" s="22" t="s">
        <v>21</v>
      </c>
      <c r="G13" s="22"/>
      <c r="H13" s="22" t="s">
        <v>29</v>
      </c>
      <c r="I13" s="22"/>
      <c r="J13" s="182" t="s">
        <v>7</v>
      </c>
      <c r="K13" s="182"/>
      <c r="L13" s="182"/>
      <c r="M13" s="22"/>
      <c r="N13" s="166" t="s">
        <v>133</v>
      </c>
      <c r="O13" s="166"/>
      <c r="P13" s="166" t="s">
        <v>135</v>
      </c>
      <c r="Q13" s="22"/>
      <c r="R13" s="22" t="s">
        <v>204</v>
      </c>
      <c r="S13" s="22"/>
    </row>
    <row r="14" spans="1:20" s="18" customFormat="1" ht="16.5" customHeight="1">
      <c r="A14" s="50"/>
      <c r="B14" s="50"/>
      <c r="C14" s="50"/>
      <c r="D14" s="50"/>
      <c r="E14" s="22"/>
      <c r="F14" s="22" t="s">
        <v>31</v>
      </c>
      <c r="G14" s="22"/>
      <c r="H14" s="22" t="s">
        <v>23</v>
      </c>
      <c r="I14" s="22"/>
      <c r="J14" s="22" t="s">
        <v>161</v>
      </c>
      <c r="K14" s="22"/>
      <c r="L14" s="22"/>
      <c r="M14" s="22"/>
      <c r="N14" s="166" t="s">
        <v>132</v>
      </c>
      <c r="O14" s="166"/>
      <c r="P14" s="166" t="s">
        <v>136</v>
      </c>
      <c r="Q14" s="22"/>
      <c r="R14" s="22" t="s">
        <v>71</v>
      </c>
      <c r="S14" s="22"/>
      <c r="T14" s="22" t="s">
        <v>25</v>
      </c>
    </row>
    <row r="15" spans="1:20" s="18" customFormat="1" ht="16.5" customHeight="1">
      <c r="A15" s="50"/>
      <c r="B15" s="50"/>
      <c r="C15" s="50"/>
      <c r="D15" s="50"/>
      <c r="E15" s="22"/>
      <c r="F15" s="22" t="s">
        <v>22</v>
      </c>
      <c r="G15" s="22"/>
      <c r="H15" s="22" t="s">
        <v>24</v>
      </c>
      <c r="I15" s="22"/>
      <c r="J15" s="22" t="s">
        <v>203</v>
      </c>
      <c r="K15" s="22"/>
      <c r="L15" s="22" t="s">
        <v>30</v>
      </c>
      <c r="M15" s="22"/>
      <c r="N15" s="166" t="s">
        <v>131</v>
      </c>
      <c r="O15" s="166"/>
      <c r="P15" s="166" t="s">
        <v>137</v>
      </c>
      <c r="Q15" s="22"/>
      <c r="R15" s="22" t="s">
        <v>68</v>
      </c>
      <c r="S15" s="22"/>
      <c r="T15" s="22" t="s">
        <v>67</v>
      </c>
    </row>
    <row r="16" spans="1:20" s="18" customFormat="1" ht="16.5" customHeight="1">
      <c r="A16" s="50"/>
      <c r="B16" s="50"/>
      <c r="C16" s="50"/>
      <c r="D16" s="3" t="s">
        <v>200</v>
      </c>
      <c r="E16" s="22"/>
      <c r="F16" s="24" t="s">
        <v>60</v>
      </c>
      <c r="G16" s="22"/>
      <c r="H16" s="24" t="s">
        <v>60</v>
      </c>
      <c r="I16" s="22"/>
      <c r="J16" s="24" t="s">
        <v>60</v>
      </c>
      <c r="K16" s="22"/>
      <c r="L16" s="24" t="s">
        <v>60</v>
      </c>
      <c r="M16" s="22"/>
      <c r="N16" s="24" t="s">
        <v>60</v>
      </c>
      <c r="O16" s="22"/>
      <c r="P16" s="24" t="s">
        <v>60</v>
      </c>
      <c r="Q16" s="22"/>
      <c r="R16" s="24" t="s">
        <v>60</v>
      </c>
      <c r="S16" s="22"/>
      <c r="T16" s="24" t="s">
        <v>60</v>
      </c>
    </row>
    <row r="17" spans="1:20" s="18" customFormat="1" ht="16.5" customHeight="1">
      <c r="A17" s="50"/>
      <c r="B17" s="50"/>
      <c r="C17" s="50"/>
      <c r="D17" s="5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16.5" customHeight="1">
      <c r="A18" s="44" t="s">
        <v>166</v>
      </c>
      <c r="E18" s="110"/>
      <c r="F18" s="127">
        <v>383125000</v>
      </c>
      <c r="G18" s="128"/>
      <c r="H18" s="127">
        <v>504250000</v>
      </c>
      <c r="I18" s="110"/>
      <c r="J18" s="127">
        <v>38312500</v>
      </c>
      <c r="K18" s="110"/>
      <c r="L18" s="127">
        <v>16527687983</v>
      </c>
      <c r="M18" s="110"/>
      <c r="N18" s="127">
        <v>1088095862</v>
      </c>
      <c r="O18" s="127"/>
      <c r="P18" s="127">
        <v>3924653</v>
      </c>
      <c r="Q18" s="128"/>
      <c r="R18" s="127">
        <v>1092020515</v>
      </c>
      <c r="S18" s="127"/>
      <c r="T18" s="127">
        <f>SUM(F18,H18,J18,L18,R18)</f>
        <v>18545395998</v>
      </c>
    </row>
    <row r="19" spans="1:20" ht="16.5" customHeight="1">
      <c r="A19" s="45" t="s">
        <v>202</v>
      </c>
      <c r="E19" s="110"/>
      <c r="F19" s="129">
        <v>0</v>
      </c>
      <c r="G19" s="128"/>
      <c r="H19" s="129">
        <v>0</v>
      </c>
      <c r="I19" s="110"/>
      <c r="J19" s="129">
        <v>0</v>
      </c>
      <c r="K19" s="110"/>
      <c r="L19" s="129">
        <v>412274636</v>
      </c>
      <c r="M19" s="110"/>
      <c r="N19" s="129">
        <v>70520798</v>
      </c>
      <c r="O19" s="127"/>
      <c r="P19" s="129">
        <v>0</v>
      </c>
      <c r="Q19" s="128"/>
      <c r="R19" s="129">
        <v>70520798</v>
      </c>
      <c r="S19" s="127"/>
      <c r="T19" s="129">
        <f>SUM(F19,H19,J19,L19,R19)</f>
        <v>482795434</v>
      </c>
    </row>
    <row r="20" spans="1:20" ht="16.5" customHeight="1">
      <c r="E20" s="110"/>
      <c r="F20" s="111"/>
      <c r="G20" s="116"/>
      <c r="H20" s="111"/>
      <c r="I20" s="116"/>
      <c r="J20" s="111"/>
      <c r="K20" s="116"/>
      <c r="L20" s="114"/>
      <c r="M20" s="130"/>
      <c r="N20" s="114"/>
      <c r="O20" s="130"/>
      <c r="P20" s="114"/>
      <c r="Q20" s="130"/>
      <c r="R20" s="114"/>
      <c r="S20" s="131"/>
      <c r="T20" s="107"/>
    </row>
    <row r="21" spans="1:20" ht="16.5" customHeight="1" thickBot="1">
      <c r="A21" s="44" t="s">
        <v>167</v>
      </c>
      <c r="B21" s="44"/>
      <c r="E21" s="110"/>
      <c r="F21" s="132">
        <f t="shared" ref="F21:T21" si="0">SUM(F18:F19)</f>
        <v>383125000</v>
      </c>
      <c r="G21" s="127"/>
      <c r="H21" s="132">
        <f t="shared" si="0"/>
        <v>504250000</v>
      </c>
      <c r="I21" s="127"/>
      <c r="J21" s="132">
        <f t="shared" si="0"/>
        <v>38312500</v>
      </c>
      <c r="K21" s="127"/>
      <c r="L21" s="132">
        <f t="shared" si="0"/>
        <v>16939962619</v>
      </c>
      <c r="M21" s="127"/>
      <c r="N21" s="132">
        <f t="shared" si="0"/>
        <v>1158616660</v>
      </c>
      <c r="O21" s="127"/>
      <c r="P21" s="132">
        <f t="shared" si="0"/>
        <v>3924653</v>
      </c>
      <c r="Q21" s="127"/>
      <c r="R21" s="132">
        <f t="shared" si="0"/>
        <v>1162541313</v>
      </c>
      <c r="S21" s="127"/>
      <c r="T21" s="132">
        <f t="shared" si="0"/>
        <v>19028191432</v>
      </c>
    </row>
    <row r="22" spans="1:20" ht="16.5" customHeight="1" thickTop="1">
      <c r="A22" s="44"/>
      <c r="E22" s="110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</row>
    <row r="23" spans="1:20" ht="16.5" customHeight="1">
      <c r="A23" s="44"/>
      <c r="B23" s="44"/>
      <c r="E23" s="10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</row>
    <row r="24" spans="1:20" ht="16.5" customHeight="1">
      <c r="A24" s="44" t="s">
        <v>194</v>
      </c>
      <c r="E24" s="110"/>
      <c r="F24" s="133">
        <v>383125000</v>
      </c>
      <c r="G24" s="128"/>
      <c r="H24" s="133">
        <v>504250000</v>
      </c>
      <c r="I24" s="110"/>
      <c r="J24" s="133">
        <v>38312500</v>
      </c>
      <c r="K24" s="110"/>
      <c r="L24" s="133">
        <v>17511245272</v>
      </c>
      <c r="M24" s="110"/>
      <c r="N24" s="133">
        <v>1246038647</v>
      </c>
      <c r="O24" s="127"/>
      <c r="P24" s="133">
        <v>30781914</v>
      </c>
      <c r="Q24" s="128"/>
      <c r="R24" s="133">
        <v>1276820561</v>
      </c>
      <c r="S24" s="127"/>
      <c r="T24" s="133">
        <f>SUM(F24,H24,J24,L24,R24)</f>
        <v>19713753333</v>
      </c>
    </row>
    <row r="25" spans="1:20" ht="16.5" customHeight="1">
      <c r="A25" s="45" t="s">
        <v>202</v>
      </c>
      <c r="E25" s="110"/>
      <c r="F25" s="133">
        <v>0</v>
      </c>
      <c r="G25" s="128"/>
      <c r="H25" s="133">
        <v>0</v>
      </c>
      <c r="I25" s="128"/>
      <c r="J25" s="133">
        <v>0</v>
      </c>
      <c r="K25" s="128"/>
      <c r="L25" s="133">
        <f>'4 P&amp;L(3month)'!J36</f>
        <v>413232651</v>
      </c>
      <c r="M25" s="128"/>
      <c r="N25" s="133">
        <f>'5 P&amp;L(3month)'!J24</f>
        <v>87720356</v>
      </c>
      <c r="O25" s="127"/>
      <c r="P25" s="133">
        <v>0</v>
      </c>
      <c r="Q25" s="128"/>
      <c r="R25" s="133">
        <f>SUM(N25:Q25)</f>
        <v>87720356</v>
      </c>
      <c r="S25" s="127"/>
      <c r="T25" s="133">
        <f>L25+R25</f>
        <v>500953007</v>
      </c>
    </row>
    <row r="26" spans="1:20" ht="16.5" customHeight="1">
      <c r="A26" s="45" t="s">
        <v>206</v>
      </c>
      <c r="D26" s="120">
        <v>16</v>
      </c>
      <c r="E26" s="110"/>
      <c r="F26" s="134">
        <v>0</v>
      </c>
      <c r="G26" s="128"/>
      <c r="H26" s="134">
        <v>0</v>
      </c>
      <c r="I26" s="110"/>
      <c r="J26" s="134">
        <v>0</v>
      </c>
      <c r="K26" s="110"/>
      <c r="L26" s="134">
        <f>'6'!M26</f>
        <v>-1532500000</v>
      </c>
      <c r="M26" s="110"/>
      <c r="N26" s="134">
        <v>0</v>
      </c>
      <c r="O26" s="127"/>
      <c r="P26" s="134">
        <v>0</v>
      </c>
      <c r="Q26" s="128"/>
      <c r="R26" s="134">
        <f>SUM(N26:Q26)</f>
        <v>0</v>
      </c>
      <c r="S26" s="127"/>
      <c r="T26" s="134">
        <f>L26</f>
        <v>-1532500000</v>
      </c>
    </row>
    <row r="27" spans="1:20" ht="16.5" customHeight="1">
      <c r="E27" s="107"/>
      <c r="F27" s="118"/>
      <c r="G27" s="116"/>
      <c r="H27" s="118"/>
      <c r="I27" s="116"/>
      <c r="J27" s="118"/>
      <c r="K27" s="116"/>
      <c r="L27" s="135"/>
      <c r="M27" s="130"/>
      <c r="N27" s="135"/>
      <c r="O27" s="130"/>
      <c r="P27" s="135"/>
      <c r="Q27" s="130"/>
      <c r="R27" s="135"/>
      <c r="S27" s="131"/>
      <c r="T27" s="136"/>
    </row>
    <row r="28" spans="1:20" ht="16.5" customHeight="1" thickBot="1">
      <c r="A28" s="44" t="s">
        <v>195</v>
      </c>
      <c r="B28" s="44"/>
      <c r="E28" s="107"/>
      <c r="F28" s="137">
        <f t="shared" ref="F28:J28" si="1">SUM(F24:F25)</f>
        <v>383125000</v>
      </c>
      <c r="G28" s="127"/>
      <c r="H28" s="137">
        <f t="shared" si="1"/>
        <v>504250000</v>
      </c>
      <c r="I28" s="127"/>
      <c r="J28" s="137">
        <f t="shared" si="1"/>
        <v>38312500</v>
      </c>
      <c r="K28" s="127"/>
      <c r="L28" s="137">
        <f>SUM(L24:L26)</f>
        <v>16391977923</v>
      </c>
      <c r="M28" s="127"/>
      <c r="N28" s="137">
        <f t="shared" ref="N28:R28" si="2">SUM(N24:N25)</f>
        <v>1333759003</v>
      </c>
      <c r="O28" s="127"/>
      <c r="P28" s="137">
        <f t="shared" si="2"/>
        <v>30781914</v>
      </c>
      <c r="Q28" s="127"/>
      <c r="R28" s="137">
        <f t="shared" si="2"/>
        <v>1364540917</v>
      </c>
      <c r="S28" s="127"/>
      <c r="T28" s="137">
        <f>SUM(T24:T26)</f>
        <v>18682206340</v>
      </c>
    </row>
    <row r="29" spans="1:20" ht="16.5" customHeight="1" thickTop="1">
      <c r="A29" s="44"/>
      <c r="B29" s="44"/>
      <c r="E29" s="10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</row>
    <row r="30" spans="1:20" ht="18" customHeight="1">
      <c r="A30" s="44"/>
      <c r="B30" s="44"/>
      <c r="E30" s="10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</row>
    <row r="31" spans="1:20" ht="18" customHeight="1">
      <c r="A31" s="44"/>
      <c r="B31" s="44"/>
      <c r="E31" s="10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</row>
    <row r="32" spans="1:20" ht="16.5" customHeight="1">
      <c r="A32" s="44"/>
      <c r="B32" s="44"/>
      <c r="E32" s="10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</row>
    <row r="33" spans="1:20" ht="16.5" customHeight="1">
      <c r="A33" s="44"/>
      <c r="B33" s="44"/>
      <c r="E33" s="10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</row>
    <row r="34" spans="1:20" ht="10.5" customHeight="1">
      <c r="A34" s="44"/>
      <c r="B34" s="44"/>
      <c r="E34" s="10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</row>
    <row r="35" spans="1:20" ht="21.9" customHeight="1">
      <c r="A35" s="46" t="str">
        <f>'6'!A37</f>
        <v>The notes to the interim financial information are an integral part of this interim financial information.</v>
      </c>
      <c r="B35" s="46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</sheetData>
  <mergeCells count="4">
    <mergeCell ref="F6:T6"/>
    <mergeCell ref="M7:R7"/>
    <mergeCell ref="M8:P8"/>
    <mergeCell ref="J13:L1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4"/>
  <sheetViews>
    <sheetView zoomScale="90" zoomScaleNormal="90" zoomScaleSheetLayoutView="90" workbookViewId="0">
      <selection activeCell="C1" sqref="C1"/>
    </sheetView>
  </sheetViews>
  <sheetFormatPr defaultColWidth="9.09765625" defaultRowHeight="16.5" customHeight="1"/>
  <cols>
    <col min="1" max="2" width="1.09765625" style="40" customWidth="1"/>
    <col min="3" max="3" width="38.69921875" style="40" customWidth="1"/>
    <col min="4" max="4" width="5.09765625" style="40" customWidth="1"/>
    <col min="5" max="5" width="0.59765625" style="40" customWidth="1"/>
    <col min="6" max="6" width="15.19921875" style="40" bestFit="1" customWidth="1"/>
    <col min="7" max="7" width="0.59765625" style="40" customWidth="1"/>
    <col min="8" max="8" width="15.19921875" style="40" bestFit="1" customWidth="1"/>
    <col min="9" max="9" width="0.59765625" style="40" customWidth="1"/>
    <col min="10" max="10" width="15.19921875" style="40" bestFit="1" customWidth="1"/>
    <col min="11" max="11" width="0.59765625" style="40" customWidth="1"/>
    <col min="12" max="12" width="15.19921875" style="40" bestFit="1" customWidth="1"/>
    <col min="13" max="16384" width="9.09765625" style="40"/>
  </cols>
  <sheetData>
    <row r="1" spans="1:12" ht="16.5" customHeight="1">
      <c r="A1" s="50" t="s">
        <v>15</v>
      </c>
      <c r="B1" s="50"/>
      <c r="C1" s="50"/>
      <c r="D1" s="16"/>
      <c r="E1" s="18"/>
      <c r="F1" s="17"/>
      <c r="G1" s="17"/>
      <c r="H1" s="17"/>
      <c r="I1" s="16"/>
      <c r="J1" s="18"/>
      <c r="K1" s="17"/>
      <c r="L1" s="18"/>
    </row>
    <row r="2" spans="1:12" ht="16.5" customHeight="1">
      <c r="A2" s="50" t="s">
        <v>124</v>
      </c>
      <c r="B2" s="50"/>
      <c r="C2" s="50"/>
      <c r="D2" s="50"/>
      <c r="E2" s="16"/>
      <c r="F2" s="18"/>
      <c r="G2" s="17"/>
      <c r="H2" s="18"/>
      <c r="I2" s="17"/>
      <c r="J2" s="16"/>
      <c r="K2" s="18"/>
      <c r="L2" s="16"/>
    </row>
    <row r="3" spans="1:12" ht="16.5" customHeight="1">
      <c r="A3" s="52" t="s">
        <v>196</v>
      </c>
      <c r="B3" s="52"/>
      <c r="C3" s="52"/>
      <c r="D3" s="19"/>
      <c r="E3" s="38"/>
      <c r="F3" s="20"/>
      <c r="G3" s="20"/>
      <c r="H3" s="20"/>
      <c r="I3" s="19"/>
      <c r="J3" s="38"/>
      <c r="K3" s="20"/>
      <c r="L3" s="38"/>
    </row>
    <row r="4" spans="1:12" ht="16.5" customHeight="1">
      <c r="A4" s="50"/>
      <c r="B4" s="50"/>
      <c r="C4" s="50"/>
      <c r="D4" s="16"/>
      <c r="E4" s="18"/>
      <c r="F4" s="17"/>
      <c r="G4" s="17"/>
      <c r="H4" s="17"/>
      <c r="I4" s="16"/>
      <c r="J4" s="18"/>
      <c r="K4" s="17"/>
      <c r="L4" s="18"/>
    </row>
    <row r="5" spans="1:12" ht="16.5" customHeight="1">
      <c r="A5" s="50"/>
      <c r="B5" s="50"/>
      <c r="C5" s="50"/>
      <c r="D5" s="16"/>
      <c r="E5" s="18"/>
      <c r="F5" s="17"/>
      <c r="G5" s="17"/>
      <c r="H5" s="17"/>
      <c r="I5" s="16"/>
      <c r="J5" s="18"/>
      <c r="K5" s="17"/>
      <c r="L5" s="18"/>
    </row>
    <row r="6" spans="1:12" ht="16.5" customHeight="1">
      <c r="A6" s="50"/>
      <c r="B6" s="50"/>
      <c r="C6" s="50"/>
      <c r="D6" s="16"/>
      <c r="E6" s="16"/>
      <c r="F6" s="186" t="s">
        <v>145</v>
      </c>
      <c r="G6" s="186"/>
      <c r="H6" s="186"/>
      <c r="I6" s="17"/>
      <c r="J6" s="17"/>
      <c r="K6" s="17"/>
      <c r="L6" s="17"/>
    </row>
    <row r="7" spans="1:12" ht="16.5" customHeight="1">
      <c r="A7" s="50"/>
      <c r="B7" s="50"/>
      <c r="C7" s="50"/>
      <c r="D7" s="16"/>
      <c r="E7" s="16"/>
      <c r="F7" s="181" t="s">
        <v>146</v>
      </c>
      <c r="G7" s="181"/>
      <c r="H7" s="181"/>
      <c r="I7" s="17"/>
      <c r="J7" s="181" t="s">
        <v>105</v>
      </c>
      <c r="K7" s="181"/>
      <c r="L7" s="181"/>
    </row>
    <row r="8" spans="1:12" ht="16.5" customHeight="1">
      <c r="A8" s="50"/>
      <c r="B8" s="50"/>
      <c r="C8" s="50"/>
      <c r="D8" s="16"/>
      <c r="E8" s="16"/>
      <c r="F8" s="166" t="s">
        <v>82</v>
      </c>
      <c r="G8" s="17"/>
      <c r="H8" s="166" t="s">
        <v>82</v>
      </c>
      <c r="I8" s="17"/>
      <c r="J8" s="166" t="s">
        <v>82</v>
      </c>
      <c r="K8" s="17"/>
      <c r="L8" s="166" t="s">
        <v>82</v>
      </c>
    </row>
    <row r="9" spans="1:12" ht="16.5" customHeight="1">
      <c r="A9" s="18"/>
      <c r="B9" s="18"/>
      <c r="C9" s="18"/>
      <c r="D9" s="16"/>
      <c r="E9" s="18"/>
      <c r="F9" s="138" t="s">
        <v>185</v>
      </c>
      <c r="G9" s="163"/>
      <c r="H9" s="138" t="s">
        <v>165</v>
      </c>
      <c r="I9" s="1"/>
      <c r="J9" s="138" t="s">
        <v>185</v>
      </c>
      <c r="K9" s="163"/>
      <c r="L9" s="138" t="s">
        <v>165</v>
      </c>
    </row>
    <row r="10" spans="1:12" ht="16.5" customHeight="1">
      <c r="A10" s="18"/>
      <c r="B10" s="18"/>
      <c r="C10" s="18"/>
      <c r="D10" s="139" t="s">
        <v>0</v>
      </c>
      <c r="E10" s="18"/>
      <c r="F10" s="164" t="s">
        <v>60</v>
      </c>
      <c r="G10" s="17"/>
      <c r="H10" s="164" t="s">
        <v>60</v>
      </c>
      <c r="I10" s="16"/>
      <c r="J10" s="164" t="s">
        <v>60</v>
      </c>
      <c r="K10" s="17"/>
      <c r="L10" s="164" t="s">
        <v>60</v>
      </c>
    </row>
    <row r="11" spans="1:12" ht="16.5" customHeight="1">
      <c r="A11" s="18"/>
      <c r="B11" s="18"/>
      <c r="C11" s="18"/>
      <c r="D11" s="21"/>
      <c r="E11" s="18"/>
      <c r="F11" s="65"/>
      <c r="G11" s="17"/>
      <c r="H11" s="17"/>
      <c r="I11" s="16"/>
      <c r="J11" s="65"/>
      <c r="K11" s="17"/>
      <c r="L11" s="166"/>
    </row>
    <row r="12" spans="1:12" ht="16.5" customHeight="1">
      <c r="A12" s="50" t="s">
        <v>36</v>
      </c>
      <c r="B12" s="18"/>
      <c r="C12" s="18"/>
      <c r="D12" s="16"/>
      <c r="E12" s="18"/>
      <c r="F12" s="65"/>
      <c r="G12" s="17"/>
      <c r="H12" s="17"/>
      <c r="I12" s="16"/>
      <c r="J12" s="65"/>
      <c r="K12" s="17"/>
      <c r="L12" s="17"/>
    </row>
    <row r="13" spans="1:12" ht="16.5" customHeight="1">
      <c r="A13" s="18" t="s">
        <v>174</v>
      </c>
      <c r="B13" s="18"/>
      <c r="C13" s="18"/>
      <c r="D13" s="16"/>
      <c r="E13" s="18"/>
      <c r="F13" s="135">
        <f>'4 P&amp;L(3month)'!F33</f>
        <v>393403674</v>
      </c>
      <c r="G13" s="17"/>
      <c r="H13" s="114">
        <f>'4 P&amp;L(3month)'!H33</f>
        <v>396548033</v>
      </c>
      <c r="I13" s="17"/>
      <c r="J13" s="135">
        <f>'4 P&amp;L(3month)'!J33</f>
        <v>516296998</v>
      </c>
      <c r="K13" s="17"/>
      <c r="L13" s="114">
        <f>'4 P&amp;L(3month)'!L33</f>
        <v>515137198</v>
      </c>
    </row>
    <row r="14" spans="1:12" ht="16.5" customHeight="1">
      <c r="A14" s="18" t="s">
        <v>175</v>
      </c>
      <c r="B14" s="18"/>
      <c r="C14" s="18"/>
      <c r="D14" s="16"/>
      <c r="E14" s="18"/>
      <c r="F14" s="65"/>
      <c r="G14" s="17"/>
      <c r="H14" s="17"/>
      <c r="I14" s="17"/>
      <c r="J14" s="65"/>
      <c r="K14" s="17"/>
      <c r="L14" s="17"/>
    </row>
    <row r="15" spans="1:12" ht="16.5" customHeight="1">
      <c r="A15" s="18"/>
      <c r="B15" s="18" t="s">
        <v>79</v>
      </c>
      <c r="C15" s="18"/>
      <c r="D15" s="16"/>
      <c r="E15" s="18"/>
      <c r="F15" s="65"/>
      <c r="G15" s="17"/>
      <c r="H15" s="17"/>
      <c r="I15" s="17"/>
      <c r="J15" s="65"/>
      <c r="K15" s="17"/>
      <c r="L15" s="17"/>
    </row>
    <row r="16" spans="1:12" ht="16.5" customHeight="1">
      <c r="A16" s="18"/>
      <c r="B16" s="29" t="s">
        <v>54</v>
      </c>
      <c r="C16" s="18"/>
      <c r="D16" s="16">
        <v>13</v>
      </c>
      <c r="E16" s="18"/>
      <c r="F16" s="65">
        <v>325889840</v>
      </c>
      <c r="G16" s="17"/>
      <c r="H16" s="17">
        <v>324157349</v>
      </c>
      <c r="I16" s="17"/>
      <c r="J16" s="65">
        <v>325889840</v>
      </c>
      <c r="K16" s="17"/>
      <c r="L16" s="17">
        <v>324157349</v>
      </c>
    </row>
    <row r="17" spans="1:12" ht="16.5" customHeight="1">
      <c r="A17" s="18"/>
      <c r="B17" s="29" t="s">
        <v>53</v>
      </c>
      <c r="C17" s="18"/>
      <c r="D17" s="16"/>
      <c r="E17" s="18"/>
      <c r="F17" s="65">
        <v>72999381</v>
      </c>
      <c r="G17" s="17"/>
      <c r="H17" s="17">
        <v>65166603</v>
      </c>
      <c r="I17" s="17"/>
      <c r="J17" s="65">
        <v>72999381</v>
      </c>
      <c r="K17" s="17"/>
      <c r="L17" s="17">
        <v>65166603</v>
      </c>
    </row>
    <row r="18" spans="1:12" ht="16.5" customHeight="1">
      <c r="A18" s="18"/>
      <c r="B18" s="29" t="s">
        <v>56</v>
      </c>
      <c r="C18" s="18"/>
      <c r="D18" s="16"/>
      <c r="E18" s="18"/>
      <c r="F18" s="65">
        <v>-23921290</v>
      </c>
      <c r="G18" s="17"/>
      <c r="H18" s="17">
        <v>-5221028</v>
      </c>
      <c r="I18" s="17"/>
      <c r="J18" s="65">
        <v>-23921290</v>
      </c>
      <c r="K18" s="17"/>
      <c r="L18" s="17">
        <v>-5221028</v>
      </c>
    </row>
    <row r="19" spans="1:12" ht="16.5" customHeight="1">
      <c r="A19" s="18"/>
      <c r="B19" s="29" t="s">
        <v>73</v>
      </c>
      <c r="C19" s="18"/>
      <c r="D19" s="16"/>
      <c r="E19" s="18"/>
      <c r="F19" s="140"/>
      <c r="G19" s="17"/>
      <c r="I19" s="17"/>
      <c r="J19" s="140"/>
      <c r="K19" s="17"/>
    </row>
    <row r="20" spans="1:12" ht="16.5" customHeight="1">
      <c r="A20" s="18"/>
      <c r="B20" s="18"/>
      <c r="C20" s="18" t="s">
        <v>119</v>
      </c>
      <c r="D20" s="16">
        <v>12</v>
      </c>
      <c r="E20" s="18"/>
      <c r="F20" s="65">
        <v>-95863432</v>
      </c>
      <c r="G20" s="17"/>
      <c r="H20" s="17">
        <v>-76743973</v>
      </c>
      <c r="I20" s="17"/>
      <c r="J20" s="141">
        <v>0</v>
      </c>
      <c r="K20" s="17"/>
      <c r="L20" s="23">
        <v>0</v>
      </c>
    </row>
    <row r="21" spans="1:12" ht="16.5" customHeight="1">
      <c r="A21" s="18"/>
      <c r="B21" s="29" t="s">
        <v>59</v>
      </c>
      <c r="C21" s="18"/>
      <c r="E21" s="18"/>
      <c r="F21" s="5"/>
      <c r="G21" s="17"/>
      <c r="H21" s="23"/>
      <c r="I21" s="17"/>
      <c r="J21" s="5"/>
      <c r="K21" s="17"/>
      <c r="L21" s="23"/>
    </row>
    <row r="22" spans="1:12" ht="16.5" customHeight="1">
      <c r="A22" s="18"/>
      <c r="B22" s="103"/>
      <c r="C22" s="103" t="s">
        <v>153</v>
      </c>
      <c r="D22" s="16" t="s">
        <v>197</v>
      </c>
      <c r="E22" s="18"/>
      <c r="F22" s="5">
        <v>0</v>
      </c>
      <c r="G22" s="17"/>
      <c r="H22" s="23">
        <v>0</v>
      </c>
      <c r="I22" s="17"/>
      <c r="J22" s="5">
        <v>-218756756</v>
      </c>
      <c r="K22" s="17"/>
      <c r="L22" s="23">
        <v>-195333138</v>
      </c>
    </row>
    <row r="23" spans="1:12" ht="16.5" customHeight="1">
      <c r="A23" s="18"/>
      <c r="B23" s="29" t="s">
        <v>180</v>
      </c>
      <c r="C23" s="18"/>
      <c r="D23" s="16"/>
      <c r="E23" s="16"/>
      <c r="F23" s="65">
        <v>-383861</v>
      </c>
      <c r="G23" s="17"/>
      <c r="H23" s="17">
        <v>-6494</v>
      </c>
      <c r="I23" s="17"/>
      <c r="J23" s="65">
        <v>-383861</v>
      </c>
      <c r="K23" s="17"/>
      <c r="L23" s="17">
        <v>-6494</v>
      </c>
    </row>
    <row r="24" spans="1:12" ht="16.5" customHeight="1">
      <c r="A24" s="18"/>
      <c r="B24" s="29" t="s">
        <v>181</v>
      </c>
      <c r="C24" s="18"/>
      <c r="D24" s="16"/>
      <c r="E24" s="16"/>
      <c r="F24" s="65">
        <v>-938397</v>
      </c>
      <c r="G24" s="17"/>
      <c r="H24" s="17">
        <v>-634496</v>
      </c>
      <c r="I24" s="17"/>
      <c r="J24" s="65">
        <v>-938397</v>
      </c>
      <c r="K24" s="17"/>
      <c r="L24" s="23">
        <v>-634496</v>
      </c>
    </row>
    <row r="25" spans="1:12" ht="16.5" customHeight="1">
      <c r="A25" s="18"/>
      <c r="B25" s="142" t="s">
        <v>183</v>
      </c>
      <c r="C25" s="77"/>
      <c r="D25" s="16"/>
      <c r="E25" s="18"/>
      <c r="F25" s="65"/>
      <c r="H25" s="17"/>
      <c r="J25" s="5"/>
      <c r="K25" s="143"/>
      <c r="L25" s="23"/>
    </row>
    <row r="26" spans="1:12" ht="16.5" customHeight="1">
      <c r="A26" s="18"/>
      <c r="B26" s="77"/>
      <c r="C26" s="77" t="s">
        <v>155</v>
      </c>
      <c r="D26" s="16"/>
      <c r="E26" s="18"/>
      <c r="F26" s="5">
        <v>-79959</v>
      </c>
      <c r="G26" s="17"/>
      <c r="H26" s="17">
        <v>-480963</v>
      </c>
      <c r="I26" s="17"/>
      <c r="J26" s="141">
        <v>-79959</v>
      </c>
      <c r="K26" s="144"/>
      <c r="L26" s="23">
        <v>-480963</v>
      </c>
    </row>
    <row r="27" spans="1:12" ht="16.5" customHeight="1">
      <c r="A27" s="18"/>
      <c r="B27" s="142" t="s">
        <v>182</v>
      </c>
      <c r="C27" s="77"/>
      <c r="D27" s="16"/>
      <c r="E27" s="18"/>
      <c r="F27" s="65"/>
      <c r="G27" s="17"/>
      <c r="H27" s="17"/>
      <c r="I27" s="17"/>
      <c r="J27" s="65"/>
      <c r="K27" s="17"/>
      <c r="L27" s="23"/>
    </row>
    <row r="28" spans="1:12" ht="16.5" customHeight="1">
      <c r="A28" s="18"/>
      <c r="B28" s="142"/>
      <c r="C28" s="77" t="s">
        <v>156</v>
      </c>
      <c r="D28" s="16"/>
      <c r="E28" s="18"/>
      <c r="F28" s="5">
        <v>0</v>
      </c>
      <c r="G28" s="17"/>
      <c r="H28" s="23">
        <v>-2850875</v>
      </c>
      <c r="I28" s="17"/>
      <c r="J28" s="5">
        <v>0</v>
      </c>
      <c r="K28" s="17"/>
      <c r="L28" s="23">
        <v>-2850875</v>
      </c>
    </row>
    <row r="29" spans="1:12" ht="16.5" customHeight="1">
      <c r="A29" s="18"/>
      <c r="B29" s="29" t="s">
        <v>139</v>
      </c>
      <c r="C29" s="18"/>
      <c r="D29" s="16"/>
      <c r="E29" s="18"/>
      <c r="F29" s="65">
        <v>10664090</v>
      </c>
      <c r="G29" s="17"/>
      <c r="H29" s="17">
        <v>10776630</v>
      </c>
      <c r="I29" s="17"/>
      <c r="J29" s="65">
        <v>10664090</v>
      </c>
      <c r="K29" s="17"/>
      <c r="L29" s="17">
        <v>10776630</v>
      </c>
    </row>
    <row r="30" spans="1:12" ht="16.5" customHeight="1">
      <c r="A30" s="18"/>
      <c r="B30" s="29" t="s">
        <v>207</v>
      </c>
      <c r="C30" s="18"/>
      <c r="D30" s="16"/>
      <c r="E30" s="18"/>
      <c r="F30" s="105">
        <v>-3912912</v>
      </c>
      <c r="G30" s="17"/>
      <c r="H30" s="20">
        <v>-1980740</v>
      </c>
      <c r="I30" s="17"/>
      <c r="J30" s="105">
        <v>-3912912</v>
      </c>
      <c r="K30" s="17"/>
      <c r="L30" s="20">
        <v>-1980740</v>
      </c>
    </row>
    <row r="31" spans="1:12" ht="16.5" customHeight="1">
      <c r="A31" s="18"/>
      <c r="B31" s="29"/>
      <c r="C31" s="18"/>
      <c r="D31" s="16"/>
      <c r="E31" s="18"/>
      <c r="F31" s="65"/>
      <c r="G31" s="17"/>
      <c r="H31" s="17"/>
      <c r="I31" s="17"/>
      <c r="J31" s="65"/>
      <c r="K31" s="17"/>
      <c r="L31" s="17"/>
    </row>
    <row r="32" spans="1:12" ht="16.5" customHeight="1">
      <c r="A32" s="18" t="s">
        <v>42</v>
      </c>
      <c r="B32" s="18"/>
      <c r="C32" s="18"/>
      <c r="D32" s="16"/>
      <c r="E32" s="18"/>
      <c r="F32" s="65"/>
      <c r="G32" s="17"/>
      <c r="H32" s="17"/>
      <c r="I32" s="17"/>
      <c r="J32" s="65"/>
      <c r="K32" s="17"/>
      <c r="L32" s="17"/>
    </row>
    <row r="33" spans="1:12" ht="16.5" customHeight="1">
      <c r="A33" s="18"/>
      <c r="B33" s="18" t="s">
        <v>43</v>
      </c>
      <c r="C33" s="18"/>
      <c r="D33" s="16"/>
      <c r="E33" s="18"/>
      <c r="F33" s="65">
        <f>SUM(F13:F30)</f>
        <v>677857134</v>
      </c>
      <c r="G33" s="17"/>
      <c r="H33" s="17">
        <f>SUM(H13:H30)</f>
        <v>708730046</v>
      </c>
      <c r="I33" s="17"/>
      <c r="J33" s="65">
        <f>SUM(J13:J30)</f>
        <v>677857134</v>
      </c>
      <c r="K33" s="17"/>
      <c r="L33" s="17">
        <f>SUM(L13:L30)</f>
        <v>708730046</v>
      </c>
    </row>
    <row r="34" spans="1:12" ht="16.5" customHeight="1">
      <c r="A34" s="18" t="s">
        <v>44</v>
      </c>
      <c r="B34" s="18"/>
      <c r="C34" s="18"/>
      <c r="D34" s="16"/>
      <c r="E34" s="18"/>
      <c r="F34" s="65"/>
      <c r="G34" s="17"/>
      <c r="H34" s="17"/>
      <c r="I34" s="17"/>
      <c r="J34" s="65"/>
      <c r="K34" s="17"/>
      <c r="L34" s="17"/>
    </row>
    <row r="35" spans="1:12" ht="16.5" customHeight="1">
      <c r="A35" s="18"/>
      <c r="B35" s="29" t="s">
        <v>85</v>
      </c>
      <c r="C35" s="18"/>
      <c r="D35" s="16"/>
      <c r="E35" s="18"/>
      <c r="F35" s="65">
        <v>353140104</v>
      </c>
      <c r="G35" s="17"/>
      <c r="H35" s="17">
        <v>509988012</v>
      </c>
      <c r="I35" s="17"/>
      <c r="J35" s="65">
        <v>353140104</v>
      </c>
      <c r="K35" s="17"/>
      <c r="L35" s="17">
        <v>509988012</v>
      </c>
    </row>
    <row r="36" spans="1:12" ht="16.5" customHeight="1">
      <c r="A36" s="18"/>
      <c r="B36" s="29" t="s">
        <v>47</v>
      </c>
      <c r="C36" s="18"/>
      <c r="D36" s="16"/>
      <c r="E36" s="18"/>
      <c r="F36" s="65">
        <v>-43237110</v>
      </c>
      <c r="G36" s="17"/>
      <c r="H36" s="17">
        <v>-77937420</v>
      </c>
      <c r="I36" s="17"/>
      <c r="J36" s="65">
        <v>-43237110</v>
      </c>
      <c r="K36" s="17"/>
      <c r="L36" s="17">
        <v>-77937420</v>
      </c>
    </row>
    <row r="37" spans="1:12" ht="16.5" customHeight="1">
      <c r="A37" s="18"/>
      <c r="B37" s="29" t="s">
        <v>48</v>
      </c>
      <c r="C37" s="18"/>
      <c r="D37" s="16"/>
      <c r="E37" s="18"/>
      <c r="F37" s="65">
        <v>-32755046</v>
      </c>
      <c r="G37" s="17"/>
      <c r="H37" s="17">
        <v>789945</v>
      </c>
      <c r="I37" s="17"/>
      <c r="J37" s="65">
        <v>-32755046</v>
      </c>
      <c r="K37" s="17"/>
      <c r="L37" s="17">
        <v>789945</v>
      </c>
    </row>
    <row r="38" spans="1:12" ht="16.5" customHeight="1">
      <c r="A38" s="18"/>
      <c r="B38" s="29" t="s">
        <v>49</v>
      </c>
      <c r="C38" s="18"/>
      <c r="D38" s="16"/>
      <c r="E38" s="18"/>
      <c r="F38" s="65">
        <v>-691271</v>
      </c>
      <c r="G38" s="17"/>
      <c r="H38" s="17">
        <v>-273380</v>
      </c>
      <c r="I38" s="17"/>
      <c r="J38" s="65">
        <v>-691271</v>
      </c>
      <c r="K38" s="17"/>
      <c r="L38" s="17">
        <v>-273380</v>
      </c>
    </row>
    <row r="39" spans="1:12" ht="16.5" customHeight="1">
      <c r="A39" s="18"/>
      <c r="B39" s="29" t="s">
        <v>50</v>
      </c>
      <c r="C39" s="18"/>
      <c r="D39" s="16"/>
      <c r="E39" s="18"/>
      <c r="F39" s="65">
        <v>-28508869</v>
      </c>
      <c r="G39" s="17"/>
      <c r="H39" s="17">
        <v>-138875647</v>
      </c>
      <c r="I39" s="17"/>
      <c r="J39" s="65">
        <v>-28508869</v>
      </c>
      <c r="K39" s="17"/>
      <c r="L39" s="17">
        <v>-138875647</v>
      </c>
    </row>
    <row r="40" spans="1:12" ht="16.5" customHeight="1">
      <c r="A40" s="18"/>
      <c r="B40" s="29" t="s">
        <v>86</v>
      </c>
      <c r="C40" s="18"/>
      <c r="D40" s="16"/>
      <c r="E40" s="18"/>
      <c r="F40" s="65">
        <v>12888140</v>
      </c>
      <c r="G40" s="17"/>
      <c r="H40" s="17">
        <v>-37167370</v>
      </c>
      <c r="I40" s="17"/>
      <c r="J40" s="65">
        <v>12888140</v>
      </c>
      <c r="K40" s="17"/>
      <c r="L40" s="17">
        <v>-37167370</v>
      </c>
    </row>
    <row r="41" spans="1:12" ht="16.5" customHeight="1">
      <c r="A41" s="18"/>
      <c r="B41" s="103" t="s">
        <v>51</v>
      </c>
      <c r="C41" s="160"/>
      <c r="D41" s="16"/>
      <c r="E41" s="18"/>
      <c r="F41" s="65">
        <v>-45519833</v>
      </c>
      <c r="G41" s="17"/>
      <c r="H41" s="17">
        <v>-11480698</v>
      </c>
      <c r="I41" s="17"/>
      <c r="J41" s="65">
        <v>-45519833</v>
      </c>
      <c r="K41" s="17"/>
      <c r="L41" s="17">
        <v>-11480698</v>
      </c>
    </row>
    <row r="42" spans="1:12" ht="16.5" customHeight="1">
      <c r="A42" s="18"/>
      <c r="B42" s="103" t="s">
        <v>87</v>
      </c>
      <c r="C42" s="18"/>
      <c r="D42" s="16"/>
      <c r="E42" s="18"/>
      <c r="F42" s="65">
        <v>-38164772</v>
      </c>
      <c r="G42" s="17"/>
      <c r="H42" s="17">
        <v>-10196612</v>
      </c>
      <c r="I42" s="17"/>
      <c r="J42" s="65">
        <v>-38164772</v>
      </c>
      <c r="K42" s="17"/>
      <c r="L42" s="17">
        <v>-10196612</v>
      </c>
    </row>
    <row r="43" spans="1:12" ht="16.5" customHeight="1">
      <c r="A43" s="18"/>
      <c r="B43" s="29" t="s">
        <v>92</v>
      </c>
      <c r="C43" s="18"/>
      <c r="D43" s="16"/>
      <c r="E43" s="18"/>
      <c r="F43" s="65">
        <v>-41319019</v>
      </c>
      <c r="G43" s="17"/>
      <c r="H43" s="17">
        <v>-93813249</v>
      </c>
      <c r="I43" s="17"/>
      <c r="J43" s="65">
        <v>-41319019</v>
      </c>
      <c r="K43" s="17"/>
      <c r="L43" s="17">
        <v>-93813249</v>
      </c>
    </row>
    <row r="44" spans="1:12" ht="16.5" customHeight="1">
      <c r="A44" s="18"/>
      <c r="B44" s="29" t="s">
        <v>140</v>
      </c>
      <c r="C44" s="18"/>
      <c r="D44" s="16"/>
      <c r="E44" s="18"/>
      <c r="F44" s="6">
        <v>-3004735</v>
      </c>
      <c r="G44" s="17"/>
      <c r="H44" s="57">
        <v>-743467</v>
      </c>
      <c r="I44" s="17"/>
      <c r="J44" s="6">
        <v>-3004735</v>
      </c>
      <c r="K44" s="17"/>
      <c r="L44" s="57">
        <v>-743467</v>
      </c>
    </row>
    <row r="45" spans="1:12" ht="16.5" customHeight="1">
      <c r="A45" s="18"/>
      <c r="B45" s="18"/>
      <c r="C45" s="18"/>
      <c r="D45" s="16"/>
      <c r="E45" s="18"/>
      <c r="F45" s="65"/>
      <c r="G45" s="17"/>
      <c r="H45" s="17"/>
      <c r="I45" s="17"/>
      <c r="J45" s="65"/>
      <c r="K45" s="16"/>
      <c r="L45" s="17"/>
    </row>
    <row r="46" spans="1:12" ht="16.5" customHeight="1">
      <c r="A46" s="18" t="s">
        <v>69</v>
      </c>
      <c r="B46" s="18"/>
      <c r="C46" s="18"/>
      <c r="D46" s="16"/>
      <c r="E46" s="18"/>
      <c r="F46" s="65">
        <f>SUM(F33:F45)</f>
        <v>810684723</v>
      </c>
      <c r="G46" s="17"/>
      <c r="H46" s="17">
        <f>SUM(H33:H44)</f>
        <v>849020160</v>
      </c>
      <c r="I46" s="17"/>
      <c r="J46" s="65">
        <f>SUM(J33:J45)</f>
        <v>810684723</v>
      </c>
      <c r="K46" s="16"/>
      <c r="L46" s="17">
        <f>SUM(L33:L44)</f>
        <v>849020160</v>
      </c>
    </row>
    <row r="47" spans="1:12" ht="16.5" customHeight="1">
      <c r="A47" s="18"/>
      <c r="B47" s="18"/>
      <c r="C47" s="18"/>
      <c r="D47" s="16"/>
      <c r="E47" s="18"/>
      <c r="F47" s="17"/>
      <c r="G47" s="17"/>
      <c r="H47" s="17"/>
      <c r="I47" s="17"/>
      <c r="J47" s="17"/>
      <c r="K47" s="16"/>
      <c r="L47" s="17"/>
    </row>
    <row r="48" spans="1:12" ht="16.5" customHeight="1">
      <c r="A48" s="18"/>
      <c r="B48" s="18"/>
      <c r="C48" s="18"/>
      <c r="D48" s="16"/>
      <c r="E48" s="18"/>
      <c r="F48" s="17"/>
      <c r="G48" s="17"/>
      <c r="H48" s="17"/>
      <c r="I48" s="17"/>
      <c r="J48" s="17"/>
      <c r="K48" s="16"/>
      <c r="L48" s="17"/>
    </row>
    <row r="49" spans="1:12" ht="16.5" customHeight="1">
      <c r="A49" s="18"/>
      <c r="B49" s="18"/>
      <c r="C49" s="18"/>
      <c r="D49" s="16"/>
      <c r="E49" s="18"/>
      <c r="F49" s="17"/>
      <c r="G49" s="17"/>
      <c r="H49" s="17"/>
      <c r="I49" s="17"/>
      <c r="J49" s="17"/>
      <c r="K49" s="16"/>
      <c r="L49" s="17"/>
    </row>
    <row r="50" spans="1:12" ht="16.5" customHeight="1">
      <c r="A50" s="18"/>
      <c r="B50" s="18"/>
      <c r="C50" s="18"/>
      <c r="D50" s="16"/>
      <c r="E50" s="18"/>
      <c r="F50" s="17"/>
      <c r="G50" s="17"/>
      <c r="H50" s="17"/>
      <c r="I50" s="17"/>
      <c r="J50" s="17"/>
      <c r="K50" s="16"/>
      <c r="L50" s="17"/>
    </row>
    <row r="51" spans="1:12" ht="9.75" customHeight="1">
      <c r="A51" s="18"/>
      <c r="B51" s="18"/>
      <c r="C51" s="18"/>
      <c r="D51" s="16"/>
      <c r="E51" s="18"/>
      <c r="F51" s="17"/>
      <c r="G51" s="17"/>
      <c r="H51" s="17"/>
      <c r="I51" s="17"/>
      <c r="J51" s="17"/>
      <c r="K51" s="16"/>
      <c r="L51" s="17"/>
    </row>
    <row r="52" spans="1:12" ht="22.4" customHeight="1">
      <c r="A52" s="38" t="str">
        <f>'7'!A35</f>
        <v>The notes to the interim financial information are an integral part of this interim financial information.</v>
      </c>
      <c r="B52" s="38"/>
      <c r="C52" s="41"/>
      <c r="D52" s="42"/>
      <c r="E52" s="38"/>
      <c r="F52" s="20"/>
      <c r="G52" s="20"/>
      <c r="H52" s="20"/>
      <c r="I52" s="19"/>
      <c r="J52" s="38"/>
      <c r="K52" s="20"/>
      <c r="L52" s="38"/>
    </row>
    <row r="53" spans="1:12" ht="16.5" customHeight="1">
      <c r="A53" s="50" t="s">
        <v>16</v>
      </c>
      <c r="B53" s="18"/>
      <c r="C53" s="18"/>
      <c r="D53" s="16"/>
      <c r="E53" s="18"/>
      <c r="F53" s="17"/>
      <c r="G53" s="17"/>
      <c r="H53" s="17"/>
      <c r="I53" s="16"/>
      <c r="J53" s="18"/>
      <c r="K53" s="17"/>
      <c r="L53" s="18"/>
    </row>
    <row r="54" spans="1:12" ht="16.5" customHeight="1">
      <c r="A54" s="50" t="s">
        <v>125</v>
      </c>
      <c r="B54" s="18"/>
      <c r="C54" s="18"/>
      <c r="D54" s="16"/>
      <c r="E54" s="18"/>
      <c r="F54" s="17"/>
      <c r="G54" s="17"/>
      <c r="H54" s="17"/>
      <c r="I54" s="16"/>
      <c r="J54" s="18"/>
      <c r="K54" s="17"/>
      <c r="L54" s="18"/>
    </row>
    <row r="55" spans="1:12" ht="16.5" customHeight="1">
      <c r="A55" s="52" t="str">
        <f>A3</f>
        <v>For the three-month period ended 30 June 2023</v>
      </c>
      <c r="B55" s="38"/>
      <c r="C55" s="38"/>
      <c r="D55" s="19"/>
      <c r="E55" s="38"/>
      <c r="F55" s="20"/>
      <c r="G55" s="20"/>
      <c r="H55" s="20"/>
      <c r="I55" s="19"/>
      <c r="J55" s="38"/>
      <c r="K55" s="20"/>
      <c r="L55" s="38"/>
    </row>
    <row r="56" spans="1:12" ht="16.5" customHeight="1">
      <c r="A56" s="50"/>
      <c r="B56" s="18"/>
      <c r="C56" s="18"/>
      <c r="D56" s="16"/>
      <c r="E56" s="18"/>
      <c r="F56" s="17"/>
      <c r="G56" s="17"/>
      <c r="H56" s="17"/>
      <c r="I56" s="16"/>
      <c r="J56" s="18"/>
      <c r="K56" s="17"/>
      <c r="L56" s="18"/>
    </row>
    <row r="57" spans="1:12" ht="16.5" customHeight="1">
      <c r="A57" s="50"/>
      <c r="B57" s="18"/>
      <c r="C57" s="18"/>
      <c r="D57" s="16"/>
      <c r="E57" s="18"/>
      <c r="F57" s="17"/>
      <c r="G57" s="17"/>
      <c r="H57" s="17"/>
      <c r="I57" s="16"/>
      <c r="J57" s="18"/>
      <c r="K57" s="17"/>
      <c r="L57" s="18"/>
    </row>
    <row r="58" spans="1:12" ht="16.5" customHeight="1">
      <c r="A58" s="50"/>
      <c r="B58" s="50"/>
      <c r="C58" s="50"/>
      <c r="D58" s="16"/>
      <c r="E58" s="16"/>
      <c r="F58" s="186" t="s">
        <v>145</v>
      </c>
      <c r="G58" s="186"/>
      <c r="H58" s="186"/>
      <c r="I58" s="17"/>
      <c r="J58" s="17"/>
      <c r="K58" s="17"/>
      <c r="L58" s="17"/>
    </row>
    <row r="59" spans="1:12" ht="16.5" customHeight="1">
      <c r="A59" s="50"/>
      <c r="B59" s="50"/>
      <c r="C59" s="50"/>
      <c r="D59" s="16"/>
      <c r="E59" s="16"/>
      <c r="F59" s="181" t="s">
        <v>146</v>
      </c>
      <c r="G59" s="181"/>
      <c r="H59" s="181"/>
      <c r="I59" s="17"/>
      <c r="J59" s="181" t="s">
        <v>105</v>
      </c>
      <c r="K59" s="181"/>
      <c r="L59" s="181"/>
    </row>
    <row r="60" spans="1:12" ht="16.5" customHeight="1">
      <c r="A60" s="50"/>
      <c r="B60" s="50"/>
      <c r="C60" s="50"/>
      <c r="D60" s="16"/>
      <c r="E60" s="16"/>
      <c r="F60" s="166" t="s">
        <v>82</v>
      </c>
      <c r="G60" s="17"/>
      <c r="H60" s="166" t="s">
        <v>82</v>
      </c>
      <c r="I60" s="17"/>
      <c r="J60" s="166" t="s">
        <v>82</v>
      </c>
      <c r="K60" s="17"/>
      <c r="L60" s="166" t="s">
        <v>82</v>
      </c>
    </row>
    <row r="61" spans="1:12" ht="16.5" customHeight="1">
      <c r="A61" s="18"/>
      <c r="B61" s="18"/>
      <c r="C61" s="18"/>
      <c r="D61" s="16"/>
      <c r="E61" s="18"/>
      <c r="F61" s="138" t="s">
        <v>185</v>
      </c>
      <c r="G61" s="163"/>
      <c r="H61" s="138" t="s">
        <v>165</v>
      </c>
      <c r="I61" s="1"/>
      <c r="J61" s="138" t="s">
        <v>185</v>
      </c>
      <c r="K61" s="163"/>
      <c r="L61" s="138" t="s">
        <v>165</v>
      </c>
    </row>
    <row r="62" spans="1:12" ht="16.5" customHeight="1">
      <c r="A62" s="18"/>
      <c r="B62" s="18"/>
      <c r="C62" s="18"/>
      <c r="D62" s="139" t="s">
        <v>0</v>
      </c>
      <c r="E62" s="18"/>
      <c r="F62" s="164" t="s">
        <v>60</v>
      </c>
      <c r="G62" s="17"/>
      <c r="H62" s="164" t="s">
        <v>60</v>
      </c>
      <c r="I62" s="16"/>
      <c r="J62" s="164" t="s">
        <v>60</v>
      </c>
      <c r="K62" s="17"/>
      <c r="L62" s="164" t="s">
        <v>60</v>
      </c>
    </row>
    <row r="63" spans="1:12" ht="16.5" customHeight="1">
      <c r="A63" s="18"/>
      <c r="B63" s="18"/>
      <c r="C63" s="18"/>
      <c r="D63" s="21"/>
      <c r="E63" s="18"/>
      <c r="F63" s="145"/>
      <c r="G63" s="17"/>
      <c r="H63" s="166"/>
      <c r="I63" s="16"/>
      <c r="J63" s="145"/>
      <c r="K63" s="17"/>
      <c r="L63" s="166"/>
    </row>
    <row r="64" spans="1:12" ht="16.5" customHeight="1">
      <c r="A64" s="18" t="s">
        <v>69</v>
      </c>
      <c r="B64" s="18"/>
      <c r="C64" s="18"/>
      <c r="D64" s="16"/>
      <c r="E64" s="18"/>
      <c r="F64" s="65">
        <f>+F46</f>
        <v>810684723</v>
      </c>
      <c r="G64" s="17"/>
      <c r="H64" s="17">
        <f>+H46</f>
        <v>849020160</v>
      </c>
      <c r="I64" s="17"/>
      <c r="J64" s="65">
        <f>+J46</f>
        <v>810684723</v>
      </c>
      <c r="K64" s="17"/>
      <c r="L64" s="17">
        <f>+L46</f>
        <v>849020160</v>
      </c>
    </row>
    <row r="65" spans="1:12" ht="16.5" customHeight="1">
      <c r="A65" s="18"/>
      <c r="B65" s="29" t="s">
        <v>157</v>
      </c>
      <c r="C65" s="18"/>
      <c r="D65" s="16"/>
      <c r="E65" s="18"/>
      <c r="F65" s="65">
        <v>5989276</v>
      </c>
      <c r="G65" s="17"/>
      <c r="H65" s="17">
        <v>2111816</v>
      </c>
      <c r="I65" s="17"/>
      <c r="J65" s="65">
        <v>5989276</v>
      </c>
      <c r="K65" s="17"/>
      <c r="L65" s="17">
        <v>2111816</v>
      </c>
    </row>
    <row r="66" spans="1:12" ht="16.5" customHeight="1">
      <c r="A66" s="18"/>
      <c r="B66" s="29" t="s">
        <v>158</v>
      </c>
      <c r="C66" s="18"/>
      <c r="D66" s="16"/>
      <c r="E66" s="18"/>
      <c r="F66" s="105">
        <v>-598701</v>
      </c>
      <c r="G66" s="17"/>
      <c r="H66" s="20">
        <v>-1870797</v>
      </c>
      <c r="I66" s="17"/>
      <c r="J66" s="105">
        <v>-598701</v>
      </c>
      <c r="K66" s="17"/>
      <c r="L66" s="20">
        <v>-1870797</v>
      </c>
    </row>
    <row r="67" spans="1:12" ht="16.5" customHeight="1">
      <c r="A67" s="18"/>
      <c r="B67" s="18"/>
      <c r="C67" s="18"/>
      <c r="D67" s="16"/>
      <c r="E67" s="18"/>
      <c r="F67" s="65"/>
      <c r="G67" s="17"/>
      <c r="H67" s="17"/>
      <c r="I67" s="17"/>
      <c r="J67" s="65"/>
      <c r="K67" s="17"/>
      <c r="L67" s="17"/>
    </row>
    <row r="68" spans="1:12" ht="16.5" customHeight="1">
      <c r="A68" s="18" t="s">
        <v>72</v>
      </c>
      <c r="B68" s="18"/>
      <c r="C68" s="18"/>
      <c r="D68" s="16"/>
      <c r="E68" s="18"/>
      <c r="F68" s="105">
        <f>SUM(F64:F66)</f>
        <v>816075298</v>
      </c>
      <c r="G68" s="17"/>
      <c r="H68" s="20">
        <f>SUM(H64:H66)</f>
        <v>849261179</v>
      </c>
      <c r="I68" s="17"/>
      <c r="J68" s="105">
        <f>SUM(J64:J66)</f>
        <v>816075298</v>
      </c>
      <c r="K68" s="17"/>
      <c r="L68" s="20">
        <f>SUM(L64:L66)</f>
        <v>849261179</v>
      </c>
    </row>
    <row r="69" spans="1:12" ht="16.5" customHeight="1">
      <c r="A69" s="18"/>
      <c r="B69" s="18"/>
      <c r="C69" s="18"/>
      <c r="D69" s="21"/>
      <c r="E69" s="18"/>
      <c r="F69" s="145"/>
      <c r="G69" s="17"/>
      <c r="H69" s="166"/>
      <c r="I69" s="17"/>
      <c r="J69" s="145"/>
      <c r="K69" s="16"/>
      <c r="L69" s="166"/>
    </row>
    <row r="70" spans="1:12" ht="16.5" customHeight="1">
      <c r="A70" s="50" t="s">
        <v>38</v>
      </c>
      <c r="B70" s="18"/>
      <c r="C70" s="18"/>
      <c r="D70" s="16"/>
      <c r="E70" s="18"/>
      <c r="F70" s="65"/>
      <c r="G70" s="17"/>
      <c r="H70" s="17"/>
      <c r="I70" s="17"/>
      <c r="J70" s="65"/>
      <c r="K70" s="16"/>
      <c r="L70" s="17"/>
    </row>
    <row r="71" spans="1:12" ht="16.5" customHeight="1">
      <c r="A71" s="18" t="s">
        <v>100</v>
      </c>
      <c r="B71" s="18"/>
      <c r="C71" s="18"/>
      <c r="D71" s="16">
        <v>10</v>
      </c>
      <c r="E71" s="18"/>
      <c r="F71" s="65">
        <v>-164612000</v>
      </c>
      <c r="G71" s="17"/>
      <c r="H71" s="17">
        <v>-429482</v>
      </c>
      <c r="I71" s="17"/>
      <c r="J71" s="65">
        <v>-164612000</v>
      </c>
      <c r="K71" s="17"/>
      <c r="L71" s="17">
        <v>-429482</v>
      </c>
    </row>
    <row r="72" spans="1:12" ht="16.5" customHeight="1">
      <c r="A72" s="18" t="s">
        <v>101</v>
      </c>
      <c r="B72" s="18"/>
      <c r="C72" s="18"/>
      <c r="D72" s="16">
        <v>10</v>
      </c>
      <c r="E72" s="18"/>
      <c r="F72" s="65">
        <v>29393881</v>
      </c>
      <c r="G72" s="17"/>
      <c r="H72" s="17">
        <v>16446905</v>
      </c>
      <c r="I72" s="17"/>
      <c r="J72" s="65">
        <v>29393881</v>
      </c>
      <c r="K72" s="17"/>
      <c r="L72" s="17">
        <v>16446905</v>
      </c>
    </row>
    <row r="73" spans="1:12" ht="16.5" customHeight="1">
      <c r="A73" s="18" t="s">
        <v>55</v>
      </c>
      <c r="B73" s="18"/>
      <c r="C73" s="18"/>
      <c r="D73" s="16"/>
      <c r="E73" s="18"/>
      <c r="F73" s="65">
        <v>-257197947</v>
      </c>
      <c r="G73" s="17"/>
      <c r="H73" s="17">
        <v>-192666871</v>
      </c>
      <c r="I73" s="17"/>
      <c r="J73" s="65">
        <v>-257197947</v>
      </c>
      <c r="K73" s="17"/>
      <c r="L73" s="17">
        <v>-192666871</v>
      </c>
    </row>
    <row r="74" spans="1:12" ht="16.5" customHeight="1">
      <c r="A74" s="18" t="s">
        <v>52</v>
      </c>
      <c r="B74" s="18"/>
      <c r="C74" s="18"/>
      <c r="D74" s="16"/>
      <c r="E74" s="18"/>
      <c r="F74" s="5">
        <v>383947</v>
      </c>
      <c r="G74" s="17"/>
      <c r="H74" s="23">
        <v>6500</v>
      </c>
      <c r="I74" s="17"/>
      <c r="J74" s="5">
        <v>383947</v>
      </c>
      <c r="K74" s="17"/>
      <c r="L74" s="23">
        <v>6500</v>
      </c>
    </row>
    <row r="75" spans="1:12" ht="16.5" customHeight="1">
      <c r="A75" s="18" t="s">
        <v>209</v>
      </c>
      <c r="B75" s="18"/>
      <c r="C75" s="18"/>
      <c r="D75" s="16"/>
      <c r="E75" s="18"/>
      <c r="F75" s="65">
        <v>11093230</v>
      </c>
      <c r="G75" s="17"/>
      <c r="H75" s="17">
        <v>724799</v>
      </c>
      <c r="I75" s="17"/>
      <c r="J75" s="65">
        <v>11093230</v>
      </c>
      <c r="K75" s="17"/>
      <c r="L75" s="17">
        <v>724799</v>
      </c>
    </row>
    <row r="76" spans="1:12" ht="16.5" customHeight="1">
      <c r="A76" s="18" t="s">
        <v>164</v>
      </c>
      <c r="B76" s="18"/>
      <c r="C76" s="18"/>
      <c r="D76" s="56"/>
      <c r="E76" s="18"/>
      <c r="F76" s="140"/>
      <c r="J76" s="140"/>
      <c r="L76" s="143"/>
    </row>
    <row r="77" spans="1:12" ht="16.5" customHeight="1">
      <c r="A77" s="18"/>
      <c r="B77" s="29" t="s">
        <v>154</v>
      </c>
      <c r="C77" s="18"/>
      <c r="D77" s="16" t="s">
        <v>197</v>
      </c>
      <c r="E77" s="18"/>
      <c r="F77" s="65">
        <v>218756756</v>
      </c>
      <c r="G77" s="17"/>
      <c r="H77" s="17">
        <v>195333138</v>
      </c>
      <c r="I77" s="17"/>
      <c r="J77" s="100">
        <v>218756756</v>
      </c>
      <c r="K77" s="18"/>
      <c r="L77" s="18">
        <v>195333138</v>
      </c>
    </row>
    <row r="78" spans="1:12" ht="16.5" customHeight="1">
      <c r="A78" s="18" t="s">
        <v>61</v>
      </c>
      <c r="B78" s="18"/>
      <c r="C78" s="18"/>
      <c r="D78" s="16"/>
      <c r="E78" s="18"/>
      <c r="F78" s="5">
        <v>-50095224</v>
      </c>
      <c r="G78" s="17"/>
      <c r="H78" s="23">
        <v>-63887724</v>
      </c>
      <c r="I78" s="17"/>
      <c r="J78" s="5">
        <v>-50095224</v>
      </c>
      <c r="K78" s="17"/>
      <c r="L78" s="23">
        <v>-63887724</v>
      </c>
    </row>
    <row r="79" spans="1:12" ht="16.5" customHeight="1">
      <c r="A79" s="18" t="s">
        <v>62</v>
      </c>
      <c r="B79" s="18"/>
      <c r="C79" s="18"/>
      <c r="D79" s="16">
        <v>6</v>
      </c>
      <c r="E79" s="18"/>
      <c r="F79" s="65">
        <v>2847000000</v>
      </c>
      <c r="G79" s="17"/>
      <c r="H79" s="17">
        <v>881000000</v>
      </c>
      <c r="I79" s="17"/>
      <c r="J79" s="65">
        <v>2847000000</v>
      </c>
      <c r="K79" s="17"/>
      <c r="L79" s="17">
        <v>881000000</v>
      </c>
    </row>
    <row r="80" spans="1:12" ht="16.5" customHeight="1">
      <c r="A80" s="18" t="s">
        <v>91</v>
      </c>
      <c r="B80" s="18"/>
      <c r="C80" s="18"/>
      <c r="D80" s="16">
        <v>6</v>
      </c>
      <c r="E80" s="18"/>
      <c r="F80" s="6">
        <v>-2859000000</v>
      </c>
      <c r="G80" s="17"/>
      <c r="H80" s="57">
        <v>-1909000000</v>
      </c>
      <c r="I80" s="17"/>
      <c r="J80" s="6">
        <v>-2859000000</v>
      </c>
      <c r="K80" s="17"/>
      <c r="L80" s="57">
        <v>-1909000000</v>
      </c>
    </row>
    <row r="81" spans="1:12" ht="16.5" customHeight="1">
      <c r="A81" s="18"/>
      <c r="B81" s="18"/>
      <c r="C81" s="18"/>
      <c r="D81" s="16"/>
      <c r="E81" s="18"/>
      <c r="F81" s="65"/>
      <c r="G81" s="17"/>
      <c r="H81" s="17"/>
      <c r="I81" s="17"/>
      <c r="J81" s="65"/>
      <c r="K81" s="17"/>
      <c r="L81" s="17"/>
    </row>
    <row r="82" spans="1:12" ht="16.5" customHeight="1">
      <c r="A82" s="18" t="s">
        <v>205</v>
      </c>
      <c r="C82" s="18"/>
      <c r="D82" s="16"/>
      <c r="E82" s="18"/>
      <c r="F82" s="105">
        <f>SUM(F71:G80)</f>
        <v>-224277357</v>
      </c>
      <c r="G82" s="17"/>
      <c r="H82" s="20">
        <f>SUM(H71:H80)</f>
        <v>-1072472735</v>
      </c>
      <c r="I82" s="17"/>
      <c r="J82" s="105">
        <f>SUM(J71:J80)</f>
        <v>-224277357</v>
      </c>
      <c r="K82" s="17"/>
      <c r="L82" s="20">
        <f>SUM(L71:L80)</f>
        <v>-1072472735</v>
      </c>
    </row>
    <row r="83" spans="1:12" ht="16.5" customHeight="1">
      <c r="A83" s="50"/>
      <c r="B83" s="18"/>
      <c r="C83" s="18"/>
      <c r="D83" s="16"/>
      <c r="E83" s="18"/>
      <c r="F83" s="65"/>
      <c r="G83" s="17"/>
      <c r="H83" s="17"/>
      <c r="I83" s="17"/>
      <c r="J83" s="65"/>
      <c r="K83" s="17"/>
      <c r="L83" s="17"/>
    </row>
    <row r="84" spans="1:12" ht="16.5" customHeight="1">
      <c r="A84" s="146" t="s">
        <v>177</v>
      </c>
      <c r="B84" s="18"/>
      <c r="C84" s="18"/>
      <c r="D84" s="16"/>
      <c r="E84" s="18"/>
      <c r="F84" s="6">
        <v>0</v>
      </c>
      <c r="G84" s="147"/>
      <c r="H84" s="57">
        <v>0</v>
      </c>
      <c r="I84" s="147"/>
      <c r="J84" s="6">
        <v>0</v>
      </c>
      <c r="K84" s="147"/>
      <c r="L84" s="57">
        <v>0</v>
      </c>
    </row>
    <row r="85" spans="1:12" ht="16.5" customHeight="1">
      <c r="A85" s="50"/>
      <c r="B85" s="18"/>
      <c r="C85" s="18"/>
      <c r="D85" s="16"/>
      <c r="E85" s="18"/>
      <c r="F85" s="65"/>
      <c r="G85" s="17"/>
      <c r="H85" s="17"/>
      <c r="I85" s="17"/>
      <c r="J85" s="65"/>
      <c r="K85" s="17"/>
      <c r="L85" s="17"/>
    </row>
    <row r="86" spans="1:12" ht="16.5" customHeight="1">
      <c r="A86" s="146" t="s">
        <v>210</v>
      </c>
      <c r="B86" s="146"/>
      <c r="C86" s="148"/>
      <c r="D86" s="16"/>
      <c r="E86" s="18"/>
      <c r="F86" s="65"/>
      <c r="G86" s="17"/>
      <c r="H86" s="17"/>
      <c r="I86" s="17"/>
      <c r="J86" s="65"/>
      <c r="K86" s="17"/>
      <c r="L86" s="17"/>
    </row>
    <row r="87" spans="1:12" s="152" customFormat="1" ht="16.5" customHeight="1">
      <c r="A87" s="146"/>
      <c r="B87" s="146" t="s">
        <v>211</v>
      </c>
      <c r="C87" s="146"/>
      <c r="D87" s="149"/>
      <c r="E87" s="148"/>
      <c r="F87" s="65">
        <f>SUM(F68,F82,F84)</f>
        <v>591797941</v>
      </c>
      <c r="G87" s="150"/>
      <c r="H87" s="17">
        <f>SUM(H68,H82,H84)</f>
        <v>-223211556</v>
      </c>
      <c r="I87" s="150"/>
      <c r="J87" s="151">
        <f>SUM(J68,J82,J84)</f>
        <v>591797941</v>
      </c>
      <c r="K87" s="150"/>
      <c r="L87" s="17">
        <f>SUM(L68,L82,L84)</f>
        <v>-223211556</v>
      </c>
    </row>
    <row r="88" spans="1:12" s="152" customFormat="1" ht="16.5" customHeight="1">
      <c r="A88" s="148" t="s">
        <v>212</v>
      </c>
      <c r="B88" s="148"/>
      <c r="C88" s="148"/>
      <c r="D88" s="149"/>
      <c r="E88" s="148"/>
      <c r="F88" s="173"/>
      <c r="J88" s="173"/>
    </row>
    <row r="89" spans="1:12" s="152" customFormat="1" ht="16.5" customHeight="1">
      <c r="A89" s="148"/>
      <c r="B89" s="148" t="s">
        <v>213</v>
      </c>
      <c r="C89" s="148"/>
      <c r="D89" s="149"/>
      <c r="E89" s="148"/>
      <c r="F89" s="151">
        <v>2084203370</v>
      </c>
      <c r="G89" s="150"/>
      <c r="H89" s="150">
        <v>2655943140</v>
      </c>
      <c r="I89" s="150"/>
      <c r="J89" s="151">
        <v>2084203370</v>
      </c>
      <c r="K89" s="150"/>
      <c r="L89" s="150">
        <v>2655943140</v>
      </c>
    </row>
    <row r="90" spans="1:12" s="152" customFormat="1" ht="16.5" customHeight="1">
      <c r="A90" s="148" t="s">
        <v>19</v>
      </c>
      <c r="B90" s="148"/>
      <c r="C90" s="148"/>
      <c r="D90" s="149"/>
      <c r="E90" s="148"/>
      <c r="F90" s="153">
        <v>3912912</v>
      </c>
      <c r="G90" s="150"/>
      <c r="H90" s="154">
        <v>1980740</v>
      </c>
      <c r="I90" s="150"/>
      <c r="J90" s="153">
        <v>3912912</v>
      </c>
      <c r="K90" s="150"/>
      <c r="L90" s="154">
        <v>1980740</v>
      </c>
    </row>
    <row r="91" spans="1:12" s="152" customFormat="1" ht="16.5" customHeight="1">
      <c r="A91" s="148"/>
      <c r="B91" s="148"/>
      <c r="C91" s="148"/>
      <c r="D91" s="149"/>
      <c r="E91" s="148"/>
      <c r="F91" s="155"/>
      <c r="G91" s="150"/>
      <c r="H91" s="156"/>
      <c r="I91" s="150"/>
      <c r="J91" s="155"/>
      <c r="K91" s="150"/>
      <c r="L91" s="156"/>
    </row>
    <row r="92" spans="1:12" s="152" customFormat="1" ht="16.5" customHeight="1" thickBot="1">
      <c r="A92" s="148" t="s">
        <v>80</v>
      </c>
      <c r="B92" s="148"/>
      <c r="C92" s="148"/>
      <c r="D92" s="149"/>
      <c r="E92" s="148"/>
      <c r="F92" s="157">
        <f>SUM(F87:F90)</f>
        <v>2679914223</v>
      </c>
      <c r="G92" s="150"/>
      <c r="H92" s="158">
        <f>SUM(H87:H90)</f>
        <v>2434712324</v>
      </c>
      <c r="I92" s="150"/>
      <c r="J92" s="157">
        <f>SUM(J87:J90)</f>
        <v>2679914223</v>
      </c>
      <c r="K92" s="150"/>
      <c r="L92" s="158">
        <f>SUM(L87:L90)</f>
        <v>2434712324</v>
      </c>
    </row>
    <row r="93" spans="1:12" ht="16.5" customHeight="1" thickTop="1">
      <c r="A93" s="18"/>
      <c r="B93" s="18"/>
      <c r="C93" s="18"/>
      <c r="D93" s="16"/>
      <c r="E93" s="18"/>
      <c r="F93" s="65"/>
      <c r="G93" s="17"/>
      <c r="H93" s="159"/>
      <c r="I93" s="17"/>
      <c r="J93" s="65"/>
      <c r="K93" s="17"/>
      <c r="L93" s="159"/>
    </row>
    <row r="94" spans="1:12" ht="16.5" customHeight="1">
      <c r="A94" s="18"/>
      <c r="B94" s="18"/>
      <c r="C94" s="18"/>
      <c r="D94" s="16"/>
      <c r="E94" s="18"/>
      <c r="F94" s="169"/>
      <c r="G94" s="17"/>
      <c r="H94" s="17"/>
      <c r="I94" s="17"/>
      <c r="J94" s="65"/>
      <c r="K94" s="17"/>
      <c r="L94" s="17"/>
    </row>
    <row r="95" spans="1:12" ht="16.5" customHeight="1">
      <c r="A95" s="50" t="s">
        <v>81</v>
      </c>
      <c r="B95" s="18"/>
      <c r="C95" s="18"/>
      <c r="D95" s="16"/>
      <c r="E95" s="18"/>
      <c r="F95" s="65"/>
      <c r="G95" s="17"/>
      <c r="H95" s="17"/>
      <c r="I95" s="17"/>
      <c r="J95" s="65"/>
      <c r="K95" s="17"/>
      <c r="L95" s="17"/>
    </row>
    <row r="96" spans="1:12" ht="16.5" customHeight="1">
      <c r="A96" s="50"/>
      <c r="B96" s="18"/>
      <c r="C96" s="18"/>
      <c r="D96" s="16"/>
      <c r="E96" s="18"/>
      <c r="F96" s="65"/>
      <c r="G96" s="17"/>
      <c r="H96" s="17"/>
      <c r="I96" s="17"/>
      <c r="J96" s="65"/>
      <c r="K96" s="17"/>
      <c r="L96" s="17"/>
    </row>
    <row r="97" spans="1:12" ht="16.5" customHeight="1">
      <c r="A97" s="18" t="s">
        <v>88</v>
      </c>
      <c r="B97" s="18"/>
      <c r="C97" s="18"/>
      <c r="D97" s="16"/>
      <c r="E97" s="18"/>
      <c r="F97" s="65"/>
      <c r="G97" s="17"/>
      <c r="H97" s="17"/>
      <c r="I97" s="17"/>
      <c r="J97" s="65"/>
      <c r="K97" s="17"/>
      <c r="L97" s="17"/>
    </row>
    <row r="98" spans="1:12" ht="16.5" customHeight="1">
      <c r="A98" s="18"/>
      <c r="B98" s="18" t="s">
        <v>126</v>
      </c>
      <c r="C98" s="18"/>
      <c r="D98" s="16"/>
      <c r="E98" s="18"/>
      <c r="F98" s="65">
        <v>40829378</v>
      </c>
      <c r="G98" s="17"/>
      <c r="H98" s="17">
        <v>23778821</v>
      </c>
      <c r="I98" s="17"/>
      <c r="J98" s="65">
        <v>40829378</v>
      </c>
      <c r="K98" s="17"/>
      <c r="L98" s="17">
        <v>23778821</v>
      </c>
    </row>
    <row r="99" spans="1:12" ht="16.5" customHeight="1">
      <c r="A99" s="77" t="s">
        <v>178</v>
      </c>
      <c r="B99" s="77"/>
      <c r="C99" s="77"/>
      <c r="D99" s="16"/>
      <c r="E99" s="18"/>
      <c r="F99" s="65"/>
      <c r="G99" s="17"/>
      <c r="H99" s="17"/>
      <c r="I99" s="17"/>
      <c r="J99" s="65"/>
      <c r="K99" s="17"/>
      <c r="L99" s="17"/>
    </row>
    <row r="100" spans="1:12" ht="16.5" customHeight="1">
      <c r="A100" s="77"/>
      <c r="B100" s="77" t="s">
        <v>179</v>
      </c>
      <c r="C100" s="77"/>
      <c r="D100" s="16"/>
      <c r="E100" s="18"/>
      <c r="F100" s="141">
        <v>0</v>
      </c>
      <c r="G100" s="17"/>
      <c r="H100" s="17">
        <v>538732</v>
      </c>
      <c r="I100" s="17"/>
      <c r="J100" s="141">
        <v>0</v>
      </c>
      <c r="K100" s="17"/>
      <c r="L100" s="17">
        <v>538732</v>
      </c>
    </row>
    <row r="101" spans="1:12" ht="16.5" customHeight="1">
      <c r="A101" s="77" t="s">
        <v>199</v>
      </c>
      <c r="B101" s="77"/>
      <c r="C101" s="77"/>
      <c r="D101" s="16"/>
      <c r="E101" s="18"/>
      <c r="F101" s="65">
        <v>1533803335</v>
      </c>
      <c r="G101" s="17"/>
      <c r="H101" s="23">
        <v>1222276</v>
      </c>
      <c r="I101" s="17"/>
      <c r="J101" s="65">
        <v>1533803335</v>
      </c>
      <c r="K101" s="16"/>
      <c r="L101" s="23">
        <v>1222276</v>
      </c>
    </row>
    <row r="102" spans="1:12" ht="16.5" customHeight="1">
      <c r="A102" s="77"/>
      <c r="B102" s="77"/>
      <c r="C102" s="77"/>
      <c r="D102" s="16"/>
      <c r="E102" s="18"/>
      <c r="F102" s="17"/>
      <c r="G102" s="17"/>
      <c r="H102" s="17"/>
      <c r="I102" s="17"/>
      <c r="J102" s="17"/>
      <c r="K102" s="16"/>
      <c r="L102" s="17"/>
    </row>
    <row r="103" spans="1:12" ht="9.75" customHeight="1">
      <c r="A103" s="77"/>
      <c r="B103" s="77"/>
      <c r="C103" s="77"/>
      <c r="D103" s="16"/>
      <c r="E103" s="18"/>
      <c r="F103" s="17"/>
      <c r="G103" s="17"/>
      <c r="H103" s="17"/>
      <c r="I103" s="17"/>
      <c r="J103" s="17"/>
      <c r="K103" s="16"/>
      <c r="L103" s="17"/>
    </row>
    <row r="104" spans="1:12" ht="21.9" customHeight="1">
      <c r="A104" s="38" t="str">
        <f>'7'!A35</f>
        <v>The notes to the interim financial information are an integral part of this interim financial information.</v>
      </c>
      <c r="B104" s="38"/>
      <c r="C104" s="38"/>
      <c r="D104" s="19"/>
      <c r="E104" s="38"/>
      <c r="F104" s="20"/>
      <c r="G104" s="20"/>
      <c r="H104" s="20"/>
      <c r="I104" s="19"/>
      <c r="J104" s="38"/>
      <c r="K104" s="20"/>
      <c r="L104" s="38"/>
    </row>
  </sheetData>
  <mergeCells count="6">
    <mergeCell ref="F6:H6"/>
    <mergeCell ref="F7:H7"/>
    <mergeCell ref="J7:L7"/>
    <mergeCell ref="F58:H58"/>
    <mergeCell ref="F59:H59"/>
    <mergeCell ref="J59:L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7BB277E84164080A5C8F6D5FD5E71" ma:contentTypeVersion="5" ma:contentTypeDescription="Create a new document." ma:contentTypeScope="" ma:versionID="a39bcefad4dd827553497f07132ce75d">
  <xsd:schema xmlns:xsd="http://www.w3.org/2001/XMLSchema" xmlns:xs="http://www.w3.org/2001/XMLSchema" xmlns:p="http://schemas.microsoft.com/office/2006/metadata/properties" xmlns:ns3="2a9da02e-fb33-457f-bc19-320b82fb2dee" xmlns:ns4="c0d42d09-cdb1-471f-ba32-578067fa294f" targetNamespace="http://schemas.microsoft.com/office/2006/metadata/properties" ma:root="true" ma:fieldsID="adc4e13ce0a4c6c981e2c783c8a766f7" ns3:_="" ns4:_="">
    <xsd:import namespace="2a9da02e-fb33-457f-bc19-320b82fb2dee"/>
    <xsd:import namespace="c0d42d09-cdb1-471f-ba32-578067fa29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da02e-fb33-457f-bc19-320b82fb2d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42d09-cdb1-471f-ba32-578067fa29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E4D8CF-EDD8-45A9-9129-3D582B71A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da02e-fb33-457f-bc19-320b82fb2dee"/>
    <ds:schemaRef ds:uri="c0d42d09-cdb1-471f-ba32-578067fa29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BB2923-E3E4-449E-BFC9-78D6976CF9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16DCB-4820-474A-85D2-E9723C56B95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a9da02e-fb33-457f-bc19-320b82fb2dee"/>
    <ds:schemaRef ds:uri="http://www.w3.org/XML/1998/namespace"/>
    <ds:schemaRef ds:uri="http://purl.org/dc/elements/1.1/"/>
    <ds:schemaRef ds:uri="c0d42d09-cdb1-471f-ba32-578067fa294f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P&amp;L(3month)</vt:lpstr>
      <vt:lpstr>5 P&amp;L(3month)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2023-08-02T09:27:45Z</cp:lastPrinted>
  <dcterms:created xsi:type="dcterms:W3CDTF">2001-07-23T03:17:52Z</dcterms:created>
  <dcterms:modified xsi:type="dcterms:W3CDTF">2023-08-03T09:25:37Z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0x010100FFF7BB277E84164080A5C8F6D5FD5E71</vt:lpwstr>
  </property>
</Properties>
</file>