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Acc-corp\2566\SET-2566\Q2-2566\งบการเงินที่ส่ง Setporttal\"/>
    </mc:Choice>
  </mc:AlternateContent>
  <xr:revisionPtr revIDLastSave="0" documentId="13_ncr:1_{C5E512F2-6C63-4672-96B6-8BC9C93B3745}" xr6:coauthVersionLast="47" xr6:coauthVersionMax="47" xr10:uidLastSave="{00000000-0000-0000-0000-000000000000}"/>
  <bookViews>
    <workbookView xWindow="-120" yWindow="-120" windowWidth="29040" windowHeight="15840" tabRatio="683" xr2:uid="{00000000-000D-0000-FFFF-FFFF00000000}"/>
  </bookViews>
  <sheets>
    <sheet name="BS-E" sheetId="6" r:id="rId1"/>
    <sheet name="PL-E" sheetId="7" r:id="rId2"/>
    <sheet name="SE Conso-E" sheetId="8" r:id="rId3"/>
    <sheet name="SE-E" sheetId="9" r:id="rId4"/>
    <sheet name="CF-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'BS-E'!$A$1:$K$63</definedName>
    <definedName name="_xlnm.Print_Area" localSheetId="4">'CF-E'!$A$1:$J$54</definedName>
    <definedName name="_xlnm.Print_Area" localSheetId="1">'PL-E'!$A$1:$K$137</definedName>
    <definedName name="_xlnm.Print_Area" localSheetId="2">'SE Conso-E'!$A$1:$Y$25</definedName>
    <definedName name="_xlnm.Print_Area" localSheetId="3">'SE-E'!$A$1:$U$25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10" l="1"/>
  <c r="F51" i="10"/>
  <c r="J48" i="10"/>
  <c r="F48" i="10"/>
  <c r="J47" i="10"/>
  <c r="H47" i="10"/>
  <c r="F47" i="10"/>
  <c r="J46" i="10"/>
  <c r="F46" i="10"/>
  <c r="J43" i="10"/>
  <c r="F43" i="10"/>
  <c r="J42" i="10"/>
  <c r="I42" i="10"/>
  <c r="F42" i="10"/>
  <c r="E42" i="10"/>
  <c r="J41" i="10"/>
  <c r="H41" i="10"/>
  <c r="F41" i="10"/>
  <c r="D41" i="10"/>
  <c r="J40" i="10"/>
  <c r="F40" i="10"/>
  <c r="F38" i="10"/>
  <c r="D38" i="10"/>
  <c r="D36" i="10"/>
  <c r="A35" i="10"/>
  <c r="J30" i="10"/>
  <c r="F30" i="10"/>
  <c r="J28" i="10"/>
  <c r="H28" i="10"/>
  <c r="F28" i="10"/>
  <c r="J27" i="10"/>
  <c r="F27" i="10"/>
  <c r="J26" i="10"/>
  <c r="F26" i="10"/>
  <c r="J24" i="10"/>
  <c r="H24" i="10"/>
  <c r="F24" i="10"/>
  <c r="J23" i="10"/>
  <c r="F23" i="10"/>
  <c r="J22" i="10"/>
  <c r="F22" i="10"/>
  <c r="J21" i="10"/>
  <c r="F21" i="10"/>
  <c r="D21" i="10"/>
  <c r="J18" i="10"/>
  <c r="F18" i="10"/>
  <c r="J17" i="10"/>
  <c r="F17" i="10"/>
  <c r="J16" i="10"/>
  <c r="F16" i="10"/>
  <c r="J15" i="10"/>
  <c r="F15" i="10"/>
  <c r="J14" i="10"/>
  <c r="H14" i="10"/>
  <c r="F14" i="10"/>
  <c r="D14" i="10"/>
  <c r="J13" i="10"/>
  <c r="I13" i="10"/>
  <c r="G13" i="10"/>
  <c r="F13" i="10"/>
  <c r="E13" i="10"/>
  <c r="J12" i="10"/>
  <c r="F12" i="10"/>
  <c r="J11" i="10"/>
  <c r="F11" i="10"/>
  <c r="I8" i="10"/>
  <c r="J6" i="10"/>
  <c r="J38" i="10" s="1"/>
  <c r="H6" i="10"/>
  <c r="H38" i="10" s="1"/>
  <c r="A1" i="10"/>
  <c r="A33" i="10" s="1"/>
  <c r="S23" i="9"/>
  <c r="Q23" i="9"/>
  <c r="O23" i="9"/>
  <c r="M23" i="9"/>
  <c r="K23" i="9"/>
  <c r="I23" i="9"/>
  <c r="G23" i="9"/>
  <c r="E23" i="9"/>
  <c r="S22" i="9"/>
  <c r="Q22" i="9"/>
  <c r="O22" i="9"/>
  <c r="M22" i="9"/>
  <c r="K22" i="9"/>
  <c r="I22" i="9"/>
  <c r="G22" i="9"/>
  <c r="E22" i="9"/>
  <c r="S21" i="9"/>
  <c r="Q21" i="9"/>
  <c r="O21" i="9"/>
  <c r="M21" i="9"/>
  <c r="K21" i="9"/>
  <c r="I21" i="9"/>
  <c r="G21" i="9"/>
  <c r="E21" i="9"/>
  <c r="C21" i="9"/>
  <c r="Q16" i="9"/>
  <c r="O16" i="9"/>
  <c r="M16" i="9"/>
  <c r="K16" i="9"/>
  <c r="I16" i="9"/>
  <c r="G16" i="9"/>
  <c r="E16" i="9"/>
  <c r="S15" i="9"/>
  <c r="O15" i="9"/>
  <c r="M15" i="9"/>
  <c r="K15" i="9"/>
  <c r="I15" i="9"/>
  <c r="G15" i="9"/>
  <c r="E15" i="9"/>
  <c r="S14" i="9"/>
  <c r="Q14" i="9"/>
  <c r="O14" i="9"/>
  <c r="M14" i="9"/>
  <c r="K14" i="9"/>
  <c r="I14" i="9"/>
  <c r="G14" i="9"/>
  <c r="E14" i="9"/>
  <c r="C14" i="9"/>
  <c r="A3" i="9"/>
  <c r="A1" i="9"/>
  <c r="D51" i="10"/>
  <c r="D47" i="10"/>
  <c r="D28" i="10"/>
  <c r="D24" i="10"/>
  <c r="H23" i="10"/>
  <c r="D23" i="10"/>
  <c r="H22" i="10"/>
  <c r="D22" i="10"/>
  <c r="H21" i="10"/>
  <c r="U23" i="9"/>
  <c r="U22" i="9"/>
  <c r="U21" i="9"/>
  <c r="Q19" i="9"/>
  <c r="O19" i="9"/>
  <c r="M19" i="9"/>
  <c r="U14" i="9"/>
  <c r="S12" i="9"/>
  <c r="Q12" i="9"/>
  <c r="M12" i="9"/>
  <c r="I12" i="9"/>
  <c r="G12" i="9"/>
  <c r="J49" i="10" l="1"/>
  <c r="F44" i="10"/>
  <c r="J44" i="10"/>
  <c r="O12" i="9"/>
  <c r="O17" i="9" s="1"/>
  <c r="O24" i="9"/>
  <c r="Q24" i="9"/>
  <c r="M17" i="9"/>
  <c r="E19" i="9"/>
  <c r="E24" i="9" s="1"/>
  <c r="G19" i="9"/>
  <c r="G24" i="9" s="1"/>
  <c r="I17" i="9"/>
  <c r="E12" i="9"/>
  <c r="E17" i="9" s="1"/>
  <c r="G17" i="9"/>
  <c r="H51" i="10"/>
  <c r="K12" i="9"/>
  <c r="K17" i="9" s="1"/>
  <c r="I19" i="9"/>
  <c r="I24" i="9" s="1"/>
  <c r="D40" i="10"/>
  <c r="K19" i="9"/>
  <c r="K24" i="9" s="1"/>
  <c r="H40" i="10"/>
  <c r="M24" i="9"/>
  <c r="F49" i="10"/>
  <c r="S19" i="9"/>
  <c r="S24" i="9" s="1"/>
  <c r="J8" i="10" l="1"/>
  <c r="J19" i="10" s="1"/>
  <c r="F8" i="10"/>
  <c r="F19" i="10" s="1"/>
  <c r="U12" i="9"/>
  <c r="U19" i="9"/>
  <c r="U24" i="9" s="1"/>
  <c r="F29" i="10" l="1"/>
  <c r="F31" i="10" s="1"/>
  <c r="J29" i="10"/>
  <c r="J31" i="10" s="1"/>
  <c r="J50" i="10" l="1"/>
  <c r="J52" i="10" s="1"/>
  <c r="F50" i="10"/>
  <c r="F52" i="10" s="1"/>
  <c r="D48" i="10" l="1"/>
  <c r="H48" i="10"/>
  <c r="D16" i="10" l="1"/>
  <c r="H15" i="10"/>
  <c r="H18" i="10"/>
  <c r="H46" i="10" l="1"/>
  <c r="H49" i="10" s="1"/>
  <c r="H16" i="10"/>
  <c r="H43" i="10"/>
  <c r="H12" i="10"/>
  <c r="H17" i="10" l="1"/>
  <c r="H11" i="10"/>
  <c r="H13" i="10"/>
  <c r="D15" i="10"/>
  <c r="H26" i="10"/>
  <c r="H27" i="10"/>
  <c r="D11" i="10" l="1"/>
  <c r="U16" i="9"/>
  <c r="S16" i="9"/>
  <c r="S17" i="9" s="1"/>
  <c r="H42" i="10"/>
  <c r="H44" i="10" s="1"/>
  <c r="D12" i="10"/>
  <c r="D18" i="10"/>
  <c r="D26" i="10"/>
  <c r="D30" i="10"/>
  <c r="D17" i="10" l="1"/>
  <c r="D42" i="10"/>
  <c r="D27" i="10"/>
  <c r="D13" i="10"/>
  <c r="D43" i="10"/>
  <c r="H30" i="10"/>
  <c r="D44" i="10" l="1"/>
  <c r="D46" i="10"/>
  <c r="D49" i="10" s="1"/>
  <c r="H8" i="10"/>
  <c r="H19" i="10" s="1"/>
  <c r="H29" i="10" l="1"/>
  <c r="H31" i="10" s="1"/>
  <c r="Q15" i="9"/>
  <c r="Q17" i="9" s="1"/>
  <c r="H50" i="10" l="1"/>
  <c r="H52" i="10" s="1"/>
  <c r="D8" i="10"/>
  <c r="D19" i="10" s="1"/>
  <c r="U15" i="9"/>
  <c r="U17" i="9" s="1"/>
  <c r="D29" i="10" l="1"/>
  <c r="D31" i="10" s="1"/>
  <c r="D50" i="10" l="1"/>
  <c r="D52" i="10" s="1"/>
</calcChain>
</file>

<file path=xl/sharedStrings.xml><?xml version="1.0" encoding="utf-8"?>
<sst xmlns="http://schemas.openxmlformats.org/spreadsheetml/2006/main" count="317" uniqueCount="177">
  <si>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</si>
  <si>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</si>
  <si>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</si>
  <si>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</si>
  <si>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</si>
  <si>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</si>
  <si>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</si>
  <si>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</si>
  <si>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5.7, 6.4</t>
  </si>
  <si>
    <t>3.7, 5.8, 6.4</t>
  </si>
  <si>
    <t>3.13, 5.16</t>
  </si>
  <si>
    <t>3.14, 5.9</t>
  </si>
  <si>
    <t>3.9, 3.10, 5.10</t>
  </si>
  <si>
    <t>5.12</t>
  </si>
  <si>
    <t>5.13, 6.4</t>
  </si>
  <si>
    <t>6.4</t>
  </si>
  <si>
    <t>5.14, 6.4</t>
  </si>
  <si>
    <t>5.15, 6.4</t>
  </si>
  <si>
    <t>3.13, 5.11, 5.16</t>
  </si>
  <si>
    <t>MFC ASSET MANAGEMENT PUBLIC COMPANY LIMITED AND SUBSIDIARIES</t>
  </si>
  <si>
    <t>STATEMENTS OF FINANCIAL POSITION</t>
  </si>
  <si>
    <t>AS AT 30 JUNE 2023</t>
  </si>
  <si>
    <t>Baht</t>
  </si>
  <si>
    <t>Consolidated financial statements</t>
  </si>
  <si>
    <t>Separate financial statements</t>
  </si>
  <si>
    <t>Note</t>
  </si>
  <si>
    <t>30 June 2023</t>
  </si>
  <si>
    <t>31 December 2022</t>
  </si>
  <si>
    <t>ASSETS</t>
  </si>
  <si>
    <t>Cash and cash equivalents</t>
  </si>
  <si>
    <t>Accrued fees and service income</t>
  </si>
  <si>
    <t xml:space="preserve">   from asset management business</t>
  </si>
  <si>
    <t>Non-collateralised investments</t>
  </si>
  <si>
    <t>Collateralised investments</t>
  </si>
  <si>
    <t>Investments in subsidiary</t>
  </si>
  <si>
    <t xml:space="preserve">Building and equipment </t>
  </si>
  <si>
    <t>Right-of-use assets</t>
  </si>
  <si>
    <t>Intangible assets</t>
  </si>
  <si>
    <t>Deferred tax assets</t>
  </si>
  <si>
    <t>Other assets</t>
  </si>
  <si>
    <t>TOTAL ASSETS</t>
  </si>
  <si>
    <t>LIABILITIES AND EQUITY</t>
  </si>
  <si>
    <t>LIABILITIES</t>
  </si>
  <si>
    <t xml:space="preserve">Lease liabilities </t>
  </si>
  <si>
    <t>Accrued income tax</t>
  </si>
  <si>
    <t>Employee benefit obligations</t>
  </si>
  <si>
    <t>Provisions</t>
  </si>
  <si>
    <t>Accrued expenses</t>
  </si>
  <si>
    <t>Other liabilities</t>
  </si>
  <si>
    <t>TOTAL LIABILITIES</t>
  </si>
  <si>
    <t xml:space="preserve">EQUITY </t>
  </si>
  <si>
    <t>Share capital</t>
  </si>
  <si>
    <t>Authorized share capital:</t>
  </si>
  <si>
    <t xml:space="preserve">     125,615,708 ordinary shares, Baht 1 par value</t>
  </si>
  <si>
    <t>Issued and paid-up share capital:</t>
  </si>
  <si>
    <t xml:space="preserve">     125,615,708 ordinary shares, fully paid-up</t>
  </si>
  <si>
    <t>Premium on share capital</t>
  </si>
  <si>
    <t>Other components of equity</t>
  </si>
  <si>
    <t xml:space="preserve">Retained earnings: </t>
  </si>
  <si>
    <t>Appropriated:</t>
  </si>
  <si>
    <t xml:space="preserve">          Legal reserve 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</si>
  <si>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</si>
  <si>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</si>
  <si>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</si>
  <si>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</si>
  <si>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Total Equity of the Parent Company</t>
  </si>
  <si>
    <t>Non-controlling interests</t>
  </si>
  <si>
    <t>TOTAL EQUITY</t>
  </si>
  <si>
    <t>TOTAL LIABILITIES AND EQUITY</t>
  </si>
  <si>
    <t>STATEMENTS OF COMPREHENSIVE INCOME</t>
  </si>
  <si>
    <t>FOR THE THREE-MONTH PERIOD ENDED 30 JUNE 2023</t>
  </si>
  <si>
    <t>"Unaudited"</t>
  </si>
  <si>
    <t>"Reviewed"</t>
  </si>
  <si>
    <t>REVENUES</t>
  </si>
  <si>
    <t xml:space="preserve">Fees and service income </t>
  </si>
  <si>
    <t>Interest income</t>
  </si>
  <si>
    <t>Gain and return on financial instruments</t>
  </si>
  <si>
    <t>Other income</t>
  </si>
  <si>
    <t xml:space="preserve">     Total revenues</t>
  </si>
  <si>
    <t>EXPENSES</t>
  </si>
  <si>
    <t>Employee benefits expenses</t>
  </si>
  <si>
    <t>Fees and service expenses</t>
  </si>
  <si>
    <t>Interest expenses</t>
  </si>
  <si>
    <t xml:space="preserve">Other expenses </t>
  </si>
  <si>
    <t xml:space="preserve">     Total expenses</t>
  </si>
  <si>
    <t>Profit before income tax</t>
  </si>
  <si>
    <t>Income tax</t>
  </si>
  <si>
    <t>Profit for the period</t>
  </si>
  <si>
    <t>Other comprehensive income (loss) :</t>
  </si>
  <si>
    <t xml:space="preserve">Items that will not be reclassified subsequently to profit or loss </t>
  </si>
  <si>
    <t xml:space="preserve">Loss on investments in equity instruments designated  </t>
  </si>
  <si>
    <t xml:space="preserve">   at fair value through other comprehensive income</t>
  </si>
  <si>
    <t xml:space="preserve">Income tax related to items that will not be reclassified </t>
  </si>
  <si>
    <t xml:space="preserve">   subsequently to profit or loss </t>
  </si>
  <si>
    <t xml:space="preserve">Total items that will not be reclassified subsequently to </t>
  </si>
  <si>
    <t xml:space="preserve">profit or loss - net of tax </t>
  </si>
  <si>
    <t>Total other comprehensive loss - net of tax</t>
  </si>
  <si>
    <t>Total comprehensive income for the period</t>
  </si>
  <si>
    <t>Profit for the period attributable to:</t>
  </si>
  <si>
    <t>Owners of the parent</t>
  </si>
  <si>
    <t>Total comprehensive income for the period attributable to:</t>
  </si>
  <si>
    <t xml:space="preserve">Earnings per share </t>
  </si>
  <si>
    <t>Basic earnings per share</t>
  </si>
  <si>
    <t>Weighted average number of ordinary shares (Shares)</t>
  </si>
  <si>
    <t>FOR THE SIX-MONTH PERIOD 30 JUNE 2023</t>
  </si>
  <si>
    <t xml:space="preserve">Gain (loss) on investments in equity instruments designated  </t>
  </si>
  <si>
    <t>Total other comprehensive income (loss) - net of tax</t>
  </si>
  <si>
    <t>Total comprehensive income (loss) for the period attributable to:</t>
  </si>
  <si>
    <t>STATEMENTS OF CHANGES IN EQUITY</t>
  </si>
  <si>
    <t xml:space="preserve">Other Components </t>
  </si>
  <si>
    <t>of Equity</t>
  </si>
  <si>
    <t>Other Comprehensive Income (Loss)</t>
  </si>
  <si>
    <t>Share Capital</t>
  </si>
  <si>
    <t>Appropriated Retained Earnings</t>
  </si>
  <si>
    <t>Gain (loss) on investments in equity</t>
  </si>
  <si>
    <t>Total Equity</t>
  </si>
  <si>
    <t>Issued and</t>
  </si>
  <si>
    <t>Premium on</t>
  </si>
  <si>
    <t>Legal</t>
  </si>
  <si>
    <t>Reserve for Maintaining</t>
  </si>
  <si>
    <t xml:space="preserve">Reserve for </t>
  </si>
  <si>
    <t>General</t>
  </si>
  <si>
    <t>instruments designated at fair value</t>
  </si>
  <si>
    <t>of the Parent</t>
  </si>
  <si>
    <t>Non-controlling</t>
  </si>
  <si>
    <t>Paid-up</t>
  </si>
  <si>
    <t>Reserve</t>
  </si>
  <si>
    <t>Securities Price Level</t>
  </si>
  <si>
    <t>Business Expansion</t>
  </si>
  <si>
    <t>Retained Earnings</t>
  </si>
  <si>
    <t>through other comprehensive income</t>
  </si>
  <si>
    <t>Company</t>
  </si>
  <si>
    <t>Interests</t>
  </si>
  <si>
    <t>Total</t>
  </si>
  <si>
    <t>BEGINNING BALANCE AS AT 1 JANUARY 2023</t>
  </si>
  <si>
    <t>Changes for the period</t>
  </si>
  <si>
    <t>Dividend paid</t>
  </si>
  <si>
    <t>Other comprehensive loss</t>
  </si>
  <si>
    <t>ENDING BALANCE AS AT 30 JUNE 2023</t>
  </si>
  <si>
    <t>BEGINNING BALANCE AS AT 1 JANUARY 2022</t>
  </si>
  <si>
    <t>Other comprehensive income (loss)</t>
  </si>
  <si>
    <t>ENDING BALANCE AS AT 30 JUNE 2022</t>
  </si>
  <si>
    <t xml:space="preserve">General </t>
  </si>
  <si>
    <t xml:space="preserve"> Reserve</t>
  </si>
  <si>
    <t>Other comprehensive income</t>
  </si>
  <si>
    <t>STATEMENTS OF CASH FLOWS</t>
  </si>
  <si>
    <t>FOR THE SIX-MONTH PERIOD ENDED 30 JUNE 2023</t>
  </si>
  <si>
    <t>CASH FLOWS FROM OPERATING ACTIVITIES</t>
  </si>
  <si>
    <t xml:space="preserve">Adjustments to reconcile profit before income tax </t>
  </si>
  <si>
    <t xml:space="preserve"> </t>
  </si>
  <si>
    <t xml:space="preserve">   to cash generated (paid) from operating activities</t>
  </si>
  <si>
    <t>Depreciation and amortisation expenses</t>
  </si>
  <si>
    <t>(Gain) loss on changes in fair value of investments</t>
  </si>
  <si>
    <t>Gain on sales of investments</t>
  </si>
  <si>
    <t>Loss on impairment and write-off of assets</t>
  </si>
  <si>
    <t>Dividend income</t>
  </si>
  <si>
    <t>Profit from operations before changes in operating assets and liabilities</t>
  </si>
  <si>
    <t>(Increase) decrease in operating assets</t>
  </si>
  <si>
    <t>Accrued fees and service income from asset management business</t>
  </si>
  <si>
    <t xml:space="preserve">Non-collateralised investments </t>
  </si>
  <si>
    <t xml:space="preserve">Collateralised investments </t>
  </si>
  <si>
    <t>Increase (decrease) in operating liabilities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</si>
  <si>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</si>
  <si>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</si>
  <si>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</si>
  <si>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</si>
  <si>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</si>
  <si>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 xml:space="preserve">Cash payment to purchases of equipment </t>
  </si>
  <si>
    <t>Cash payment to purchases of intangible assets</t>
  </si>
  <si>
    <t>Net cash provided by (used in) investing activities</t>
  </si>
  <si>
    <t>CASH FLOWS FROM FINANCING ACTIVITIES</t>
  </si>
  <si>
    <t>Repayment of lease liabilities</t>
  </si>
  <si>
    <t>Interest paid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</si>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</sst>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[$-409]d\-mmm\-yy;@"/>
    <numFmt numFmtId="190" formatCode="_(* #,##0_);_(* \(#,##0\);_(* &quot;-&quot;??_);_(@_)"/>
    <numFmt numFmtId="191" formatCode="_-[$€-2]* #,##0.00_-;\-[$€-2]* #,##0.00_-;_-[$€-2]* &quot;-&quot;??_-"/>
    <numFmt numFmtId="192" formatCode="#,##0;\(#,##0\)"/>
    <numFmt numFmtId="193" formatCode="#,##0\ ;\(#,##0\)"/>
    <numFmt numFmtId="194" formatCode="#,##0.00\ ;\(#,##0.00\)"/>
    <numFmt numFmtId="195" formatCode="#,##0_-;\(#,##0\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Angsana New"/>
      <family val="1"/>
    </font>
    <font>
      <b/>
      <sz val="10"/>
      <name val="Arial"/>
      <family val="2"/>
    </font>
    <font>
      <sz val="14"/>
      <color theme="1"/>
      <name val="Angsana New"/>
      <family val="1"/>
    </font>
    <font>
      <sz val="16"/>
      <name val="Cordia New"/>
      <family val="2"/>
      <charset val="22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189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/>
    <xf numFmtId="189" fontId="5" fillId="0" borderId="0"/>
    <xf numFmtId="43" fontId="1" fillId="0" borderId="0" applyFont="0" applyFill="0" applyBorder="0" applyAlignment="0" applyProtection="0"/>
    <xf numFmtId="191" fontId="5" fillId="0" borderId="0"/>
    <xf numFmtId="18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/>
    <xf numFmtId="49" fontId="9" fillId="0" borderId="0"/>
    <xf numFmtId="189" fontId="4" fillId="0" borderId="0"/>
  </cellStyleXfs>
  <cellXfs count="124">
    <xf numFmtId="189" fontId="0" fillId="0" borderId="0" xfId="0"/>
    <xf numFmtId="188" fontId="2" fillId="3" borderId="0" xfId="2" applyNumberFormat="1" applyFont="1" applyFill="1" applyAlignment="1">
      <alignment horizontal="left"/>
    </xf>
    <xf numFmtId="188" fontId="3" fillId="3" borderId="0" xfId="2" applyNumberFormat="1" applyFont="1" applyFill="1" applyAlignment="1"/>
    <xf numFmtId="188" fontId="3" fillId="3" borderId="1" xfId="2" applyNumberFormat="1" applyFont="1" applyFill="1" applyBorder="1" applyAlignment="1">
      <alignment horizontal="center"/>
    </xf>
    <xf numFmtId="189" fontId="3" fillId="2" borderId="0" xfId="5" applyFont="1" applyFill="1"/>
    <xf numFmtId="188" fontId="3" fillId="3" borderId="0" xfId="2" applyNumberFormat="1" applyFont="1" applyFill="1"/>
    <xf numFmtId="188" fontId="3" fillId="3" borderId="0" xfId="1" applyNumberFormat="1" applyFont="1" applyFill="1" applyBorder="1" applyAlignment="1">
      <alignment horizontal="center"/>
    </xf>
    <xf numFmtId="190" fontId="3" fillId="3" borderId="0" xfId="1" applyNumberFormat="1" applyFont="1" applyFill="1"/>
    <xf numFmtId="188" fontId="2" fillId="3" borderId="4" xfId="2" applyNumberFormat="1" applyFont="1" applyFill="1" applyBorder="1"/>
    <xf numFmtId="188" fontId="3" fillId="3" borderId="0" xfId="2" applyNumberFormat="1" applyFont="1" applyFill="1" applyBorder="1"/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88" fontId="2" fillId="3" borderId="2" xfId="2" applyNumberFormat="1" applyFont="1" applyFill="1" applyBorder="1"/>
    <xf numFmtId="188" fontId="3" fillId="3" borderId="0" xfId="2" applyNumberFormat="1" applyFont="1" applyFill="1" applyAlignment="1">
      <alignment horizontal="left"/>
    </xf>
    <xf numFmtId="189" fontId="3" fillId="3" borderId="0" xfId="5" applyFont="1" applyFill="1"/>
    <xf numFmtId="188" fontId="3" fillId="3" borderId="5" xfId="2" applyNumberFormat="1" applyFont="1" applyFill="1" applyBorder="1"/>
    <xf numFmtId="188" fontId="3" fillId="3" borderId="0" xfId="2" applyNumberFormat="1" applyFont="1" applyFill="1" applyAlignment="1">
      <alignment horizontal="center"/>
    </xf>
    <xf numFmtId="187" fontId="3" fillId="3" borderId="0" xfId="1" applyFont="1" applyFill="1" applyBorder="1"/>
    <xf numFmtId="190" fontId="3" fillId="3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88" fontId="3" fillId="3" borderId="1" xfId="2" applyNumberFormat="1" applyFont="1" applyFill="1" applyBorder="1"/>
    <xf numFmtId="190" fontId="3" fillId="3" borderId="0" xfId="1" applyNumberFormat="1" applyFont="1" applyFill="1" applyBorder="1"/>
    <xf numFmtId="190" fontId="2" fillId="3" borderId="2" xfId="1" applyNumberFormat="1" applyFont="1" applyFill="1" applyBorder="1"/>
    <xf numFmtId="0" fontId="3" fillId="3" borderId="0" xfId="2" applyNumberFormat="1" applyFont="1" applyFill="1"/>
    <xf numFmtId="0" fontId="3" fillId="3" borderId="1" xfId="2" applyNumberFormat="1" applyFont="1" applyFill="1" applyBorder="1" applyAlignment="1">
      <alignment horizontal="center"/>
    </xf>
    <xf numFmtId="0" fontId="3" fillId="3" borderId="0" xfId="2" quotePrefix="1" applyNumberFormat="1" applyFont="1" applyFill="1" applyBorder="1" applyAlignment="1">
      <alignment horizontal="center"/>
    </xf>
    <xf numFmtId="188" fontId="2" fillId="3" borderId="0" xfId="2" applyNumberFormat="1" applyFont="1" applyFill="1"/>
    <xf numFmtId="193" fontId="3" fillId="3" borderId="0" xfId="5" applyNumberFormat="1" applyFont="1" applyFill="1" applyAlignment="1">
      <alignment horizontal="right"/>
    </xf>
    <xf numFmtId="188" fontId="2" fillId="3" borderId="0" xfId="2" applyNumberFormat="1" applyFont="1" applyFill="1" applyBorder="1"/>
    <xf numFmtId="0" fontId="3" fillId="3" borderId="0" xfId="2" applyNumberFormat="1" applyFont="1" applyFill="1" applyAlignment="1">
      <alignment horizontal="center"/>
    </xf>
    <xf numFmtId="190" fontId="3" fillId="3" borderId="1" xfId="1" applyNumberFormat="1" applyFont="1" applyFill="1" applyBorder="1" applyAlignment="1">
      <alignment horizontal="right"/>
    </xf>
    <xf numFmtId="193" fontId="2" fillId="3" borderId="3" xfId="5" applyNumberFormat="1" applyFont="1" applyFill="1" applyBorder="1" applyAlignment="1">
      <alignment horizontal="right"/>
    </xf>
    <xf numFmtId="193" fontId="2" fillId="3" borderId="4" xfId="5" applyNumberFormat="1" applyFont="1" applyFill="1" applyBorder="1" applyAlignment="1">
      <alignment horizontal="right"/>
    </xf>
    <xf numFmtId="193" fontId="2" fillId="3" borderId="0" xfId="5" applyNumberFormat="1" applyFont="1" applyFill="1" applyAlignment="1">
      <alignment horizontal="right"/>
    </xf>
    <xf numFmtId="187" fontId="3" fillId="3" borderId="0" xfId="1" applyFont="1" applyFill="1" applyBorder="1" applyAlignment="1">
      <alignment horizontal="right"/>
    </xf>
    <xf numFmtId="0" fontId="3" fillId="3" borderId="0" xfId="2" applyNumberFormat="1" applyFont="1" applyFill="1" applyBorder="1"/>
    <xf numFmtId="194" fontId="3" fillId="3" borderId="5" xfId="5" applyNumberFormat="1" applyFont="1" applyFill="1" applyBorder="1" applyAlignment="1">
      <alignment horizontal="right"/>
    </xf>
    <xf numFmtId="0" fontId="3" fillId="3" borderId="0" xfId="5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193" fontId="3" fillId="3" borderId="1" xfId="5" applyNumberFormat="1" applyFont="1" applyFill="1" applyBorder="1" applyAlignment="1">
      <alignment horizontal="right"/>
    </xf>
    <xf numFmtId="0" fontId="3" fillId="3" borderId="0" xfId="2" applyNumberFormat="1" applyFont="1" applyFill="1" applyBorder="1" applyAlignment="1">
      <alignment horizontal="center"/>
    </xf>
    <xf numFmtId="188" fontId="3" fillId="3" borderId="0" xfId="2" applyNumberFormat="1" applyFont="1" applyFill="1" applyBorder="1" applyAlignment="1">
      <alignment horizontal="center"/>
    </xf>
    <xf numFmtId="189" fontId="3" fillId="3" borderId="0" xfId="5" applyFont="1" applyFill="1" applyAlignment="1">
      <alignment horizontal="center"/>
    </xf>
    <xf numFmtId="188" fontId="3" fillId="3" borderId="0" xfId="10" applyNumberFormat="1" applyFont="1" applyFill="1"/>
    <xf numFmtId="188" fontId="3" fillId="3" borderId="0" xfId="10" applyNumberFormat="1" applyFont="1" applyFill="1" applyBorder="1"/>
    <xf numFmtId="187" fontId="3" fillId="3" borderId="0" xfId="1" applyFont="1" applyFill="1"/>
    <xf numFmtId="188" fontId="3" fillId="3" borderId="0" xfId="2" applyNumberFormat="1" applyFont="1" applyFill="1" applyAlignment="1">
      <alignment horizontal="left" indent="1"/>
    </xf>
    <xf numFmtId="195" fontId="3" fillId="3" borderId="0" xfId="2" applyNumberFormat="1" applyFont="1" applyFill="1" applyBorder="1"/>
    <xf numFmtId="190" fontId="3" fillId="3" borderId="1" xfId="1" applyNumberFormat="1" applyFont="1" applyFill="1" applyBorder="1"/>
    <xf numFmtId="190" fontId="3" fillId="3" borderId="4" xfId="1" applyNumberFormat="1" applyFont="1" applyFill="1" applyBorder="1"/>
    <xf numFmtId="188" fontId="3" fillId="3" borderId="4" xfId="2" applyNumberFormat="1" applyFont="1" applyFill="1" applyBorder="1" applyAlignment="1">
      <alignment horizontal="center"/>
    </xf>
    <xf numFmtId="43" fontId="3" fillId="3" borderId="0" xfId="2" applyFont="1" applyFill="1"/>
    <xf numFmtId="195" fontId="3" fillId="3" borderId="0" xfId="2" applyNumberFormat="1" applyFont="1" applyFill="1"/>
    <xf numFmtId="190" fontId="3" fillId="3" borderId="0" xfId="2" applyNumberFormat="1" applyFont="1" applyFill="1"/>
    <xf numFmtId="195" fontId="3" fillId="3" borderId="1" xfId="2" applyNumberFormat="1" applyFont="1" applyFill="1" applyBorder="1"/>
    <xf numFmtId="190" fontId="3" fillId="3" borderId="1" xfId="2" applyNumberFormat="1" applyFont="1" applyFill="1" applyBorder="1"/>
    <xf numFmtId="195" fontId="2" fillId="3" borderId="2" xfId="2" applyNumberFormat="1" applyFont="1" applyFill="1" applyBorder="1"/>
    <xf numFmtId="195" fontId="2" fillId="3" borderId="0" xfId="2" applyNumberFormat="1" applyFont="1" applyFill="1"/>
    <xf numFmtId="195" fontId="2" fillId="3" borderId="0" xfId="2" applyNumberFormat="1" applyFont="1" applyFill="1" applyBorder="1"/>
    <xf numFmtId="195" fontId="2" fillId="3" borderId="4" xfId="2" applyNumberFormat="1" applyFont="1" applyFill="1" applyBorder="1"/>
    <xf numFmtId="189" fontId="3" fillId="3" borderId="2" xfId="0" quotePrefix="1" applyFont="1" applyFill="1" applyBorder="1" applyAlignment="1">
      <alignment horizontal="center"/>
    </xf>
    <xf numFmtId="189" fontId="3" fillId="3" borderId="0" xfId="0" applyFont="1" applyFill="1" applyAlignment="1">
      <alignment horizontal="center"/>
    </xf>
    <xf numFmtId="188" fontId="3" fillId="3" borderId="0" xfId="2" applyNumberFormat="1" applyFont="1" applyFill="1" applyAlignment="1">
      <alignment horizontal="left" indent="5"/>
    </xf>
    <xf numFmtId="188" fontId="3" fillId="3" borderId="0" xfId="1" applyNumberFormat="1" applyFont="1" applyFill="1"/>
    <xf numFmtId="189" fontId="3" fillId="3" borderId="2" xfId="0" applyFont="1" applyFill="1" applyBorder="1" applyAlignment="1">
      <alignment horizontal="centerContinuous"/>
    </xf>
    <xf numFmtId="189" fontId="6" fillId="3" borderId="2" xfId="0" applyFont="1" applyFill="1" applyBorder="1" applyAlignment="1">
      <alignment horizontal="centerContinuous"/>
    </xf>
    <xf numFmtId="189" fontId="6" fillId="3" borderId="3" xfId="0" applyFont="1" applyFill="1" applyBorder="1" applyAlignment="1">
      <alignment horizontal="centerContinuous"/>
    </xf>
    <xf numFmtId="189" fontId="6" fillId="3" borderId="0" xfId="0" applyFont="1" applyFill="1" applyAlignment="1">
      <alignment horizontal="centerContinuous"/>
    </xf>
    <xf numFmtId="49" fontId="3" fillId="3" borderId="0" xfId="2" applyNumberFormat="1" applyFont="1" applyFill="1"/>
    <xf numFmtId="49" fontId="3" fillId="3" borderId="0" xfId="2" quotePrefix="1" applyNumberFormat="1" applyFont="1" applyFill="1" applyAlignment="1">
      <alignment horizontal="center"/>
    </xf>
    <xf numFmtId="192" fontId="3" fillId="3" borderId="0" xfId="2" applyNumberFormat="1" applyFont="1" applyFill="1"/>
    <xf numFmtId="189" fontId="7" fillId="3" borderId="0" xfId="5" applyFont="1" applyFill="1" applyAlignment="1">
      <alignment horizontal="left"/>
    </xf>
    <xf numFmtId="188" fontId="3" fillId="3" borderId="0" xfId="2" applyNumberFormat="1" applyFont="1" applyFill="1" applyAlignment="1">
      <alignment horizontal="right"/>
    </xf>
    <xf numFmtId="189" fontId="4" fillId="3" borderId="0" xfId="5" applyFill="1"/>
    <xf numFmtId="0" fontId="8" fillId="3" borderId="0" xfId="2" applyNumberFormat="1" applyFont="1" applyFill="1"/>
    <xf numFmtId="189" fontId="6" fillId="3" borderId="0" xfId="0" applyFont="1" applyFill="1"/>
    <xf numFmtId="189" fontId="7" fillId="3" borderId="0" xfId="5" applyFont="1" applyFill="1"/>
    <xf numFmtId="190" fontId="2" fillId="3" borderId="2" xfId="2" applyNumberFormat="1" applyFont="1" applyFill="1" applyBorder="1"/>
    <xf numFmtId="190" fontId="2" fillId="3" borderId="3" xfId="1" applyNumberFormat="1" applyFont="1" applyFill="1" applyBorder="1" applyAlignment="1">
      <alignment horizontal="right"/>
    </xf>
    <xf numFmtId="0" fontId="2" fillId="3" borderId="0" xfId="2" applyNumberFormat="1" applyFont="1" applyFill="1" applyBorder="1"/>
    <xf numFmtId="189" fontId="3" fillId="3" borderId="0" xfId="0" applyFont="1" applyFill="1"/>
    <xf numFmtId="0" fontId="2" fillId="3" borderId="0" xfId="2" applyNumberFormat="1" applyFont="1" applyFill="1"/>
    <xf numFmtId="193" fontId="3" fillId="3" borderId="4" xfId="5" applyNumberFormat="1" applyFont="1" applyFill="1" applyBorder="1" applyAlignment="1">
      <alignment horizontal="right"/>
    </xf>
    <xf numFmtId="43" fontId="3" fillId="3" borderId="0" xfId="2" applyFont="1" applyFill="1" applyBorder="1" applyAlignment="1">
      <alignment horizontal="right"/>
    </xf>
    <xf numFmtId="43" fontId="3" fillId="3" borderId="5" xfId="2" applyFont="1" applyFill="1" applyBorder="1"/>
    <xf numFmtId="188" fontId="3" fillId="3" borderId="6" xfId="2" applyNumberFormat="1" applyFont="1" applyFill="1" applyBorder="1"/>
    <xf numFmtId="0" fontId="4" fillId="3" borderId="0" xfId="5" applyNumberFormat="1" applyFill="1"/>
    <xf numFmtId="190" fontId="3" fillId="3" borderId="4" xfId="1" applyNumberFormat="1" applyFont="1" applyFill="1" applyBorder="1" applyAlignment="1">
      <alignment horizontal="right"/>
    </xf>
    <xf numFmtId="187" fontId="2" fillId="3" borderId="0" xfId="1" applyFont="1" applyFill="1" applyBorder="1"/>
    <xf numFmtId="0" fontId="3" fillId="3" borderId="0" xfId="0" applyNumberFormat="1" applyFont="1" applyFill="1"/>
    <xf numFmtId="0" fontId="3" fillId="3" borderId="0" xfId="5" applyNumberFormat="1" applyFont="1" applyFill="1"/>
    <xf numFmtId="189" fontId="2" fillId="3" borderId="0" xfId="5" applyFont="1" applyFill="1" applyAlignment="1">
      <alignment horizontal="left"/>
    </xf>
    <xf numFmtId="189" fontId="3" fillId="3" borderId="3" xfId="5" applyFont="1" applyFill="1" applyBorder="1" applyAlignment="1">
      <alignment horizontal="center"/>
    </xf>
    <xf numFmtId="37" fontId="3" fillId="3" borderId="0" xfId="12" applyNumberFormat="1" applyFont="1" applyFill="1" applyAlignment="1">
      <alignment horizontal="center"/>
    </xf>
    <xf numFmtId="37" fontId="3" fillId="3" borderId="0" xfId="12" applyNumberFormat="1" applyFont="1" applyFill="1" applyAlignment="1">
      <alignment horizontal="center" wrapText="1"/>
    </xf>
    <xf numFmtId="189" fontId="3" fillId="3" borderId="2" xfId="5" applyFont="1" applyFill="1" applyBorder="1" applyAlignment="1">
      <alignment horizontal="center"/>
    </xf>
    <xf numFmtId="189" fontId="3" fillId="2" borderId="0" xfId="10" applyNumberFormat="1" applyFont="1" applyFill="1"/>
    <xf numFmtId="189" fontId="3" fillId="3" borderId="0" xfId="2" applyNumberFormat="1" applyFont="1" applyFill="1" applyAlignment="1">
      <alignment horizontal="left" indent="1"/>
    </xf>
    <xf numFmtId="190" fontId="3" fillId="3" borderId="0" xfId="1" applyNumberFormat="1" applyFont="1" applyFill="1" applyBorder="1" applyAlignment="1">
      <alignment horizontal="center"/>
    </xf>
    <xf numFmtId="188" fontId="3" fillId="3" borderId="0" xfId="2" applyNumberFormat="1" applyFont="1" applyFill="1" applyBorder="1" applyAlignment="1"/>
    <xf numFmtId="188" fontId="3" fillId="3" borderId="3" xfId="2" applyNumberFormat="1" applyFont="1" applyFill="1" applyBorder="1" applyAlignment="1"/>
    <xf numFmtId="0" fontId="3" fillId="3" borderId="0" xfId="10" applyNumberFormat="1" applyFont="1" applyFill="1" applyAlignment="1">
      <alignment horizontal="center"/>
    </xf>
    <xf numFmtId="188" fontId="3" fillId="3" borderId="4" xfId="2" applyNumberFormat="1" applyFont="1" applyFill="1" applyBorder="1"/>
    <xf numFmtId="189" fontId="3" fillId="3" borderId="1" xfId="0" applyFont="1" applyFill="1" applyBorder="1" applyAlignment="1">
      <alignment horizontal="centerContinuous"/>
    </xf>
    <xf numFmtId="189" fontId="6" fillId="3" borderId="1" xfId="0" applyFont="1" applyFill="1" applyBorder="1" applyAlignment="1">
      <alignment horizontal="centerContinuous"/>
    </xf>
    <xf numFmtId="0" fontId="3" fillId="3" borderId="1" xfId="2" quotePrefix="1" applyNumberFormat="1" applyFont="1" applyFill="1" applyBorder="1" applyAlignment="1">
      <alignment horizontal="center"/>
    </xf>
    <xf numFmtId="189" fontId="2" fillId="3" borderId="0" xfId="13" applyFont="1" applyFill="1"/>
    <xf numFmtId="188" fontId="3" fillId="3" borderId="0" xfId="2" quotePrefix="1" applyNumberFormat="1" applyFont="1" applyFill="1" applyBorder="1" applyAlignment="1">
      <alignment horizontal="center"/>
    </xf>
    <xf numFmtId="189" fontId="3" fillId="3" borderId="0" xfId="13" applyFont="1" applyFill="1"/>
    <xf numFmtId="188" fontId="10" fillId="3" borderId="0" xfId="2" applyNumberFormat="1" applyFont="1" applyFill="1"/>
    <xf numFmtId="0" fontId="3" fillId="3" borderId="0" xfId="6" applyNumberFormat="1" applyFont="1" applyFill="1" applyAlignment="1">
      <alignment horizontal="left"/>
    </xf>
    <xf numFmtId="190" fontId="2" fillId="3" borderId="0" xfId="2" applyNumberFormat="1" applyFont="1" applyFill="1"/>
    <xf numFmtId="189" fontId="3" fillId="3" borderId="0" xfId="6" applyFont="1" applyFill="1"/>
    <xf numFmtId="0" fontId="2" fillId="3" borderId="0" xfId="0" applyNumberFormat="1" applyFont="1" applyFill="1"/>
    <xf numFmtId="188" fontId="2" fillId="3" borderId="0" xfId="2" applyNumberFormat="1" applyFont="1" applyFill="1" applyAlignment="1">
      <alignment horizontal="left"/>
    </xf>
    <xf numFmtId="188" fontId="3" fillId="3" borderId="1" xfId="2" applyNumberFormat="1" applyFont="1" applyFill="1" applyBorder="1" applyAlignment="1">
      <alignment horizontal="center"/>
    </xf>
    <xf numFmtId="188" fontId="3" fillId="3" borderId="2" xfId="2" applyNumberFormat="1" applyFont="1" applyFill="1" applyBorder="1" applyAlignment="1">
      <alignment horizontal="center"/>
    </xf>
    <xf numFmtId="188" fontId="3" fillId="2" borderId="1" xfId="2" applyNumberFormat="1" applyFont="1" applyFill="1" applyBorder="1" applyAlignment="1">
      <alignment horizontal="center"/>
    </xf>
    <xf numFmtId="189" fontId="3" fillId="3" borderId="2" xfId="0" applyFont="1" applyFill="1" applyBorder="1" applyAlignment="1">
      <alignment horizontal="center"/>
    </xf>
    <xf numFmtId="189" fontId="3" fillId="3" borderId="3" xfId="0" applyFont="1" applyFill="1" applyBorder="1" applyAlignment="1">
      <alignment horizontal="center"/>
    </xf>
    <xf numFmtId="189" fontId="2" fillId="3" borderId="0" xfId="5" applyFont="1" applyFill="1" applyAlignment="1">
      <alignment horizontal="left"/>
    </xf>
    <xf numFmtId="189" fontId="3" fillId="3" borderId="1" xfId="5" applyFont="1" applyFill="1" applyBorder="1" applyAlignment="1">
      <alignment horizontal="center"/>
    </xf>
    <xf numFmtId="189" fontId="3" fillId="3" borderId="2" xfId="5" applyFont="1" applyFill="1" applyBorder="1" applyAlignment="1">
      <alignment horizontal="center"/>
    </xf>
  </cellXfs>
  <cellStyles count="14">
    <cellStyle name="Comma" xfId="1" builtinId="3"/>
    <cellStyle name="Comma 32" xfId="3" xr:uid="{00000000-0005-0000-0000-000001000000}"/>
    <cellStyle name="Comma 33" xfId="4" xr:uid="{00000000-0005-0000-0000-000002000000}"/>
    <cellStyle name="Comma 38" xfId="7" xr:uid="{00000000-0005-0000-0000-000003000000}"/>
    <cellStyle name="Comma 5 2" xfId="9" xr:uid="{00000000-0005-0000-0000-000004000000}"/>
    <cellStyle name="Comma_MFC-Lead_Q1'08" xfId="10" xr:uid="{00000000-0005-0000-0000-000005000000}"/>
    <cellStyle name="Comma_MFC-Lead_Q2'08" xfId="2" xr:uid="{00000000-0005-0000-0000-000006000000}"/>
    <cellStyle name="Normal" xfId="0" builtinId="0"/>
    <cellStyle name="Normal 3" xfId="11" xr:uid="{00000000-0005-0000-0000-000009000000}"/>
    <cellStyle name="Normal_FI04-Accounts-A3009t-SS" xfId="12" xr:uid="{00000000-0005-0000-0000-00000A000000}"/>
    <cellStyle name="Normal_FOCUST2" xfId="6" xr:uid="{00000000-0005-0000-0000-00000B000000}"/>
    <cellStyle name="Normal_MFC  FS T &amp; Eng 30-06-06" xfId="5" xr:uid="{00000000-0005-0000-0000-00000C000000}"/>
    <cellStyle name="Normal_MFC  FS T &amp; Eng 31-03-06" xfId="13" xr:uid="{00000000-0005-0000-0000-00000D000000}"/>
    <cellStyle name="ปกติ_FS49" xfId="8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K2"/>
      <sheetName val="Adj&amp;Rje(Z820) "/>
      <sheetName val="Expense Summary"/>
      <sheetName val="B"/>
      <sheetName val="FSA"/>
      <sheetName val="Sheet1"/>
      <sheetName val="M_Maincomp"/>
      <sheetName val="งบทดลองปภพ 4-47"/>
      <sheetName val="Q3-46"/>
      <sheetName val="D200-30.2"/>
      <sheetName val="TO - SP"/>
      <sheetName val="cost4-47"/>
      <sheetName val="FF_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FF_6"/>
      <sheetName val="Adj&amp;Rje(Z820) "/>
      <sheetName val="D300"/>
      <sheetName val="200-110"/>
      <sheetName val="asia oil palm"/>
      <sheetName val="STATEMENT"/>
      <sheetName val="accumdeprn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Standing Data"/>
      <sheetName val="Menu"/>
      <sheetName val="Asset &amp; Liability"/>
      <sheetName val="Net asset value"/>
      <sheetName val="cost4-47"/>
      <sheetName val="BUDGET10702"/>
      <sheetName val="ADJ - RATE"/>
      <sheetName val="BUDGET"/>
      <sheetName val="COSUB"/>
      <sheetName val="K2"/>
      <sheetName val="Mfa00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Details"/>
      <sheetName val="Sheet1"/>
      <sheetName val="addl cost"/>
      <sheetName val="accumdeprn"/>
      <sheetName val="CODE,NAME"/>
      <sheetName val="Co info"/>
      <sheetName val="B"/>
      <sheetName val="FSA"/>
      <sheetName val="cost4-47"/>
      <sheetName val="BPR"/>
      <sheetName val="TO - SP"/>
      <sheetName val="data"/>
      <sheetName val="jun94"/>
      <sheetName val="Audit schedule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O - SP"/>
      <sheetName val="CODE,NAME"/>
      <sheetName val="FF_3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110"/>
      <sheetName val="BPR"/>
      <sheetName val="MFA"/>
      <sheetName val="TO - SP"/>
      <sheetName val="CA-Merlin"/>
      <sheetName val="CODE,NAME"/>
      <sheetName val="jun94"/>
      <sheetName val="Sheet1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Co info"/>
      <sheetName val="Details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ata(Before API)"/>
      <sheetName val="Main_Menu"/>
      <sheetName val="LE1(act3mth)"/>
      <sheetName val="PDT-015"/>
      <sheetName val="Header"/>
      <sheetName val="Sheet1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addl cost"/>
      <sheetName val="accumdeprn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feature"/>
      <sheetName val="LC _ TR Listing"/>
      <sheetName val="PL _ ผลงานใหม่รวม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List"/>
      <sheetName val="TO - SP"/>
      <sheetName val="PL _ ผลงานใหม่รวม"/>
      <sheetName val="Newspaper"/>
      <sheetName val="InventTableModule_1-1"/>
      <sheetName val="LC _ TR Listing"/>
      <sheetName val="MFA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GL CB"/>
      <sheetName val="GL M"/>
      <sheetName val="LC _ TR Listing"/>
      <sheetName val="Setup"/>
      <sheetName val="M_Maincomp"/>
      <sheetName val="MFA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List"/>
      <sheetName val="BPR"/>
      <sheetName val="M_Maincomp"/>
      <sheetName val="STATEMENT"/>
      <sheetName val="TAX COMP"/>
      <sheetName val="ตั๋วเงินรับ"/>
      <sheetName val="Company Info"/>
      <sheetName val="CA Comp"/>
      <sheetName val="part-import"/>
      <sheetName val="part-local"/>
      <sheetName val="Nit344_AWPs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Standing Data"/>
      <sheetName val="Asset &amp; Liability"/>
      <sheetName val="Net asset value"/>
      <sheetName val="feature"/>
      <sheetName val="FF_2"/>
      <sheetName val="Sparepart_Package_Jan'08"/>
      <sheetName val="IFS"/>
      <sheetName val="UF"/>
      <sheetName val="part-import"/>
      <sheetName val="part-local"/>
      <sheetName val="List"/>
      <sheetName val="11-20"/>
      <sheetName val="FF_2 _1_"/>
      <sheetName val="FSA"/>
      <sheetName val="B"/>
      <sheetName val="J2"/>
      <sheetName val="currency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"/>
      <sheetName val="11-20"/>
      <sheetName val="200-110"/>
      <sheetName val="part-import"/>
      <sheetName val="part-local"/>
      <sheetName val="New Item"/>
      <sheetName val="StandingData"/>
      <sheetName val="Assumptions"/>
      <sheetName val="M_Maincomp"/>
      <sheetName val="FF_2 _1_"/>
      <sheetName val="FSA"/>
      <sheetName val="B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invoiceStatus2005(as at Dec 31,"/>
      <sheetName val="Standing Data"/>
      <sheetName val="Asset &amp; Liability"/>
      <sheetName val="Net asset value"/>
      <sheetName val="DATA EXPEN.BG"/>
      <sheetName val="CODE,NAME"/>
      <sheetName val="GL CB"/>
      <sheetName val="GL M"/>
      <sheetName val="feature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List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Q3-46"/>
      <sheetName val="FF_2"/>
      <sheetName val="Master"/>
      <sheetName val="Company Info"/>
      <sheetName val="CA Comp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GL MFH YE'22"/>
      <sheetName val="Sheet1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CODE"/>
      <sheetName val="U"/>
      <sheetName val="BSI"/>
      <sheetName val="DPLA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A100"/>
      <sheetName val="A500"/>
      <sheetName val="B200"/>
      <sheetName val="B900"/>
      <sheetName val="E100"/>
      <sheetName val="E500"/>
      <sheetName val="TO - SP"/>
      <sheetName val="Assumptions"/>
      <sheetName val="PJ List"/>
      <sheetName val="Raw Material"/>
      <sheetName val="FSA"/>
      <sheetName val="U"/>
      <sheetName val="invoiceStatus2005(as%20at%20Sep"/>
      <sheetName val="งบทดลองปภพ 4-47"/>
      <sheetName val="gl"/>
      <sheetName val="FF_2 _1_"/>
      <sheetName val="B"/>
      <sheetName val="BPR"/>
      <sheetName val="B131 "/>
      <sheetName val="Details"/>
      <sheetName val="invoiceStatus2005(as_at_Sep30)_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Command"/>
      <sheetName val="Asp"/>
      <sheetName val="Financial Highlights"/>
      <sheetName val="FF-3"/>
      <sheetName val="STATEMENT"/>
      <sheetName val="ADJ - RATE"/>
      <sheetName val="เงินกู้ธนชาติ"/>
      <sheetName val="เงินกู้ MGC"/>
      <sheetName val="Sampling"/>
      <sheetName val="D300"/>
      <sheetName val="part-import"/>
      <sheetName val="part-local"/>
      <sheetName val="TermLoans"/>
      <sheetName val="D201la"/>
      <sheetName val="InventTableModule_1-1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C2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Home"/>
      <sheetName val="M_Maincomp"/>
      <sheetName val="Awp"/>
      <sheetName val="Newspaper"/>
      <sheetName val="Sheet1"/>
      <sheetName val="PJ List"/>
      <sheetName val="Details"/>
      <sheetName val="FSA"/>
      <sheetName val="Q3-46"/>
      <sheetName val="F_Ex-การหาผลรวม"/>
      <sheetName val="PL"/>
      <sheetName val="BS"/>
      <sheetName val="D300"/>
      <sheetName val="RSS9801"/>
      <sheetName val="110"/>
      <sheetName val="INFO"/>
      <sheetName val="Header"/>
      <sheetName val="HH"/>
      <sheetName val="B131 "/>
      <sheetName val="_2__xls__2__xls_COV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feature"/>
      <sheetName val="RATE"/>
      <sheetName val="RSS9801"/>
      <sheetName val="Sale 0501"/>
      <sheetName val="Sale 0502"/>
      <sheetName val="M_Maincomp"/>
      <sheetName val="Q3-46"/>
      <sheetName val="D201la"/>
      <sheetName val="FF_2"/>
      <sheetName val="Home"/>
      <sheetName val="ADVANCE-STAFF"/>
      <sheetName val="Newspaper"/>
      <sheetName val="TB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Header"/>
      <sheetName val="TB Worksheet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ใบสำคัญจ่าย</v>
          </cell>
        </row>
      </sheetData>
      <sheetData sheetId="17"/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ใบสำคัญจ่าย</v>
          </cell>
        </row>
      </sheetData>
      <sheetData sheetId="35">
        <row r="1">
          <cell r="A1" t="str">
            <v>ใบสำคัญจ่าย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2549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M_Maincomp"/>
      <sheetName val="_Lookup"/>
      <sheetName val="D164"/>
      <sheetName val="D16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/>
      <sheetData sheetId="76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"/>
      <sheetName val="Sale 0411"/>
      <sheetName val="M_Maincomp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/>
      <sheetData sheetId="67">
        <row r="1">
          <cell r="A1" t="str">
            <v>INVOICE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2549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Header"/>
      <sheetName val="งบทดลองปภพ 4-47"/>
      <sheetName val="M_Maincomp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Sale0309"/>
      <sheetName val="Sale0307"/>
      <sheetName val="S33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2549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0309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Sale03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2">
          <cell r="A2" t="str">
            <v>L040278</v>
          </cell>
        </row>
      </sheetData>
      <sheetData sheetId="57">
        <row r="2">
          <cell r="A2" t="str">
            <v>L040278</v>
          </cell>
        </row>
      </sheetData>
      <sheetData sheetId="58" refreshError="1"/>
      <sheetData sheetId="59">
        <row r="2">
          <cell r="A2" t="str">
            <v>L040278</v>
          </cell>
        </row>
      </sheetData>
      <sheetData sheetId="60">
        <row r="2">
          <cell r="A2" t="str">
            <v>L040278</v>
          </cell>
        </row>
      </sheetData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0402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Sale 04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04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Sale 0404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>
        <row r="1">
          <cell r="A1" t="str">
            <v>Summary on June 25, 2019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>
        <row r="1">
          <cell r="G1" t="str">
            <v>CodeThai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REPORT"/>
      <sheetName val="กระทบ_CESS4"/>
      <sheetName val="Sale_04014"/>
      <sheetName val="CESS_04014"/>
      <sheetName val="Dtl_Adv_04014"/>
      <sheetName val="Dtl_Adv_03124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2549"/>
      <sheetName val="List"/>
      <sheetName val="M_Maincomp"/>
      <sheetName val="D200-30.2"/>
      <sheetName val="Header"/>
      <sheetName val="ELEC45-01"/>
      <sheetName val="TB Worksheet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PJ List"/>
      <sheetName val="TB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INVOICE</v>
          </cell>
        </row>
      </sheetData>
      <sheetData sheetId="108"/>
      <sheetData sheetId="109"/>
      <sheetData sheetId="110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/>
      <sheetData sheetId="114"/>
      <sheetData sheetId="115"/>
      <sheetData sheetId="116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>
        <row r="1">
          <cell r="A1">
            <v>1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Siam Cee-Bee Chemical Co.,Ltd</v>
          </cell>
        </row>
      </sheetData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J1"/>
      <sheetName val="TB"/>
      <sheetName val="PJ List"/>
      <sheetName val="Sale 0408"/>
      <sheetName val="Sale 0407"/>
      <sheetName val="Standing Data"/>
      <sheetName val="Newspaper"/>
      <sheetName val="BG-RM SUM BY TYPE"/>
      <sheetName val="Sale 0411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Q3-46"/>
      <sheetName val="Master"/>
      <sheetName val="Head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Sheet1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66"/>
  </sheetPr>
  <dimension ref="A1:K63"/>
  <sheetViews>
    <sheetView tabSelected="1" view="pageBreakPreview" zoomScale="90" zoomScaleSheetLayoutView="90" workbookViewId="0">
      <selection activeCell="C58" sqref="C58"/>
    </sheetView>
  </sheetViews>
  <sheetFormatPr defaultColWidth="9.140625" defaultRowHeight="21" x14ac:dyDescent="0.45"/>
  <cols>
    <col min="1" max="1" width="2.140625" style="5" customWidth="1"/>
    <col min="2" max="2" width="36.7109375" style="5" customWidth="1"/>
    <col min="3" max="3" width="10.7109375" style="5" customWidth="1"/>
    <col min="4" max="4" width="1" style="5" customWidth="1"/>
    <col min="5" max="5" width="13.42578125" style="5" bestFit="1" customWidth="1"/>
    <col min="6" max="6" width="1" style="9" customWidth="1"/>
    <col min="7" max="7" width="15.42578125" style="5" bestFit="1" customWidth="1"/>
    <col min="8" max="8" width="0.85546875" style="9" customWidth="1"/>
    <col min="9" max="9" width="13.42578125" style="5" bestFit="1" customWidth="1"/>
    <col min="10" max="10" width="1.140625" style="9" customWidth="1"/>
    <col min="11" max="11" width="15.42578125" style="5" bestFit="1" customWidth="1"/>
    <col min="12" max="16384" width="9.140625" style="5"/>
  </cols>
  <sheetData>
    <row r="1" spans="1:11" x14ac:dyDescent="0.45">
      <c r="A1" s="115" t="s">
        <v>19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x14ac:dyDescent="0.45">
      <c r="A2" s="115" t="s">
        <v>20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x14ac:dyDescent="0.45">
      <c r="A3" s="115" t="s">
        <v>21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2.5" customHeight="1" x14ac:dyDescent="0.45">
      <c r="E5" s="116" t="s">
        <v>22</v>
      </c>
      <c r="F5" s="116"/>
      <c r="G5" s="116"/>
      <c r="H5" s="116"/>
      <c r="I5" s="116"/>
      <c r="J5" s="116"/>
      <c r="K5" s="116"/>
    </row>
    <row r="6" spans="1:11" x14ac:dyDescent="0.45">
      <c r="E6" s="119" t="s">
        <v>23</v>
      </c>
      <c r="F6" s="119"/>
      <c r="G6" s="119"/>
      <c r="H6" s="120"/>
      <c r="I6" s="119" t="s">
        <v>24</v>
      </c>
      <c r="J6" s="119"/>
      <c r="K6" s="119"/>
    </row>
    <row r="7" spans="1:11" x14ac:dyDescent="0.45">
      <c r="C7" s="3" t="s">
        <v>25</v>
      </c>
      <c r="E7" s="61" t="s">
        <v>26</v>
      </c>
      <c r="F7" s="62"/>
      <c r="G7" s="61" t="s">
        <v>27</v>
      </c>
      <c r="H7" s="62"/>
      <c r="I7" s="61" t="s">
        <v>26</v>
      </c>
      <c r="J7" s="62"/>
      <c r="K7" s="61" t="s">
        <v>27</v>
      </c>
    </row>
    <row r="8" spans="1:11" x14ac:dyDescent="0.45">
      <c r="A8" s="27" t="s">
        <v>28</v>
      </c>
      <c r="B8" s="63"/>
      <c r="E8" s="6"/>
      <c r="F8" s="64"/>
      <c r="G8" s="42"/>
      <c r="H8" s="42"/>
      <c r="I8" s="6"/>
      <c r="J8" s="64"/>
      <c r="K8" s="6"/>
    </row>
    <row r="9" spans="1:11" x14ac:dyDescent="0.45">
      <c r="B9" s="5" t="s">
        <v>29</v>
      </c>
      <c r="C9" s="30" t="s">
        <v>0</v>
      </c>
      <c r="E9" s="5">
        <v>157098725</v>
      </c>
      <c r="G9" s="5">
        <v>125870320</v>
      </c>
      <c r="I9" s="5">
        <v>144095074</v>
      </c>
      <c r="K9" s="5">
        <v>113246473</v>
      </c>
    </row>
    <row r="10" spans="1:11" x14ac:dyDescent="0.45">
      <c r="B10" s="5" t="s">
        <v>30</v>
      </c>
    </row>
    <row r="11" spans="1:11" x14ac:dyDescent="0.45">
      <c r="B11" s="5" t="s">
        <v>31</v>
      </c>
      <c r="C11" s="30">
        <v>6.4</v>
      </c>
      <c r="E11" s="5">
        <v>126915461</v>
      </c>
      <c r="G11" s="5">
        <v>116725213</v>
      </c>
      <c r="I11" s="5">
        <v>126915461</v>
      </c>
      <c r="K11" s="5">
        <v>116725213</v>
      </c>
    </row>
    <row r="12" spans="1:11" x14ac:dyDescent="0.45">
      <c r="B12" s="5" t="s">
        <v>32</v>
      </c>
      <c r="C12" s="30" t="s">
        <v>1</v>
      </c>
      <c r="E12" s="5">
        <v>951436222</v>
      </c>
      <c r="G12" s="5">
        <v>1126074353</v>
      </c>
      <c r="I12" s="5">
        <v>582466829</v>
      </c>
      <c r="K12" s="5">
        <v>750690008</v>
      </c>
    </row>
    <row r="13" spans="1:11" x14ac:dyDescent="0.45">
      <c r="B13" s="5" t="s">
        <v>33</v>
      </c>
      <c r="C13" s="30" t="s">
        <v>2</v>
      </c>
      <c r="E13" s="5">
        <v>1079200</v>
      </c>
      <c r="G13" s="5">
        <v>2239200</v>
      </c>
      <c r="I13" s="5">
        <v>1079200</v>
      </c>
      <c r="K13" s="5">
        <v>2239200</v>
      </c>
    </row>
    <row r="14" spans="1:11" x14ac:dyDescent="0.45">
      <c r="B14" s="5" t="s">
        <v>34</v>
      </c>
      <c r="C14" s="30" t="s">
        <v>3</v>
      </c>
      <c r="E14" s="7">
        <v>0</v>
      </c>
      <c r="G14" s="5">
        <v>0</v>
      </c>
      <c r="I14" s="5">
        <v>500074930</v>
      </c>
      <c r="K14" s="5">
        <v>500074930</v>
      </c>
    </row>
    <row r="15" spans="1:11" x14ac:dyDescent="0.45">
      <c r="B15" s="5" t="s">
        <v>35</v>
      </c>
      <c r="C15" s="30" t="s">
        <v>4</v>
      </c>
      <c r="E15" s="5">
        <v>24452046</v>
      </c>
      <c r="G15" s="5">
        <v>22479914</v>
      </c>
      <c r="I15" s="5">
        <v>24452044</v>
      </c>
      <c r="K15" s="5">
        <v>22479912</v>
      </c>
    </row>
    <row r="16" spans="1:11" x14ac:dyDescent="0.45">
      <c r="B16" s="5" t="s">
        <v>36</v>
      </c>
      <c r="C16" s="30" t="s">
        <v>5</v>
      </c>
      <c r="E16" s="5">
        <v>19259580</v>
      </c>
      <c r="G16" s="5">
        <v>36858227</v>
      </c>
      <c r="I16" s="5">
        <v>19259580</v>
      </c>
      <c r="K16" s="5">
        <v>36858227</v>
      </c>
    </row>
    <row r="17" spans="1:11" x14ac:dyDescent="0.45">
      <c r="B17" s="5" t="s">
        <v>37</v>
      </c>
      <c r="C17" s="30" t="s">
        <v>6</v>
      </c>
      <c r="E17" s="5">
        <v>17408102</v>
      </c>
      <c r="G17" s="5">
        <v>13412662</v>
      </c>
      <c r="I17" s="5">
        <v>17408100</v>
      </c>
      <c r="K17" s="5">
        <v>13412660</v>
      </c>
    </row>
    <row r="18" spans="1:11" x14ac:dyDescent="0.45">
      <c r="B18" s="5" t="s">
        <v>38</v>
      </c>
      <c r="C18" s="30" t="s">
        <v>7</v>
      </c>
      <c r="E18" s="5">
        <v>83240139</v>
      </c>
      <c r="G18" s="5">
        <v>80379196</v>
      </c>
      <c r="I18" s="5">
        <v>59003431</v>
      </c>
      <c r="K18" s="5">
        <v>58852227</v>
      </c>
    </row>
    <row r="19" spans="1:11" x14ac:dyDescent="0.45">
      <c r="B19" s="5" t="s">
        <v>39</v>
      </c>
      <c r="C19" s="30" t="s">
        <v>8</v>
      </c>
      <c r="E19" s="53">
        <v>39077684</v>
      </c>
      <c r="G19" s="5">
        <v>39169654</v>
      </c>
      <c r="I19" s="5">
        <v>42503527</v>
      </c>
      <c r="K19" s="5">
        <v>42585323</v>
      </c>
    </row>
    <row r="20" spans="1:11" s="27" customFormat="1" ht="21.75" thickBot="1" x14ac:dyDescent="0.5">
      <c r="A20" s="27" t="s">
        <v>40</v>
      </c>
      <c r="C20" s="39"/>
      <c r="E20" s="8">
        <v>1419967159</v>
      </c>
      <c r="F20" s="29"/>
      <c r="G20" s="8">
        <v>1563208739</v>
      </c>
      <c r="H20" s="29"/>
      <c r="I20" s="8">
        <v>1517258176</v>
      </c>
      <c r="J20" s="29"/>
      <c r="K20" s="8">
        <v>1657164173</v>
      </c>
    </row>
    <row r="21" spans="1:11" ht="21.75" thickTop="1" x14ac:dyDescent="0.45"/>
    <row r="27" spans="1:11" x14ac:dyDescent="0.45">
      <c r="A27" s="115" t="s">
        <v>19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</row>
    <row r="28" spans="1:11" x14ac:dyDescent="0.45">
      <c r="A28" s="115" t="s">
        <v>20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</row>
    <row r="29" spans="1:11" x14ac:dyDescent="0.45">
      <c r="A29" s="115" t="s">
        <v>21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1" ht="21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 x14ac:dyDescent="0.45">
      <c r="E31" s="116" t="s">
        <v>22</v>
      </c>
      <c r="F31" s="116"/>
      <c r="G31" s="116"/>
      <c r="H31" s="116"/>
      <c r="I31" s="116"/>
      <c r="J31" s="116"/>
      <c r="K31" s="116"/>
    </row>
    <row r="32" spans="1:11" ht="20.100000000000001" customHeight="1" x14ac:dyDescent="0.45">
      <c r="E32" s="65" t="s">
        <v>23</v>
      </c>
      <c r="F32" s="66"/>
      <c r="G32" s="66"/>
      <c r="H32" s="67"/>
      <c r="I32" s="65" t="s">
        <v>24</v>
      </c>
      <c r="J32" s="66"/>
      <c r="K32" s="66"/>
    </row>
    <row r="33" spans="1:11" ht="20.100000000000001" customHeight="1" x14ac:dyDescent="0.45">
      <c r="C33" s="3" t="s">
        <v>25</v>
      </c>
      <c r="E33" s="61" t="s">
        <v>26</v>
      </c>
      <c r="F33" s="62"/>
      <c r="G33" s="61" t="s">
        <v>27</v>
      </c>
      <c r="H33" s="68"/>
      <c r="I33" s="61" t="s">
        <v>26</v>
      </c>
      <c r="J33" s="62"/>
      <c r="K33" s="61" t="s">
        <v>27</v>
      </c>
    </row>
    <row r="34" spans="1:11" x14ac:dyDescent="0.45">
      <c r="A34" s="1" t="s">
        <v>41</v>
      </c>
      <c r="B34" s="47"/>
      <c r="C34" s="2"/>
      <c r="E34" s="6"/>
      <c r="F34" s="64"/>
      <c r="G34" s="6"/>
      <c r="H34" s="64"/>
      <c r="I34" s="6"/>
      <c r="J34" s="64"/>
      <c r="K34" s="6"/>
    </row>
    <row r="35" spans="1:11" x14ac:dyDescent="0.45">
      <c r="A35" s="1" t="s">
        <v>42</v>
      </c>
      <c r="B35" s="14"/>
      <c r="C35" s="2"/>
    </row>
    <row r="36" spans="1:11" x14ac:dyDescent="0.45">
      <c r="B36" s="69" t="s">
        <v>43</v>
      </c>
      <c r="C36" s="10" t="s">
        <v>9</v>
      </c>
      <c r="E36" s="5">
        <v>20686395</v>
      </c>
      <c r="G36" s="5">
        <v>39484634</v>
      </c>
      <c r="I36" s="5">
        <v>20686395</v>
      </c>
      <c r="K36" s="5">
        <v>39484634</v>
      </c>
    </row>
    <row r="37" spans="1:11" x14ac:dyDescent="0.45">
      <c r="B37" s="69" t="s">
        <v>44</v>
      </c>
      <c r="C37" s="10" t="s">
        <v>10</v>
      </c>
      <c r="E37" s="5">
        <v>10165091</v>
      </c>
      <c r="G37" s="5">
        <v>6055726</v>
      </c>
      <c r="I37" s="5">
        <v>9033258</v>
      </c>
      <c r="K37" s="5">
        <v>5012165</v>
      </c>
    </row>
    <row r="38" spans="1:11" x14ac:dyDescent="0.45">
      <c r="B38" s="69" t="s">
        <v>45</v>
      </c>
      <c r="C38" s="70" t="s">
        <v>11</v>
      </c>
      <c r="E38" s="5">
        <v>120189077</v>
      </c>
      <c r="G38" s="5">
        <v>114556642</v>
      </c>
      <c r="I38" s="5">
        <v>120189077</v>
      </c>
      <c r="K38" s="5">
        <v>114556642</v>
      </c>
    </row>
    <row r="39" spans="1:11" x14ac:dyDescent="0.45">
      <c r="B39" s="69" t="s">
        <v>46</v>
      </c>
      <c r="C39" s="70" t="s">
        <v>12</v>
      </c>
      <c r="E39" s="5">
        <v>1997118</v>
      </c>
      <c r="G39" s="5">
        <v>1996104</v>
      </c>
      <c r="I39" s="5">
        <v>1997118</v>
      </c>
      <c r="K39" s="5">
        <v>1996104</v>
      </c>
    </row>
    <row r="40" spans="1:11" x14ac:dyDescent="0.45">
      <c r="B40" s="69" t="s">
        <v>47</v>
      </c>
      <c r="C40" s="10">
        <v>6.4</v>
      </c>
      <c r="E40" s="5">
        <v>86856793</v>
      </c>
      <c r="G40" s="5">
        <v>128951085</v>
      </c>
      <c r="I40" s="5">
        <v>86766538</v>
      </c>
      <c r="K40" s="5">
        <v>128822831</v>
      </c>
    </row>
    <row r="41" spans="1:11" x14ac:dyDescent="0.45">
      <c r="B41" s="69" t="s">
        <v>48</v>
      </c>
      <c r="C41" s="10"/>
      <c r="E41" s="5">
        <v>46901589</v>
      </c>
      <c r="G41" s="5">
        <v>46114835</v>
      </c>
      <c r="I41" s="5">
        <v>46924758</v>
      </c>
      <c r="K41" s="5">
        <v>46123003</v>
      </c>
    </row>
    <row r="42" spans="1:11" s="27" customFormat="1" x14ac:dyDescent="0.45">
      <c r="A42" s="27" t="s">
        <v>49</v>
      </c>
      <c r="C42" s="10"/>
      <c r="E42" s="13">
        <v>286796063</v>
      </c>
      <c r="F42" s="29"/>
      <c r="G42" s="13">
        <v>337159026</v>
      </c>
      <c r="H42" s="29"/>
      <c r="I42" s="13">
        <v>285597144</v>
      </c>
      <c r="J42" s="29"/>
      <c r="K42" s="13">
        <v>335995379</v>
      </c>
    </row>
    <row r="43" spans="1:11" ht="9.75" customHeight="1" x14ac:dyDescent="0.45">
      <c r="C43" s="10"/>
    </row>
    <row r="44" spans="1:11" x14ac:dyDescent="0.45">
      <c r="A44" s="1" t="s">
        <v>50</v>
      </c>
      <c r="B44" s="14"/>
      <c r="C44" s="10"/>
    </row>
    <row r="45" spans="1:11" x14ac:dyDescent="0.45">
      <c r="A45" s="5" t="s">
        <v>51</v>
      </c>
    </row>
    <row r="46" spans="1:11" x14ac:dyDescent="0.45">
      <c r="A46" s="5" t="s">
        <v>52</v>
      </c>
      <c r="C46" s="10"/>
    </row>
    <row r="47" spans="1:11" ht="21.75" thickBot="1" x14ac:dyDescent="0.5">
      <c r="A47" s="5" t="s">
        <v>53</v>
      </c>
      <c r="C47" s="10"/>
      <c r="E47" s="16">
        <v>125615708</v>
      </c>
      <c r="G47" s="16">
        <v>125615708</v>
      </c>
      <c r="I47" s="16">
        <v>125615708</v>
      </c>
      <c r="K47" s="16">
        <v>125615708</v>
      </c>
    </row>
    <row r="48" spans="1:11" ht="21.75" thickTop="1" x14ac:dyDescent="0.45">
      <c r="A48" s="5" t="s">
        <v>54</v>
      </c>
      <c r="C48" s="2"/>
    </row>
    <row r="49" spans="1:11" x14ac:dyDescent="0.45">
      <c r="A49" s="5" t="s">
        <v>55</v>
      </c>
      <c r="C49" s="10"/>
      <c r="E49" s="5">
        <v>125615708</v>
      </c>
      <c r="G49" s="5">
        <v>125615708</v>
      </c>
      <c r="I49" s="5">
        <v>125615708</v>
      </c>
      <c r="K49" s="5">
        <v>125615708</v>
      </c>
    </row>
    <row r="50" spans="1:11" x14ac:dyDescent="0.45">
      <c r="A50" s="5" t="s">
        <v>56</v>
      </c>
      <c r="C50" s="10"/>
      <c r="E50" s="5">
        <v>775201216</v>
      </c>
      <c r="G50" s="5">
        <v>775201216</v>
      </c>
      <c r="I50" s="5">
        <v>775201216</v>
      </c>
      <c r="K50" s="5">
        <v>775201216</v>
      </c>
    </row>
    <row r="51" spans="1:11" x14ac:dyDescent="0.45">
      <c r="A51" s="5" t="s">
        <v>57</v>
      </c>
      <c r="C51" s="10"/>
      <c r="E51" s="22">
        <v>-234083644</v>
      </c>
      <c r="F51" s="71"/>
      <c r="G51" s="48">
        <v>-225813675</v>
      </c>
      <c r="H51" s="71"/>
      <c r="I51" s="22">
        <v>-137103436</v>
      </c>
      <c r="J51" s="5"/>
      <c r="K51" s="48">
        <v>-139635800</v>
      </c>
    </row>
    <row r="52" spans="1:11" x14ac:dyDescent="0.45">
      <c r="A52" s="5" t="s">
        <v>58</v>
      </c>
      <c r="C52" s="20"/>
    </row>
    <row r="53" spans="1:11" x14ac:dyDescent="0.45">
      <c r="B53" s="5" t="s">
        <v>59</v>
      </c>
      <c r="C53" s="2"/>
    </row>
    <row r="54" spans="1:11" x14ac:dyDescent="0.45">
      <c r="A54" s="5" t="s">
        <v>60</v>
      </c>
      <c r="B54" s="10"/>
      <c r="C54" s="10" t="s">
        <v>13</v>
      </c>
      <c r="E54" s="5">
        <v>18000000</v>
      </c>
      <c r="G54" s="5">
        <v>18000000</v>
      </c>
      <c r="I54" s="5">
        <v>18000000</v>
      </c>
      <c r="K54" s="5">
        <v>18000000</v>
      </c>
    </row>
    <row r="55" spans="1:11" x14ac:dyDescent="0.45">
      <c r="A55" s="5" t="s">
        <v>61</v>
      </c>
      <c r="C55" s="2"/>
      <c r="E55" s="5">
        <v>5000000</v>
      </c>
      <c r="G55" s="5">
        <v>5000000</v>
      </c>
      <c r="I55" s="5">
        <v>5000000</v>
      </c>
      <c r="K55" s="5">
        <v>5000000</v>
      </c>
    </row>
    <row r="56" spans="1:11" x14ac:dyDescent="0.45">
      <c r="A56" s="5" t="s">
        <v>62</v>
      </c>
      <c r="C56" s="20"/>
      <c r="E56" s="5">
        <v>10000000</v>
      </c>
      <c r="G56" s="5">
        <v>10000000</v>
      </c>
      <c r="I56" s="5">
        <v>10000000</v>
      </c>
      <c r="K56" s="5">
        <v>10000000</v>
      </c>
    </row>
    <row r="57" spans="1:11" x14ac:dyDescent="0.45">
      <c r="A57" s="5" t="s">
        <v>63</v>
      </c>
      <c r="C57" s="2"/>
      <c r="E57" s="5">
        <v>50000000</v>
      </c>
      <c r="G57" s="5">
        <v>50000000</v>
      </c>
      <c r="I57" s="5">
        <v>50000000</v>
      </c>
      <c r="K57" s="5">
        <v>50000000</v>
      </c>
    </row>
    <row r="58" spans="1:11" x14ac:dyDescent="0.45">
      <c r="B58" s="5" t="s">
        <v>64</v>
      </c>
      <c r="C58" s="10" t="s">
        <v>13</v>
      </c>
      <c r="E58" s="21">
        <v>383437759</v>
      </c>
      <c r="G58" s="21">
        <v>468046406</v>
      </c>
      <c r="I58" s="21">
        <v>384947544</v>
      </c>
      <c r="K58" s="21">
        <v>476987670</v>
      </c>
    </row>
    <row r="59" spans="1:11" x14ac:dyDescent="0.45">
      <c r="A59" s="5" t="s">
        <v>65</v>
      </c>
      <c r="C59" s="2"/>
      <c r="E59" s="5">
        <v>1133171039</v>
      </c>
      <c r="G59" s="5">
        <v>1226049655</v>
      </c>
      <c r="I59" s="5">
        <v>1231661032</v>
      </c>
      <c r="K59" s="5">
        <v>1321168794</v>
      </c>
    </row>
    <row r="60" spans="1:11" x14ac:dyDescent="0.45">
      <c r="A60" s="5" t="s">
        <v>66</v>
      </c>
      <c r="C60" s="2"/>
      <c r="E60" s="7">
        <v>57</v>
      </c>
      <c r="G60" s="7">
        <v>58</v>
      </c>
      <c r="I60" s="5">
        <v>0</v>
      </c>
      <c r="K60" s="5">
        <v>0</v>
      </c>
    </row>
    <row r="61" spans="1:11" s="27" customFormat="1" x14ac:dyDescent="0.45">
      <c r="A61" s="27" t="s">
        <v>67</v>
      </c>
      <c r="C61" s="2"/>
      <c r="E61" s="13">
        <v>1133171096</v>
      </c>
      <c r="F61" s="29"/>
      <c r="G61" s="13">
        <v>1226049713</v>
      </c>
      <c r="H61" s="29"/>
      <c r="I61" s="13">
        <v>1231661032</v>
      </c>
      <c r="J61" s="29"/>
      <c r="K61" s="13">
        <v>1321168794</v>
      </c>
    </row>
    <row r="62" spans="1:11" s="27" customFormat="1" ht="21.75" thickBot="1" x14ac:dyDescent="0.5">
      <c r="A62" s="27" t="s">
        <v>68</v>
      </c>
      <c r="C62" s="2"/>
      <c r="E62" s="8">
        <v>1419967159</v>
      </c>
      <c r="F62" s="29"/>
      <c r="G62" s="8">
        <v>1563208739</v>
      </c>
      <c r="H62" s="29"/>
      <c r="I62" s="8">
        <v>1517258176</v>
      </c>
      <c r="J62" s="29"/>
      <c r="K62" s="8">
        <v>1657164173</v>
      </c>
    </row>
    <row r="63" spans="1:11" ht="21.75" thickTop="1" x14ac:dyDescent="0.45">
      <c r="C63" s="12"/>
      <c r="E63" s="9"/>
      <c r="G63" s="9"/>
      <c r="I63" s="9"/>
      <c r="K63" s="9"/>
    </row>
  </sheetData>
  <mergeCells count="10">
    <mergeCell ref="A27:K27"/>
    <mergeCell ref="A28:K28"/>
    <mergeCell ref="A29:K29"/>
    <mergeCell ref="E31:K31"/>
    <mergeCell ref="A1:K1"/>
    <mergeCell ref="A2:K2"/>
    <mergeCell ref="A3:K3"/>
    <mergeCell ref="E5:K5"/>
    <mergeCell ref="E6:H6"/>
    <mergeCell ref="I6:K6"/>
  </mergeCells>
  <pageMargins left="0.90551181102362199" right="0.35433070866141703" top="0.98425196850393704" bottom="0.78740157480314998" header="0.511811023622047" footer="0.511811023622047"/>
  <pageSetup paperSize="9" scale="81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6" max="16383" man="1"/>
  </rowBreaks>
  <ignoredErrors>
    <ignoredError sqref="C54:C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66"/>
  </sheetPr>
  <dimension ref="A1:K137"/>
  <sheetViews>
    <sheetView view="pageBreakPreview" topLeftCell="A19" zoomScaleSheetLayoutView="100" workbookViewId="0">
      <selection activeCell="C79" sqref="C79"/>
    </sheetView>
  </sheetViews>
  <sheetFormatPr defaultColWidth="9.140625" defaultRowHeight="22.15" customHeight="1" x14ac:dyDescent="0.2"/>
  <cols>
    <col min="1" max="1" width="2.85546875" style="74" customWidth="1"/>
    <col min="2" max="2" width="43.140625" style="74" customWidth="1"/>
    <col min="3" max="3" width="11.7109375" style="87" customWidth="1"/>
    <col min="4" max="4" width="1" style="74" customWidth="1"/>
    <col min="5" max="5" width="12.140625" style="74" customWidth="1"/>
    <col min="6" max="6" width="1" style="74" customWidth="1"/>
    <col min="7" max="7" width="12.140625" style="74" customWidth="1"/>
    <col min="8" max="8" width="0.7109375" style="74" customWidth="1"/>
    <col min="9" max="9" width="12.140625" style="74" customWidth="1"/>
    <col min="10" max="10" width="1" style="74" customWidth="1"/>
    <col min="11" max="11" width="12.7109375" style="74" customWidth="1"/>
    <col min="12" max="16384" width="9.140625" style="74"/>
  </cols>
  <sheetData>
    <row r="1" spans="1:11" s="72" customFormat="1" ht="22.15" customHeight="1" x14ac:dyDescent="0.45">
      <c r="A1" s="115" t="s">
        <v>19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s="72" customFormat="1" ht="22.15" customHeight="1" x14ac:dyDescent="0.45">
      <c r="A2" s="115" t="s">
        <v>69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s="72" customFormat="1" ht="22.15" customHeight="1" x14ac:dyDescent="0.45">
      <c r="A3" s="115" t="s">
        <v>70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s="72" customFormat="1" ht="22.1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73" t="s">
        <v>71</v>
      </c>
    </row>
    <row r="5" spans="1:11" s="72" customFormat="1" ht="22.15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73" t="s">
        <v>72</v>
      </c>
    </row>
    <row r="6" spans="1:11" ht="22.15" customHeight="1" x14ac:dyDescent="0.45">
      <c r="A6" s="5"/>
      <c r="B6" s="5"/>
      <c r="C6" s="24"/>
      <c r="D6" s="5"/>
      <c r="E6" s="116" t="s">
        <v>22</v>
      </c>
      <c r="F6" s="116"/>
      <c r="G6" s="116"/>
      <c r="H6" s="116"/>
      <c r="I6" s="116"/>
      <c r="J6" s="116"/>
      <c r="K6" s="116"/>
    </row>
    <row r="7" spans="1:11" ht="22.15" customHeight="1" x14ac:dyDescent="0.45">
      <c r="A7" s="5"/>
      <c r="B7" s="5"/>
      <c r="C7" s="75"/>
      <c r="D7" s="5"/>
      <c r="E7" s="65" t="s">
        <v>23</v>
      </c>
      <c r="F7" s="66"/>
      <c r="G7" s="66"/>
      <c r="H7" s="76"/>
      <c r="I7" s="65" t="s">
        <v>24</v>
      </c>
      <c r="J7" s="66"/>
      <c r="K7" s="66"/>
    </row>
    <row r="8" spans="1:11" ht="22.15" customHeight="1" x14ac:dyDescent="0.45">
      <c r="A8" s="5"/>
      <c r="B8" s="5"/>
      <c r="C8" s="3" t="s">
        <v>25</v>
      </c>
      <c r="D8" s="5"/>
      <c r="E8" s="25">
        <v>2023</v>
      </c>
      <c r="F8" s="36"/>
      <c r="G8" s="25">
        <v>2022</v>
      </c>
      <c r="H8" s="36"/>
      <c r="I8" s="25">
        <v>2023</v>
      </c>
      <c r="J8" s="36"/>
      <c r="K8" s="25">
        <v>2022</v>
      </c>
    </row>
    <row r="9" spans="1:11" ht="22.15" customHeight="1" x14ac:dyDescent="0.45">
      <c r="A9" s="27" t="s">
        <v>73</v>
      </c>
      <c r="B9" s="5"/>
      <c r="C9" s="38">
        <v>3.2</v>
      </c>
      <c r="D9" s="5"/>
      <c r="E9" s="5"/>
      <c r="F9" s="9"/>
      <c r="G9" s="5"/>
      <c r="H9" s="9"/>
      <c r="I9" s="5"/>
      <c r="J9" s="9"/>
      <c r="K9" s="5"/>
    </row>
    <row r="10" spans="1:11" ht="22.15" customHeight="1" x14ac:dyDescent="0.45">
      <c r="A10" s="5"/>
      <c r="B10" s="5" t="s">
        <v>74</v>
      </c>
      <c r="C10" s="41"/>
      <c r="D10" s="5"/>
      <c r="E10" s="7">
        <v>272418106</v>
      </c>
      <c r="F10" s="5"/>
      <c r="G10" s="5">
        <v>287587740</v>
      </c>
      <c r="H10" s="5"/>
      <c r="I10" s="7">
        <v>272425115</v>
      </c>
      <c r="J10" s="5"/>
      <c r="K10" s="5">
        <v>287594750</v>
      </c>
    </row>
    <row r="11" spans="1:11" ht="22.15" customHeight="1" x14ac:dyDescent="0.45">
      <c r="A11" s="5"/>
      <c r="B11" s="5" t="s">
        <v>75</v>
      </c>
      <c r="C11" s="41"/>
      <c r="D11" s="5"/>
      <c r="E11" s="54">
        <v>4386495</v>
      </c>
      <c r="F11" s="9"/>
      <c r="G11" s="5">
        <v>3257092</v>
      </c>
      <c r="H11" s="9"/>
      <c r="I11" s="7">
        <v>1416061</v>
      </c>
      <c r="J11" s="9"/>
      <c r="K11" s="5">
        <v>459659</v>
      </c>
    </row>
    <row r="12" spans="1:11" ht="22.15" customHeight="1" x14ac:dyDescent="0.45">
      <c r="A12" s="5"/>
      <c r="B12" s="5" t="s">
        <v>76</v>
      </c>
      <c r="C12" s="41"/>
      <c r="D12" s="5"/>
      <c r="E12" s="54">
        <v>6212326</v>
      </c>
      <c r="F12" s="9"/>
      <c r="G12" s="5">
        <v>6654752</v>
      </c>
      <c r="H12" s="9"/>
      <c r="I12" s="7">
        <v>4193503</v>
      </c>
      <c r="J12" s="9"/>
      <c r="K12" s="5">
        <v>5464656</v>
      </c>
    </row>
    <row r="13" spans="1:11" ht="22.15" customHeight="1" x14ac:dyDescent="0.45">
      <c r="A13" s="5"/>
      <c r="B13" s="5" t="s">
        <v>77</v>
      </c>
      <c r="C13" s="41"/>
      <c r="D13" s="5"/>
      <c r="E13" s="54">
        <v>158614</v>
      </c>
      <c r="F13" s="9"/>
      <c r="G13" s="5">
        <v>278008</v>
      </c>
      <c r="H13" s="9"/>
      <c r="I13" s="7">
        <v>158614</v>
      </c>
      <c r="J13" s="9"/>
      <c r="K13" s="5">
        <v>276750</v>
      </c>
    </row>
    <row r="14" spans="1:11" s="77" customFormat="1" ht="22.15" customHeight="1" x14ac:dyDescent="0.45">
      <c r="A14" s="27"/>
      <c r="B14" s="27" t="s">
        <v>78</v>
      </c>
      <c r="C14" s="41"/>
      <c r="D14" s="27"/>
      <c r="E14" s="23">
        <v>283175541</v>
      </c>
      <c r="F14" s="29"/>
      <c r="G14" s="13">
        <v>297777592</v>
      </c>
      <c r="H14" s="29"/>
      <c r="I14" s="23">
        <v>278193293</v>
      </c>
      <c r="J14" s="29"/>
      <c r="K14" s="13">
        <v>293795815</v>
      </c>
    </row>
    <row r="15" spans="1:11" ht="22.15" customHeight="1" x14ac:dyDescent="0.45">
      <c r="A15" s="27" t="s">
        <v>79</v>
      </c>
      <c r="B15" s="5"/>
      <c r="C15" s="38">
        <v>3.2</v>
      </c>
      <c r="D15" s="5"/>
      <c r="E15" s="54"/>
      <c r="F15" s="9"/>
      <c r="G15" s="5"/>
      <c r="H15" s="5"/>
      <c r="I15" s="5"/>
      <c r="J15" s="5"/>
      <c r="K15" s="5"/>
    </row>
    <row r="16" spans="1:11" ht="22.15" customHeight="1" x14ac:dyDescent="0.45">
      <c r="A16" s="27"/>
      <c r="B16" s="5" t="s">
        <v>80</v>
      </c>
      <c r="C16" s="41"/>
      <c r="D16" s="5"/>
      <c r="E16" s="7">
        <v>130785592</v>
      </c>
      <c r="F16" s="9"/>
      <c r="G16" s="5">
        <v>124279978</v>
      </c>
      <c r="H16" s="9"/>
      <c r="I16" s="7">
        <v>130785592</v>
      </c>
      <c r="J16" s="9"/>
      <c r="K16" s="5">
        <v>124279979</v>
      </c>
    </row>
    <row r="17" spans="1:11" ht="22.15" customHeight="1" x14ac:dyDescent="0.45">
      <c r="A17" s="5"/>
      <c r="B17" s="5" t="s">
        <v>81</v>
      </c>
      <c r="C17" s="41"/>
      <c r="D17" s="5"/>
      <c r="E17" s="7">
        <v>51744606</v>
      </c>
      <c r="F17" s="9"/>
      <c r="G17" s="5">
        <v>53573288</v>
      </c>
      <c r="H17" s="9"/>
      <c r="I17" s="7">
        <v>51744606</v>
      </c>
      <c r="J17" s="9"/>
      <c r="K17" s="5">
        <v>53573288</v>
      </c>
    </row>
    <row r="18" spans="1:11" ht="22.15" customHeight="1" x14ac:dyDescent="0.45">
      <c r="A18" s="5"/>
      <c r="B18" s="5" t="s">
        <v>82</v>
      </c>
      <c r="C18" s="41"/>
      <c r="D18" s="5"/>
      <c r="E18" s="7">
        <v>408976</v>
      </c>
      <c r="F18" s="9"/>
      <c r="G18" s="5">
        <v>959721</v>
      </c>
      <c r="H18" s="9"/>
      <c r="I18" s="7">
        <v>408976</v>
      </c>
      <c r="J18" s="9"/>
      <c r="K18" s="5">
        <v>959722</v>
      </c>
    </row>
    <row r="19" spans="1:11" ht="22.15" customHeight="1" x14ac:dyDescent="0.45">
      <c r="A19" s="5"/>
      <c r="B19" s="5" t="s">
        <v>83</v>
      </c>
      <c r="C19" s="41"/>
      <c r="D19" s="5"/>
      <c r="E19" s="7">
        <v>42971084</v>
      </c>
      <c r="F19" s="9"/>
      <c r="G19" s="5">
        <v>31310212</v>
      </c>
      <c r="H19" s="9"/>
      <c r="I19" s="7">
        <v>42922075</v>
      </c>
      <c r="J19" s="9"/>
      <c r="K19" s="5">
        <v>31263043</v>
      </c>
    </row>
    <row r="20" spans="1:11" s="77" customFormat="1" ht="22.15" customHeight="1" x14ac:dyDescent="0.45">
      <c r="A20" s="27"/>
      <c r="B20" s="27" t="s">
        <v>84</v>
      </c>
      <c r="C20" s="41"/>
      <c r="D20" s="27"/>
      <c r="E20" s="78">
        <v>225910258</v>
      </c>
      <c r="F20" s="29"/>
      <c r="G20" s="13">
        <v>210123199</v>
      </c>
      <c r="H20" s="29"/>
      <c r="I20" s="23">
        <v>225861249</v>
      </c>
      <c r="J20" s="29"/>
      <c r="K20" s="13">
        <v>210076032</v>
      </c>
    </row>
    <row r="21" spans="1:11" ht="22.15" customHeight="1" x14ac:dyDescent="0.45">
      <c r="A21" s="5" t="s">
        <v>85</v>
      </c>
      <c r="B21" s="5"/>
      <c r="C21" s="41"/>
      <c r="D21" s="5"/>
      <c r="E21" s="7">
        <v>57265283</v>
      </c>
      <c r="F21" s="9"/>
      <c r="G21" s="5">
        <v>87654393</v>
      </c>
      <c r="H21" s="9"/>
      <c r="I21" s="7">
        <v>52332044</v>
      </c>
      <c r="J21" s="9"/>
      <c r="K21" s="5">
        <v>83719783</v>
      </c>
    </row>
    <row r="22" spans="1:11" ht="22.15" customHeight="1" x14ac:dyDescent="0.45">
      <c r="A22" s="5" t="s">
        <v>86</v>
      </c>
      <c r="B22" s="5"/>
      <c r="C22" s="26">
        <v>3.13</v>
      </c>
      <c r="D22" s="5"/>
      <c r="E22" s="54">
        <v>9859467</v>
      </c>
      <c r="F22" s="9"/>
      <c r="G22" s="5">
        <v>16540613</v>
      </c>
      <c r="H22" s="9"/>
      <c r="I22" s="7">
        <v>9071986</v>
      </c>
      <c r="J22" s="9"/>
      <c r="K22" s="5">
        <v>15763396</v>
      </c>
    </row>
    <row r="23" spans="1:11" s="77" customFormat="1" ht="22.15" customHeight="1" x14ac:dyDescent="0.45">
      <c r="A23" s="27" t="s">
        <v>87</v>
      </c>
      <c r="B23" s="27"/>
      <c r="C23" s="41"/>
      <c r="D23" s="27"/>
      <c r="E23" s="23">
        <v>47405816</v>
      </c>
      <c r="F23" s="29"/>
      <c r="G23" s="13">
        <v>71113780</v>
      </c>
      <c r="H23" s="29"/>
      <c r="I23" s="23">
        <v>43260058</v>
      </c>
      <c r="J23" s="29"/>
      <c r="K23" s="13">
        <v>67956387</v>
      </c>
    </row>
    <row r="24" spans="1:11" s="77" customFormat="1" ht="22.15" customHeight="1" x14ac:dyDescent="0.45">
      <c r="A24" s="27"/>
      <c r="B24" s="27"/>
      <c r="C24" s="41"/>
      <c r="D24" s="27"/>
      <c r="E24" s="29"/>
      <c r="F24" s="29"/>
      <c r="G24" s="29"/>
      <c r="H24" s="29"/>
      <c r="I24" s="29"/>
      <c r="J24" s="29"/>
      <c r="K24" s="29"/>
    </row>
    <row r="25" spans="1:11" s="77" customFormat="1" ht="22.15" customHeight="1" x14ac:dyDescent="0.45">
      <c r="A25" s="27" t="s">
        <v>88</v>
      </c>
      <c r="B25" s="27"/>
      <c r="C25" s="41"/>
      <c r="D25" s="27"/>
      <c r="E25" s="29"/>
      <c r="F25" s="29"/>
      <c r="G25" s="29"/>
      <c r="H25" s="29"/>
      <c r="I25" s="29"/>
      <c r="J25" s="29"/>
      <c r="K25" s="29"/>
    </row>
    <row r="26" spans="1:11" s="77" customFormat="1" ht="22.15" customHeight="1" x14ac:dyDescent="0.45">
      <c r="A26" s="27" t="s">
        <v>89</v>
      </c>
      <c r="B26" s="5"/>
      <c r="C26" s="41"/>
      <c r="D26" s="27"/>
      <c r="E26" s="29"/>
      <c r="F26" s="29"/>
      <c r="G26" s="29"/>
      <c r="H26" s="29"/>
      <c r="I26" s="29"/>
      <c r="J26" s="29"/>
      <c r="K26" s="29"/>
    </row>
    <row r="27" spans="1:11" s="77" customFormat="1" ht="22.15" customHeight="1" x14ac:dyDescent="0.45">
      <c r="A27" s="5"/>
      <c r="B27" s="5" t="s">
        <v>90</v>
      </c>
      <c r="C27" s="41"/>
      <c r="D27" s="27"/>
    </row>
    <row r="28" spans="1:11" s="77" customFormat="1" ht="22.15" customHeight="1" x14ac:dyDescent="0.45">
      <c r="A28" s="5"/>
      <c r="B28" s="5" t="s">
        <v>91</v>
      </c>
      <c r="C28" s="41"/>
      <c r="D28" s="27"/>
      <c r="E28" s="19">
        <v>-17963154</v>
      </c>
      <c r="F28" s="9"/>
      <c r="G28" s="19">
        <v>-28283187</v>
      </c>
      <c r="H28" s="9"/>
      <c r="I28" s="19">
        <v>-4570813</v>
      </c>
      <c r="J28" s="9"/>
      <c r="K28" s="19">
        <v>-32848836</v>
      </c>
    </row>
    <row r="29" spans="1:11" s="77" customFormat="1" ht="22.15" customHeight="1" x14ac:dyDescent="0.45">
      <c r="A29" s="5"/>
      <c r="B29" s="5" t="s">
        <v>92</v>
      </c>
      <c r="C29" s="41"/>
      <c r="D29" s="27"/>
      <c r="E29" s="19"/>
      <c r="F29" s="9"/>
      <c r="G29" s="19"/>
      <c r="H29" s="9"/>
      <c r="I29" s="19"/>
      <c r="J29" s="9"/>
      <c r="K29" s="19"/>
    </row>
    <row r="30" spans="1:11" s="77" customFormat="1" ht="22.15" customHeight="1" x14ac:dyDescent="0.45">
      <c r="A30" s="5"/>
      <c r="B30" s="5" t="s">
        <v>93</v>
      </c>
      <c r="C30" s="26">
        <v>3.13</v>
      </c>
      <c r="D30" s="27"/>
      <c r="E30" s="31">
        <v>3592631</v>
      </c>
      <c r="F30" s="9"/>
      <c r="G30" s="31">
        <v>5656637</v>
      </c>
      <c r="H30" s="18"/>
      <c r="I30" s="31">
        <v>914163</v>
      </c>
      <c r="J30" s="9"/>
      <c r="K30" s="31">
        <v>6569767</v>
      </c>
    </row>
    <row r="31" spans="1:11" s="77" customFormat="1" ht="22.15" customHeight="1" x14ac:dyDescent="0.45">
      <c r="A31" s="5" t="s">
        <v>94</v>
      </c>
      <c r="B31" s="5"/>
      <c r="C31" s="41"/>
      <c r="D31" s="27"/>
      <c r="E31" s="19"/>
      <c r="F31" s="5"/>
      <c r="G31" s="19"/>
      <c r="H31" s="5"/>
      <c r="I31" s="19"/>
      <c r="J31" s="5"/>
      <c r="K31" s="19"/>
    </row>
    <row r="32" spans="1:11" s="77" customFormat="1" ht="22.15" customHeight="1" x14ac:dyDescent="0.45">
      <c r="A32" s="5"/>
      <c r="B32" s="5" t="s">
        <v>95</v>
      </c>
      <c r="C32" s="41"/>
      <c r="D32" s="27"/>
      <c r="E32" s="31">
        <v>-14370523</v>
      </c>
      <c r="F32" s="9"/>
      <c r="G32" s="31">
        <v>-22626550</v>
      </c>
      <c r="H32" s="9"/>
      <c r="I32" s="31">
        <v>-3656650</v>
      </c>
      <c r="J32" s="9"/>
      <c r="K32" s="31">
        <v>-26279069</v>
      </c>
    </row>
    <row r="33" spans="1:11" ht="22.15" customHeight="1" x14ac:dyDescent="0.45">
      <c r="A33" s="27" t="s">
        <v>96</v>
      </c>
      <c r="B33" s="5"/>
      <c r="C33" s="30"/>
      <c r="D33" s="5"/>
      <c r="E33" s="79">
        <v>-14370523</v>
      </c>
      <c r="F33" s="29"/>
      <c r="G33" s="32">
        <v>-22626550</v>
      </c>
      <c r="H33" s="29"/>
      <c r="I33" s="32">
        <v>-3656650</v>
      </c>
      <c r="J33" s="29"/>
      <c r="K33" s="32">
        <v>-26279069</v>
      </c>
    </row>
    <row r="34" spans="1:11" s="77" customFormat="1" ht="22.15" customHeight="1" thickBot="1" x14ac:dyDescent="0.5">
      <c r="A34" s="27" t="s">
        <v>97</v>
      </c>
      <c r="B34" s="27"/>
      <c r="C34" s="30"/>
      <c r="D34" s="27"/>
      <c r="E34" s="33">
        <v>33035293</v>
      </c>
      <c r="F34" s="29"/>
      <c r="G34" s="33">
        <v>48487230</v>
      </c>
      <c r="H34" s="29"/>
      <c r="I34" s="33">
        <v>39603408</v>
      </c>
      <c r="J34" s="29"/>
      <c r="K34" s="33">
        <v>41677318</v>
      </c>
    </row>
    <row r="35" spans="1:11" ht="22.15" customHeight="1" thickTop="1" x14ac:dyDescent="0.45">
      <c r="A35" s="5"/>
      <c r="B35" s="5"/>
      <c r="C35" s="24"/>
      <c r="D35" s="5"/>
      <c r="E35" s="28"/>
      <c r="F35" s="9"/>
      <c r="G35" s="28"/>
      <c r="H35" s="9"/>
      <c r="I35" s="28"/>
      <c r="J35" s="9"/>
      <c r="K35" s="28"/>
    </row>
    <row r="36" spans="1:11" s="72" customFormat="1" ht="22.15" customHeight="1" x14ac:dyDescent="0.45">
      <c r="A36" s="115" t="s">
        <v>19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</row>
    <row r="37" spans="1:11" s="72" customFormat="1" ht="22.15" customHeight="1" x14ac:dyDescent="0.45">
      <c r="A37" s="115" t="s">
        <v>69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</row>
    <row r="38" spans="1:11" s="72" customFormat="1" ht="22.15" customHeight="1" x14ac:dyDescent="0.45">
      <c r="A38" s="115" t="s">
        <v>70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</row>
    <row r="39" spans="1:11" ht="22.15" customHeight="1" x14ac:dyDescent="0.4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73" t="s">
        <v>71</v>
      </c>
    </row>
    <row r="40" spans="1:11" ht="22.15" customHeight="1" x14ac:dyDescent="0.4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73" t="s">
        <v>72</v>
      </c>
    </row>
    <row r="41" spans="1:11" ht="22.15" customHeight="1" x14ac:dyDescent="0.45">
      <c r="A41" s="5"/>
      <c r="B41" s="5"/>
      <c r="C41" s="24"/>
      <c r="D41" s="5"/>
      <c r="E41" s="116" t="s">
        <v>22</v>
      </c>
      <c r="F41" s="116"/>
      <c r="G41" s="116"/>
      <c r="H41" s="116"/>
      <c r="I41" s="116"/>
      <c r="J41" s="116"/>
      <c r="K41" s="116"/>
    </row>
    <row r="42" spans="1:11" ht="22.15" customHeight="1" x14ac:dyDescent="0.45">
      <c r="A42" s="5"/>
      <c r="B42" s="5"/>
      <c r="C42" s="24"/>
      <c r="D42" s="5"/>
      <c r="E42" s="65" t="s">
        <v>23</v>
      </c>
      <c r="F42" s="66"/>
      <c r="G42" s="66"/>
      <c r="H42" s="76"/>
      <c r="I42" s="65" t="s">
        <v>24</v>
      </c>
      <c r="J42" s="66"/>
      <c r="K42" s="66"/>
    </row>
    <row r="43" spans="1:11" ht="22.15" customHeight="1" x14ac:dyDescent="0.45">
      <c r="A43" s="5"/>
      <c r="B43" s="5"/>
      <c r="C43" s="25" t="s">
        <v>25</v>
      </c>
      <c r="D43" s="5"/>
      <c r="E43" s="25">
        <v>2023</v>
      </c>
      <c r="F43" s="36"/>
      <c r="G43" s="25">
        <v>2022</v>
      </c>
      <c r="H43" s="36"/>
      <c r="I43" s="25">
        <v>2023</v>
      </c>
      <c r="J43" s="36"/>
      <c r="K43" s="25">
        <v>2022</v>
      </c>
    </row>
    <row r="44" spans="1:11" s="77" customFormat="1" ht="22.15" customHeight="1" x14ac:dyDescent="0.45">
      <c r="A44" s="27" t="s">
        <v>98</v>
      </c>
      <c r="B44" s="27"/>
      <c r="C44" s="80"/>
      <c r="D44" s="27"/>
      <c r="E44" s="34"/>
      <c r="F44" s="29"/>
      <c r="G44" s="27"/>
      <c r="H44" s="29"/>
      <c r="I44" s="27"/>
      <c r="J44" s="29"/>
      <c r="K44" s="27"/>
    </row>
    <row r="45" spans="1:11" s="77" customFormat="1" ht="22.15" customHeight="1" x14ac:dyDescent="0.45">
      <c r="A45" s="27"/>
      <c r="B45" s="81" t="s">
        <v>99</v>
      </c>
      <c r="C45" s="82"/>
      <c r="D45" s="27"/>
      <c r="E45" s="28">
        <v>47405816</v>
      </c>
      <c r="F45" s="9"/>
      <c r="G45" s="28">
        <v>71113780</v>
      </c>
      <c r="H45" s="9"/>
      <c r="I45" s="28">
        <v>43260058</v>
      </c>
      <c r="J45" s="9"/>
      <c r="K45" s="28">
        <v>67956387</v>
      </c>
    </row>
    <row r="46" spans="1:11" s="77" customFormat="1" ht="22.15" customHeight="1" x14ac:dyDescent="0.45">
      <c r="A46" s="27"/>
      <c r="B46" s="81" t="s">
        <v>66</v>
      </c>
      <c r="C46" s="82"/>
      <c r="D46" s="27"/>
      <c r="E46" s="35">
        <v>0</v>
      </c>
      <c r="F46" s="18"/>
      <c r="G46" s="35">
        <v>0</v>
      </c>
      <c r="H46" s="18"/>
      <c r="I46" s="35">
        <v>0</v>
      </c>
      <c r="J46" s="18"/>
      <c r="K46" s="35">
        <v>0</v>
      </c>
    </row>
    <row r="47" spans="1:11" s="77" customFormat="1" ht="22.15" customHeight="1" thickBot="1" x14ac:dyDescent="0.5">
      <c r="A47" s="27"/>
      <c r="B47" s="81"/>
      <c r="C47" s="82"/>
      <c r="D47" s="27"/>
      <c r="E47" s="83">
        <v>47405816</v>
      </c>
      <c r="F47" s="9"/>
      <c r="G47" s="83">
        <v>71113780</v>
      </c>
      <c r="H47" s="9"/>
      <c r="I47" s="83">
        <v>43260058</v>
      </c>
      <c r="J47" s="9"/>
      <c r="K47" s="83">
        <v>67956387</v>
      </c>
    </row>
    <row r="48" spans="1:11" s="77" customFormat="1" ht="22.15" customHeight="1" thickTop="1" x14ac:dyDescent="0.45">
      <c r="A48" s="27"/>
      <c r="B48" s="81"/>
      <c r="C48" s="82"/>
      <c r="D48" s="27"/>
      <c r="E48" s="28"/>
      <c r="F48" s="9"/>
      <c r="G48" s="9"/>
      <c r="H48" s="9"/>
      <c r="I48" s="9"/>
      <c r="J48" s="9"/>
      <c r="K48" s="9"/>
    </row>
    <row r="49" spans="1:11" s="77" customFormat="1" ht="22.15" customHeight="1" x14ac:dyDescent="0.45">
      <c r="A49" s="27" t="s">
        <v>100</v>
      </c>
      <c r="B49" s="27"/>
      <c r="C49" s="82"/>
      <c r="E49" s="34"/>
      <c r="G49" s="29"/>
      <c r="I49" s="29"/>
      <c r="K49" s="29"/>
    </row>
    <row r="50" spans="1:11" s="77" customFormat="1" ht="22.15" customHeight="1" x14ac:dyDescent="0.45">
      <c r="A50" s="27"/>
      <c r="B50" s="81" t="s">
        <v>99</v>
      </c>
      <c r="C50" s="82"/>
      <c r="E50" s="28">
        <v>33035293</v>
      </c>
      <c r="F50" s="84"/>
      <c r="G50" s="28">
        <v>48487230</v>
      </c>
      <c r="H50" s="84"/>
      <c r="I50" s="28">
        <v>39603408</v>
      </c>
      <c r="J50" s="84"/>
      <c r="K50" s="28">
        <v>41677318</v>
      </c>
    </row>
    <row r="51" spans="1:11" s="77" customFormat="1" ht="22.15" customHeight="1" x14ac:dyDescent="0.45">
      <c r="A51" s="27"/>
      <c r="B51" s="81" t="s">
        <v>66</v>
      </c>
      <c r="C51" s="82"/>
      <c r="E51" s="35">
        <v>0</v>
      </c>
      <c r="F51" s="84"/>
      <c r="G51" s="35">
        <v>0</v>
      </c>
      <c r="H51" s="84"/>
      <c r="I51" s="35">
        <v>0</v>
      </c>
      <c r="J51" s="84"/>
      <c r="K51" s="35">
        <v>0</v>
      </c>
    </row>
    <row r="52" spans="1:11" s="77" customFormat="1" ht="22.15" customHeight="1" thickBot="1" x14ac:dyDescent="0.5">
      <c r="A52" s="27"/>
      <c r="B52" s="81"/>
      <c r="C52" s="82"/>
      <c r="E52" s="83">
        <v>33035293</v>
      </c>
      <c r="F52" s="84"/>
      <c r="G52" s="83">
        <v>48487230</v>
      </c>
      <c r="H52" s="84"/>
      <c r="I52" s="83">
        <v>39603408</v>
      </c>
      <c r="J52" s="84"/>
      <c r="K52" s="83">
        <v>41677318</v>
      </c>
    </row>
    <row r="53" spans="1:11" ht="22.15" customHeight="1" thickTop="1" x14ac:dyDescent="0.45">
      <c r="A53" s="15"/>
      <c r="B53" s="81"/>
      <c r="C53" s="82"/>
      <c r="E53" s="28"/>
      <c r="G53" s="9"/>
      <c r="I53" s="9"/>
      <c r="K53" s="9"/>
    </row>
    <row r="54" spans="1:11" s="77" customFormat="1" ht="22.15" customHeight="1" x14ac:dyDescent="0.45">
      <c r="A54" s="27" t="s">
        <v>101</v>
      </c>
      <c r="C54" s="82"/>
    </row>
    <row r="55" spans="1:11" ht="22.15" customHeight="1" thickBot="1" x14ac:dyDescent="0.5">
      <c r="B55" s="5" t="s">
        <v>102</v>
      </c>
      <c r="C55" s="30">
        <v>3.15</v>
      </c>
      <c r="E55" s="37">
        <v>0.38</v>
      </c>
      <c r="F55" s="52">
        <v>0</v>
      </c>
      <c r="G55" s="85">
        <v>0.56999999999999995</v>
      </c>
      <c r="H55" s="52">
        <v>0</v>
      </c>
      <c r="I55" s="37">
        <v>0.34</v>
      </c>
      <c r="J55" s="52">
        <v>0</v>
      </c>
      <c r="K55" s="85">
        <v>0.54</v>
      </c>
    </row>
    <row r="56" spans="1:11" ht="22.15" customHeight="1" thickTop="1" thickBot="1" x14ac:dyDescent="0.5">
      <c r="B56" s="5" t="s">
        <v>103</v>
      </c>
      <c r="C56" s="30">
        <v>3.15</v>
      </c>
      <c r="E56" s="86">
        <v>125615708</v>
      </c>
      <c r="G56" s="86">
        <v>125615708</v>
      </c>
      <c r="I56" s="86">
        <v>125615708</v>
      </c>
      <c r="K56" s="86">
        <v>125615708</v>
      </c>
    </row>
    <row r="57" spans="1:11" ht="22.15" customHeight="1" thickTop="1" x14ac:dyDescent="0.45">
      <c r="A57" s="5"/>
      <c r="C57" s="30"/>
      <c r="E57" s="9"/>
      <c r="G57" s="9"/>
      <c r="I57" s="9"/>
      <c r="K57" s="9"/>
    </row>
    <row r="58" spans="1:11" ht="22.15" customHeight="1" x14ac:dyDescent="0.45">
      <c r="A58" s="5"/>
      <c r="E58" s="9"/>
      <c r="G58" s="9"/>
      <c r="I58" s="9"/>
      <c r="K58" s="9"/>
    </row>
    <row r="59" spans="1:11" ht="22.15" customHeight="1" x14ac:dyDescent="0.45">
      <c r="A59" s="5"/>
      <c r="E59" s="9"/>
      <c r="G59" s="9"/>
      <c r="I59" s="9"/>
      <c r="K59" s="9"/>
    </row>
    <row r="60" spans="1:11" ht="22.15" customHeight="1" x14ac:dyDescent="0.45">
      <c r="A60" s="5"/>
      <c r="E60" s="9"/>
      <c r="G60" s="9"/>
      <c r="I60" s="9"/>
      <c r="K60" s="9"/>
    </row>
    <row r="61" spans="1:11" ht="22.15" customHeight="1" x14ac:dyDescent="0.45">
      <c r="A61" s="5"/>
      <c r="E61" s="9"/>
      <c r="G61" s="9"/>
      <c r="I61" s="9"/>
      <c r="K61" s="9"/>
    </row>
    <row r="62" spans="1:11" ht="22.15" customHeight="1" x14ac:dyDescent="0.45">
      <c r="A62" s="5"/>
      <c r="E62" s="9"/>
      <c r="G62" s="9"/>
      <c r="I62" s="9"/>
      <c r="K62" s="9"/>
    </row>
    <row r="63" spans="1:11" ht="22.15" customHeight="1" x14ac:dyDescent="0.45">
      <c r="A63" s="5"/>
      <c r="E63" s="9"/>
      <c r="G63" s="9"/>
      <c r="I63" s="9"/>
      <c r="K63" s="9"/>
    </row>
    <row r="64" spans="1:11" ht="22.15" customHeight="1" x14ac:dyDescent="0.45">
      <c r="A64" s="5"/>
      <c r="E64" s="9"/>
      <c r="G64" s="9"/>
      <c r="I64" s="9"/>
      <c r="K64" s="9"/>
    </row>
    <row r="65" spans="1:11" ht="22.15" customHeight="1" x14ac:dyDescent="0.45">
      <c r="A65" s="5"/>
      <c r="E65" s="9"/>
      <c r="G65" s="9"/>
      <c r="I65" s="9"/>
      <c r="K65" s="9"/>
    </row>
    <row r="66" spans="1:11" ht="22.15" customHeight="1" x14ac:dyDescent="0.45">
      <c r="A66" s="5"/>
      <c r="E66" s="9"/>
      <c r="G66" s="9"/>
      <c r="I66" s="9"/>
      <c r="K66" s="9"/>
    </row>
    <row r="67" spans="1:11" ht="22.15" customHeight="1" x14ac:dyDescent="0.45">
      <c r="A67" s="5"/>
      <c r="E67" s="9"/>
      <c r="G67" s="9"/>
      <c r="I67" s="9"/>
      <c r="K67" s="9"/>
    </row>
    <row r="68" spans="1:11" ht="22.15" customHeight="1" x14ac:dyDescent="0.45">
      <c r="A68" s="5"/>
      <c r="E68" s="9"/>
      <c r="G68" s="9"/>
      <c r="I68" s="9"/>
      <c r="K68" s="9"/>
    </row>
    <row r="69" spans="1:11" ht="21" customHeight="1" x14ac:dyDescent="0.45">
      <c r="A69" s="5"/>
      <c r="E69" s="9"/>
      <c r="G69" s="9"/>
      <c r="I69" s="9"/>
      <c r="K69" s="9"/>
    </row>
    <row r="70" spans="1:11" ht="13.5" customHeight="1" x14ac:dyDescent="0.45">
      <c r="A70" s="5"/>
      <c r="E70" s="9"/>
      <c r="G70" s="9"/>
      <c r="I70" s="9"/>
      <c r="K70" s="9"/>
    </row>
    <row r="71" spans="1:11" s="72" customFormat="1" ht="22.15" customHeight="1" x14ac:dyDescent="0.45">
      <c r="A71" s="115" t="s">
        <v>19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</row>
    <row r="72" spans="1:11" s="72" customFormat="1" ht="22.15" customHeight="1" x14ac:dyDescent="0.45">
      <c r="A72" s="115" t="s">
        <v>69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</row>
    <row r="73" spans="1:11" s="72" customFormat="1" ht="22.15" customHeight="1" x14ac:dyDescent="0.45">
      <c r="A73" s="115" t="s">
        <v>104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</row>
    <row r="74" spans="1:11" ht="22.15" customHeight="1" x14ac:dyDescent="0.45">
      <c r="A74" s="5"/>
      <c r="B74" s="5"/>
      <c r="C74" s="24"/>
      <c r="D74" s="5"/>
      <c r="E74" s="116" t="s">
        <v>22</v>
      </c>
      <c r="F74" s="116"/>
      <c r="G74" s="116"/>
      <c r="H74" s="116"/>
      <c r="I74" s="116"/>
      <c r="J74" s="116"/>
      <c r="K74" s="116"/>
    </row>
    <row r="75" spans="1:11" ht="22.15" customHeight="1" x14ac:dyDescent="0.45">
      <c r="A75" s="5"/>
      <c r="B75" s="5"/>
      <c r="C75" s="24"/>
      <c r="D75" s="5"/>
      <c r="E75" s="65" t="s">
        <v>23</v>
      </c>
      <c r="F75" s="66"/>
      <c r="G75" s="66"/>
      <c r="H75" s="76"/>
      <c r="I75" s="65" t="s">
        <v>24</v>
      </c>
      <c r="J75" s="66"/>
      <c r="K75" s="66"/>
    </row>
    <row r="76" spans="1:11" ht="22.15" customHeight="1" x14ac:dyDescent="0.45">
      <c r="A76" s="5"/>
      <c r="B76" s="5"/>
      <c r="C76" s="25" t="s">
        <v>25</v>
      </c>
      <c r="D76" s="5"/>
      <c r="E76" s="25">
        <v>2023</v>
      </c>
      <c r="F76" s="36"/>
      <c r="G76" s="25">
        <v>2022</v>
      </c>
      <c r="H76" s="36"/>
      <c r="I76" s="25">
        <v>2023</v>
      </c>
      <c r="J76" s="36"/>
      <c r="K76" s="25">
        <v>2022</v>
      </c>
    </row>
    <row r="77" spans="1:11" ht="22.15" customHeight="1" x14ac:dyDescent="0.45">
      <c r="A77" s="27" t="s">
        <v>73</v>
      </c>
      <c r="B77" s="5"/>
      <c r="C77" s="38">
        <v>3.2</v>
      </c>
      <c r="D77" s="5"/>
      <c r="E77" s="5"/>
      <c r="F77" s="9"/>
      <c r="G77" s="5"/>
      <c r="H77" s="9"/>
      <c r="I77" s="5"/>
      <c r="J77" s="9"/>
      <c r="K77" s="5"/>
    </row>
    <row r="78" spans="1:11" ht="22.15" customHeight="1" x14ac:dyDescent="0.45">
      <c r="A78" s="5"/>
      <c r="B78" s="5" t="s">
        <v>74</v>
      </c>
      <c r="C78" s="10" t="s">
        <v>14</v>
      </c>
      <c r="D78" s="5"/>
      <c r="E78" s="7">
        <v>564623738</v>
      </c>
      <c r="F78" s="5">
        <v>0</v>
      </c>
      <c r="G78" s="5">
        <v>568701549</v>
      </c>
      <c r="H78" s="5">
        <v>0</v>
      </c>
      <c r="I78" s="5">
        <v>564637757</v>
      </c>
      <c r="J78" s="5">
        <v>568715568</v>
      </c>
      <c r="K78" s="5">
        <v>568715568</v>
      </c>
    </row>
    <row r="79" spans="1:11" ht="22.15" customHeight="1" x14ac:dyDescent="0.45">
      <c r="A79" s="5"/>
      <c r="B79" s="5" t="s">
        <v>75</v>
      </c>
      <c r="C79" s="10" t="s">
        <v>15</v>
      </c>
      <c r="D79" s="5"/>
      <c r="E79" s="5">
        <v>8249357</v>
      </c>
      <c r="F79" s="9"/>
      <c r="G79" s="5">
        <v>6375548</v>
      </c>
      <c r="H79" s="9"/>
      <c r="I79" s="5">
        <v>2412732</v>
      </c>
      <c r="J79" s="9"/>
      <c r="K79" s="5">
        <v>832915</v>
      </c>
    </row>
    <row r="80" spans="1:11" ht="22.15" customHeight="1" x14ac:dyDescent="0.45">
      <c r="A80" s="5"/>
      <c r="B80" s="5" t="s">
        <v>76</v>
      </c>
      <c r="C80" s="10" t="s">
        <v>16</v>
      </c>
      <c r="D80" s="5"/>
      <c r="E80" s="28">
        <v>9710000</v>
      </c>
      <c r="F80" s="9">
        <v>0</v>
      </c>
      <c r="G80" s="5">
        <v>10151932</v>
      </c>
      <c r="H80" s="9">
        <v>0</v>
      </c>
      <c r="I80" s="19">
        <v>6533731</v>
      </c>
      <c r="J80" s="9">
        <v>568715568</v>
      </c>
      <c r="K80" s="5">
        <v>7892989</v>
      </c>
    </row>
    <row r="81" spans="1:11" ht="22.15" customHeight="1" x14ac:dyDescent="0.45">
      <c r="A81" s="5"/>
      <c r="B81" s="5" t="s">
        <v>77</v>
      </c>
      <c r="C81" s="10"/>
      <c r="D81" s="5"/>
      <c r="E81" s="5">
        <v>1974027</v>
      </c>
      <c r="F81" s="9"/>
      <c r="G81" s="5">
        <v>624152</v>
      </c>
      <c r="H81" s="9"/>
      <c r="I81" s="5">
        <v>1974028</v>
      </c>
      <c r="J81" s="9"/>
      <c r="K81" s="5">
        <v>622894</v>
      </c>
    </row>
    <row r="82" spans="1:11" s="77" customFormat="1" ht="22.15" customHeight="1" x14ac:dyDescent="0.45">
      <c r="A82" s="27"/>
      <c r="B82" s="27" t="s">
        <v>78</v>
      </c>
      <c r="C82" s="30"/>
      <c r="D82" s="27"/>
      <c r="E82" s="13">
        <v>584557122</v>
      </c>
      <c r="F82" s="29"/>
      <c r="G82" s="13">
        <v>585853181</v>
      </c>
      <c r="H82" s="29"/>
      <c r="I82" s="13">
        <v>575558248</v>
      </c>
      <c r="J82" s="29"/>
      <c r="K82" s="13">
        <v>578064366</v>
      </c>
    </row>
    <row r="83" spans="1:11" ht="22.15" customHeight="1" x14ac:dyDescent="0.45">
      <c r="A83" s="27" t="s">
        <v>79</v>
      </c>
      <c r="B83" s="5"/>
      <c r="C83" s="10">
        <v>3.2</v>
      </c>
      <c r="D83" s="5"/>
      <c r="E83" s="5"/>
      <c r="F83" s="9"/>
      <c r="G83" s="5"/>
      <c r="H83" s="5"/>
      <c r="I83" s="5"/>
      <c r="J83" s="5"/>
      <c r="K83" s="5"/>
    </row>
    <row r="84" spans="1:11" ht="22.15" customHeight="1" x14ac:dyDescent="0.45">
      <c r="A84" s="27"/>
      <c r="B84" s="5" t="s">
        <v>80</v>
      </c>
      <c r="C84" s="10">
        <v>6.2</v>
      </c>
      <c r="D84" s="5"/>
      <c r="E84" s="5">
        <v>259605817</v>
      </c>
      <c r="F84" s="9"/>
      <c r="G84" s="5">
        <v>248932291</v>
      </c>
      <c r="H84" s="9"/>
      <c r="I84" s="5">
        <v>259605817</v>
      </c>
      <c r="J84" s="9"/>
      <c r="K84" s="5">
        <v>248932291</v>
      </c>
    </row>
    <row r="85" spans="1:11" ht="22.15" customHeight="1" x14ac:dyDescent="0.45">
      <c r="A85" s="5"/>
      <c r="B85" s="5" t="s">
        <v>81</v>
      </c>
      <c r="C85" s="10">
        <v>6.4</v>
      </c>
      <c r="D85" s="5"/>
      <c r="E85" s="5">
        <v>117322562</v>
      </c>
      <c r="F85" s="9"/>
      <c r="G85" s="5">
        <v>102297413</v>
      </c>
      <c r="H85" s="9"/>
      <c r="I85" s="5">
        <v>117322562</v>
      </c>
      <c r="J85" s="9"/>
      <c r="K85" s="5">
        <v>102297413</v>
      </c>
    </row>
    <row r="86" spans="1:11" ht="22.15" customHeight="1" x14ac:dyDescent="0.45">
      <c r="A86" s="5"/>
      <c r="B86" s="5" t="s">
        <v>82</v>
      </c>
      <c r="C86" s="10"/>
      <c r="D86" s="5"/>
      <c r="E86" s="5">
        <v>900662</v>
      </c>
      <c r="F86" s="9"/>
      <c r="G86" s="5">
        <v>2063457</v>
      </c>
      <c r="H86" s="9"/>
      <c r="I86" s="5">
        <v>900662</v>
      </c>
      <c r="J86" s="9"/>
      <c r="K86" s="5">
        <v>2063457</v>
      </c>
    </row>
    <row r="87" spans="1:11" ht="22.15" customHeight="1" x14ac:dyDescent="0.45">
      <c r="A87" s="5"/>
      <c r="B87" s="5" t="s">
        <v>83</v>
      </c>
      <c r="C87" s="10" t="s">
        <v>17</v>
      </c>
      <c r="D87" s="5"/>
      <c r="E87" s="5">
        <v>78178203</v>
      </c>
      <c r="F87" s="9"/>
      <c r="G87" s="5">
        <v>61596322</v>
      </c>
      <c r="H87" s="9"/>
      <c r="I87" s="5">
        <v>78082104</v>
      </c>
      <c r="J87" s="9"/>
      <c r="K87" s="5">
        <v>61499863</v>
      </c>
    </row>
    <row r="88" spans="1:11" s="77" customFormat="1" ht="22.15" customHeight="1" x14ac:dyDescent="0.45">
      <c r="A88" s="27"/>
      <c r="B88" s="27" t="s">
        <v>84</v>
      </c>
      <c r="C88" s="39"/>
      <c r="D88" s="27"/>
      <c r="E88" s="13">
        <v>456007244</v>
      </c>
      <c r="F88" s="29"/>
      <c r="G88" s="13">
        <v>414889483</v>
      </c>
      <c r="H88" s="29"/>
      <c r="I88" s="13">
        <v>455911145</v>
      </c>
      <c r="J88" s="29"/>
      <c r="K88" s="13">
        <v>414793024</v>
      </c>
    </row>
    <row r="89" spans="1:11" ht="22.15" customHeight="1" x14ac:dyDescent="0.45">
      <c r="A89" s="5" t="s">
        <v>85</v>
      </c>
      <c r="B89" s="5"/>
      <c r="C89" s="30"/>
      <c r="D89" s="5"/>
      <c r="E89" s="5">
        <v>128549878</v>
      </c>
      <c r="F89" s="9"/>
      <c r="G89" s="5">
        <v>170963698</v>
      </c>
      <c r="H89" s="9"/>
      <c r="I89" s="5">
        <v>119647103</v>
      </c>
      <c r="J89" s="9"/>
      <c r="K89" s="5">
        <v>163271342</v>
      </c>
    </row>
    <row r="90" spans="1:11" ht="22.15" customHeight="1" x14ac:dyDescent="0.45">
      <c r="A90" s="5" t="s">
        <v>86</v>
      </c>
      <c r="B90" s="5"/>
      <c r="C90" s="10" t="s">
        <v>10</v>
      </c>
      <c r="D90" s="5"/>
      <c r="E90" s="5">
        <v>24734962</v>
      </c>
      <c r="F90" s="9"/>
      <c r="G90" s="5">
        <v>32919404</v>
      </c>
      <c r="H90" s="9"/>
      <c r="I90" s="5">
        <v>23263667</v>
      </c>
      <c r="J90" s="9"/>
      <c r="K90" s="5">
        <v>31495752</v>
      </c>
    </row>
    <row r="91" spans="1:11" s="77" customFormat="1" ht="22.15" customHeight="1" x14ac:dyDescent="0.45">
      <c r="A91" s="27" t="s">
        <v>87</v>
      </c>
      <c r="B91" s="27"/>
      <c r="C91" s="30"/>
      <c r="D91" s="27"/>
      <c r="E91" s="13">
        <v>103814916</v>
      </c>
      <c r="F91" s="29"/>
      <c r="G91" s="13">
        <v>138044294</v>
      </c>
      <c r="H91" s="29"/>
      <c r="I91" s="13">
        <v>96383436</v>
      </c>
      <c r="J91" s="29"/>
      <c r="K91" s="13">
        <v>131775590</v>
      </c>
    </row>
    <row r="92" spans="1:11" s="77" customFormat="1" ht="8.1" customHeight="1" x14ac:dyDescent="0.45">
      <c r="A92" s="27"/>
      <c r="B92" s="27"/>
      <c r="C92" s="30"/>
      <c r="D92" s="27"/>
      <c r="E92" s="29"/>
      <c r="F92" s="29"/>
      <c r="G92" s="29"/>
      <c r="H92" s="29"/>
      <c r="I92" s="29"/>
      <c r="J92" s="29"/>
      <c r="K92" s="29"/>
    </row>
    <row r="93" spans="1:11" s="77" customFormat="1" ht="22.15" customHeight="1" x14ac:dyDescent="0.45">
      <c r="A93" s="27" t="s">
        <v>88</v>
      </c>
      <c r="B93" s="27"/>
      <c r="C93" s="30"/>
      <c r="D93" s="27"/>
      <c r="E93" s="29"/>
      <c r="F93" s="29"/>
      <c r="G93" s="29"/>
      <c r="H93" s="29"/>
      <c r="I93" s="29"/>
      <c r="J93" s="29"/>
      <c r="K93" s="29"/>
    </row>
    <row r="94" spans="1:11" ht="22.15" customHeight="1" x14ac:dyDescent="0.45">
      <c r="A94" s="27" t="s">
        <v>89</v>
      </c>
      <c r="B94" s="5"/>
      <c r="C94" s="24"/>
      <c r="D94" s="5"/>
      <c r="E94" s="28"/>
      <c r="F94" s="9"/>
      <c r="G94" s="9"/>
      <c r="H94" s="9"/>
      <c r="I94" s="9"/>
      <c r="J94" s="9"/>
      <c r="K94" s="9"/>
    </row>
    <row r="95" spans="1:11" ht="22.15" customHeight="1" x14ac:dyDescent="0.45">
      <c r="A95" s="27"/>
      <c r="B95" s="5" t="s">
        <v>105</v>
      </c>
      <c r="C95" s="24"/>
      <c r="D95" s="5"/>
      <c r="E95" s="28"/>
      <c r="F95" s="9"/>
      <c r="G95" s="9"/>
      <c r="H95" s="9"/>
      <c r="I95" s="9"/>
      <c r="J95" s="9"/>
      <c r="K95" s="9"/>
    </row>
    <row r="96" spans="1:11" ht="22.15" customHeight="1" x14ac:dyDescent="0.45">
      <c r="A96" s="5"/>
      <c r="B96" s="5" t="s">
        <v>91</v>
      </c>
      <c r="C96" s="10"/>
      <c r="D96" s="5"/>
      <c r="E96" s="28">
        <v>-10337461</v>
      </c>
      <c r="F96" s="9"/>
      <c r="G96" s="19">
        <v>6301594</v>
      </c>
      <c r="H96" s="9"/>
      <c r="I96" s="28">
        <v>3165455</v>
      </c>
      <c r="J96" s="9"/>
      <c r="K96" s="19">
        <v>-19124610</v>
      </c>
    </row>
    <row r="97" spans="1:11" ht="22.15" customHeight="1" x14ac:dyDescent="0.45">
      <c r="A97" s="5"/>
      <c r="B97" s="5" t="s">
        <v>92</v>
      </c>
      <c r="C97" s="5"/>
      <c r="D97" s="5"/>
      <c r="E97" s="28"/>
      <c r="F97" s="9"/>
      <c r="G97" s="28"/>
      <c r="H97" s="9"/>
      <c r="I97" s="28"/>
      <c r="J97" s="9"/>
      <c r="K97" s="28"/>
    </row>
    <row r="98" spans="1:11" ht="22.15" customHeight="1" x14ac:dyDescent="0.45">
      <c r="A98" s="5"/>
      <c r="B98" s="5" t="s">
        <v>93</v>
      </c>
      <c r="C98" s="11" t="s">
        <v>18</v>
      </c>
      <c r="D98" s="5"/>
      <c r="E98" s="40">
        <v>2067492</v>
      </c>
      <c r="F98" s="9"/>
      <c r="G98" s="31">
        <v>-1260319</v>
      </c>
      <c r="H98" s="9"/>
      <c r="I98" s="40">
        <v>-633091</v>
      </c>
      <c r="J98" s="9"/>
      <c r="K98" s="31">
        <v>3824922</v>
      </c>
    </row>
    <row r="99" spans="1:11" ht="22.15" customHeight="1" x14ac:dyDescent="0.45">
      <c r="A99" s="5" t="s">
        <v>94</v>
      </c>
      <c r="C99" s="24"/>
      <c r="D99" s="5"/>
    </row>
    <row r="100" spans="1:11" ht="22.15" customHeight="1" x14ac:dyDescent="0.45">
      <c r="A100" s="5"/>
      <c r="B100" s="5" t="s">
        <v>95</v>
      </c>
      <c r="C100" s="24"/>
      <c r="D100" s="5"/>
      <c r="E100" s="40">
        <v>-8269969</v>
      </c>
      <c r="F100" s="9"/>
      <c r="G100" s="31">
        <v>5041275</v>
      </c>
      <c r="H100" s="9"/>
      <c r="I100" s="40">
        <v>2532364</v>
      </c>
      <c r="J100" s="9"/>
      <c r="K100" s="31">
        <v>-15299688</v>
      </c>
    </row>
    <row r="101" spans="1:11" ht="22.15" customHeight="1" x14ac:dyDescent="0.45">
      <c r="A101" s="27" t="s">
        <v>106</v>
      </c>
      <c r="B101" s="5"/>
      <c r="C101" s="24"/>
      <c r="D101" s="5"/>
      <c r="E101" s="34">
        <v>-8269969</v>
      </c>
      <c r="F101" s="29"/>
      <c r="G101" s="34">
        <v>5041275</v>
      </c>
      <c r="H101" s="29"/>
      <c r="I101" s="34">
        <v>2532364</v>
      </c>
      <c r="J101" s="29"/>
      <c r="K101" s="34">
        <v>-15299688</v>
      </c>
    </row>
    <row r="102" spans="1:11" ht="22.15" customHeight="1" thickBot="1" x14ac:dyDescent="0.5">
      <c r="A102" s="27" t="s">
        <v>97</v>
      </c>
      <c r="B102" s="5"/>
      <c r="C102" s="24"/>
      <c r="D102" s="5"/>
      <c r="E102" s="33">
        <v>95544947</v>
      </c>
      <c r="F102" s="29"/>
      <c r="G102" s="33">
        <v>143085569</v>
      </c>
      <c r="H102" s="29"/>
      <c r="I102" s="33">
        <v>98915800</v>
      </c>
      <c r="J102" s="29"/>
      <c r="K102" s="33">
        <v>116475902</v>
      </c>
    </row>
    <row r="103" spans="1:11" s="77" customFormat="1" ht="22.15" customHeight="1" thickTop="1" x14ac:dyDescent="0.45">
      <c r="A103" s="27"/>
      <c r="B103" s="27"/>
      <c r="C103" s="82"/>
      <c r="D103" s="27"/>
      <c r="E103" s="34"/>
      <c r="F103" s="29"/>
      <c r="G103" s="34"/>
      <c r="H103" s="29"/>
      <c r="I103" s="34"/>
      <c r="J103" s="29"/>
      <c r="K103" s="34"/>
    </row>
    <row r="104" spans="1:11" s="72" customFormat="1" ht="22.15" customHeight="1" x14ac:dyDescent="0.45">
      <c r="A104" s="115" t="s">
        <v>19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</row>
    <row r="105" spans="1:11" s="72" customFormat="1" ht="22.15" customHeight="1" x14ac:dyDescent="0.45">
      <c r="A105" s="115" t="s">
        <v>69</v>
      </c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</row>
    <row r="106" spans="1:11" s="72" customFormat="1" ht="22.15" customHeight="1" x14ac:dyDescent="0.45">
      <c r="A106" s="115" t="s">
        <v>104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</row>
    <row r="107" spans="1:11" ht="22.15" customHeight="1" x14ac:dyDescent="0.45">
      <c r="A107" s="5"/>
      <c r="B107" s="5"/>
      <c r="C107" s="24"/>
      <c r="D107" s="5"/>
      <c r="E107" s="116" t="s">
        <v>22</v>
      </c>
      <c r="F107" s="116"/>
      <c r="G107" s="116"/>
      <c r="H107" s="116"/>
      <c r="I107" s="116"/>
      <c r="J107" s="116"/>
      <c r="K107" s="116"/>
    </row>
    <row r="108" spans="1:11" ht="22.15" customHeight="1" x14ac:dyDescent="0.45">
      <c r="A108" s="5"/>
      <c r="B108" s="5"/>
      <c r="C108" s="24"/>
      <c r="D108" s="5"/>
      <c r="E108" s="65" t="s">
        <v>23</v>
      </c>
      <c r="F108" s="66"/>
      <c r="G108" s="66"/>
      <c r="H108" s="76"/>
      <c r="I108" s="65" t="s">
        <v>24</v>
      </c>
      <c r="J108" s="66"/>
      <c r="K108" s="66"/>
    </row>
    <row r="109" spans="1:11" ht="22.15" customHeight="1" x14ac:dyDescent="0.45">
      <c r="A109" s="5"/>
      <c r="B109" s="5"/>
      <c r="C109" s="25" t="s">
        <v>25</v>
      </c>
      <c r="D109" s="5"/>
      <c r="E109" s="25">
        <v>2023</v>
      </c>
      <c r="F109" s="36"/>
      <c r="G109" s="25">
        <v>2022</v>
      </c>
      <c r="H109" s="36"/>
      <c r="I109" s="25">
        <v>2023</v>
      </c>
      <c r="J109" s="36"/>
      <c r="K109" s="25">
        <v>2022</v>
      </c>
    </row>
    <row r="110" spans="1:11" s="77" customFormat="1" ht="22.15" customHeight="1" x14ac:dyDescent="0.45">
      <c r="A110" s="27" t="s">
        <v>98</v>
      </c>
      <c r="B110" s="27"/>
      <c r="C110" s="82"/>
      <c r="D110" s="27"/>
      <c r="E110" s="34"/>
      <c r="F110" s="29"/>
      <c r="G110" s="27"/>
      <c r="H110" s="29"/>
      <c r="I110" s="27"/>
      <c r="J110" s="29"/>
      <c r="K110" s="27"/>
    </row>
    <row r="111" spans="1:11" s="77" customFormat="1" ht="22.15" customHeight="1" x14ac:dyDescent="0.45">
      <c r="A111" s="27"/>
      <c r="B111" s="81" t="s">
        <v>99</v>
      </c>
      <c r="C111" s="82"/>
      <c r="D111" s="27"/>
      <c r="E111" s="19">
        <v>103814915</v>
      </c>
      <c r="F111" s="29"/>
      <c r="G111" s="19">
        <v>138044293</v>
      </c>
      <c r="H111" s="29"/>
      <c r="I111" s="19">
        <v>96383436</v>
      </c>
      <c r="J111" s="29"/>
      <c r="K111" s="19">
        <v>131775590</v>
      </c>
    </row>
    <row r="112" spans="1:11" s="77" customFormat="1" ht="22.15" customHeight="1" x14ac:dyDescent="0.45">
      <c r="A112" s="27"/>
      <c r="B112" s="81" t="s">
        <v>66</v>
      </c>
      <c r="C112" s="82"/>
      <c r="D112" s="27"/>
      <c r="E112" s="31">
        <v>1</v>
      </c>
      <c r="F112" s="29"/>
      <c r="G112" s="31">
        <v>1</v>
      </c>
      <c r="H112" s="29"/>
      <c r="I112" s="31">
        <v>0</v>
      </c>
      <c r="J112" s="29"/>
      <c r="K112" s="31">
        <v>0</v>
      </c>
    </row>
    <row r="113" spans="1:11" s="77" customFormat="1" ht="22.15" customHeight="1" thickBot="1" x14ac:dyDescent="0.5">
      <c r="A113" s="27"/>
      <c r="B113" s="81"/>
      <c r="C113" s="82"/>
      <c r="D113" s="27"/>
      <c r="E113" s="88">
        <v>103814916</v>
      </c>
      <c r="F113" s="29"/>
      <c r="G113" s="88">
        <v>138044294</v>
      </c>
      <c r="H113" s="29"/>
      <c r="I113" s="88">
        <v>96383436</v>
      </c>
      <c r="J113" s="29"/>
      <c r="K113" s="88">
        <v>131775590</v>
      </c>
    </row>
    <row r="114" spans="1:11" ht="22.15" customHeight="1" thickTop="1" x14ac:dyDescent="0.45">
      <c r="A114" s="15"/>
      <c r="B114" s="5"/>
      <c r="C114" s="82"/>
      <c r="E114" s="28"/>
      <c r="G114" s="9"/>
      <c r="I114" s="9"/>
      <c r="K114" s="9"/>
    </row>
    <row r="115" spans="1:11" s="77" customFormat="1" ht="22.15" customHeight="1" x14ac:dyDescent="0.45">
      <c r="A115" s="27" t="s">
        <v>107</v>
      </c>
      <c r="B115" s="27"/>
      <c r="C115" s="82"/>
      <c r="E115" s="34"/>
      <c r="G115" s="29"/>
      <c r="I115" s="29"/>
      <c r="K115" s="29"/>
    </row>
    <row r="116" spans="1:11" s="77" customFormat="1" ht="22.15" customHeight="1" x14ac:dyDescent="0.45">
      <c r="A116" s="27"/>
      <c r="B116" s="81" t="s">
        <v>99</v>
      </c>
      <c r="C116" s="82"/>
      <c r="D116" s="27"/>
      <c r="E116" s="28">
        <v>95544948</v>
      </c>
      <c r="F116" s="29"/>
      <c r="G116" s="28">
        <v>143085565</v>
      </c>
      <c r="H116" s="29"/>
      <c r="I116" s="28">
        <v>98915800</v>
      </c>
      <c r="J116" s="29"/>
      <c r="K116" s="28">
        <v>116475902</v>
      </c>
    </row>
    <row r="117" spans="1:11" s="77" customFormat="1" ht="22.15" customHeight="1" x14ac:dyDescent="0.45">
      <c r="A117" s="27"/>
      <c r="B117" s="81" t="s">
        <v>66</v>
      </c>
      <c r="C117" s="82"/>
      <c r="D117" s="27"/>
      <c r="E117" s="28">
        <v>-1</v>
      </c>
      <c r="F117" s="29"/>
      <c r="G117" s="28">
        <v>4</v>
      </c>
      <c r="H117" s="29"/>
      <c r="I117" s="35">
        <v>0</v>
      </c>
      <c r="J117" s="89"/>
      <c r="K117" s="35">
        <v>0</v>
      </c>
    </row>
    <row r="118" spans="1:11" s="77" customFormat="1" ht="22.15" customHeight="1" thickBot="1" x14ac:dyDescent="0.5">
      <c r="A118" s="27"/>
      <c r="B118" s="81"/>
      <c r="C118" s="82"/>
      <c r="D118" s="27"/>
      <c r="E118" s="83">
        <v>95544947</v>
      </c>
      <c r="F118" s="29"/>
      <c r="G118" s="83">
        <v>143085569</v>
      </c>
      <c r="H118" s="29"/>
      <c r="I118" s="83">
        <v>98915800</v>
      </c>
      <c r="J118" s="29"/>
      <c r="K118" s="83">
        <v>116475902</v>
      </c>
    </row>
    <row r="119" spans="1:11" ht="22.15" customHeight="1" thickTop="1" x14ac:dyDescent="0.45">
      <c r="A119" s="15"/>
      <c r="B119" s="81"/>
      <c r="C119" s="82"/>
      <c r="E119" s="28"/>
      <c r="G119" s="9"/>
      <c r="I119" s="9"/>
      <c r="K119" s="9"/>
    </row>
    <row r="120" spans="1:11" s="77" customFormat="1" ht="22.15" customHeight="1" x14ac:dyDescent="0.45">
      <c r="A120" s="27" t="s">
        <v>101</v>
      </c>
      <c r="C120" s="82"/>
    </row>
    <row r="121" spans="1:11" ht="22.15" customHeight="1" thickBot="1" x14ac:dyDescent="0.5">
      <c r="B121" s="5" t="s">
        <v>102</v>
      </c>
      <c r="C121" s="30">
        <v>3.15</v>
      </c>
      <c r="E121" s="37">
        <v>0.83</v>
      </c>
      <c r="F121" s="52">
        <v>0</v>
      </c>
      <c r="G121" s="85">
        <v>1.1000000000000001</v>
      </c>
      <c r="H121" s="52">
        <v>0</v>
      </c>
      <c r="I121" s="85">
        <v>0.77</v>
      </c>
      <c r="J121" s="52">
        <v>0</v>
      </c>
      <c r="K121" s="85">
        <v>1.05</v>
      </c>
    </row>
    <row r="122" spans="1:11" ht="22.15" customHeight="1" thickTop="1" thickBot="1" x14ac:dyDescent="0.5">
      <c r="B122" s="5" t="s">
        <v>103</v>
      </c>
      <c r="C122" s="30">
        <v>3.15</v>
      </c>
      <c r="E122" s="86">
        <v>125615708</v>
      </c>
      <c r="G122" s="86">
        <v>125615708</v>
      </c>
      <c r="I122" s="86">
        <v>125615708</v>
      </c>
      <c r="K122" s="86">
        <v>125615708</v>
      </c>
    </row>
    <row r="123" spans="1:11" ht="22.15" customHeight="1" thickTop="1" x14ac:dyDescent="0.45">
      <c r="B123" s="5"/>
      <c r="C123" s="30"/>
      <c r="E123" s="9"/>
      <c r="G123" s="9"/>
      <c r="I123" s="9"/>
      <c r="K123" s="9"/>
    </row>
    <row r="124" spans="1:11" ht="22.15" customHeight="1" x14ac:dyDescent="0.45">
      <c r="A124" s="5"/>
      <c r="C124" s="82"/>
      <c r="E124" s="9"/>
      <c r="G124" s="9"/>
      <c r="I124" s="9"/>
      <c r="K124" s="9"/>
    </row>
    <row r="125" spans="1:11" s="15" customFormat="1" ht="22.15" customHeight="1" x14ac:dyDescent="0.45">
      <c r="A125" s="90"/>
      <c r="C125" s="30"/>
      <c r="E125" s="9"/>
      <c r="I125" s="9"/>
    </row>
    <row r="126" spans="1:11" s="15" customFormat="1" ht="22.15" customHeight="1" x14ac:dyDescent="0.45">
      <c r="B126" s="5"/>
      <c r="C126" s="91"/>
      <c r="E126" s="46"/>
      <c r="F126" s="18"/>
      <c r="G126" s="46"/>
      <c r="H126" s="18"/>
      <c r="I126" s="46"/>
      <c r="J126" s="18"/>
      <c r="K126" s="46"/>
    </row>
    <row r="127" spans="1:11" s="15" customFormat="1" ht="22.15" customHeight="1" x14ac:dyDescent="0.45">
      <c r="C127" s="91"/>
    </row>
    <row r="128" spans="1:11" s="15" customFormat="1" ht="22.15" customHeight="1" x14ac:dyDescent="0.45">
      <c r="C128" s="91"/>
    </row>
    <row r="129" spans="3:3" s="15" customFormat="1" ht="22.15" customHeight="1" x14ac:dyDescent="0.45">
      <c r="C129" s="91"/>
    </row>
    <row r="130" spans="3:3" s="15" customFormat="1" ht="22.15" customHeight="1" x14ac:dyDescent="0.45">
      <c r="C130" s="91"/>
    </row>
    <row r="131" spans="3:3" s="15" customFormat="1" ht="22.15" customHeight="1" x14ac:dyDescent="0.45">
      <c r="C131" s="91"/>
    </row>
    <row r="132" spans="3:3" s="15" customFormat="1" ht="22.15" customHeight="1" x14ac:dyDescent="0.45">
      <c r="C132" s="91"/>
    </row>
    <row r="133" spans="3:3" s="15" customFormat="1" ht="22.15" customHeight="1" x14ac:dyDescent="0.45">
      <c r="C133" s="91"/>
    </row>
    <row r="134" spans="3:3" s="15" customFormat="1" ht="22.15" customHeight="1" x14ac:dyDescent="0.45">
      <c r="C134" s="91"/>
    </row>
    <row r="135" spans="3:3" s="15" customFormat="1" ht="22.15" customHeight="1" x14ac:dyDescent="0.45">
      <c r="C135" s="91"/>
    </row>
    <row r="136" spans="3:3" s="15" customFormat="1" ht="22.15" customHeight="1" x14ac:dyDescent="0.45">
      <c r="C136" s="91"/>
    </row>
    <row r="137" spans="3:3" s="15" customFormat="1" ht="22.15" customHeight="1" x14ac:dyDescent="0.45">
      <c r="C137" s="91"/>
    </row>
  </sheetData>
  <mergeCells count="16">
    <mergeCell ref="A37:K37"/>
    <mergeCell ref="A1:K1"/>
    <mergeCell ref="A2:K2"/>
    <mergeCell ref="A3:K3"/>
    <mergeCell ref="E6:K6"/>
    <mergeCell ref="A36:K36"/>
    <mergeCell ref="A104:K104"/>
    <mergeCell ref="A105:K105"/>
    <mergeCell ref="A106:K106"/>
    <mergeCell ref="E107:K107"/>
    <mergeCell ref="A38:K38"/>
    <mergeCell ref="E41:K41"/>
    <mergeCell ref="A71:K71"/>
    <mergeCell ref="A72:K72"/>
    <mergeCell ref="A73:K73"/>
    <mergeCell ref="E74:K74"/>
  </mergeCells>
  <pageMargins left="0.98425196850393704" right="0.511811023622047" top="0.98425196850393704" bottom="0.78740157480314998" header="0.511811023622047" footer="0.511811023622047"/>
  <pageSetup paperSize="9" scale="85" firstPageNumber="8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3" manualBreakCount="3">
    <brk id="35" max="16383" man="1"/>
    <brk id="70" max="16383" man="1"/>
    <brk id="103" max="16383" man="1"/>
  </rowBreaks>
  <ignoredErrors>
    <ignoredError sqref="C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0066"/>
  </sheetPr>
  <dimension ref="A1:Y25"/>
  <sheetViews>
    <sheetView view="pageBreakPreview" zoomScale="90" zoomScaleSheetLayoutView="90" workbookViewId="0">
      <selection activeCell="A6" sqref="A6"/>
    </sheetView>
  </sheetViews>
  <sheetFormatPr defaultColWidth="9.140625" defaultRowHeight="22.15" customHeight="1" x14ac:dyDescent="0.45"/>
  <cols>
    <col min="1" max="1" width="9.140625" style="15"/>
    <col min="2" max="2" width="31.140625" style="15" customWidth="1"/>
    <col min="3" max="3" width="4.42578125" style="15" customWidth="1"/>
    <col min="4" max="4" width="0.85546875" style="15" customWidth="1"/>
    <col min="5" max="5" width="12" style="5" bestFit="1" customWidth="1"/>
    <col min="6" max="6" width="0.7109375" style="5" customWidth="1"/>
    <col min="7" max="7" width="12" style="5" bestFit="1" customWidth="1"/>
    <col min="8" max="8" width="0.5703125" style="15" customWidth="1"/>
    <col min="9" max="9" width="11" style="5" bestFit="1" customWidth="1"/>
    <col min="10" max="10" width="1.140625" style="15" customWidth="1"/>
    <col min="11" max="11" width="16.42578125" style="5" customWidth="1"/>
    <col min="12" max="12" width="0.85546875" style="15" customWidth="1"/>
    <col min="13" max="13" width="13.140625" style="5" customWidth="1"/>
    <col min="14" max="14" width="0.85546875" style="15" customWidth="1"/>
    <col min="15" max="15" width="11" style="5" bestFit="1" customWidth="1"/>
    <col min="16" max="16" width="0.5703125" style="15" customWidth="1"/>
    <col min="17" max="17" width="13" style="5" customWidth="1"/>
    <col min="18" max="18" width="1" style="15" customWidth="1"/>
    <col min="19" max="19" width="26.140625" style="5" customWidth="1"/>
    <col min="20" max="20" width="1.140625" style="5" customWidth="1"/>
    <col min="21" max="21" width="13" style="5" customWidth="1"/>
    <col min="22" max="22" width="0.7109375" style="15" customWidth="1"/>
    <col min="23" max="23" width="10.7109375" style="15" customWidth="1"/>
    <col min="24" max="24" width="0.7109375" style="15" customWidth="1"/>
    <col min="25" max="25" width="13.42578125" style="5" bestFit="1" customWidth="1"/>
    <col min="26" max="16384" width="9.140625" style="15"/>
  </cols>
  <sheetData>
    <row r="1" spans="1:25" s="92" customFormat="1" ht="22.15" customHeight="1" x14ac:dyDescent="0.45">
      <c r="A1" s="121" t="s">
        <v>19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spans="1:25" s="92" customFormat="1" ht="22.15" customHeight="1" x14ac:dyDescent="0.45">
      <c r="A2" s="121" t="s">
        <v>108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5" s="92" customFormat="1" ht="22.15" customHeight="1" x14ac:dyDescent="0.45">
      <c r="A3" s="121" t="s">
        <v>104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</row>
    <row r="4" spans="1:25" ht="22.15" customHeight="1" x14ac:dyDescent="0.45">
      <c r="E4" s="122" t="s">
        <v>22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</row>
    <row r="5" spans="1:25" ht="22.15" customHeight="1" x14ac:dyDescent="0.45">
      <c r="E5" s="123" t="s">
        <v>23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5" ht="22.15" customHeight="1" x14ac:dyDescent="0.45">
      <c r="E6" s="43"/>
      <c r="F6" s="43"/>
      <c r="G6" s="43"/>
      <c r="H6" s="43"/>
      <c r="I6" s="93"/>
      <c r="J6" s="93"/>
      <c r="K6" s="93"/>
      <c r="L6" s="93"/>
      <c r="M6" s="93"/>
      <c r="N6" s="93"/>
      <c r="O6" s="93"/>
      <c r="P6" s="43"/>
      <c r="Q6" s="43"/>
      <c r="R6" s="43"/>
      <c r="S6" s="94" t="s">
        <v>109</v>
      </c>
      <c r="T6" s="95"/>
      <c r="U6" s="95"/>
      <c r="V6" s="43"/>
      <c r="W6" s="43"/>
      <c r="X6" s="43"/>
      <c r="Y6" s="43"/>
    </row>
    <row r="7" spans="1:25" ht="22.15" customHeight="1" x14ac:dyDescent="0.45"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94" t="s">
        <v>110</v>
      </c>
      <c r="T7" s="95"/>
      <c r="U7" s="95"/>
      <c r="V7" s="43"/>
      <c r="W7" s="43"/>
      <c r="X7" s="43"/>
      <c r="Y7" s="43"/>
    </row>
    <row r="8" spans="1:25" ht="22.15" customHeight="1" x14ac:dyDescent="0.45"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96" t="s">
        <v>111</v>
      </c>
      <c r="T8" s="43"/>
      <c r="U8" s="43"/>
      <c r="V8" s="43"/>
      <c r="W8" s="43"/>
      <c r="X8" s="43"/>
      <c r="Y8" s="43"/>
    </row>
    <row r="9" spans="1:25" ht="22.15" customHeight="1" x14ac:dyDescent="0.45">
      <c r="E9" s="17" t="s">
        <v>112</v>
      </c>
      <c r="F9" s="17"/>
      <c r="G9" s="17"/>
      <c r="I9" s="116" t="s">
        <v>113</v>
      </c>
      <c r="J9" s="116"/>
      <c r="K9" s="116"/>
      <c r="L9" s="116"/>
      <c r="M9" s="116"/>
      <c r="N9" s="116"/>
      <c r="O9" s="116"/>
      <c r="S9" s="43" t="s">
        <v>114</v>
      </c>
      <c r="T9" s="17"/>
      <c r="U9" s="43" t="s">
        <v>115</v>
      </c>
    </row>
    <row r="10" spans="1:25" ht="22.15" customHeight="1" x14ac:dyDescent="0.45">
      <c r="E10" s="42" t="s">
        <v>116</v>
      </c>
      <c r="F10" s="42"/>
      <c r="G10" s="17" t="s">
        <v>117</v>
      </c>
      <c r="I10" s="17" t="s">
        <v>118</v>
      </c>
      <c r="K10" s="17" t="s">
        <v>119</v>
      </c>
      <c r="M10" s="17" t="s">
        <v>120</v>
      </c>
      <c r="O10" s="17" t="s">
        <v>121</v>
      </c>
      <c r="Q10" s="17" t="s">
        <v>64</v>
      </c>
      <c r="S10" s="17" t="s">
        <v>122</v>
      </c>
      <c r="T10" s="17"/>
      <c r="U10" s="17" t="s">
        <v>123</v>
      </c>
      <c r="W10" s="42" t="s">
        <v>124</v>
      </c>
      <c r="Y10" s="17"/>
    </row>
    <row r="11" spans="1:25" ht="22.15" customHeight="1" x14ac:dyDescent="0.45">
      <c r="C11" s="25" t="s">
        <v>25</v>
      </c>
      <c r="E11" s="3" t="s">
        <v>125</v>
      </c>
      <c r="F11" s="42"/>
      <c r="G11" s="3" t="s">
        <v>112</v>
      </c>
      <c r="I11" s="3" t="s">
        <v>126</v>
      </c>
      <c r="K11" s="3" t="s">
        <v>127</v>
      </c>
      <c r="M11" s="3" t="s">
        <v>128</v>
      </c>
      <c r="O11" s="3" t="s">
        <v>126</v>
      </c>
      <c r="Q11" s="3" t="s">
        <v>129</v>
      </c>
      <c r="S11" s="3" t="s">
        <v>130</v>
      </c>
      <c r="T11" s="42"/>
      <c r="U11" s="3" t="s">
        <v>131</v>
      </c>
      <c r="W11" s="3" t="s">
        <v>132</v>
      </c>
      <c r="Y11" s="3" t="s">
        <v>133</v>
      </c>
    </row>
    <row r="12" spans="1:25" ht="22.15" customHeight="1" x14ac:dyDescent="0.45">
      <c r="A12" s="4" t="s">
        <v>134</v>
      </c>
      <c r="E12" s="22">
        <v>125615708</v>
      </c>
      <c r="F12" s="22"/>
      <c r="G12" s="22">
        <v>775201216</v>
      </c>
      <c r="H12" s="9"/>
      <c r="I12" s="22">
        <v>18000000</v>
      </c>
      <c r="J12" s="9"/>
      <c r="K12" s="22">
        <v>5000000</v>
      </c>
      <c r="L12" s="9"/>
      <c r="M12" s="22">
        <v>10000000</v>
      </c>
      <c r="N12" s="9"/>
      <c r="O12" s="22">
        <v>50000000</v>
      </c>
      <c r="P12" s="9"/>
      <c r="Q12" s="22">
        <v>468046406</v>
      </c>
      <c r="R12" s="9"/>
      <c r="S12" s="22">
        <v>-225813675</v>
      </c>
      <c r="T12" s="22"/>
      <c r="U12" s="22">
        <v>1226049655</v>
      </c>
      <c r="V12" s="9"/>
      <c r="W12" s="9">
        <v>58</v>
      </c>
      <c r="X12" s="9"/>
      <c r="Y12" s="22">
        <v>1226049713</v>
      </c>
    </row>
    <row r="13" spans="1:25" ht="22.15" customHeight="1" x14ac:dyDescent="0.45">
      <c r="A13" s="97" t="s">
        <v>135</v>
      </c>
      <c r="E13" s="42"/>
      <c r="F13" s="42"/>
      <c r="G13" s="42"/>
      <c r="I13" s="42"/>
      <c r="K13" s="42"/>
      <c r="M13" s="42"/>
      <c r="O13" s="42"/>
      <c r="Q13" s="42"/>
      <c r="S13" s="42"/>
      <c r="T13" s="42"/>
      <c r="U13" s="42"/>
      <c r="Y13" s="42"/>
    </row>
    <row r="14" spans="1:25" ht="22.15" customHeight="1" x14ac:dyDescent="0.45">
      <c r="A14" s="98" t="s">
        <v>136</v>
      </c>
      <c r="C14" s="38">
        <v>5.12</v>
      </c>
      <c r="E14" s="42">
        <v>0</v>
      </c>
      <c r="F14" s="42"/>
      <c r="G14" s="42">
        <v>0</v>
      </c>
      <c r="I14" s="42">
        <v>0</v>
      </c>
      <c r="K14" s="42">
        <v>0</v>
      </c>
      <c r="M14" s="42">
        <v>0</v>
      </c>
      <c r="O14" s="42">
        <v>0</v>
      </c>
      <c r="Q14" s="22">
        <v>-188423562</v>
      </c>
      <c r="S14" s="42">
        <v>0</v>
      </c>
      <c r="T14" s="42"/>
      <c r="U14" s="22">
        <v>-188423562</v>
      </c>
      <c r="W14" s="42">
        <v>0</v>
      </c>
      <c r="Y14" s="22">
        <v>-188423562</v>
      </c>
    </row>
    <row r="15" spans="1:25" ht="22.15" customHeight="1" x14ac:dyDescent="0.45">
      <c r="A15" s="98" t="s">
        <v>87</v>
      </c>
      <c r="E15" s="42">
        <v>0</v>
      </c>
      <c r="F15" s="42"/>
      <c r="G15" s="42">
        <v>0</v>
      </c>
      <c r="I15" s="42">
        <v>0</v>
      </c>
      <c r="K15" s="42">
        <v>0</v>
      </c>
      <c r="M15" s="42">
        <v>0</v>
      </c>
      <c r="O15" s="42">
        <v>0</v>
      </c>
      <c r="Q15" s="42">
        <v>103814915</v>
      </c>
      <c r="S15" s="42">
        <v>0</v>
      </c>
      <c r="T15" s="42"/>
      <c r="U15" s="42">
        <v>103814915</v>
      </c>
      <c r="W15" s="42">
        <v>1</v>
      </c>
      <c r="Y15" s="22">
        <v>103814916</v>
      </c>
    </row>
    <row r="16" spans="1:25" ht="22.15" customHeight="1" x14ac:dyDescent="0.45">
      <c r="A16" s="98" t="s">
        <v>137</v>
      </c>
      <c r="E16" s="42">
        <v>0</v>
      </c>
      <c r="F16" s="42"/>
      <c r="G16" s="42">
        <v>0</v>
      </c>
      <c r="I16" s="42">
        <v>0</v>
      </c>
      <c r="K16" s="42">
        <v>0</v>
      </c>
      <c r="M16" s="42">
        <v>0</v>
      </c>
      <c r="O16" s="42">
        <v>0</v>
      </c>
      <c r="Q16" s="22">
        <v>0</v>
      </c>
      <c r="S16" s="99">
        <v>-8269969</v>
      </c>
      <c r="T16" s="48"/>
      <c r="U16" s="22">
        <v>-8269969</v>
      </c>
      <c r="W16" s="22">
        <v>-2</v>
      </c>
      <c r="Y16" s="22">
        <v>-8269971</v>
      </c>
    </row>
    <row r="17" spans="1:25" ht="22.15" customHeight="1" thickBot="1" x14ac:dyDescent="0.5">
      <c r="A17" s="4" t="s">
        <v>138</v>
      </c>
      <c r="E17" s="51">
        <v>125615708</v>
      </c>
      <c r="F17" s="42"/>
      <c r="G17" s="51">
        <v>775201216</v>
      </c>
      <c r="I17" s="51">
        <v>18000000</v>
      </c>
      <c r="K17" s="51">
        <v>5000000</v>
      </c>
      <c r="M17" s="51">
        <v>10000000</v>
      </c>
      <c r="O17" s="51">
        <v>50000000</v>
      </c>
      <c r="Q17" s="51">
        <v>383437759</v>
      </c>
      <c r="S17" s="50">
        <v>-234083644</v>
      </c>
      <c r="T17" s="22"/>
      <c r="U17" s="51">
        <v>1133171039</v>
      </c>
      <c r="V17" s="42">
        <v>0</v>
      </c>
      <c r="W17" s="51">
        <v>57</v>
      </c>
      <c r="Y17" s="51">
        <v>1133171096</v>
      </c>
    </row>
    <row r="18" spans="1:25" ht="22.15" customHeight="1" thickTop="1" x14ac:dyDescent="0.45">
      <c r="E18" s="42"/>
      <c r="F18" s="42"/>
      <c r="G18" s="42"/>
      <c r="I18" s="42"/>
      <c r="K18" s="42"/>
      <c r="M18" s="42"/>
      <c r="O18" s="42"/>
      <c r="Q18" s="42"/>
      <c r="S18" s="22"/>
      <c r="T18" s="22"/>
      <c r="U18" s="42"/>
      <c r="Y18" s="42"/>
    </row>
    <row r="19" spans="1:25" ht="22.15" customHeight="1" x14ac:dyDescent="0.45">
      <c r="A19" s="4" t="s">
        <v>139</v>
      </c>
      <c r="E19" s="42">
        <v>125615708</v>
      </c>
      <c r="F19" s="42"/>
      <c r="G19" s="42">
        <v>775201216</v>
      </c>
      <c r="I19" s="42">
        <v>18000000</v>
      </c>
      <c r="K19" s="42">
        <v>5000000</v>
      </c>
      <c r="M19" s="42">
        <v>10000000</v>
      </c>
      <c r="O19" s="42">
        <v>50000000</v>
      </c>
      <c r="Q19" s="42">
        <v>511384189</v>
      </c>
      <c r="S19" s="22">
        <v>-174969999</v>
      </c>
      <c r="T19" s="22"/>
      <c r="U19" s="42">
        <v>1320231114</v>
      </c>
      <c r="W19" s="9">
        <v>59</v>
      </c>
      <c r="Y19" s="42">
        <v>1320231173</v>
      </c>
    </row>
    <row r="20" spans="1:25" ht="22.15" customHeight="1" x14ac:dyDescent="0.45">
      <c r="A20" s="97" t="s">
        <v>135</v>
      </c>
      <c r="B20" s="44"/>
      <c r="C20" s="44"/>
      <c r="D20" s="44"/>
      <c r="E20" s="22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9"/>
      <c r="S20" s="22"/>
      <c r="T20" s="22"/>
      <c r="U20" s="22"/>
      <c r="V20" s="9"/>
      <c r="W20" s="9"/>
      <c r="X20" s="9"/>
      <c r="Y20" s="45"/>
    </row>
    <row r="21" spans="1:25" ht="22.15" customHeight="1" x14ac:dyDescent="0.45">
      <c r="A21" s="98" t="s">
        <v>136</v>
      </c>
      <c r="B21" s="5"/>
      <c r="C21" s="38">
        <v>5.12</v>
      </c>
      <c r="D21" s="5"/>
      <c r="E21" s="42">
        <v>0</v>
      </c>
      <c r="F21" s="45">
        <v>0</v>
      </c>
      <c r="G21" s="42">
        <v>0</v>
      </c>
      <c r="H21" s="5"/>
      <c r="I21" s="42">
        <v>0</v>
      </c>
      <c r="J21" s="5"/>
      <c r="K21" s="42">
        <v>0</v>
      </c>
      <c r="L21" s="5"/>
      <c r="M21" s="42">
        <v>0</v>
      </c>
      <c r="N21" s="5"/>
      <c r="O21" s="42">
        <v>0</v>
      </c>
      <c r="P21" s="5"/>
      <c r="Q21" s="22">
        <v>-270073772</v>
      </c>
      <c r="R21" s="5"/>
      <c r="S21" s="42">
        <v>0</v>
      </c>
      <c r="T21" s="22"/>
      <c r="U21" s="22">
        <v>-270073772</v>
      </c>
      <c r="V21" s="5"/>
      <c r="W21" s="9">
        <v>0</v>
      </c>
      <c r="X21" s="5"/>
      <c r="Y21" s="22">
        <v>-270073772</v>
      </c>
    </row>
    <row r="22" spans="1:25" ht="22.15" customHeight="1" x14ac:dyDescent="0.45">
      <c r="A22" s="98" t="s">
        <v>87</v>
      </c>
      <c r="B22" s="5"/>
      <c r="C22" s="5"/>
      <c r="D22" s="5"/>
      <c r="E22" s="42">
        <v>0</v>
      </c>
      <c r="F22" s="45">
        <v>0</v>
      </c>
      <c r="G22" s="42">
        <v>0</v>
      </c>
      <c r="H22" s="5"/>
      <c r="I22" s="42">
        <v>0</v>
      </c>
      <c r="J22" s="5"/>
      <c r="K22" s="42">
        <v>0</v>
      </c>
      <c r="L22" s="5"/>
      <c r="M22" s="42">
        <v>0</v>
      </c>
      <c r="N22" s="5"/>
      <c r="O22" s="42">
        <v>0</v>
      </c>
      <c r="P22" s="5"/>
      <c r="Q22" s="42">
        <v>138044293</v>
      </c>
      <c r="R22" s="5"/>
      <c r="S22" s="42">
        <v>0</v>
      </c>
      <c r="T22" s="22"/>
      <c r="U22" s="42">
        <v>138044293</v>
      </c>
      <c r="V22" s="5"/>
      <c r="W22" s="9">
        <v>1</v>
      </c>
      <c r="X22" s="5"/>
      <c r="Y22" s="42">
        <v>138044294</v>
      </c>
    </row>
    <row r="23" spans="1:25" ht="22.15" customHeight="1" x14ac:dyDescent="0.45">
      <c r="A23" s="98" t="s">
        <v>140</v>
      </c>
      <c r="B23" s="5"/>
      <c r="C23" s="5"/>
      <c r="D23" s="5"/>
      <c r="E23" s="42">
        <v>0</v>
      </c>
      <c r="F23" s="45">
        <v>0</v>
      </c>
      <c r="G23" s="42">
        <v>0</v>
      </c>
      <c r="H23" s="5"/>
      <c r="I23" s="42">
        <v>0</v>
      </c>
      <c r="J23" s="5"/>
      <c r="K23" s="42">
        <v>0</v>
      </c>
      <c r="L23" s="5"/>
      <c r="M23" s="42">
        <v>0</v>
      </c>
      <c r="N23" s="5"/>
      <c r="O23" s="42">
        <v>0</v>
      </c>
      <c r="P23" s="5"/>
      <c r="Q23" s="99">
        <v>-26061727</v>
      </c>
      <c r="R23" s="5"/>
      <c r="S23" s="42">
        <v>5041275</v>
      </c>
      <c r="T23" s="22"/>
      <c r="U23" s="99">
        <v>-21020452</v>
      </c>
      <c r="V23" s="5"/>
      <c r="W23" s="22">
        <v>-1</v>
      </c>
      <c r="X23" s="5"/>
      <c r="Y23" s="99">
        <v>-21020453</v>
      </c>
    </row>
    <row r="24" spans="1:25" ht="22.15" customHeight="1" thickBot="1" x14ac:dyDescent="0.5">
      <c r="A24" s="4" t="s">
        <v>141</v>
      </c>
      <c r="E24" s="51">
        <v>125615708</v>
      </c>
      <c r="F24" s="42"/>
      <c r="G24" s="51">
        <v>775201216</v>
      </c>
      <c r="I24" s="51">
        <v>18000000</v>
      </c>
      <c r="K24" s="51">
        <v>5000000</v>
      </c>
      <c r="M24" s="51">
        <v>10000000</v>
      </c>
      <c r="O24" s="51">
        <v>50000000</v>
      </c>
      <c r="Q24" s="51">
        <v>353292983</v>
      </c>
      <c r="S24" s="50">
        <v>-169928724</v>
      </c>
      <c r="T24" s="22"/>
      <c r="U24" s="51">
        <v>1167181183</v>
      </c>
      <c r="W24" s="51">
        <v>59</v>
      </c>
      <c r="Y24" s="51">
        <v>1167181242</v>
      </c>
    </row>
    <row r="25" spans="1:25" ht="22.15" customHeight="1" thickTop="1" x14ac:dyDescent="0.45">
      <c r="A25" s="98"/>
      <c r="E25" s="15"/>
      <c r="F25" s="15"/>
      <c r="G25" s="15"/>
      <c r="I25" s="15"/>
      <c r="K25" s="15"/>
      <c r="M25" s="15"/>
      <c r="O25" s="15"/>
      <c r="Q25" s="15"/>
      <c r="S25" s="15"/>
      <c r="T25" s="15"/>
      <c r="U25" s="15"/>
      <c r="Y25" s="15"/>
    </row>
  </sheetData>
  <mergeCells count="6">
    <mergeCell ref="I9:O9"/>
    <mergeCell ref="A1:Y1"/>
    <mergeCell ref="A2:Y2"/>
    <mergeCell ref="A3:Y3"/>
    <mergeCell ref="E4:Y4"/>
    <mergeCell ref="E5:Y5"/>
  </mergeCells>
  <pageMargins left="0.70866141732283505" right="0.27" top="0.98425196850393704" bottom="0.78740157480314998" header="0.511811023622047" footer="0.511811023622047"/>
  <pageSetup paperSize="9" scale="69" firstPageNumber="12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0066"/>
  </sheetPr>
  <dimension ref="A1:U25"/>
  <sheetViews>
    <sheetView view="pageBreakPreview" zoomScale="90" zoomScaleNormal="90" zoomScaleSheetLayoutView="90" workbookViewId="0">
      <selection activeCell="E4" sqref="E4:U4"/>
    </sheetView>
  </sheetViews>
  <sheetFormatPr defaultColWidth="9.140625" defaultRowHeight="22.15" customHeight="1" x14ac:dyDescent="0.45"/>
  <cols>
    <col min="1" max="1" width="9.140625" style="5"/>
    <col min="2" max="2" width="31.140625" style="5" customWidth="1"/>
    <col min="3" max="3" width="5.5703125" style="5" customWidth="1"/>
    <col min="4" max="4" width="0.85546875" style="5" customWidth="1"/>
    <col min="5" max="5" width="11.7109375" style="5" bestFit="1" customWidth="1"/>
    <col min="6" max="6" width="0.85546875" style="5" customWidth="1"/>
    <col min="7" max="7" width="11.7109375" style="5" bestFit="1" customWidth="1"/>
    <col min="8" max="8" width="0.85546875" style="5" customWidth="1"/>
    <col min="9" max="9" width="11" style="5" bestFit="1" customWidth="1"/>
    <col min="10" max="10" width="0.85546875" style="5" customWidth="1"/>
    <col min="11" max="11" width="17.7109375" style="5" customWidth="1"/>
    <col min="12" max="12" width="0.85546875" style="5" customWidth="1"/>
    <col min="13" max="13" width="14.140625" style="5" customWidth="1"/>
    <col min="14" max="14" width="0.7109375" style="5" customWidth="1"/>
    <col min="15" max="15" width="11" style="5" bestFit="1" customWidth="1"/>
    <col min="16" max="16" width="0.85546875" style="5" customWidth="1"/>
    <col min="17" max="17" width="13.140625" style="5" customWidth="1"/>
    <col min="18" max="18" width="0.85546875" style="5" customWidth="1"/>
    <col min="19" max="19" width="26.42578125" style="5" customWidth="1"/>
    <col min="20" max="20" width="0.85546875" style="5" customWidth="1"/>
    <col min="21" max="21" width="13.42578125" style="5" bestFit="1" customWidth="1"/>
    <col min="22" max="16384" width="9.140625" style="5"/>
  </cols>
  <sheetData>
    <row r="1" spans="1:21" ht="22.15" customHeight="1" x14ac:dyDescent="0.45">
      <c r="A1" s="115" t="str">
        <f>'SE Conso-E'!A1:Y1</f>
        <v>MFC ASSET MANAGEMENT PUBLIC COMPANY LIMITED AND SUBSIDIARIES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</row>
    <row r="2" spans="1:21" ht="22.15" customHeight="1" x14ac:dyDescent="0.45">
      <c r="A2" s="115" t="s">
        <v>108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1" ht="22.15" customHeight="1" x14ac:dyDescent="0.45">
      <c r="A3" s="115" t="str">
        <f>'SE Conso-E'!A3:Y3</f>
        <v>FOR THE SIX-MONTH PERIOD 30 JUNE 2023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1" ht="22.15" customHeight="1" x14ac:dyDescent="0.45">
      <c r="E4" s="118" t="s">
        <v>22</v>
      </c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ht="22.15" customHeight="1" x14ac:dyDescent="0.45">
      <c r="E5" s="117" t="s">
        <v>24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1" ht="22.15" customHeight="1" x14ac:dyDescent="0.45">
      <c r="E6" s="100"/>
      <c r="F6" s="100"/>
      <c r="G6" s="100"/>
      <c r="H6" s="100"/>
      <c r="I6" s="101"/>
      <c r="J6" s="101"/>
      <c r="K6" s="101"/>
      <c r="L6" s="101"/>
      <c r="M6" s="101"/>
      <c r="N6" s="101"/>
      <c r="O6" s="101"/>
      <c r="P6" s="100"/>
      <c r="Q6" s="100"/>
      <c r="R6" s="100"/>
      <c r="S6" s="95" t="s">
        <v>109</v>
      </c>
      <c r="T6" s="100"/>
      <c r="U6" s="100"/>
    </row>
    <row r="7" spans="1:21" ht="22.15" customHeight="1" x14ac:dyDescent="0.45"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95" t="s">
        <v>110</v>
      </c>
      <c r="T7" s="100"/>
      <c r="U7" s="100"/>
    </row>
    <row r="8" spans="1:21" ht="22.15" customHeight="1" x14ac:dyDescent="0.45"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96" t="s">
        <v>111</v>
      </c>
      <c r="T8" s="100"/>
      <c r="U8" s="100"/>
    </row>
    <row r="9" spans="1:21" ht="22.15" customHeight="1" x14ac:dyDescent="0.45">
      <c r="E9" s="17" t="s">
        <v>112</v>
      </c>
      <c r="I9" s="116" t="s">
        <v>113</v>
      </c>
      <c r="J9" s="116"/>
      <c r="K9" s="116"/>
      <c r="L9" s="116"/>
      <c r="M9" s="116"/>
      <c r="N9" s="116"/>
      <c r="O9" s="116"/>
      <c r="S9" s="43" t="s">
        <v>114</v>
      </c>
    </row>
    <row r="10" spans="1:21" ht="22.15" customHeight="1" x14ac:dyDescent="0.45">
      <c r="E10" s="17" t="s">
        <v>116</v>
      </c>
      <c r="F10" s="17"/>
      <c r="G10" s="17" t="s">
        <v>117</v>
      </c>
      <c r="H10" s="17"/>
      <c r="I10" s="17" t="s">
        <v>118</v>
      </c>
      <c r="K10" s="17" t="s">
        <v>119</v>
      </c>
      <c r="M10" s="17" t="s">
        <v>120</v>
      </c>
      <c r="O10" s="17" t="s">
        <v>142</v>
      </c>
      <c r="Q10" s="17" t="s">
        <v>64</v>
      </c>
      <c r="S10" s="17" t="s">
        <v>122</v>
      </c>
      <c r="U10" s="17"/>
    </row>
    <row r="11" spans="1:21" ht="22.15" customHeight="1" x14ac:dyDescent="0.45">
      <c r="C11" s="25" t="s">
        <v>25</v>
      </c>
      <c r="E11" s="3" t="s">
        <v>125</v>
      </c>
      <c r="F11" s="42"/>
      <c r="G11" s="3" t="s">
        <v>112</v>
      </c>
      <c r="I11" s="3" t="s">
        <v>143</v>
      </c>
      <c r="K11" s="3" t="s">
        <v>127</v>
      </c>
      <c r="M11" s="3" t="s">
        <v>128</v>
      </c>
      <c r="O11" s="3" t="s">
        <v>126</v>
      </c>
      <c r="Q11" s="3" t="s">
        <v>129</v>
      </c>
      <c r="S11" s="3" t="s">
        <v>130</v>
      </c>
      <c r="U11" s="3" t="s">
        <v>133</v>
      </c>
    </row>
    <row r="12" spans="1:21" ht="22.15" customHeight="1" x14ac:dyDescent="0.45">
      <c r="A12" s="4" t="s">
        <v>134</v>
      </c>
      <c r="E12" s="9" t="e">
        <f>#REF!</f>
        <v>#REF!</v>
      </c>
      <c r="F12" s="9"/>
      <c r="G12" s="9" t="e">
        <f>#REF!</f>
        <v>#REF!</v>
      </c>
      <c r="H12" s="9"/>
      <c r="I12" s="9" t="e">
        <f>#REF!</f>
        <v>#REF!</v>
      </c>
      <c r="J12" s="9"/>
      <c r="K12" s="9" t="e">
        <f>#REF!</f>
        <v>#REF!</v>
      </c>
      <c r="L12" s="9"/>
      <c r="M12" s="9" t="e">
        <f>#REF!</f>
        <v>#REF!</v>
      </c>
      <c r="N12" s="9"/>
      <c r="O12" s="9" t="e">
        <f>#REF!</f>
        <v>#REF!</v>
      </c>
      <c r="P12" s="9"/>
      <c r="Q12" s="9" t="e">
        <f>#REF!</f>
        <v>#REF!</v>
      </c>
      <c r="R12" s="9"/>
      <c r="S12" s="22" t="e">
        <f>#REF!</f>
        <v>#REF!</v>
      </c>
      <c r="T12" s="9"/>
      <c r="U12" s="9" t="e">
        <f>#REF!</f>
        <v>#REF!</v>
      </c>
    </row>
    <row r="13" spans="1:21" ht="22.15" customHeight="1" x14ac:dyDescent="0.45">
      <c r="A13" s="97" t="s">
        <v>135</v>
      </c>
      <c r="B13" s="44"/>
      <c r="C13" s="44"/>
      <c r="D13" s="44"/>
      <c r="E13" s="45"/>
      <c r="F13" s="45"/>
      <c r="G13" s="9"/>
      <c r="H13" s="44"/>
      <c r="I13" s="45"/>
      <c r="J13" s="44"/>
      <c r="K13" s="45"/>
      <c r="L13" s="44"/>
      <c r="M13" s="45"/>
      <c r="N13" s="44"/>
      <c r="O13" s="45"/>
      <c r="P13" s="44"/>
      <c r="Q13" s="45"/>
      <c r="R13" s="44"/>
      <c r="S13" s="22"/>
      <c r="T13" s="44"/>
      <c r="U13" s="18"/>
    </row>
    <row r="14" spans="1:21" ht="22.15" customHeight="1" x14ac:dyDescent="0.45">
      <c r="A14" s="98" t="s">
        <v>136</v>
      </c>
      <c r="B14" s="44"/>
      <c r="C14" s="102" t="e">
        <f>#REF!</f>
        <v>#REF!</v>
      </c>
      <c r="D14" s="44"/>
      <c r="E14" s="45" t="e">
        <f>#REF!</f>
        <v>#REF!</v>
      </c>
      <c r="F14" s="45"/>
      <c r="G14" s="45" t="e">
        <f>#REF!</f>
        <v>#REF!</v>
      </c>
      <c r="H14" s="44"/>
      <c r="I14" s="45" t="e">
        <f>#REF!</f>
        <v>#REF!</v>
      </c>
      <c r="J14" s="44"/>
      <c r="K14" s="45" t="e">
        <f>#REF!</f>
        <v>#REF!</v>
      </c>
      <c r="L14" s="44"/>
      <c r="M14" s="45" t="e">
        <f>#REF!</f>
        <v>#REF!</v>
      </c>
      <c r="N14" s="44"/>
      <c r="O14" s="45" t="e">
        <f>#REF!</f>
        <v>#REF!</v>
      </c>
      <c r="Q14" s="22" t="e">
        <f>#REF!</f>
        <v>#REF!</v>
      </c>
      <c r="S14" s="45" t="e">
        <f>#REF!</f>
        <v>#REF!</v>
      </c>
      <c r="U14" s="22" t="e">
        <f>#REF!</f>
        <v>#REF!</v>
      </c>
    </row>
    <row r="15" spans="1:21" ht="22.15" customHeight="1" x14ac:dyDescent="0.45">
      <c r="A15" s="98" t="s">
        <v>87</v>
      </c>
      <c r="B15" s="44"/>
      <c r="C15" s="44"/>
      <c r="D15" s="44"/>
      <c r="E15" s="45" t="e">
        <f>#REF!</f>
        <v>#REF!</v>
      </c>
      <c r="F15" s="45"/>
      <c r="G15" s="45" t="e">
        <f>#REF!</f>
        <v>#REF!</v>
      </c>
      <c r="H15" s="44"/>
      <c r="I15" s="45" t="e">
        <f>#REF!</f>
        <v>#REF!</v>
      </c>
      <c r="J15" s="44"/>
      <c r="K15" s="45" t="e">
        <f>#REF!</f>
        <v>#REF!</v>
      </c>
      <c r="L15" s="44"/>
      <c r="M15" s="45" t="e">
        <f>#REF!</f>
        <v>#REF!</v>
      </c>
      <c r="N15" s="44"/>
      <c r="O15" s="45" t="e">
        <f>#REF!</f>
        <v>#REF!</v>
      </c>
      <c r="Q15" s="45" t="e">
        <f>#REF!</f>
        <v>#REF!</v>
      </c>
      <c r="S15" s="45" t="e">
        <f>#REF!</f>
        <v>#REF!</v>
      </c>
      <c r="U15" s="45" t="e">
        <f>#REF!</f>
        <v>#REF!</v>
      </c>
    </row>
    <row r="16" spans="1:21" ht="22.15" customHeight="1" x14ac:dyDescent="0.45">
      <c r="A16" s="98" t="s">
        <v>144</v>
      </c>
      <c r="B16" s="44"/>
      <c r="C16" s="44"/>
      <c r="D16" s="44"/>
      <c r="E16" s="45" t="e">
        <f>#REF!</f>
        <v>#REF!</v>
      </c>
      <c r="F16" s="45"/>
      <c r="G16" s="45" t="e">
        <f>#REF!</f>
        <v>#REF!</v>
      </c>
      <c r="H16" s="44"/>
      <c r="I16" s="45" t="e">
        <f>#REF!</f>
        <v>#REF!</v>
      </c>
      <c r="J16" s="44"/>
      <c r="K16" s="45" t="e">
        <f>#REF!</f>
        <v>#REF!</v>
      </c>
      <c r="L16" s="44"/>
      <c r="M16" s="45" t="e">
        <f>#REF!</f>
        <v>#REF!</v>
      </c>
      <c r="N16" s="44"/>
      <c r="O16" s="45" t="e">
        <f>#REF!</f>
        <v>#REF!</v>
      </c>
      <c r="Q16" s="45" t="e">
        <f>#REF!</f>
        <v>#REF!</v>
      </c>
      <c r="S16" s="45" t="e">
        <f>#REF!</f>
        <v>#REF!</v>
      </c>
      <c r="U16" s="45" t="e">
        <f>#REF!</f>
        <v>#REF!</v>
      </c>
    </row>
    <row r="17" spans="1:21" ht="22.15" customHeight="1" thickBot="1" x14ac:dyDescent="0.5">
      <c r="A17" s="4" t="s">
        <v>138</v>
      </c>
      <c r="E17" s="103" t="e">
        <f>SUM(E12:E16)</f>
        <v>#REF!</v>
      </c>
      <c r="F17" s="9"/>
      <c r="G17" s="103" t="e">
        <f>SUM(G12:G16)</f>
        <v>#REF!</v>
      </c>
      <c r="H17" s="9"/>
      <c r="I17" s="103" t="e">
        <f>SUM(I12:I16)</f>
        <v>#REF!</v>
      </c>
      <c r="J17" s="9"/>
      <c r="K17" s="103" t="e">
        <f>SUM(K12:K16)</f>
        <v>#REF!</v>
      </c>
      <c r="L17" s="9"/>
      <c r="M17" s="103" t="e">
        <f>SUM(M12:M16)</f>
        <v>#REF!</v>
      </c>
      <c r="N17" s="9"/>
      <c r="O17" s="103" t="e">
        <f>SUM(O12:O16)</f>
        <v>#REF!</v>
      </c>
      <c r="P17" s="9"/>
      <c r="Q17" s="103" t="e">
        <f>SUM(Q12:Q16)</f>
        <v>#REF!</v>
      </c>
      <c r="R17" s="9"/>
      <c r="S17" s="50" t="e">
        <f>SUM(S12:S16)</f>
        <v>#REF!</v>
      </c>
      <c r="T17" s="9"/>
      <c r="U17" s="103" t="e">
        <f>SUM(U12:U16)</f>
        <v>#REF!</v>
      </c>
    </row>
    <row r="18" spans="1:21" ht="22.15" customHeight="1" thickTop="1" x14ac:dyDescent="0.45">
      <c r="A18" s="15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22"/>
      <c r="T18" s="9"/>
      <c r="U18" s="9"/>
    </row>
    <row r="19" spans="1:21" ht="22.15" customHeight="1" x14ac:dyDescent="0.45">
      <c r="A19" s="4" t="s">
        <v>139</v>
      </c>
      <c r="E19" s="9" t="e">
        <f>#REF!</f>
        <v>#REF!</v>
      </c>
      <c r="F19" s="9"/>
      <c r="G19" s="9" t="e">
        <f>#REF!</f>
        <v>#REF!</v>
      </c>
      <c r="H19" s="9"/>
      <c r="I19" s="9" t="e">
        <f>#REF!</f>
        <v>#REF!</v>
      </c>
      <c r="J19" s="9"/>
      <c r="K19" s="9" t="e">
        <f>#REF!</f>
        <v>#REF!</v>
      </c>
      <c r="L19" s="9"/>
      <c r="M19" s="9" t="e">
        <f>#REF!</f>
        <v>#REF!</v>
      </c>
      <c r="N19" s="9"/>
      <c r="O19" s="9" t="e">
        <f>#REF!</f>
        <v>#REF!</v>
      </c>
      <c r="P19" s="9"/>
      <c r="Q19" s="9" t="e">
        <f>#REF!</f>
        <v>#REF!</v>
      </c>
      <c r="R19" s="9"/>
      <c r="S19" s="22" t="e">
        <f>#REF!</f>
        <v>#REF!</v>
      </c>
      <c r="T19" s="9"/>
      <c r="U19" s="9" t="e">
        <f>#REF!</f>
        <v>#REF!</v>
      </c>
    </row>
    <row r="20" spans="1:21" ht="22.15" customHeight="1" x14ac:dyDescent="0.45">
      <c r="A20" s="97" t="s">
        <v>135</v>
      </c>
      <c r="B20" s="44"/>
      <c r="C20" s="44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22"/>
      <c r="T20" s="45"/>
      <c r="U20" s="45"/>
    </row>
    <row r="21" spans="1:21" ht="22.15" customHeight="1" x14ac:dyDescent="0.45">
      <c r="A21" s="98" t="s">
        <v>136</v>
      </c>
      <c r="B21" s="44"/>
      <c r="C21" s="102" t="e">
        <f>#REF!</f>
        <v>#REF!</v>
      </c>
      <c r="D21" s="44"/>
      <c r="E21" s="45" t="e">
        <f>#REF!</f>
        <v>#REF!</v>
      </c>
      <c r="F21" s="45"/>
      <c r="G21" s="45" t="e">
        <f>#REF!</f>
        <v>#REF!</v>
      </c>
      <c r="H21" s="44"/>
      <c r="I21" s="45" t="e">
        <f>#REF!</f>
        <v>#REF!</v>
      </c>
      <c r="J21" s="44"/>
      <c r="K21" s="45" t="e">
        <f>#REF!</f>
        <v>#REF!</v>
      </c>
      <c r="L21" s="44"/>
      <c r="M21" s="45" t="e">
        <f>#REF!</f>
        <v>#REF!</v>
      </c>
      <c r="N21" s="44"/>
      <c r="O21" s="45" t="e">
        <f>#REF!</f>
        <v>#REF!</v>
      </c>
      <c r="P21" s="44"/>
      <c r="Q21" s="22" t="e">
        <f>#REF!</f>
        <v>#REF!</v>
      </c>
      <c r="R21" s="44"/>
      <c r="S21" s="45" t="e">
        <f>#REF!</f>
        <v>#REF!</v>
      </c>
      <c r="T21" s="44"/>
      <c r="U21" s="22" t="e">
        <f>#REF!</f>
        <v>#REF!</v>
      </c>
    </row>
    <row r="22" spans="1:21" ht="22.15" customHeight="1" x14ac:dyDescent="0.45">
      <c r="A22" s="98" t="s">
        <v>87</v>
      </c>
      <c r="B22" s="44"/>
      <c r="C22" s="44"/>
      <c r="D22" s="44"/>
      <c r="E22" s="45" t="e">
        <f>#REF!</f>
        <v>#REF!</v>
      </c>
      <c r="F22" s="45"/>
      <c r="G22" s="45" t="e">
        <f>#REF!</f>
        <v>#REF!</v>
      </c>
      <c r="H22" s="44"/>
      <c r="I22" s="45" t="e">
        <f>#REF!</f>
        <v>#REF!</v>
      </c>
      <c r="J22" s="44"/>
      <c r="K22" s="45" t="e">
        <f>#REF!</f>
        <v>#REF!</v>
      </c>
      <c r="L22" s="44"/>
      <c r="M22" s="45" t="e">
        <f>#REF!</f>
        <v>#REF!</v>
      </c>
      <c r="N22" s="44"/>
      <c r="O22" s="45" t="e">
        <f>#REF!</f>
        <v>#REF!</v>
      </c>
      <c r="P22" s="44"/>
      <c r="Q22" s="45" t="e">
        <f>#REF!</f>
        <v>#REF!</v>
      </c>
      <c r="R22" s="44"/>
      <c r="S22" s="45" t="e">
        <f>#REF!</f>
        <v>#REF!</v>
      </c>
      <c r="T22" s="44"/>
      <c r="U22" s="45" t="e">
        <f>#REF!</f>
        <v>#REF!</v>
      </c>
    </row>
    <row r="23" spans="1:21" ht="22.15" customHeight="1" x14ac:dyDescent="0.45">
      <c r="A23" s="98" t="s">
        <v>137</v>
      </c>
      <c r="B23" s="44"/>
      <c r="C23" s="44"/>
      <c r="D23" s="44"/>
      <c r="E23" s="45" t="e">
        <f>#REF!</f>
        <v>#REF!</v>
      </c>
      <c r="F23" s="44"/>
      <c r="G23" s="45" t="e">
        <f>#REF!</f>
        <v>#REF!</v>
      </c>
      <c r="H23" s="44"/>
      <c r="I23" s="45" t="e">
        <f>#REF!</f>
        <v>#REF!</v>
      </c>
      <c r="J23" s="44"/>
      <c r="K23" s="45" t="e">
        <f>#REF!</f>
        <v>#REF!</v>
      </c>
      <c r="L23" s="44"/>
      <c r="M23" s="45" t="e">
        <f>#REF!</f>
        <v>#REF!</v>
      </c>
      <c r="N23" s="44"/>
      <c r="O23" s="45" t="e">
        <f>#REF!</f>
        <v>#REF!</v>
      </c>
      <c r="P23" s="44"/>
      <c r="Q23" s="45" t="e">
        <f>#REF!</f>
        <v>#REF!</v>
      </c>
      <c r="R23" s="44"/>
      <c r="S23" s="49" t="e">
        <f>#REF!</f>
        <v>#REF!</v>
      </c>
      <c r="T23" s="44"/>
      <c r="U23" s="49" t="e">
        <f>#REF!</f>
        <v>#REF!</v>
      </c>
    </row>
    <row r="24" spans="1:21" ht="22.15" customHeight="1" thickBot="1" x14ac:dyDescent="0.5">
      <c r="A24" s="4" t="s">
        <v>141</v>
      </c>
      <c r="E24" s="103" t="e">
        <f>SUM(E19:E23)</f>
        <v>#REF!</v>
      </c>
      <c r="G24" s="103" t="e">
        <f>SUM(G19:G23)</f>
        <v>#REF!</v>
      </c>
      <c r="I24" s="103" t="e">
        <f>SUM(I19:I23)</f>
        <v>#REF!</v>
      </c>
      <c r="K24" s="103" t="e">
        <f>SUM(K19:K23)</f>
        <v>#REF!</v>
      </c>
      <c r="M24" s="103" t="e">
        <f>SUM(M19:M23)</f>
        <v>#REF!</v>
      </c>
      <c r="O24" s="103" t="e">
        <f>SUM(O19:O23)</f>
        <v>#REF!</v>
      </c>
      <c r="Q24" s="103" t="e">
        <f>SUM(Q19:Q23)</f>
        <v>#REF!</v>
      </c>
      <c r="S24" s="50" t="e">
        <f>SUM(S19:S23)</f>
        <v>#REF!</v>
      </c>
      <c r="U24" s="103" t="e">
        <f>SUM(U19:U23)</f>
        <v>#REF!</v>
      </c>
    </row>
    <row r="25" spans="1:21" ht="22.15" customHeight="1" thickTop="1" x14ac:dyDescent="0.45"/>
  </sheetData>
  <mergeCells count="6">
    <mergeCell ref="I9:O9"/>
    <mergeCell ref="A1:U1"/>
    <mergeCell ref="A2:U2"/>
    <mergeCell ref="A3:U3"/>
    <mergeCell ref="E4:U4"/>
    <mergeCell ref="E5:U5"/>
  </mergeCells>
  <pageMargins left="0.70866141732283505" right="0.27" top="0.98425196850393704" bottom="0.78740157480314998" header="0.511811023622047" footer="0.511811023622047"/>
  <pageSetup paperSize="9" scale="81" firstPageNumber="1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0066"/>
  </sheetPr>
  <dimension ref="A1:J62"/>
  <sheetViews>
    <sheetView view="pageBreakPreview" topLeftCell="A31" zoomScale="90" zoomScaleSheetLayoutView="90" workbookViewId="0">
      <selection activeCell="M8" sqref="M8"/>
    </sheetView>
  </sheetViews>
  <sheetFormatPr defaultColWidth="9.140625" defaultRowHeight="22.15" customHeight="1" x14ac:dyDescent="0.45"/>
  <cols>
    <col min="1" max="2" width="2.140625" style="5" customWidth="1"/>
    <col min="3" max="3" width="54.28515625" style="5" customWidth="1"/>
    <col min="4" max="4" width="12.7109375" style="5" bestFit="1" customWidth="1"/>
    <col min="5" max="5" width="0.85546875" style="5" customWidth="1"/>
    <col min="6" max="6" width="12.7109375" style="5" bestFit="1" customWidth="1"/>
    <col min="7" max="7" width="0.85546875" style="5" customWidth="1"/>
    <col min="8" max="8" width="12.7109375" style="5" bestFit="1" customWidth="1"/>
    <col min="9" max="9" width="0.85546875" style="5" customWidth="1"/>
    <col min="10" max="10" width="12.7109375" style="5" bestFit="1" customWidth="1"/>
    <col min="11" max="16384" width="9.140625" style="5"/>
  </cols>
  <sheetData>
    <row r="1" spans="1:10" s="1" customFormat="1" ht="22.15" customHeight="1" x14ac:dyDescent="0.45">
      <c r="A1" s="115" t="str">
        <f>'BS-E'!A1:K1</f>
        <v>MFC ASSET MANAGEMENT PUBLIC COMPANY LIMITED AND SUBSIDIARIES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s="1" customFormat="1" ht="22.15" customHeight="1" x14ac:dyDescent="0.45">
      <c r="A2" s="115" t="s">
        <v>145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s="1" customFormat="1" ht="22.15" customHeight="1" x14ac:dyDescent="0.45">
      <c r="A3" s="115" t="s">
        <v>146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2.15" customHeight="1" x14ac:dyDescent="0.45">
      <c r="D4" s="116" t="s">
        <v>22</v>
      </c>
      <c r="E4" s="116"/>
      <c r="F4" s="116"/>
      <c r="G4" s="116"/>
      <c r="H4" s="116"/>
      <c r="I4" s="116"/>
      <c r="J4" s="116"/>
    </row>
    <row r="5" spans="1:10" ht="22.15" customHeight="1" x14ac:dyDescent="0.45">
      <c r="D5" s="104" t="s">
        <v>23</v>
      </c>
      <c r="E5" s="105"/>
      <c r="F5" s="105"/>
      <c r="G5" s="76"/>
      <c r="H5" s="104" t="s">
        <v>24</v>
      </c>
      <c r="I5" s="105"/>
      <c r="J5" s="105"/>
    </row>
    <row r="6" spans="1:10" ht="22.15" customHeight="1" x14ac:dyDescent="0.45">
      <c r="D6" s="106">
        <v>2023</v>
      </c>
      <c r="E6" s="24"/>
      <c r="F6" s="106">
        <v>2022</v>
      </c>
      <c r="G6" s="24"/>
      <c r="H6" s="106">
        <f>D6</f>
        <v>2023</v>
      </c>
      <c r="I6" s="24"/>
      <c r="J6" s="106">
        <f>F6</f>
        <v>2022</v>
      </c>
    </row>
    <row r="7" spans="1:10" ht="22.15" customHeight="1" x14ac:dyDescent="0.45">
      <c r="A7" s="107" t="s">
        <v>147</v>
      </c>
      <c r="D7" s="108"/>
      <c r="F7" s="108"/>
      <c r="H7" s="108"/>
      <c r="J7" s="108"/>
    </row>
    <row r="8" spans="1:10" ht="22.15" customHeight="1" x14ac:dyDescent="0.45">
      <c r="A8" s="109" t="s">
        <v>85</v>
      </c>
      <c r="D8" s="53" t="e">
        <f>ROUND(#REF!,0)</f>
        <v>#REF!</v>
      </c>
      <c r="E8" s="53"/>
      <c r="F8" s="53" t="e">
        <f>ROUND(#REF!,0)</f>
        <v>#REF!</v>
      </c>
      <c r="G8" s="53"/>
      <c r="H8" s="53" t="e">
        <f>ROUND(#REF!,0)</f>
        <v>#REF!</v>
      </c>
      <c r="I8" s="53" t="e">
        <f>ROUND(#REF!,0)</f>
        <v>#REF!</v>
      </c>
      <c r="J8" s="53" t="e">
        <f>ROUND(#REF!,0)</f>
        <v>#REF!</v>
      </c>
    </row>
    <row r="9" spans="1:10" ht="22.15" customHeight="1" x14ac:dyDescent="0.45">
      <c r="A9" s="109" t="s">
        <v>148</v>
      </c>
      <c r="D9" s="53" t="s">
        <v>149</v>
      </c>
      <c r="E9" s="53"/>
      <c r="F9" s="53"/>
      <c r="G9" s="53"/>
      <c r="H9" s="53"/>
      <c r="I9" s="53"/>
      <c r="J9" s="53"/>
    </row>
    <row r="10" spans="1:10" ht="22.15" customHeight="1" x14ac:dyDescent="0.45">
      <c r="A10" s="109" t="s">
        <v>150</v>
      </c>
    </row>
    <row r="11" spans="1:10" ht="22.15" customHeight="1" x14ac:dyDescent="0.45">
      <c r="B11" s="5" t="s">
        <v>151</v>
      </c>
      <c r="D11" s="53" t="e">
        <f>ROUND(#REF!,0)</f>
        <v>#REF!</v>
      </c>
      <c r="E11" s="53"/>
      <c r="F11" s="53" t="e">
        <f>ROUND(#REF!,0)</f>
        <v>#REF!</v>
      </c>
      <c r="G11" s="53"/>
      <c r="H11" s="53" t="e">
        <f>ROUND(#REF!,0)</f>
        <v>#REF!</v>
      </c>
      <c r="I11" s="53"/>
      <c r="J11" s="53" t="e">
        <f>ROUND(#REF!,0)</f>
        <v>#REF!</v>
      </c>
    </row>
    <row r="12" spans="1:10" ht="22.15" customHeight="1" x14ac:dyDescent="0.45">
      <c r="B12" s="5" t="s">
        <v>152</v>
      </c>
      <c r="D12" s="53" t="e">
        <f>ROUND(#REF!,0)</f>
        <v>#REF!</v>
      </c>
      <c r="E12" s="53"/>
      <c r="F12" s="7" t="e">
        <f>ROUND(#REF!,0)</f>
        <v>#REF!</v>
      </c>
      <c r="G12" s="53"/>
      <c r="H12" s="53" t="e">
        <f>ROUND(#REF!,0)</f>
        <v>#REF!</v>
      </c>
      <c r="I12" s="53"/>
      <c r="J12" s="7" t="e">
        <f>ROUND(#REF!,0)</f>
        <v>#REF!</v>
      </c>
    </row>
    <row r="13" spans="1:10" ht="22.15" customHeight="1" x14ac:dyDescent="0.45">
      <c r="B13" s="5" t="s">
        <v>153</v>
      </c>
      <c r="D13" s="53" t="e">
        <f>#REF!</f>
        <v>#REF!</v>
      </c>
      <c r="E13" s="53" t="e">
        <f>#REF!</f>
        <v>#REF!</v>
      </c>
      <c r="F13" s="7" t="e">
        <f>#REF!</f>
        <v>#REF!</v>
      </c>
      <c r="G13" s="46" t="e">
        <f>#REF!</f>
        <v>#REF!</v>
      </c>
      <c r="H13" s="46" t="e">
        <f>#REF!</f>
        <v>#REF!</v>
      </c>
      <c r="I13" s="46" t="e">
        <f>#REF!</f>
        <v>#REF!</v>
      </c>
      <c r="J13" s="7" t="e">
        <f>#REF!</f>
        <v>#REF!</v>
      </c>
    </row>
    <row r="14" spans="1:10" ht="22.15" customHeight="1" x14ac:dyDescent="0.45">
      <c r="B14" s="5" t="s">
        <v>154</v>
      </c>
      <c r="D14" s="7" t="e">
        <f>#REF!</f>
        <v>#REF!</v>
      </c>
      <c r="E14" s="53"/>
      <c r="F14" s="7" t="e">
        <f>#REF!</f>
        <v>#REF!</v>
      </c>
      <c r="G14" s="53"/>
      <c r="H14" s="7" t="e">
        <f>#REF!</f>
        <v>#REF!</v>
      </c>
      <c r="I14" s="53"/>
      <c r="J14" s="7" t="e">
        <f>ROUND(#REF!,0)</f>
        <v>#REF!</v>
      </c>
    </row>
    <row r="15" spans="1:10" ht="22.15" customHeight="1" x14ac:dyDescent="0.45">
      <c r="B15" s="5" t="s">
        <v>45</v>
      </c>
      <c r="D15" s="53" t="e">
        <f>ROUND(#REF!,0)</f>
        <v>#REF!</v>
      </c>
      <c r="E15" s="53"/>
      <c r="F15" s="53" t="e">
        <f>ROUND(#REF!,0)</f>
        <v>#REF!</v>
      </c>
      <c r="G15" s="53"/>
      <c r="H15" s="53" t="e">
        <f>ROUND(#REF!,0)</f>
        <v>#REF!</v>
      </c>
      <c r="I15" s="53"/>
      <c r="J15" s="53" t="e">
        <f>ROUND(#REF!,0)</f>
        <v>#REF!</v>
      </c>
    </row>
    <row r="16" spans="1:10" ht="22.15" customHeight="1" x14ac:dyDescent="0.45">
      <c r="B16" s="5" t="s">
        <v>82</v>
      </c>
      <c r="D16" s="53" t="e">
        <f>ROUND(#REF!,0)</f>
        <v>#REF!</v>
      </c>
      <c r="E16" s="53"/>
      <c r="F16" s="7" t="e">
        <f>ROUND(#REF!,0)</f>
        <v>#REF!</v>
      </c>
      <c r="G16" s="53"/>
      <c r="H16" s="53" t="e">
        <f>ROUND(#REF!,0)</f>
        <v>#REF!</v>
      </c>
      <c r="I16" s="53"/>
      <c r="J16" s="7" t="e">
        <f>ROUND(#REF!,0)</f>
        <v>#REF!</v>
      </c>
    </row>
    <row r="17" spans="1:10" ht="22.15" customHeight="1" x14ac:dyDescent="0.45">
      <c r="B17" s="5" t="s">
        <v>75</v>
      </c>
      <c r="D17" s="53" t="e">
        <f>ROUND(#REF!,0)</f>
        <v>#REF!</v>
      </c>
      <c r="E17" s="53"/>
      <c r="F17" s="53" t="e">
        <f>ROUND(#REF!,0)</f>
        <v>#REF!</v>
      </c>
      <c r="G17" s="53"/>
      <c r="H17" s="53" t="e">
        <f>ROUND(#REF!,0)</f>
        <v>#REF!</v>
      </c>
      <c r="I17" s="53"/>
      <c r="J17" s="53" t="e">
        <f>ROUND(#REF!,0)</f>
        <v>#REF!</v>
      </c>
    </row>
    <row r="18" spans="1:10" ht="22.15" customHeight="1" x14ac:dyDescent="0.45">
      <c r="B18" s="5" t="s">
        <v>155</v>
      </c>
      <c r="D18" s="55" t="e">
        <f>ROUND(#REF!,0)</f>
        <v>#REF!</v>
      </c>
      <c r="E18" s="53"/>
      <c r="F18" s="49" t="e">
        <f>ROUND(#REF!,0)</f>
        <v>#REF!</v>
      </c>
      <c r="G18" s="53"/>
      <c r="H18" s="55" t="e">
        <f>ROUND(#REF!,0)</f>
        <v>#REF!</v>
      </c>
      <c r="I18" s="53"/>
      <c r="J18" s="49" t="e">
        <f>ROUND(#REF!,0)</f>
        <v>#REF!</v>
      </c>
    </row>
    <row r="19" spans="1:10" ht="22.15" customHeight="1" x14ac:dyDescent="0.45">
      <c r="A19" s="109" t="s">
        <v>156</v>
      </c>
      <c r="D19" s="53" t="e">
        <f>SUM(D8:D18)</f>
        <v>#REF!</v>
      </c>
      <c r="E19" s="53"/>
      <c r="F19" s="53" t="e">
        <f>SUM(F8:F18)</f>
        <v>#REF!</v>
      </c>
      <c r="G19" s="48"/>
      <c r="H19" s="53" t="e">
        <f>SUM(H8:H18)</f>
        <v>#REF!</v>
      </c>
      <c r="I19" s="48"/>
      <c r="J19" s="53" t="e">
        <f>SUM(J8:J18)</f>
        <v>#REF!</v>
      </c>
    </row>
    <row r="20" spans="1:10" ht="22.15" customHeight="1" x14ac:dyDescent="0.45">
      <c r="A20" s="109" t="s">
        <v>157</v>
      </c>
      <c r="B20" s="109"/>
      <c r="J20" s="110"/>
    </row>
    <row r="21" spans="1:10" ht="22.15" customHeight="1" x14ac:dyDescent="0.45">
      <c r="A21" s="109"/>
      <c r="B21" s="109" t="s">
        <v>158</v>
      </c>
      <c r="D21" s="53" t="e">
        <f>ROUND(#REF!,0)</f>
        <v>#REF!</v>
      </c>
      <c r="E21" s="53"/>
      <c r="F21" s="53" t="e">
        <f>ROUND(#REF!,0)</f>
        <v>#REF!</v>
      </c>
      <c r="G21" s="53"/>
      <c r="H21" s="53" t="e">
        <f>ROUND(#REF!,0)</f>
        <v>#REF!</v>
      </c>
      <c r="I21" s="53"/>
      <c r="J21" s="53" t="e">
        <f>ROUND(#REF!,0)</f>
        <v>#REF!</v>
      </c>
    </row>
    <row r="22" spans="1:10" ht="22.15" customHeight="1" x14ac:dyDescent="0.45">
      <c r="A22" s="109"/>
      <c r="B22" s="109" t="s">
        <v>159</v>
      </c>
      <c r="D22" s="53" t="e">
        <f>ROUND(#REF!,0)</f>
        <v>#REF!</v>
      </c>
      <c r="E22" s="53"/>
      <c r="F22" s="53" t="e">
        <f>ROUND(#REF!,0)</f>
        <v>#REF!</v>
      </c>
      <c r="G22" s="53"/>
      <c r="H22" s="53" t="e">
        <f>ROUND(#REF!,0)</f>
        <v>#REF!</v>
      </c>
      <c r="I22" s="53"/>
      <c r="J22" s="53" t="e">
        <f>ROUND(#REF!,0)</f>
        <v>#REF!</v>
      </c>
    </row>
    <row r="23" spans="1:10" ht="22.15" customHeight="1" x14ac:dyDescent="0.45">
      <c r="A23" s="109"/>
      <c r="B23" s="109" t="s">
        <v>160</v>
      </c>
      <c r="D23" s="53" t="e">
        <f>#REF!</f>
        <v>#REF!</v>
      </c>
      <c r="E23" s="53"/>
      <c r="F23" s="7" t="e">
        <f>#REF!</f>
        <v>#REF!</v>
      </c>
      <c r="G23" s="53"/>
      <c r="H23" s="53" t="e">
        <f>#REF!</f>
        <v>#REF!</v>
      </c>
      <c r="I23" s="53"/>
      <c r="J23" s="7" t="e">
        <f>#REF!</f>
        <v>#REF!</v>
      </c>
    </row>
    <row r="24" spans="1:10" ht="22.15" customHeight="1" x14ac:dyDescent="0.45">
      <c r="A24" s="109"/>
      <c r="B24" s="109" t="s">
        <v>39</v>
      </c>
      <c r="D24" s="53" t="e">
        <f>ROUND(#REF!,0)</f>
        <v>#REF!</v>
      </c>
      <c r="E24" s="53"/>
      <c r="F24" s="53" t="e">
        <f>ROUND(#REF!,0)</f>
        <v>#REF!</v>
      </c>
      <c r="G24" s="53"/>
      <c r="H24" s="53" t="e">
        <f>ROUND(#REF!,0)</f>
        <v>#REF!</v>
      </c>
      <c r="I24" s="53"/>
      <c r="J24" s="53" t="e">
        <f>ROUND(#REF!,0)</f>
        <v>#REF!</v>
      </c>
    </row>
    <row r="25" spans="1:10" ht="22.15" customHeight="1" x14ac:dyDescent="0.45">
      <c r="A25" s="109" t="s">
        <v>161</v>
      </c>
      <c r="B25" s="109"/>
      <c r="D25" s="53"/>
      <c r="E25" s="53"/>
      <c r="F25" s="53"/>
      <c r="G25" s="53"/>
      <c r="H25" s="53"/>
      <c r="I25" s="53"/>
      <c r="J25" s="53"/>
    </row>
    <row r="26" spans="1:10" ht="22.15" customHeight="1" x14ac:dyDescent="0.45">
      <c r="A26" s="109"/>
      <c r="B26" s="109" t="s">
        <v>162</v>
      </c>
      <c r="C26" s="109"/>
      <c r="D26" s="53" t="e">
        <f>ROUND(#REF!,0)</f>
        <v>#REF!</v>
      </c>
      <c r="E26" s="53"/>
      <c r="F26" s="7" t="e">
        <f>ROUND(#REF!,0)</f>
        <v>#REF!</v>
      </c>
      <c r="G26" s="53"/>
      <c r="H26" s="53" t="e">
        <f>ROUND(#REF!,0)</f>
        <v>#REF!</v>
      </c>
      <c r="I26" s="53"/>
      <c r="J26" s="7" t="e">
        <f>ROUND(#REF!,0)</f>
        <v>#REF!</v>
      </c>
    </row>
    <row r="27" spans="1:10" ht="22.15" customHeight="1" x14ac:dyDescent="0.45">
      <c r="A27" s="109"/>
      <c r="B27" s="109" t="s">
        <v>47</v>
      </c>
      <c r="C27" s="109"/>
      <c r="D27" s="53" t="e">
        <f>ROUND(#REF!,0)</f>
        <v>#REF!</v>
      </c>
      <c r="E27" s="53"/>
      <c r="F27" s="53" t="e">
        <f>ROUND(#REF!,0)</f>
        <v>#REF!</v>
      </c>
      <c r="G27" s="53"/>
      <c r="H27" s="53" t="e">
        <f>ROUND(#REF!,0)</f>
        <v>#REF!</v>
      </c>
      <c r="I27" s="53"/>
      <c r="J27" s="53" t="e">
        <f>ROUND(#REF!,0)</f>
        <v>#REF!</v>
      </c>
    </row>
    <row r="28" spans="1:10" ht="22.15" customHeight="1" x14ac:dyDescent="0.45">
      <c r="A28" s="109"/>
      <c r="B28" s="109" t="s">
        <v>48</v>
      </c>
      <c r="D28" s="55" t="e">
        <f>ROUND(#REF!,0)</f>
        <v>#REF!</v>
      </c>
      <c r="E28" s="53"/>
      <c r="F28" s="55" t="e">
        <f>ROUND(#REF!,0)</f>
        <v>#REF!</v>
      </c>
      <c r="G28" s="53"/>
      <c r="H28" s="55" t="e">
        <f>ROUND(#REF!,0)</f>
        <v>#REF!</v>
      </c>
      <c r="I28" s="53"/>
      <c r="J28" s="55" t="e">
        <f>ROUND(#REF!,0)</f>
        <v>#REF!</v>
      </c>
    </row>
    <row r="29" spans="1:10" ht="22.15" customHeight="1" x14ac:dyDescent="0.45">
      <c r="A29" s="111" t="s">
        <v>163</v>
      </c>
      <c r="B29" s="109"/>
      <c r="D29" s="53" t="e">
        <f>SUM(D19:D28)</f>
        <v>#REF!</v>
      </c>
      <c r="E29" s="53"/>
      <c r="F29" s="53" t="e">
        <f>SUM(F19:F28)</f>
        <v>#REF!</v>
      </c>
      <c r="G29" s="53"/>
      <c r="H29" s="53" t="e">
        <f>SUM(H19:H28)</f>
        <v>#REF!</v>
      </c>
      <c r="I29" s="53"/>
      <c r="J29" s="53" t="e">
        <f>SUM(J19:J28)</f>
        <v>#REF!</v>
      </c>
    </row>
    <row r="30" spans="1:10" ht="22.15" customHeight="1" x14ac:dyDescent="0.45">
      <c r="B30" s="5" t="s">
        <v>164</v>
      </c>
      <c r="D30" s="55" t="e">
        <f>ROUND(#REF!,0)</f>
        <v>#REF!</v>
      </c>
      <c r="E30" s="53"/>
      <c r="F30" s="49" t="e">
        <f>ROUND(#REF!,0)</f>
        <v>#REF!</v>
      </c>
      <c r="G30" s="54"/>
      <c r="H30" s="56" t="e">
        <f>ROUND(#REF!,0)</f>
        <v>#REF!</v>
      </c>
      <c r="I30" s="54"/>
      <c r="J30" s="49" t="e">
        <f>ROUND(#REF!,0)</f>
        <v>#REF!</v>
      </c>
    </row>
    <row r="31" spans="1:10" s="27" customFormat="1" ht="22.15" customHeight="1" x14ac:dyDescent="0.45">
      <c r="A31" s="107" t="s">
        <v>165</v>
      </c>
      <c r="B31" s="107"/>
      <c r="D31" s="57" t="e">
        <f>SUM(D29:D30)</f>
        <v>#REF!</v>
      </c>
      <c r="E31" s="58"/>
      <c r="F31" s="57" t="e">
        <f>SUM(F29:F30)</f>
        <v>#REF!</v>
      </c>
      <c r="G31" s="59"/>
      <c r="H31" s="57" t="e">
        <f>SUM(H29:H30)</f>
        <v>#REF!</v>
      </c>
      <c r="I31" s="59"/>
      <c r="J31" s="57" t="e">
        <f>SUM(J29:J30)</f>
        <v>#REF!</v>
      </c>
    </row>
    <row r="32" spans="1:10" s="27" customFormat="1" ht="22.15" customHeight="1" x14ac:dyDescent="0.45">
      <c r="A32" s="107"/>
      <c r="B32" s="107"/>
      <c r="D32" s="59"/>
      <c r="E32" s="58"/>
      <c r="F32" s="59"/>
      <c r="G32" s="59"/>
      <c r="H32" s="59"/>
      <c r="I32" s="59"/>
      <c r="J32" s="59"/>
    </row>
    <row r="33" spans="1:10" s="1" customFormat="1" ht="22.15" customHeight="1" x14ac:dyDescent="0.45">
      <c r="A33" s="115" t="str">
        <f>A1</f>
        <v>MFC ASSET MANAGEMENT PUBLIC COMPANY LIMITED AND SUBSIDIARIES</v>
      </c>
      <c r="B33" s="115"/>
      <c r="C33" s="115"/>
      <c r="D33" s="115"/>
      <c r="E33" s="115"/>
      <c r="F33" s="115"/>
      <c r="G33" s="115"/>
      <c r="H33" s="115"/>
      <c r="I33" s="115"/>
      <c r="J33" s="115"/>
    </row>
    <row r="34" spans="1:10" s="1" customFormat="1" ht="22.15" customHeight="1" x14ac:dyDescent="0.45">
      <c r="A34" s="115" t="s">
        <v>145</v>
      </c>
      <c r="B34" s="115"/>
      <c r="C34" s="115"/>
      <c r="D34" s="115"/>
      <c r="E34" s="115"/>
      <c r="F34" s="115"/>
      <c r="G34" s="115"/>
      <c r="H34" s="115"/>
      <c r="I34" s="115"/>
      <c r="J34" s="115"/>
    </row>
    <row r="35" spans="1:10" s="1" customFormat="1" ht="22.15" customHeight="1" x14ac:dyDescent="0.45">
      <c r="A35" s="115" t="str">
        <f>A3</f>
        <v>FOR THE SIX-MONTH PERIOD ENDED 30 JUNE 2023</v>
      </c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ht="22.15" customHeight="1" x14ac:dyDescent="0.45">
      <c r="D36" s="116" t="str">
        <f>D4</f>
        <v>Baht</v>
      </c>
      <c r="E36" s="116"/>
      <c r="F36" s="116"/>
      <c r="G36" s="116"/>
      <c r="H36" s="116"/>
      <c r="I36" s="116"/>
      <c r="J36" s="116"/>
    </row>
    <row r="37" spans="1:10" ht="22.15" customHeight="1" x14ac:dyDescent="0.45">
      <c r="D37" s="104" t="s">
        <v>23</v>
      </c>
      <c r="E37" s="105"/>
      <c r="F37" s="105"/>
      <c r="G37" s="76"/>
      <c r="H37" s="104" t="s">
        <v>24</v>
      </c>
      <c r="I37" s="105"/>
      <c r="J37" s="105"/>
    </row>
    <row r="38" spans="1:10" ht="22.15" customHeight="1" x14ac:dyDescent="0.45">
      <c r="D38" s="106">
        <f>D6</f>
        <v>2023</v>
      </c>
      <c r="E38" s="24"/>
      <c r="F38" s="106">
        <f>F6</f>
        <v>2022</v>
      </c>
      <c r="G38" s="24"/>
      <c r="H38" s="106">
        <f>H6</f>
        <v>2023</v>
      </c>
      <c r="I38" s="24"/>
      <c r="J38" s="106">
        <f>J6</f>
        <v>2022</v>
      </c>
    </row>
    <row r="39" spans="1:10" ht="22.15" customHeight="1" x14ac:dyDescent="0.45">
      <c r="A39" s="107" t="s">
        <v>166</v>
      </c>
      <c r="B39" s="109"/>
      <c r="D39" s="53"/>
      <c r="E39" s="53"/>
      <c r="F39" s="53"/>
      <c r="G39" s="53"/>
      <c r="I39" s="53"/>
      <c r="J39" s="53"/>
    </row>
    <row r="40" spans="1:10" ht="22.15" customHeight="1" x14ac:dyDescent="0.45">
      <c r="A40" s="109"/>
      <c r="B40" s="109" t="s">
        <v>167</v>
      </c>
      <c r="D40" s="53" t="e">
        <f>ROUND(#REF!,0)</f>
        <v>#REF!</v>
      </c>
      <c r="E40" s="53"/>
      <c r="F40" s="7" t="e">
        <f>+#REF!</f>
        <v>#REF!</v>
      </c>
      <c r="G40" s="53"/>
      <c r="H40" s="53" t="e">
        <f>ROUND(#REF!,0)</f>
        <v>#REF!</v>
      </c>
      <c r="I40" s="53"/>
      <c r="J40" s="7" t="e">
        <f>+#REF!</f>
        <v>#REF!</v>
      </c>
    </row>
    <row r="41" spans="1:10" ht="22.15" customHeight="1" x14ac:dyDescent="0.45">
      <c r="A41" s="109"/>
      <c r="B41" s="109" t="s">
        <v>168</v>
      </c>
      <c r="D41" s="53" t="e">
        <f>ROUND(#REF!,0)</f>
        <v>#REF!</v>
      </c>
      <c r="E41" s="53"/>
      <c r="F41" s="7" t="e">
        <f>+#REF!</f>
        <v>#REF!</v>
      </c>
      <c r="G41" s="53"/>
      <c r="H41" s="53" t="e">
        <f>ROUND(#REF!,0)</f>
        <v>#REF!</v>
      </c>
      <c r="I41" s="53"/>
      <c r="J41" s="7" t="e">
        <f>+#REF!</f>
        <v>#REF!</v>
      </c>
    </row>
    <row r="42" spans="1:10" ht="22.15" customHeight="1" x14ac:dyDescent="0.45">
      <c r="A42" s="109"/>
      <c r="B42" s="109" t="s">
        <v>75</v>
      </c>
      <c r="D42" s="53" t="e">
        <f>ROUND(#REF!,0)</f>
        <v>#REF!</v>
      </c>
      <c r="E42" s="53" t="e">
        <f>ROUND(#REF!,0)</f>
        <v>#REF!</v>
      </c>
      <c r="F42" s="7" t="e">
        <f>+#REF!</f>
        <v>#REF!</v>
      </c>
      <c r="G42" s="53"/>
      <c r="H42" s="53" t="e">
        <f>ROUND(#REF!,0)</f>
        <v>#REF!</v>
      </c>
      <c r="I42" s="53" t="e">
        <f>ROUND(#REF!,0)</f>
        <v>#REF!</v>
      </c>
      <c r="J42" s="7" t="e">
        <f>+#REF!</f>
        <v>#REF!</v>
      </c>
    </row>
    <row r="43" spans="1:10" ht="22.15" customHeight="1" x14ac:dyDescent="0.45">
      <c r="A43" s="109"/>
      <c r="B43" s="109" t="s">
        <v>155</v>
      </c>
      <c r="D43" s="53" t="e">
        <f>ROUND(#REF!,0)</f>
        <v>#REF!</v>
      </c>
      <c r="E43" s="52"/>
      <c r="F43" s="7" t="e">
        <f>+#REF!</f>
        <v>#REF!</v>
      </c>
      <c r="G43" s="52"/>
      <c r="H43" s="53" t="e">
        <f>ROUND(#REF!,0)</f>
        <v>#REF!</v>
      </c>
      <c r="I43" s="52"/>
      <c r="J43" s="7" t="e">
        <f>+#REF!</f>
        <v>#REF!</v>
      </c>
    </row>
    <row r="44" spans="1:10" s="27" customFormat="1" ht="22.15" customHeight="1" x14ac:dyDescent="0.45">
      <c r="A44" s="107" t="s">
        <v>169</v>
      </c>
      <c r="B44" s="107"/>
      <c r="D44" s="57" t="e">
        <f>SUM(D40:D43)</f>
        <v>#REF!</v>
      </c>
      <c r="E44" s="58"/>
      <c r="F44" s="57" t="e">
        <f>SUM(F40:F43)</f>
        <v>#REF!</v>
      </c>
      <c r="G44" s="58"/>
      <c r="H44" s="57" t="e">
        <f>SUM(H40:H43)</f>
        <v>#REF!</v>
      </c>
      <c r="I44" s="58"/>
      <c r="J44" s="57" t="e">
        <f>SUM(J40:J43)</f>
        <v>#REF!</v>
      </c>
    </row>
    <row r="45" spans="1:10" s="27" customFormat="1" ht="22.15" customHeight="1" x14ac:dyDescent="0.45">
      <c r="A45" s="107" t="s">
        <v>170</v>
      </c>
      <c r="B45" s="107"/>
      <c r="D45" s="59"/>
      <c r="E45" s="58"/>
      <c r="F45" s="59"/>
      <c r="G45" s="58"/>
      <c r="H45" s="59"/>
      <c r="I45" s="58"/>
      <c r="J45" s="59"/>
    </row>
    <row r="46" spans="1:10" s="27" customFormat="1" ht="22.15" customHeight="1" x14ac:dyDescent="0.45">
      <c r="A46" s="107"/>
      <c r="B46" s="109" t="s">
        <v>136</v>
      </c>
      <c r="D46" s="22" t="e">
        <f>#REF!</f>
        <v>#REF!</v>
      </c>
      <c r="E46" s="58"/>
      <c r="F46" s="22" t="e">
        <f>#REF!</f>
        <v>#REF!</v>
      </c>
      <c r="G46" s="58"/>
      <c r="H46" s="22" t="e">
        <f>#REF!</f>
        <v>#REF!</v>
      </c>
      <c r="I46" s="58"/>
      <c r="J46" s="22" t="e">
        <f>#REF!</f>
        <v>#REF!</v>
      </c>
    </row>
    <row r="47" spans="1:10" s="27" customFormat="1" ht="22.15" customHeight="1" x14ac:dyDescent="0.45">
      <c r="A47" s="107"/>
      <c r="B47" s="109" t="s">
        <v>171</v>
      </c>
      <c r="D47" s="22" t="e">
        <f>#REF!</f>
        <v>#REF!</v>
      </c>
      <c r="E47" s="58"/>
      <c r="F47" s="22" t="e">
        <f>#REF!</f>
        <v>#REF!</v>
      </c>
      <c r="G47" s="58"/>
      <c r="H47" s="22" t="e">
        <f>#REF!</f>
        <v>#REF!</v>
      </c>
      <c r="I47" s="58"/>
      <c r="J47" s="22" t="e">
        <f>#REF!</f>
        <v>#REF!</v>
      </c>
    </row>
    <row r="48" spans="1:10" s="27" customFormat="1" ht="22.15" customHeight="1" x14ac:dyDescent="0.45">
      <c r="A48" s="107"/>
      <c r="B48" s="109" t="s">
        <v>172</v>
      </c>
      <c r="D48" s="22" t="e">
        <f>#REF!</f>
        <v>#REF!</v>
      </c>
      <c r="E48" s="53"/>
      <c r="F48" s="22" t="e">
        <f>#REF!</f>
        <v>#REF!</v>
      </c>
      <c r="G48" s="53"/>
      <c r="H48" s="22" t="e">
        <f>#REF!</f>
        <v>#REF!</v>
      </c>
      <c r="I48" s="53"/>
      <c r="J48" s="22" t="e">
        <f>#REF!</f>
        <v>#REF!</v>
      </c>
    </row>
    <row r="49" spans="1:10" s="27" customFormat="1" ht="22.15" customHeight="1" x14ac:dyDescent="0.45">
      <c r="A49" s="107" t="s">
        <v>173</v>
      </c>
      <c r="B49" s="107"/>
      <c r="D49" s="23" t="e">
        <f>SUM(D46:D48)</f>
        <v>#REF!</v>
      </c>
      <c r="E49" s="112"/>
      <c r="F49" s="23" t="e">
        <f>SUM(F46:F48)</f>
        <v>#REF!</v>
      </c>
      <c r="G49" s="112"/>
      <c r="H49" s="23" t="e">
        <f>SUM(H46:H48)</f>
        <v>#REF!</v>
      </c>
      <c r="I49" s="58"/>
      <c r="J49" s="23" t="e">
        <f>SUM(J46:J48)</f>
        <v>#REF!</v>
      </c>
    </row>
    <row r="50" spans="1:10" s="27" customFormat="1" ht="22.15" customHeight="1" x14ac:dyDescent="0.45">
      <c r="A50" s="107" t="s">
        <v>174</v>
      </c>
      <c r="B50" s="107"/>
      <c r="D50" s="58" t="e">
        <f>SUM(D44,D31,D49)</f>
        <v>#REF!</v>
      </c>
      <c r="E50" s="58"/>
      <c r="F50" s="58" t="e">
        <f>SUM(F44,F31,F49)</f>
        <v>#REF!</v>
      </c>
      <c r="G50" s="58"/>
      <c r="H50" s="58" t="e">
        <f>SUM(H44,H31,H49)</f>
        <v>#REF!</v>
      </c>
      <c r="I50" s="58"/>
      <c r="J50" s="58" t="e">
        <f>SUM(J44,J31,J49)</f>
        <v>#REF!</v>
      </c>
    </row>
    <row r="51" spans="1:10" s="27" customFormat="1" ht="22.15" customHeight="1" x14ac:dyDescent="0.45">
      <c r="A51" s="107" t="s">
        <v>175</v>
      </c>
      <c r="B51" s="107"/>
      <c r="D51" s="58" t="e">
        <f>ROUND(#REF!,0)</f>
        <v>#REF!</v>
      </c>
      <c r="E51" s="58"/>
      <c r="F51" s="58" t="e">
        <f>ROUND(#REF!,0)</f>
        <v>#REF!</v>
      </c>
      <c r="G51" s="58"/>
      <c r="H51" s="58" t="e">
        <f>ROUND(#REF!,0)</f>
        <v>#REF!</v>
      </c>
      <c r="I51" s="58"/>
      <c r="J51" s="58" t="e">
        <f>ROUND(#REF!,0)</f>
        <v>#REF!</v>
      </c>
    </row>
    <row r="52" spans="1:10" s="27" customFormat="1" ht="22.15" customHeight="1" thickBot="1" x14ac:dyDescent="0.5">
      <c r="A52" s="107" t="s">
        <v>176</v>
      </c>
      <c r="B52" s="107"/>
      <c r="D52" s="60" t="e">
        <f>SUM(D50:D51)</f>
        <v>#REF!</v>
      </c>
      <c r="E52" s="58"/>
      <c r="F52" s="60" t="e">
        <f>SUM(F50:F51)</f>
        <v>#REF!</v>
      </c>
      <c r="G52" s="58"/>
      <c r="H52" s="60" t="e">
        <f>SUM(H50:H51)</f>
        <v>#REF!</v>
      </c>
      <c r="I52" s="58"/>
      <c r="J52" s="60" t="e">
        <f>SUM(J50:J51)</f>
        <v>#REF!</v>
      </c>
    </row>
    <row r="53" spans="1:10" ht="22.15" customHeight="1" thickTop="1" x14ac:dyDescent="0.45"/>
    <row r="54" spans="1:10" ht="22.15" customHeight="1" x14ac:dyDescent="0.45">
      <c r="A54" s="113"/>
    </row>
    <row r="55" spans="1:10" ht="22.15" customHeight="1" x14ac:dyDescent="0.45">
      <c r="A55" s="114"/>
      <c r="B55" s="27"/>
      <c r="C55" s="27"/>
      <c r="H55" s="52"/>
    </row>
    <row r="56" spans="1:10" ht="22.15" customHeight="1" x14ac:dyDescent="0.45">
      <c r="B56" s="27"/>
      <c r="C56" s="27"/>
    </row>
    <row r="57" spans="1:10" ht="22.15" customHeight="1" x14ac:dyDescent="0.45">
      <c r="B57" s="27"/>
      <c r="C57" s="27"/>
    </row>
    <row r="62" spans="1:10" ht="22.15" customHeight="1" x14ac:dyDescent="0.45">
      <c r="B62" s="27"/>
      <c r="C62" s="27"/>
    </row>
  </sheetData>
  <mergeCells count="8">
    <mergeCell ref="A35:J35"/>
    <mergeCell ref="D36:J36"/>
    <mergeCell ref="A1:J1"/>
    <mergeCell ref="A2:J2"/>
    <mergeCell ref="A3:J3"/>
    <mergeCell ref="D4:J4"/>
    <mergeCell ref="A33:J33"/>
    <mergeCell ref="A34:J34"/>
  </mergeCells>
  <pageMargins left="0.98425196850393704" right="0.31496062992126" top="0.98425196850393704" bottom="0.78740157480314998" header="0.511811023622047" footer="0.511811023622047"/>
  <pageSetup paperSize="9" scale="86" firstPageNumber="14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Vatchara Asswapimonkul</dc:creator>
  <cp:lastModifiedBy>Pornpimon Jirathitiwong</cp:lastModifiedBy>
  <dcterms:created xsi:type="dcterms:W3CDTF">2023-08-09T05:49:59Z</dcterms:created>
  <dcterms:modified xsi:type="dcterms:W3CDTF">2023-08-10T08:19:54Z</dcterms:modified>
</cp:coreProperties>
</file>