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hisitkul\Desktop\SMK\Q2 2023\งบ\Audit V12\"/>
    </mc:Choice>
  </mc:AlternateContent>
  <xr:revisionPtr revIDLastSave="0" documentId="13_ncr:1_{5357B457-5EA6-45F6-ADB5-BD9DB0E0AB0B}" xr6:coauthVersionLast="47" xr6:coauthVersionMax="47" xr10:uidLastSave="{00000000-0000-0000-0000-000000000000}"/>
  <bookViews>
    <workbookView xWindow="-110" yWindow="-110" windowWidth="19420" windowHeight="10420" tabRatio="686" xr2:uid="{00000000-000D-0000-FFFF-FFFF00000000}"/>
  </bookViews>
  <sheets>
    <sheet name="FS-4-5" sheetId="12" r:id="rId1"/>
    <sheet name="PL 6-9" sheetId="4" r:id="rId2"/>
    <sheet name="SH10-11" sheetId="11" r:id="rId3"/>
    <sheet name="CF12-13" sheetId="9" r:id="rId4"/>
  </sheets>
  <definedNames>
    <definedName name="_xlnm.Print_Area" localSheetId="3">'CF12-13'!$A$1:$F$49</definedName>
    <definedName name="_xlnm.Print_Area" localSheetId="0">'FS-4-5'!$A$1:$F$53</definedName>
    <definedName name="_xlnm.Print_Area" localSheetId="1">'PL 6-9'!$A$1:$F$117</definedName>
    <definedName name="_xlnm.Print_Area" localSheetId="2">'SH10-11'!$A$1:$P$40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9" l="1"/>
  <c r="D21" i="9" l="1"/>
  <c r="D26" i="9"/>
  <c r="D31" i="9" s="1"/>
  <c r="D50" i="12" l="1"/>
  <c r="F30" i="9" l="1"/>
  <c r="F44" i="9"/>
  <c r="F26" i="9"/>
  <c r="F21" i="9"/>
  <c r="L37" i="11"/>
  <c r="N36" i="11"/>
  <c r="L17" i="11"/>
  <c r="P36" i="11"/>
  <c r="F31" i="9" l="1"/>
  <c r="F46" i="9" s="1"/>
  <c r="F48" i="9" s="1"/>
  <c r="L39" i="11"/>
  <c r="J38" i="11"/>
  <c r="J39" i="11" s="1"/>
  <c r="F37" i="11"/>
  <c r="F39" i="11" s="1"/>
  <c r="D37" i="11"/>
  <c r="D39" i="11" s="1"/>
  <c r="B37" i="11"/>
  <c r="B39" i="11" s="1"/>
  <c r="N35" i="11"/>
  <c r="N37" i="11" s="1"/>
  <c r="P35" i="11"/>
  <c r="P37" i="11" s="1"/>
  <c r="P32" i="11"/>
  <c r="N32" i="11"/>
  <c r="P39" i="11" l="1"/>
  <c r="N39" i="11"/>
  <c r="N38" i="11"/>
  <c r="H37" i="11"/>
  <c r="H39" i="11" s="1"/>
  <c r="D54" i="4" l="1"/>
  <c r="D55" i="4" s="1"/>
  <c r="F54" i="4"/>
  <c r="F55" i="4" s="1"/>
  <c r="D11" i="4"/>
  <c r="D16" i="4" s="1"/>
  <c r="F11" i="4"/>
  <c r="F16" i="4" s="1"/>
  <c r="F22" i="4" s="1"/>
  <c r="F112" i="4"/>
  <c r="F113" i="4" s="1"/>
  <c r="F86" i="4"/>
  <c r="F92" i="4" s="1"/>
  <c r="F80" i="4"/>
  <c r="F70" i="4"/>
  <c r="F75" i="4" s="1"/>
  <c r="F81" i="4" s="1"/>
  <c r="F28" i="4"/>
  <c r="F34" i="4" s="1"/>
  <c r="F48" i="12"/>
  <c r="F50" i="12" s="1"/>
  <c r="F52" i="12" s="1"/>
  <c r="F38" i="12"/>
  <c r="D38" i="12"/>
  <c r="F23" i="12"/>
  <c r="D23" i="12"/>
  <c r="F35" i="4" l="1"/>
  <c r="F37" i="4" s="1"/>
  <c r="F56" i="4" s="1"/>
  <c r="F93" i="4"/>
  <c r="F95" i="4" s="1"/>
  <c r="D52" i="12"/>
  <c r="F116" i="4" l="1"/>
  <c r="H15" i="11"/>
  <c r="F58" i="4"/>
  <c r="F114" i="4"/>
  <c r="D22" i="4" l="1"/>
  <c r="D28" i="4" l="1"/>
  <c r="D34" i="4" l="1"/>
  <c r="D35" i="4" s="1"/>
  <c r="D37" i="4" s="1"/>
  <c r="D56" i="4" l="1"/>
  <c r="D58" i="4"/>
  <c r="J18" i="11"/>
  <c r="N18" i="11" l="1"/>
  <c r="N15" i="11"/>
  <c r="L19" i="11"/>
  <c r="J19" i="11"/>
  <c r="N19" i="11" l="1"/>
  <c r="D112" i="4"/>
  <c r="D86" i="4"/>
  <c r="D70" i="4"/>
  <c r="D113" i="4" l="1"/>
  <c r="D92" i="4"/>
  <c r="D75" i="4"/>
  <c r="N16" i="11" l="1"/>
  <c r="N17" i="11" s="1"/>
  <c r="D81" i="4"/>
  <c r="D44" i="9"/>
  <c r="D93" i="4" l="1"/>
  <c r="D95" i="4" s="1"/>
  <c r="D116" i="4" s="1"/>
  <c r="D46" i="9"/>
  <c r="N12" i="11"/>
  <c r="P12" i="11"/>
  <c r="D48" i="9" l="1"/>
  <c r="D114" i="4" l="1"/>
  <c r="P15" i="11" l="1"/>
  <c r="P17" i="11" s="1"/>
  <c r="P19" i="11" s="1"/>
  <c r="H17" i="11"/>
  <c r="H19" i="11" s="1"/>
  <c r="F17" i="11" l="1"/>
  <c r="F19" i="11" s="1"/>
  <c r="D17" i="11"/>
  <c r="D19" i="11" s="1"/>
  <c r="B17" i="11"/>
  <c r="B19" i="11" l="1"/>
</calcChain>
</file>

<file path=xl/sharedStrings.xml><?xml version="1.0" encoding="utf-8"?>
<sst xmlns="http://schemas.openxmlformats.org/spreadsheetml/2006/main" count="274" uniqueCount="161">
  <si>
    <t xml:space="preserve">บริษัท สินมั่นคงประกันภัย จำกัด (มหาชน) </t>
  </si>
  <si>
    <t>งบแสดงฐานะการเงิน</t>
  </si>
  <si>
    <t>30 มิถุนายน</t>
  </si>
  <si>
    <t>31 ธันวาคม</t>
  </si>
  <si>
    <t xml:space="preserve">สินทรัพย์ 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</si>
  <si>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</si>
  <si>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</si>
  <si>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</si>
  <si>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</si>
  <si>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</si>
  <si>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</si>
  <si>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>4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</si>
  <si>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</si>
  <si>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</si>
  <si>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</si>
  <si>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ลูกหนี้จากการประกันภัยต่อ</t>
  </si>
  <si>
    <t>5</t>
  </si>
  <si>
    <t>สินทรัพย์ลงทุน</t>
  </si>
  <si>
    <t xml:space="preserve">   เงินลงทุนในหลักทรัพย์</t>
  </si>
  <si>
    <t>6, 17, 18, 19</t>
  </si>
  <si>
    <t xml:space="preserve">   เงินให้กู้ยืมและดอกเบี้ยค้างรับ</t>
  </si>
  <si>
    <t xml:space="preserve"> </t>
  </si>
  <si>
    <t>ทรัพย์สินรอการขาย</t>
  </si>
  <si>
    <t>ที่ดิน อาคารและอุปกรณ์</t>
  </si>
  <si>
    <t>สินทรัพย์สิทธิการใช้</t>
  </si>
  <si>
    <t>11</t>
  </si>
  <si>
    <t xml:space="preserve">สินทรัพย์ไม่มีตัวตน </t>
  </si>
  <si>
    <t>สินทรัพย์ภาษีเงินได้รอการตัดบัญชี</t>
  </si>
  <si>
    <t>13</t>
  </si>
  <si>
    <t>สินทรัพย์อื่น</t>
  </si>
  <si>
    <t>7</t>
  </si>
  <si>
    <t>รวมสินทรัพย์</t>
  </si>
  <si>
    <t>หนี้สินและส่วน (ขาด) 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</si>
  <si>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</si>
  <si>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</si>
  <si>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</si>
  <si>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</si>
  <si>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หนี้สินตามสัญญาเช่า</t>
  </si>
  <si>
    <t>ภาระผูกพันผลประโยชน์พนักงาน</t>
  </si>
  <si>
    <t>หนี้สินอื่น</t>
  </si>
  <si>
    <t>10</t>
  </si>
  <si>
    <t>รวมหนี้สิน</t>
  </si>
  <si>
    <t>ส่วน (ขาด) ของเจ้าของ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</si>
  <si>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</si>
  <si>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</si>
  <si>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</si>
  <si>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</si>
  <si>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 (ขาดทุนสะสม)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</si>
  <si>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</si>
  <si>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</si>
  <si>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(ขาดทุนสะสม)</t>
  </si>
  <si>
    <t>องค์ประกอบอื่นของส่วนของเจ้าของ</t>
  </si>
  <si>
    <t>รวมส่วน (ขาด) ของเจ้าของ</t>
  </si>
  <si>
    <t>รวมหนี้สินและส่วน (ขาด) 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</si>
  <si>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</si>
  <si>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</si>
  <si>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</si>
  <si>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</si>
  <si>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</si>
  <si>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</si>
  <si>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</si>
  <si>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</si>
  <si>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</si>
  <si>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</si>
  <si>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</si>
  <si>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</si>
  <si>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</si>
  <si>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</si>
  <si>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</si>
  <si>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</si>
  <si>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</si>
  <si>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</si>
  <si>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</si>
  <si>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</si>
  <si>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</si>
  <si>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</si>
  <si>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(กลับรายการ)</t>
  </si>
  <si>
    <t>รวมค่าใช้จ่าย</t>
  </si>
  <si>
    <t>ภาษีเงินได้ (รายได้)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</si>
  <si>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</si>
  <si>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</si>
  <si>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</si>
  <si>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</si>
  <si>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</si>
  <si>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</si>
  <si>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</si>
  <si>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</si>
  <si>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</si>
  <si>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</si>
  <si>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สำหรับงวดหกเดือนสิ้นสุด</t>
  </si>
  <si>
    <t>ขาดทุนจากการปรับมูลค่ายุติธรรม</t>
  </si>
  <si>
    <t>องค์ประกอบอื่น</t>
  </si>
  <si>
    <t>ของส่วนของเจ้าของ</t>
  </si>
  <si>
    <t>ผลกำไร (ขาดทุน)</t>
  </si>
  <si>
    <t>จากเงินลงทุนที่</t>
  </si>
  <si>
    <t>ส่วนเกิน</t>
  </si>
  <si>
    <t>ทุนสำรองตาม</t>
  </si>
  <si>
    <t>ผลกำไร (ขาดทุน) จาก</t>
  </si>
  <si>
    <t>วัดมูลค่ายุติธรรมผ่าน</t>
  </si>
  <si>
    <t>รวมองค์ประกอบอื่น</t>
  </si>
  <si>
    <t>ที่ออกและชำระแล้ว</t>
  </si>
  <si>
    <t>มูลค่าหุ้น</t>
  </si>
  <si>
    <t>กฎหมาย</t>
  </si>
  <si>
    <t>ยังไม่ได้จัดสรร</t>
  </si>
  <si>
    <t>การตีราคาสินทรัพย์ใหม่</t>
  </si>
  <si>
    <t>กำไรขาดทุนเบ็ดเสร็จอื่น</t>
  </si>
  <si>
    <t>กำไร (ขาดทุน) เบ็ดเสร็จสำหรับงวด</t>
  </si>
  <si>
    <t xml:space="preserve">   ขาดทุนสุทธิ</t>
  </si>
  <si>
    <t xml:space="preserve">   กำไร (ขาดทุน) เบ็ดเสร็จอื่น</t>
  </si>
  <si>
    <t>รวมกำไร (ขาดทุน) เบ็ดเสร็จสำหรับงวด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</si>
  <si>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</si>
  <si>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</si>
  <si>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โอนไปกำไรสะสม</t>
  </si>
  <si>
    <t>ยอดคงเหลือ ณ วันที่ 30 มิถุนายน 2565</t>
  </si>
  <si>
    <t>งบกระแสเงินสด (ไม่ได้ตรวจสอบ)</t>
  </si>
  <si>
    <t>กระแสเงินสดจากกิจกรรมดำเนินงาน</t>
  </si>
  <si>
    <t xml:space="preserve">เบี้ยประกันภัยรับ </t>
  </si>
  <si>
    <t>ดอกเบี้ยรับ</t>
  </si>
  <si>
    <t>เงินปันผลรับ</t>
  </si>
  <si>
    <t xml:space="preserve">ค่าจ้างและค่าบำเหน็จ 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</si>
  <si>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</si>
  <si>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</si>
  <si>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</si>
  <si>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</si>
  <si>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กระแสเงินสดได้มาจาก</t>
  </si>
  <si>
    <t>เงินสดรับจากการขายอาคารและอุปกรณ์</t>
  </si>
  <si>
    <t>เงินสดได้มาจากกิจกรรมลงทุน</t>
  </si>
  <si>
    <t>กระแสเงินสดใช้ไป</t>
  </si>
  <si>
    <t>เงินสดจ่ายเพื่อซื้ออาคารและอุปกรณ์</t>
  </si>
  <si>
    <t>เงินสดใช้ไปในกิจกรรมลงทุน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</si>
  <si>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</si>
  <si>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</si>
  <si>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</si>
  <si>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</si>
  <si>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</si>
  <si>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</si>
  <si>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</si>
  <si>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</si>
  <si>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กำไรจากเงินลงทุน 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</si>
  <si>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</si>
  <si>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</si>
  <si>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</si>
  <si>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</si>
  <si>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ลดจากงวดก่อน</t>
  </si>
  <si>
    <t>กำไร (ขาดทุน) ก่อนภาษีเงินได้</t>
  </si>
  <si>
    <t>กำไร (ขาดทุน) สุทธิ</t>
  </si>
  <si>
    <t xml:space="preserve">กำไร (ขาดทุน) ต่อหุ้นขั้นพื้นฐาน </t>
  </si>
  <si>
    <t xml:space="preserve">   กำไรสุทธิ</t>
  </si>
  <si>
    <t>งบแสดงการเปลี่ยนแปลงในส่วน (ขาด) ของเจ้าของ (ไม่ได้ตรวจสอบ)</t>
  </si>
  <si>
    <t>รวมส่วน (ขาด)</t>
  </si>
  <si>
    <t>ของเจ้าของ</t>
  </si>
  <si>
    <t>(ขาดทุนสะสม)</t>
  </si>
  <si>
    <t>ภาษีเงินได้</t>
  </si>
  <si>
    <t xml:space="preserve">ขาดทุนจากเงินลงทุน </t>
  </si>
  <si>
    <t>สำรองความเสี่ยงภัยที่ยังไม่สิ้นสุดลดลง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</si>
  <si>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</si>
  <si>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</si>
  <si>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ผลกำไร</t>
  </si>
  <si>
    <t>เงินรับเกี่ยวกับการประกันภัยต่อ</t>
  </si>
  <si>
    <t>กำไร (ขาดทุน) ต่อหุ้นขั้นพื้นฐาน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</si>
  <si>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ค่าสินไหมทดแทนจ่าย (รับคืน) จากการประกันภัยต่อ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</si>
</sst>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198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6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5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6" fillId="18" borderId="0" applyNumberFormat="0" applyBorder="0" applyAlignment="0" applyProtection="0"/>
    <xf numFmtId="10" fontId="196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  <xf numFmtId="0" fontId="50" fillId="0" borderId="0"/>
    <xf numFmtId="4" fontId="195" fillId="0" borderId="0" applyFont="0" applyFill="0" applyBorder="0" applyAlignment="0" applyProtection="0"/>
  </cellStyleXfs>
  <cellXfs count="193">
    <xf numFmtId="0" fontId="0" fillId="0" borderId="0" xfId="0"/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Alignment="1">
      <alignment vertical="center"/>
    </xf>
    <xf numFmtId="171" fontId="4" fillId="0" borderId="0" xfId="565" applyNumberFormat="1" applyFont="1" applyFill="1" applyAlignment="1">
      <alignment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37" fontId="4" fillId="0" borderId="0" xfId="534" applyNumberFormat="1" applyFont="1" applyFill="1" applyAlignment="1">
      <alignment horizontal="right" vertical="top"/>
    </xf>
    <xf numFmtId="37" fontId="4" fillId="0" borderId="0" xfId="534" applyNumberFormat="1" applyFont="1" applyFill="1" applyAlignment="1">
      <alignment horizontal="right"/>
    </xf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171" fontId="1" fillId="0" borderId="0" xfId="565" applyNumberFormat="1" applyFont="1" applyFill="1" applyBorder="1" applyAlignment="1">
      <alignment horizontal="center" vertical="center"/>
    </xf>
    <xf numFmtId="171" fontId="1" fillId="0" borderId="0" xfId="565" applyNumberFormat="1" applyFont="1" applyFill="1" applyAlignment="1">
      <alignment horizontal="right" vertical="center"/>
    </xf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43" fontId="3" fillId="0" borderId="0" xfId="534" applyFont="1" applyFill="1" applyAlignment="1"/>
    <xf numFmtId="43" fontId="0" fillId="0" borderId="0" xfId="534" applyFont="1" applyFill="1"/>
    <xf numFmtId="171" fontId="1" fillId="0" borderId="0" xfId="534" applyNumberFormat="1" applyFont="1" applyFill="1" applyAlignment="1">
      <alignment horizontal="center"/>
    </xf>
    <xf numFmtId="170" fontId="1" fillId="0" borderId="0" xfId="534" applyNumberFormat="1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37" fontId="1" fillId="0" borderId="5" xfId="534" applyNumberFormat="1" applyFont="1" applyFill="1" applyBorder="1" applyAlignment="1"/>
    <xf numFmtId="170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171" fontId="4" fillId="0" borderId="0" xfId="965" applyNumberFormat="1" applyFont="1" applyFill="1" applyBorder="1" applyAlignment="1">
      <alignment horizontal="right"/>
    </xf>
    <xf numFmtId="171" fontId="1" fillId="0" borderId="0" xfId="965" applyNumberFormat="1" applyFont="1" applyFill="1" applyAlignment="1">
      <alignment horizontal="center" vertical="center"/>
    </xf>
    <xf numFmtId="171" fontId="1" fillId="0" borderId="6" xfId="565" applyNumberFormat="1" applyFont="1" applyFill="1" applyBorder="1" applyAlignment="1">
      <alignment horizontal="right" vertical="center"/>
    </xf>
    <xf numFmtId="171" fontId="1" fillId="0" borderId="0" xfId="565" applyNumberFormat="1" applyFont="1" applyFill="1" applyBorder="1" applyAlignment="1">
      <alignment horizontal="right" vertical="center"/>
    </xf>
    <xf numFmtId="171" fontId="4" fillId="0" borderId="11" xfId="534" applyNumberFormat="1" applyFont="1" applyFill="1" applyBorder="1" applyAlignment="1">
      <alignment vertical="center"/>
    </xf>
    <xf numFmtId="43" fontId="1" fillId="0" borderId="0" xfId="534" applyFont="1" applyFill="1" applyAlignment="1"/>
    <xf numFmtId="171" fontId="4" fillId="0" borderId="7" xfId="534" applyNumberFormat="1" applyFont="1" applyFill="1" applyBorder="1" applyAlignment="1">
      <alignment vertical="center"/>
    </xf>
    <xf numFmtId="171" fontId="4" fillId="0" borderId="0" xfId="534" applyNumberFormat="1" applyFont="1" applyFill="1" applyBorder="1" applyAlignment="1">
      <alignment horizontal="right" vertical="center"/>
    </xf>
    <xf numFmtId="171" fontId="1" fillId="0" borderId="0" xfId="534" applyNumberFormat="1" applyFont="1" applyFill="1" applyBorder="1" applyAlignment="1">
      <alignment vertical="center"/>
    </xf>
    <xf numFmtId="171" fontId="1" fillId="0" borderId="0" xfId="565" applyNumberFormat="1" applyFont="1" applyFill="1" applyBorder="1" applyAlignment="1">
      <alignment vertical="center"/>
    </xf>
    <xf numFmtId="171" fontId="1" fillId="0" borderId="0" xfId="534" applyNumberFormat="1" applyFont="1" applyFill="1" applyBorder="1" applyAlignment="1">
      <alignment horizontal="right" vertical="center"/>
    </xf>
    <xf numFmtId="171" fontId="1" fillId="0" borderId="0" xfId="565" applyNumberFormat="1" applyFont="1" applyFill="1" applyAlignment="1">
      <alignment horizontal="center"/>
    </xf>
    <xf numFmtId="171" fontId="1" fillId="0" borderId="0" xfId="565" applyNumberFormat="1" applyFont="1" applyFill="1" applyAlignment="1">
      <alignment vertical="center"/>
    </xf>
    <xf numFmtId="37" fontId="1" fillId="0" borderId="0" xfId="534" applyNumberFormat="1" applyFont="1" applyFill="1" applyAlignment="1">
      <alignment horizontal="right" vertical="top" wrapText="1"/>
    </xf>
    <xf numFmtId="37" fontId="1" fillId="0" borderId="6" xfId="534" applyNumberFormat="1" applyFont="1" applyFill="1" applyBorder="1" applyAlignment="1">
      <alignment horizontal="right" vertical="top"/>
    </xf>
    <xf numFmtId="37" fontId="1" fillId="0" borderId="0" xfId="534" applyNumberFormat="1" applyFont="1" applyFill="1" applyBorder="1" applyAlignment="1">
      <alignment horizontal="right" vertical="top"/>
    </xf>
    <xf numFmtId="37" fontId="1" fillId="0" borderId="6" xfId="534" applyNumberFormat="1" applyFont="1" applyFill="1" applyBorder="1" applyAlignment="1">
      <alignment horizontal="right"/>
    </xf>
    <xf numFmtId="171" fontId="1" fillId="0" borderId="6" xfId="534" applyNumberFormat="1" applyFont="1" applyFill="1" applyBorder="1" applyAlignment="1">
      <alignment horizontal="right"/>
    </xf>
    <xf numFmtId="37" fontId="1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43" fontId="4" fillId="0" borderId="0" xfId="534" applyFont="1" applyFill="1" applyBorder="1" applyAlignment="1"/>
    <xf numFmtId="171" fontId="0" fillId="0" borderId="0" xfId="534" applyNumberFormat="1" applyFont="1" applyFill="1" applyAlignment="1">
      <alignment horizontal="right"/>
    </xf>
    <xf numFmtId="171" fontId="4" fillId="0" borderId="18" xfId="534" applyNumberFormat="1" applyFont="1" applyFill="1" applyBorder="1" applyAlignment="1">
      <alignment horizontal="right"/>
    </xf>
    <xf numFmtId="0" fontId="183" fillId="0" borderId="0" xfId="732" applyFont="1" applyFill="1" applyAlignment="1">
      <alignment vertic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/>
    <xf numFmtId="37" fontId="0" fillId="0" borderId="7" xfId="0" applyNumberFormat="1" applyFill="1" applyBorder="1"/>
    <xf numFmtId="0" fontId="0" fillId="0" borderId="0" xfId="0" applyFill="1"/>
    <xf numFmtId="37" fontId="0" fillId="0" borderId="0" xfId="0" applyNumberFormat="1" applyFill="1"/>
    <xf numFmtId="37" fontId="0" fillId="0" borderId="6" xfId="0" applyNumberFormat="1" applyFill="1" applyBorder="1"/>
    <xf numFmtId="37" fontId="4" fillId="0" borderId="7" xfId="0" applyNumberFormat="1" applyFont="1" applyFill="1" applyBorder="1" applyAlignment="1">
      <alignment horizontal="right"/>
    </xf>
    <xf numFmtId="0" fontId="184" fillId="0" borderId="0" xfId="0" applyFont="1" applyFill="1" applyAlignment="1">
      <alignment horizontal="center"/>
    </xf>
    <xf numFmtId="37" fontId="0" fillId="0" borderId="6" xfId="0" applyNumberFormat="1" applyFill="1" applyBorder="1" applyAlignment="1">
      <alignment horizontal="righ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732" applyFont="1" applyFill="1" applyAlignment="1">
      <alignment vertical="center"/>
    </xf>
    <xf numFmtId="37" fontId="182" fillId="0" borderId="0" xfId="731" applyNumberFormat="1" applyFont="1" applyFill="1" applyAlignment="1">
      <alignment horizontal="centerContinuous"/>
    </xf>
    <xf numFmtId="0" fontId="5" fillId="0" borderId="0" xfId="530" applyNumberFormat="1" applyFont="1" applyFill="1" applyBorder="1" applyAlignment="1">
      <alignment horizontal="center"/>
    </xf>
    <xf numFmtId="37" fontId="1" fillId="0" borderId="0" xfId="53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7" fontId="1" fillId="0" borderId="6" xfId="530" applyNumberFormat="1" applyFont="1" applyFill="1" applyBorder="1" applyAlignment="1">
      <alignment horizontal="right" vertical="top"/>
    </xf>
    <xf numFmtId="37" fontId="4" fillId="0" borderId="6" xfId="530" applyNumberFormat="1" applyFont="1" applyFill="1" applyBorder="1" applyAlignment="1">
      <alignment horizontal="right" vertical="top"/>
    </xf>
    <xf numFmtId="37" fontId="4" fillId="0" borderId="18" xfId="731" applyNumberFormat="1" applyFont="1" applyFill="1" applyBorder="1" applyAlignment="1">
      <alignment horizontal="right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731" applyFill="1"/>
    <xf numFmtId="43" fontId="0" fillId="0" borderId="0" xfId="534" applyFont="1" applyFill="1" applyAlignment="1">
      <alignment horizontal="right" vertical="top"/>
    </xf>
    <xf numFmtId="39" fontId="4" fillId="0" borderId="5" xfId="534" applyNumberFormat="1" applyFont="1" applyFill="1" applyBorder="1"/>
    <xf numFmtId="39" fontId="4" fillId="0" borderId="0" xfId="534" applyNumberFormat="1" applyFont="1" applyFill="1" applyBorder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170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4" fillId="0" borderId="5" xfId="534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1" fontId="4" fillId="0" borderId="18" xfId="534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18" xfId="0" applyNumberFormat="1" applyFont="1" applyFill="1" applyBorder="1" applyAlignment="1">
      <alignment horizontal="right" vertical="center"/>
    </xf>
    <xf numFmtId="37" fontId="4" fillId="0" borderId="18" xfId="0" applyNumberFormat="1" applyFont="1" applyFill="1" applyBorder="1" applyAlignment="1">
      <alignment horizontal="right" vertical="center"/>
    </xf>
    <xf numFmtId="43" fontId="1" fillId="0" borderId="0" xfId="534" applyFont="1" applyFill="1" applyAlignment="1">
      <alignment vertical="center"/>
    </xf>
    <xf numFmtId="171" fontId="4" fillId="0" borderId="5" xfId="534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182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horizontal="center"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193" fillId="0" borderId="0" xfId="0" applyFont="1" applyFill="1"/>
    <xf numFmtId="0" fontId="194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left"/>
    </xf>
    <xf numFmtId="0" fontId="4" fillId="0" borderId="0" xfId="0" applyFont="1" applyFill="1" applyAlignment="1">
      <alignment horizontal="left"/>
    </xf>
    <xf numFmtId="0" fontId="183" fillId="0" borderId="0" xfId="0" applyFont="1" applyFill="1"/>
    <xf numFmtId="239" fontId="183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3" fillId="0" borderId="0" xfId="732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3" fillId="0" borderId="0" xfId="731" applyFill="1" applyAlignment="1">
      <alignment vertical="center"/>
    </xf>
    <xf numFmtId="0" fontId="1" fillId="0" borderId="0" xfId="732" applyFont="1" applyFill="1" applyAlignment="1">
      <alignment horizontal="left" vertical="center"/>
    </xf>
    <xf numFmtId="0" fontId="1" fillId="0" borderId="0" xfId="731" applyFont="1" applyFill="1" applyAlignment="1">
      <alignment horizontal="center" vertical="center"/>
    </xf>
    <xf numFmtId="0" fontId="3" fillId="0" borderId="0" xfId="731" applyFill="1" applyAlignment="1">
      <alignment horizontal="center" vertical="center"/>
    </xf>
    <xf numFmtId="37" fontId="3" fillId="0" borderId="0" xfId="731" applyNumberForma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/>
    </xf>
    <xf numFmtId="0" fontId="1" fillId="0" borderId="0" xfId="731" applyFont="1" applyFill="1" applyAlignment="1">
      <alignment horizontal="left"/>
    </xf>
    <xf numFmtId="0" fontId="4" fillId="0" borderId="0" xfId="731" applyFont="1" applyFill="1" applyAlignment="1">
      <alignment horizontal="left" vertical="center"/>
    </xf>
    <xf numFmtId="0" fontId="3" fillId="0" borderId="0" xfId="731" applyFill="1" applyAlignment="1">
      <alignment horizontal="left" vertical="center"/>
    </xf>
    <xf numFmtId="37" fontId="182" fillId="0" borderId="0" xfId="731" applyNumberFormat="1" applyFont="1" applyFill="1"/>
    <xf numFmtId="43" fontId="182" fillId="0" borderId="0" xfId="534" applyFont="1" applyFill="1"/>
    <xf numFmtId="37" fontId="4" fillId="0" borderId="0" xfId="731" applyNumberFormat="1" applyFont="1" applyFill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3" fillId="0" borderId="0" xfId="731" applyNumberFormat="1" applyFill="1"/>
    <xf numFmtId="43" fontId="3" fillId="0" borderId="0" xfId="534" applyFont="1" applyFill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37" fontId="50" fillId="0" borderId="0" xfId="928" applyNumberFormat="1" applyFill="1"/>
    <xf numFmtId="0" fontId="0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0" fillId="0" borderId="0" xfId="530" applyNumberFormat="1" applyFont="1" applyFill="1" applyBorder="1"/>
    <xf numFmtId="0" fontId="1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43" fontId="4" fillId="0" borderId="0" xfId="534" applyFont="1" applyFill="1"/>
    <xf numFmtId="0" fontId="6" fillId="0" borderId="0" xfId="530" applyNumberFormat="1" applyFont="1" applyFill="1" applyBorder="1" applyAlignment="1">
      <alignment horizontal="center"/>
    </xf>
    <xf numFmtId="37" fontId="6" fillId="0" borderId="0" xfId="731" applyNumberFormat="1" applyFont="1" applyFill="1"/>
    <xf numFmtId="37" fontId="1" fillId="0" borderId="0" xfId="731" applyNumberFormat="1" applyFont="1" applyFill="1"/>
    <xf numFmtId="37" fontId="3" fillId="0" borderId="0" xfId="731" applyNumberFormat="1" applyFill="1" applyAlignment="1">
      <alignment horizontal="right"/>
    </xf>
    <xf numFmtId="37" fontId="6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0" fontId="5" fillId="0" borderId="0" xfId="73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37" fontId="5" fillId="0" borderId="0" xfId="73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171" fontId="1" fillId="0" borderId="0" xfId="965" applyNumberFormat="1" applyFont="1" applyFill="1" applyBorder="1" applyAlignment="1">
      <alignment horizontal="center" vertical="center"/>
    </xf>
    <xf numFmtId="171" fontId="1" fillId="0" borderId="6" xfId="965" applyNumberFormat="1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  <xf numFmtId="171" fontId="1" fillId="0" borderId="0" xfId="965" applyNumberFormat="1" applyFont="1" applyFill="1" applyBorder="1" applyAlignment="1">
      <alignment horizontal="right" vertical="center"/>
    </xf>
    <xf numFmtId="39" fontId="4" fillId="0" borderId="5" xfId="534" quotePrefix="1" applyNumberFormat="1" applyFont="1" applyFill="1" applyBorder="1" applyAlignment="1">
      <alignment horizontal="right"/>
    </xf>
  </cellXfs>
  <cellStyles count="1006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11" xfId="1005" xr:uid="{C69281EA-AAD8-4BDC-A2DF-0F6E2AB7BBFF}"/>
    <cellStyle name="Comma 2" xfId="549" xr:uid="{00000000-0005-0000-0000-000043020000}"/>
    <cellStyle name="Comma 2 2" xfId="550" xr:uid="{00000000-0005-0000-0000-000044020000}"/>
    <cellStyle name="Comma 2 3" xfId="551" xr:uid="{00000000-0005-0000-0000-000045020000}"/>
    <cellStyle name="Comma 2 4" xfId="552" xr:uid="{00000000-0005-0000-0000-000046020000}"/>
    <cellStyle name="Comma 2_ADJ-FV" xfId="553" xr:uid="{00000000-0005-0000-0000-000047020000}"/>
    <cellStyle name="Comma 3" xfId="554" xr:uid="{00000000-0005-0000-0000-000048020000}"/>
    <cellStyle name="Comma 3 2" xfId="555" xr:uid="{00000000-0005-0000-0000-000049020000}"/>
    <cellStyle name="Comma 3_FS" xfId="556" xr:uid="{00000000-0005-0000-0000-00004A020000}"/>
    <cellStyle name="Comma 4" xfId="557" xr:uid="{00000000-0005-0000-0000-00004B020000}"/>
    <cellStyle name="Comma 4 2" xfId="558" xr:uid="{00000000-0005-0000-0000-00004C020000}"/>
    <cellStyle name="Comma 4 2 2" xfId="960" xr:uid="{00000000-0005-0000-0000-00004D020000}"/>
    <cellStyle name="Comma 4 3" xfId="559" xr:uid="{00000000-0005-0000-0000-00004E020000}"/>
    <cellStyle name="Comma 4 3 2" xfId="961" xr:uid="{00000000-0005-0000-0000-00004F020000}"/>
    <cellStyle name="Comma 5" xfId="560" xr:uid="{00000000-0005-0000-0000-000050020000}"/>
    <cellStyle name="Comma 5 2" xfId="561" xr:uid="{00000000-0005-0000-0000-000051020000}"/>
    <cellStyle name="Comma 5 3" xfId="962" xr:uid="{00000000-0005-0000-0000-000052020000}"/>
    <cellStyle name="Comma 6" xfId="562" xr:uid="{00000000-0005-0000-0000-000053020000}"/>
    <cellStyle name="Comma 7" xfId="563" xr:uid="{00000000-0005-0000-0000-000054020000}"/>
    <cellStyle name="Comma 7 2" xfId="963" xr:uid="{00000000-0005-0000-0000-000055020000}"/>
    <cellStyle name="Comma 8" xfId="564" xr:uid="{00000000-0005-0000-0000-000056020000}"/>
    <cellStyle name="Comma 8 2" xfId="964" xr:uid="{00000000-0005-0000-0000-000057020000}"/>
    <cellStyle name="Comma 9" xfId="565" xr:uid="{00000000-0005-0000-0000-000058020000}"/>
    <cellStyle name="Comma 9 2" xfId="965" xr:uid="{00000000-0005-0000-0000-000059020000}"/>
    <cellStyle name="comma zerodec" xfId="566" xr:uid="{00000000-0005-0000-0000-00005A020000}"/>
    <cellStyle name="Comma0" xfId="567" xr:uid="{00000000-0005-0000-0000-00005B020000}"/>
    <cellStyle name="Comma0 - Modelo1" xfId="568" xr:uid="{00000000-0005-0000-0000-00005C020000}"/>
    <cellStyle name="Comma0 - Style1" xfId="569" xr:uid="{00000000-0005-0000-0000-00005D020000}"/>
    <cellStyle name="Comma0_bs-t" xfId="570" xr:uid="{00000000-0005-0000-0000-00005E020000}"/>
    <cellStyle name="Comma1 - Modelo2" xfId="571" xr:uid="{00000000-0005-0000-0000-00005F020000}"/>
    <cellStyle name="Comma1 - Style2" xfId="572" xr:uid="{00000000-0005-0000-0000-000060020000}"/>
    <cellStyle name="Commentary" xfId="573" xr:uid="{00000000-0005-0000-0000-000061020000}"/>
    <cellStyle name="company_title" xfId="574" xr:uid="{00000000-0005-0000-0000-000062020000}"/>
    <cellStyle name="Compulsory_Input" xfId="575" xr:uid="{00000000-0005-0000-0000-000063020000}"/>
    <cellStyle name="Copied" xfId="576" xr:uid="{00000000-0005-0000-0000-000064020000}"/>
    <cellStyle name="cordia" xfId="577" xr:uid="{00000000-0005-0000-0000-000065020000}"/>
    <cellStyle name="cordia 2" xfId="966" xr:uid="{00000000-0005-0000-0000-000066020000}"/>
    <cellStyle name="Cover Date" xfId="578" xr:uid="{00000000-0005-0000-0000-000067020000}"/>
    <cellStyle name="Cover Subtitle" xfId="579" xr:uid="{00000000-0005-0000-0000-000068020000}"/>
    <cellStyle name="Cover Title" xfId="580" xr:uid="{00000000-0005-0000-0000-000069020000}"/>
    <cellStyle name="Credit" xfId="581" xr:uid="{00000000-0005-0000-0000-00006A020000}"/>
    <cellStyle name="Credit 2" xfId="967" xr:uid="{00000000-0005-0000-0000-00006B020000}"/>
    <cellStyle name="cross" xfId="582" xr:uid="{00000000-0005-0000-0000-00006C020000}"/>
    <cellStyle name="Curpency_FGCOST-1_TCC-LCASH" xfId="583" xr:uid="{00000000-0005-0000-0000-00006D020000}"/>
    <cellStyle name="Curren - Style3" xfId="584" xr:uid="{00000000-0005-0000-0000-00006E020000}"/>
    <cellStyle name="Curren - Style4" xfId="585" xr:uid="{00000000-0005-0000-0000-00006F020000}"/>
    <cellStyle name="Currency (hidden)" xfId="586" xr:uid="{00000000-0005-0000-0000-000070020000}"/>
    <cellStyle name="Currency [00]" xfId="587" xr:uid="{00000000-0005-0000-0000-000071020000}"/>
    <cellStyle name="currency-$" xfId="588" xr:uid="{00000000-0005-0000-0000-000072020000}"/>
    <cellStyle name="Currency0" xfId="589" xr:uid="{00000000-0005-0000-0000-000073020000}"/>
    <cellStyle name="Currency1" xfId="590" xr:uid="{00000000-0005-0000-0000-000074020000}"/>
    <cellStyle name="Currency2" xfId="591" xr:uid="{00000000-0005-0000-0000-000075020000}"/>
    <cellStyle name="Dan" xfId="592" xr:uid="{00000000-0005-0000-0000-000076020000}"/>
    <cellStyle name="DataPilot Category" xfId="593" xr:uid="{00000000-0005-0000-0000-000077020000}"/>
    <cellStyle name="DataPilot Corner" xfId="594" xr:uid="{00000000-0005-0000-0000-000078020000}"/>
    <cellStyle name="DataPilot Field" xfId="595" xr:uid="{00000000-0005-0000-0000-000079020000}"/>
    <cellStyle name="DataPilot Result" xfId="596" xr:uid="{00000000-0005-0000-0000-00007A020000}"/>
    <cellStyle name="DataPilot Title" xfId="597" xr:uid="{00000000-0005-0000-0000-00007B020000}"/>
    <cellStyle name="DataPilot Value" xfId="598" xr:uid="{00000000-0005-0000-0000-00007C020000}"/>
    <cellStyle name="DataPull" xfId="599" xr:uid="{00000000-0005-0000-0000-00007D020000}"/>
    <cellStyle name="Date" xfId="600" xr:uid="{00000000-0005-0000-0000-00007E020000}"/>
    <cellStyle name="Date (short)" xfId="601" xr:uid="{00000000-0005-0000-0000-00007F020000}"/>
    <cellStyle name="Date Short" xfId="602" xr:uid="{00000000-0005-0000-0000-000080020000}"/>
    <cellStyle name="Date Short 2" xfId="968" xr:uid="{00000000-0005-0000-0000-000081020000}"/>
    <cellStyle name="Date_0410" xfId="603" xr:uid="{00000000-0005-0000-0000-000082020000}"/>
    <cellStyle name="Debit" xfId="604" xr:uid="{00000000-0005-0000-0000-000083020000}"/>
    <cellStyle name="Debit 2" xfId="969" xr:uid="{00000000-0005-0000-0000-000084020000}"/>
    <cellStyle name="DELTA" xfId="605" xr:uid="{00000000-0005-0000-0000-000085020000}"/>
    <cellStyle name="DELTA 2" xfId="970" xr:uid="{00000000-0005-0000-0000-000086020000}"/>
    <cellStyle name="DetailHdr" xfId="606" xr:uid="{00000000-0005-0000-0000-000087020000}"/>
    <cellStyle name="DetailLine" xfId="607" xr:uid="{00000000-0005-0000-0000-000088020000}"/>
    <cellStyle name="DetailLine 2" xfId="971" xr:uid="{00000000-0005-0000-0000-000089020000}"/>
    <cellStyle name="Dezimal [0]_35ERI8T2gbIEMixb4v26icuOo" xfId="608" xr:uid="{00000000-0005-0000-0000-00008A020000}"/>
    <cellStyle name="Dezimal_35ERI8T2gbIEMixb4v26icuOo" xfId="609" xr:uid="{00000000-0005-0000-0000-00008B020000}"/>
    <cellStyle name="Dia" xfId="610" xr:uid="{00000000-0005-0000-0000-00008C020000}"/>
    <cellStyle name="Dollar (zero dec)" xfId="611" xr:uid="{00000000-0005-0000-0000-00008D020000}"/>
    <cellStyle name="E&amp;Y House" xfId="612" xr:uid="{00000000-0005-0000-0000-00008E020000}"/>
    <cellStyle name="Eingabe Zahlen" xfId="613" xr:uid="{00000000-0005-0000-0000-00008F020000}"/>
    <cellStyle name="Encabez1" xfId="614" xr:uid="{00000000-0005-0000-0000-000090020000}"/>
    <cellStyle name="Encabez2" xfId="615" xr:uid="{00000000-0005-0000-0000-000091020000}"/>
    <cellStyle name="Enter Currency (0)" xfId="616" xr:uid="{00000000-0005-0000-0000-000092020000}"/>
    <cellStyle name="Enter Currency (0) 2" xfId="972" xr:uid="{00000000-0005-0000-0000-000093020000}"/>
    <cellStyle name="Enter Currency (2)" xfId="617" xr:uid="{00000000-0005-0000-0000-000094020000}"/>
    <cellStyle name="Enter Units (0)" xfId="618" xr:uid="{00000000-0005-0000-0000-000095020000}"/>
    <cellStyle name="Enter Units (0) 2" xfId="973" xr:uid="{00000000-0005-0000-0000-000096020000}"/>
    <cellStyle name="Enter Units (1)" xfId="619" xr:uid="{00000000-0005-0000-0000-000097020000}"/>
    <cellStyle name="Enter Units (2)" xfId="620" xr:uid="{00000000-0005-0000-0000-000098020000}"/>
    <cellStyle name="Entered" xfId="621" xr:uid="{00000000-0005-0000-0000-000099020000}"/>
    <cellStyle name="Euro" xfId="622" xr:uid="{00000000-0005-0000-0000-00009A020000}"/>
    <cellStyle name="Explanatory Text" xfId="623" builtinId="53" customBuiltin="1"/>
    <cellStyle name="F2" xfId="624" xr:uid="{00000000-0005-0000-0000-00009C020000}"/>
    <cellStyle name="F3" xfId="625" xr:uid="{00000000-0005-0000-0000-00009D020000}"/>
    <cellStyle name="F4" xfId="626" xr:uid="{00000000-0005-0000-0000-00009E020000}"/>
    <cellStyle name="F5" xfId="627" xr:uid="{00000000-0005-0000-0000-00009F020000}"/>
    <cellStyle name="F6" xfId="628" xr:uid="{00000000-0005-0000-0000-0000A0020000}"/>
    <cellStyle name="F7" xfId="629" xr:uid="{00000000-0005-0000-0000-0000A1020000}"/>
    <cellStyle name="F8" xfId="630" xr:uid="{00000000-0005-0000-0000-0000A2020000}"/>
    <cellStyle name="Factor" xfId="631" xr:uid="{00000000-0005-0000-0000-0000A3020000}"/>
    <cellStyle name="Fijo" xfId="632" xr:uid="{00000000-0005-0000-0000-0000A4020000}"/>
    <cellStyle name="Financials" xfId="633" xr:uid="{00000000-0005-0000-0000-0000A5020000}"/>
    <cellStyle name="FinancialsLastYr" xfId="634" xr:uid="{00000000-0005-0000-0000-0000A6020000}"/>
    <cellStyle name="Financiero" xfId="635" xr:uid="{00000000-0005-0000-0000-0000A7020000}"/>
    <cellStyle name="Fixed" xfId="636" xr:uid="{00000000-0005-0000-0000-0000A8020000}"/>
    <cellStyle name="FixedAssetsMovements" xfId="637" xr:uid="{00000000-0005-0000-0000-0000A9020000}"/>
    <cellStyle name="Footer SBILogo1" xfId="638" xr:uid="{00000000-0005-0000-0000-0000AA020000}"/>
    <cellStyle name="Footer SBILogo2" xfId="639" xr:uid="{00000000-0005-0000-0000-0000AB020000}"/>
    <cellStyle name="Footnote" xfId="640" xr:uid="{00000000-0005-0000-0000-0000AC020000}"/>
    <cellStyle name="Footnote Reference" xfId="641" xr:uid="{00000000-0005-0000-0000-0000AD020000}"/>
    <cellStyle name="Format Number Column" xfId="642" xr:uid="{00000000-0005-0000-0000-0000AE020000}"/>
    <cellStyle name="Front" xfId="643" xr:uid="{00000000-0005-0000-0000-0000AF020000}"/>
    <cellStyle name="Good" xfId="644" builtinId="26" customBuiltin="1"/>
    <cellStyle name="Grey" xfId="645" xr:uid="{00000000-0005-0000-0000-0000B1020000}"/>
    <cellStyle name="Grey 2" xfId="974" xr:uid="{00000000-0005-0000-0000-0000B2020000}"/>
    <cellStyle name="Header" xfId="646" xr:uid="{00000000-0005-0000-0000-0000B3020000}"/>
    <cellStyle name="Header Draft Stamp" xfId="647" xr:uid="{00000000-0005-0000-0000-0000B4020000}"/>
    <cellStyle name="Header_BS&amp;PL-Q3-2011AU-New" xfId="648" xr:uid="{00000000-0005-0000-0000-0000B5020000}"/>
    <cellStyle name="Header1" xfId="649" xr:uid="{00000000-0005-0000-0000-0000B6020000}"/>
    <cellStyle name="Header2" xfId="650" xr:uid="{00000000-0005-0000-0000-0000B7020000}"/>
    <cellStyle name="HeaderData" xfId="651" xr:uid="{00000000-0005-0000-0000-0000B8020000}"/>
    <cellStyle name="HeaderDataProt" xfId="652" xr:uid="{00000000-0005-0000-0000-0000B9020000}"/>
    <cellStyle name="Heading" xfId="653" xr:uid="{00000000-0005-0000-0000-0000BA020000}"/>
    <cellStyle name="Heading 1" xfId="654" builtinId="16" customBuiltin="1"/>
    <cellStyle name="Heading 1 Above" xfId="655" xr:uid="{00000000-0005-0000-0000-0000BC020000}"/>
    <cellStyle name="Heading 1+" xfId="656" xr:uid="{00000000-0005-0000-0000-0000BD020000}"/>
    <cellStyle name="Heading 2" xfId="657" builtinId="17" customBuiltin="1"/>
    <cellStyle name="Heading 2 Below" xfId="658" xr:uid="{00000000-0005-0000-0000-0000BF020000}"/>
    <cellStyle name="Heading 2+" xfId="659" xr:uid="{00000000-0005-0000-0000-0000C0020000}"/>
    <cellStyle name="Heading 3" xfId="660" builtinId="18" customBuiltin="1"/>
    <cellStyle name="Heading 3+" xfId="661" xr:uid="{00000000-0005-0000-0000-0000C2020000}"/>
    <cellStyle name="Heading 4" xfId="662" builtinId="19" customBuiltin="1"/>
    <cellStyle name="Hidden" xfId="663" xr:uid="{00000000-0005-0000-0000-0000C4020000}"/>
    <cellStyle name="Indent" xfId="664" xr:uid="{00000000-0005-0000-0000-0000C5020000}"/>
    <cellStyle name="Index Number" xfId="665" xr:uid="{00000000-0005-0000-0000-0000C6020000}"/>
    <cellStyle name="Info_Main" xfId="666" xr:uid="{00000000-0005-0000-0000-0000C7020000}"/>
    <cellStyle name="Input" xfId="667" builtinId="20" customBuiltin="1"/>
    <cellStyle name="Input [yellow]" xfId="668" xr:uid="{00000000-0005-0000-0000-0000C9020000}"/>
    <cellStyle name="Input [yellow] 2" xfId="975" xr:uid="{00000000-0005-0000-0000-0000CA020000}"/>
    <cellStyle name="InputCurrency" xfId="669" xr:uid="{00000000-0005-0000-0000-0000CB020000}"/>
    <cellStyle name="InputPercent1" xfId="670" xr:uid="{00000000-0005-0000-0000-0000CC020000}"/>
    <cellStyle name="Integer" xfId="671" xr:uid="{00000000-0005-0000-0000-0000CD020000}"/>
    <cellStyle name="Integer 2" xfId="976" xr:uid="{00000000-0005-0000-0000-0000CE020000}"/>
    <cellStyle name="KPMG Heading 1" xfId="672" xr:uid="{00000000-0005-0000-0000-0000CF020000}"/>
    <cellStyle name="KPMG Heading 2" xfId="673" xr:uid="{00000000-0005-0000-0000-0000D0020000}"/>
    <cellStyle name="KPMG Heading 3" xfId="674" xr:uid="{00000000-0005-0000-0000-0000D1020000}"/>
    <cellStyle name="KPMG Heading 4" xfId="675" xr:uid="{00000000-0005-0000-0000-0000D2020000}"/>
    <cellStyle name="KPMG Normal" xfId="676" xr:uid="{00000000-0005-0000-0000-0000D3020000}"/>
    <cellStyle name="KPMG Normal 2" xfId="977" xr:uid="{00000000-0005-0000-0000-0000D4020000}"/>
    <cellStyle name="KPMG Normal Text" xfId="677" xr:uid="{00000000-0005-0000-0000-0000D5020000}"/>
    <cellStyle name="KPMG Normal Text 2" xfId="978" xr:uid="{00000000-0005-0000-0000-0000D6020000}"/>
    <cellStyle name="KPMG Normal_CF" xfId="678" xr:uid="{00000000-0005-0000-0000-0000D7020000}"/>
    <cellStyle name="Leadsheet" xfId="679" xr:uid="{00000000-0005-0000-0000-0000D8020000}"/>
    <cellStyle name="Leadsheet 2" xfId="979" xr:uid="{00000000-0005-0000-0000-0000D9020000}"/>
    <cellStyle name="left" xfId="680" xr:uid="{00000000-0005-0000-0000-0000DA020000}"/>
    <cellStyle name="left 2" xfId="980" xr:uid="{00000000-0005-0000-0000-0000DB020000}"/>
    <cellStyle name="Link Currency (0)" xfId="681" xr:uid="{00000000-0005-0000-0000-0000DC020000}"/>
    <cellStyle name="Link Currency (0) 2" xfId="981" xr:uid="{00000000-0005-0000-0000-0000DD020000}"/>
    <cellStyle name="Link Currency (2)" xfId="682" xr:uid="{00000000-0005-0000-0000-0000DE020000}"/>
    <cellStyle name="Link Units (0)" xfId="683" xr:uid="{00000000-0005-0000-0000-0000DF020000}"/>
    <cellStyle name="Link Units (0) 2" xfId="982" xr:uid="{00000000-0005-0000-0000-0000E0020000}"/>
    <cellStyle name="Link Units (1)" xfId="684" xr:uid="{00000000-0005-0000-0000-0000E1020000}"/>
    <cellStyle name="Link Units (2)" xfId="685" xr:uid="{00000000-0005-0000-0000-0000E2020000}"/>
    <cellStyle name="Linked Cell" xfId="686" builtinId="24" customBuiltin="1"/>
    <cellStyle name="Main macro" xfId="687" xr:uid="{00000000-0005-0000-0000-0000E4020000}"/>
    <cellStyle name="MajorHeading" xfId="688" xr:uid="{00000000-0005-0000-0000-0000E5020000}"/>
    <cellStyle name="Miglia - Stile1" xfId="689" xr:uid="{00000000-0005-0000-0000-0000E6020000}"/>
    <cellStyle name="Miglia - Stile2" xfId="690" xr:uid="{00000000-0005-0000-0000-0000E7020000}"/>
    <cellStyle name="Miglia - Stile3" xfId="691" xr:uid="{00000000-0005-0000-0000-0000E8020000}"/>
    <cellStyle name="Miglia - Stile4" xfId="692" xr:uid="{00000000-0005-0000-0000-0000E9020000}"/>
    <cellStyle name="Miglia - Stile5" xfId="693" xr:uid="{00000000-0005-0000-0000-0000EA020000}"/>
    <cellStyle name="Migliaia (0)" xfId="694" xr:uid="{00000000-0005-0000-0000-0000EB020000}"/>
    <cellStyle name="Migliaia (0) 2" xfId="983" xr:uid="{00000000-0005-0000-0000-0000EC020000}"/>
    <cellStyle name="Millares [0]_10 AVERIAS MASIVAS + ANT" xfId="695" xr:uid="{00000000-0005-0000-0000-0000ED020000}"/>
    <cellStyle name="Millares_10 AVERIAS MASIVAS + ANT" xfId="696" xr:uid="{00000000-0005-0000-0000-0000EE020000}"/>
    <cellStyle name="Milliers [0]_AR1194" xfId="697" xr:uid="{00000000-0005-0000-0000-0000EF020000}"/>
    <cellStyle name="Milliers_AR1194" xfId="698" xr:uid="{00000000-0005-0000-0000-0000F0020000}"/>
    <cellStyle name="Millions (3)" xfId="699" xr:uid="{00000000-0005-0000-0000-0000F1020000}"/>
    <cellStyle name="Model" xfId="700" xr:uid="{00000000-0005-0000-0000-0000F2020000}"/>
    <cellStyle name="Mon?taire [0]_AR1194" xfId="701" xr:uid="{00000000-0005-0000-0000-0000F3020000}"/>
    <cellStyle name="Mon?taire_AR1194" xfId="702" xr:uid="{00000000-0005-0000-0000-0000F4020000}"/>
    <cellStyle name="Moneda [0]_10 AVERIAS MASIVAS + ANT" xfId="703" xr:uid="{00000000-0005-0000-0000-0000F5020000}"/>
    <cellStyle name="Moneda_10 AVERIAS MASIVAS + ANT" xfId="704" xr:uid="{00000000-0005-0000-0000-0000F6020000}"/>
    <cellStyle name="Monétaire [0]_Capex2001" xfId="705" xr:uid="{00000000-0005-0000-0000-0000F7020000}"/>
    <cellStyle name="Monétaire_Capex2001" xfId="706" xr:uid="{00000000-0005-0000-0000-0000F8020000}"/>
    <cellStyle name="Monetario" xfId="707" xr:uid="{00000000-0005-0000-0000-0000F9020000}"/>
    <cellStyle name="Neutral" xfId="708" builtinId="28" customBuiltin="1"/>
    <cellStyle name="New Times Roman" xfId="709" xr:uid="{00000000-0005-0000-0000-0000FB020000}"/>
    <cellStyle name="New Times Roman 2" xfId="984" xr:uid="{00000000-0005-0000-0000-0000FC020000}"/>
    <cellStyle name="no dec" xfId="710" xr:uid="{00000000-0005-0000-0000-0000FD020000}"/>
    <cellStyle name="Norm==" xfId="711" xr:uid="{00000000-0005-0000-0000-0000FE020000}"/>
    <cellStyle name="Normal" xfId="0" builtinId="0"/>
    <cellStyle name="Normal - Stile6" xfId="712" xr:uid="{00000000-0005-0000-0000-000000030000}"/>
    <cellStyle name="Normal - Stile7" xfId="713" xr:uid="{00000000-0005-0000-0000-000001030000}"/>
    <cellStyle name="Normal - Stile8" xfId="714" xr:uid="{00000000-0005-0000-0000-000002030000}"/>
    <cellStyle name="Normal - Style1" xfId="715" xr:uid="{00000000-0005-0000-0000-000003030000}"/>
    <cellStyle name="Normal - Style1 2" xfId="985" xr:uid="{00000000-0005-0000-0000-000004030000}"/>
    <cellStyle name="Normal - Style5" xfId="716" xr:uid="{00000000-0005-0000-0000-000005030000}"/>
    <cellStyle name="Normal 10" xfId="928" xr:uid="{00000000-0005-0000-0000-000006030000}"/>
    <cellStyle name="Normal 11" xfId="1004" xr:uid="{E00CD39F-E848-4261-A106-59296AF3C490}"/>
    <cellStyle name="Normal 2" xfId="717" xr:uid="{00000000-0005-0000-0000-000007030000}"/>
    <cellStyle name="Normal 2 2" xfId="718" xr:uid="{00000000-0005-0000-0000-000008030000}"/>
    <cellStyle name="Normal 2_12. Investments" xfId="719" xr:uid="{00000000-0005-0000-0000-000009030000}"/>
    <cellStyle name="Normal 3" xfId="720" xr:uid="{00000000-0005-0000-0000-00000A030000}"/>
    <cellStyle name="Normal 3 2" xfId="721" xr:uid="{00000000-0005-0000-0000-00000B030000}"/>
    <cellStyle name="Normal 3 2 2" xfId="986" xr:uid="{00000000-0005-0000-0000-00000C030000}"/>
    <cellStyle name="Normal 3_FS" xfId="722" xr:uid="{00000000-0005-0000-0000-00000D030000}"/>
    <cellStyle name="Normal 4" xfId="723" xr:uid="{00000000-0005-0000-0000-00000E030000}"/>
    <cellStyle name="Normal 5" xfId="724" xr:uid="{00000000-0005-0000-0000-00000F030000}"/>
    <cellStyle name="Normal 6" xfId="725" xr:uid="{00000000-0005-0000-0000-000010030000}"/>
    <cellStyle name="Normal 6 2" xfId="726" xr:uid="{00000000-0005-0000-0000-000011030000}"/>
    <cellStyle name="Normal 6 3" xfId="987" xr:uid="{00000000-0005-0000-0000-000012030000}"/>
    <cellStyle name="Normal 6_CF" xfId="727" xr:uid="{00000000-0005-0000-0000-000013030000}"/>
    <cellStyle name="Normal 7" xfId="728" xr:uid="{00000000-0005-0000-0000-000014030000}"/>
    <cellStyle name="Normal 7 2" xfId="729" xr:uid="{00000000-0005-0000-0000-000015030000}"/>
    <cellStyle name="Normal 8" xfId="730" xr:uid="{00000000-0005-0000-0000-000016030000}"/>
    <cellStyle name="Normal 8 2" xfId="988" xr:uid="{00000000-0005-0000-0000-000017030000}"/>
    <cellStyle name="Normal 9" xfId="731" xr:uid="{00000000-0005-0000-0000-000018030000}"/>
    <cellStyle name="Normal 9 2" xfId="989" xr:uid="{00000000-0005-0000-0000-000019030000}"/>
    <cellStyle name="Normal_SMK45Q1" xfId="732" xr:uid="{00000000-0005-0000-0000-00001A030000}"/>
    <cellStyle name="Normal0" xfId="733" xr:uid="{00000000-0005-0000-0000-00001B030000}"/>
    <cellStyle name="NormalGB" xfId="734" xr:uid="{00000000-0005-0000-0000-00001C030000}"/>
    <cellStyle name="Note" xfId="735" builtinId="10" customBuiltin="1"/>
    <cellStyle name="Note 2" xfId="736" xr:uid="{00000000-0005-0000-0000-00001E030000}"/>
    <cellStyle name="Note 2 2" xfId="737" xr:uid="{00000000-0005-0000-0000-00001F030000}"/>
    <cellStyle name="Note 2_GWP" xfId="738" xr:uid="{00000000-0005-0000-0000-000020030000}"/>
    <cellStyle name="Note 3" xfId="739" xr:uid="{00000000-0005-0000-0000-000021030000}"/>
    <cellStyle name="Note 4" xfId="740" xr:uid="{00000000-0005-0000-0000-000022030000}"/>
    <cellStyle name="Number 1" xfId="741" xr:uid="{00000000-0005-0000-0000-000023030000}"/>
    <cellStyle name="Œ…‹æØ‚è [0.00]_4m stock" xfId="742" xr:uid="{00000000-0005-0000-0000-000024030000}"/>
    <cellStyle name="Œ…‹æØ‚è_4m stock" xfId="743" xr:uid="{00000000-0005-0000-0000-000025030000}"/>
    <cellStyle name="OfWhich" xfId="744" xr:uid="{00000000-0005-0000-0000-000026030000}"/>
    <cellStyle name="Output" xfId="745" builtinId="21" customBuiltin="1"/>
    <cellStyle name="Output Amounts" xfId="746" xr:uid="{00000000-0005-0000-0000-000028030000}"/>
    <cellStyle name="Output Column Headings" xfId="747" xr:uid="{00000000-0005-0000-0000-000029030000}"/>
    <cellStyle name="Output Line Items" xfId="748" xr:uid="{00000000-0005-0000-0000-00002A030000}"/>
    <cellStyle name="Output Report Heading" xfId="749" xr:uid="{00000000-0005-0000-0000-00002B030000}"/>
    <cellStyle name="Output Report Title" xfId="750" xr:uid="{00000000-0005-0000-0000-00002C030000}"/>
    <cellStyle name="Page Number" xfId="751" xr:uid="{00000000-0005-0000-0000-00002D030000}"/>
    <cellStyle name="PageSubTitle" xfId="752" xr:uid="{00000000-0005-0000-0000-00002E030000}"/>
    <cellStyle name="PageTitle" xfId="753" xr:uid="{00000000-0005-0000-0000-00002F030000}"/>
    <cellStyle name="paint" xfId="754" xr:uid="{00000000-0005-0000-0000-000030030000}"/>
    <cellStyle name="Percent (0%)" xfId="755" xr:uid="{00000000-0005-0000-0000-000031030000}"/>
    <cellStyle name="Percent (0.0%)" xfId="756" xr:uid="{00000000-0005-0000-0000-000032030000}"/>
    <cellStyle name="Percent (0.00%)" xfId="757" xr:uid="{00000000-0005-0000-0000-000033030000}"/>
    <cellStyle name="Percent [0]" xfId="758" xr:uid="{00000000-0005-0000-0000-000034030000}"/>
    <cellStyle name="Percent [00]" xfId="759" xr:uid="{00000000-0005-0000-0000-000035030000}"/>
    <cellStyle name="Percent [1]" xfId="760" xr:uid="{00000000-0005-0000-0000-000036030000}"/>
    <cellStyle name="Percent [2]" xfId="761" xr:uid="{00000000-0005-0000-0000-000037030000}"/>
    <cellStyle name="Percent [2] 2" xfId="990" xr:uid="{00000000-0005-0000-0000-000038030000}"/>
    <cellStyle name="Percent 2" xfId="762" xr:uid="{00000000-0005-0000-0000-000039030000}"/>
    <cellStyle name="Percent 2 2" xfId="763" xr:uid="{00000000-0005-0000-0000-00003A030000}"/>
    <cellStyle name="Percent 3" xfId="764" xr:uid="{00000000-0005-0000-0000-00003B030000}"/>
    <cellStyle name="Percent 4" xfId="765" xr:uid="{00000000-0005-0000-0000-00003C030000}"/>
    <cellStyle name="Percent 5" xfId="766" xr:uid="{00000000-0005-0000-0000-00003D030000}"/>
    <cellStyle name="Percent 5 2" xfId="767" xr:uid="{00000000-0005-0000-0000-00003E030000}"/>
    <cellStyle name="Percent 5 2 2" xfId="991" xr:uid="{00000000-0005-0000-0000-00003F030000}"/>
    <cellStyle name="Percent 6" xfId="768" xr:uid="{00000000-0005-0000-0000-000040030000}"/>
    <cellStyle name="Percent 7" xfId="769" xr:uid="{00000000-0005-0000-0000-000041030000}"/>
    <cellStyle name="Percent 7 2" xfId="992" xr:uid="{00000000-0005-0000-0000-000042030000}"/>
    <cellStyle name="Percent 8" xfId="1003" xr:uid="{00000000-0005-0000-0000-000043030000}"/>
    <cellStyle name="PERCENTAGE" xfId="770" xr:uid="{00000000-0005-0000-0000-000044030000}"/>
    <cellStyle name="ph_eingabe" xfId="771" xr:uid="{00000000-0005-0000-0000-000045030000}"/>
    <cellStyle name="PLAN" xfId="772" xr:uid="{00000000-0005-0000-0000-000046030000}"/>
    <cellStyle name="Porcentaje" xfId="773" xr:uid="{00000000-0005-0000-0000-000047030000}"/>
    <cellStyle name="PrePop Currency (0)" xfId="774" xr:uid="{00000000-0005-0000-0000-000048030000}"/>
    <cellStyle name="PrePop Currency (0) 2" xfId="993" xr:uid="{00000000-0005-0000-0000-000049030000}"/>
    <cellStyle name="PrePop Currency (2)" xfId="775" xr:uid="{00000000-0005-0000-0000-00004A030000}"/>
    <cellStyle name="PrePop Units (0)" xfId="776" xr:uid="{00000000-0005-0000-0000-00004B030000}"/>
    <cellStyle name="PrePop Units (0) 2" xfId="994" xr:uid="{00000000-0005-0000-0000-00004C030000}"/>
    <cellStyle name="PrePop Units (1)" xfId="777" xr:uid="{00000000-0005-0000-0000-00004D030000}"/>
    <cellStyle name="PrePop Units (2)" xfId="778" xr:uid="{00000000-0005-0000-0000-00004E030000}"/>
    <cellStyle name="PSChar" xfId="779" xr:uid="{00000000-0005-0000-0000-00004F030000}"/>
    <cellStyle name="PSDate" xfId="780" xr:uid="{00000000-0005-0000-0000-000050030000}"/>
    <cellStyle name="PSDec" xfId="781" xr:uid="{00000000-0005-0000-0000-000051030000}"/>
    <cellStyle name="PSHeading" xfId="782" xr:uid="{00000000-0005-0000-0000-000052030000}"/>
    <cellStyle name="PSInt" xfId="783" xr:uid="{00000000-0005-0000-0000-000053030000}"/>
    <cellStyle name="PSSpacer" xfId="784" xr:uid="{00000000-0005-0000-0000-000054030000}"/>
    <cellStyle name="pwstyle" xfId="785" xr:uid="{00000000-0005-0000-0000-000055030000}"/>
    <cellStyle name="Quantity" xfId="786" xr:uid="{00000000-0005-0000-0000-000056030000}"/>
    <cellStyle name="Quantity 2" xfId="995" xr:uid="{00000000-0005-0000-0000-000057030000}"/>
    <cellStyle name="report_title" xfId="787" xr:uid="{00000000-0005-0000-0000-000058030000}"/>
    <cellStyle name="ReportFinancials" xfId="788" xr:uid="{00000000-0005-0000-0000-000059030000}"/>
    <cellStyle name="RevList" xfId="789" xr:uid="{00000000-0005-0000-0000-00005A030000}"/>
    <cellStyle name="rf20" xfId="790" xr:uid="{00000000-0005-0000-0000-00005B030000}"/>
    <cellStyle name="rf8" xfId="791" xr:uid="{00000000-0005-0000-0000-00005C030000}"/>
    <cellStyle name="RM" xfId="792" xr:uid="{00000000-0005-0000-0000-00005D030000}"/>
    <cellStyle name="Salomon Logo" xfId="793" xr:uid="{00000000-0005-0000-0000-00005E030000}"/>
    <cellStyle name="SAPBEXaggData" xfId="794" xr:uid="{00000000-0005-0000-0000-00005F030000}"/>
    <cellStyle name="SAPBEXaggDataEmph" xfId="795" xr:uid="{00000000-0005-0000-0000-000060030000}"/>
    <cellStyle name="SAPBEXaggItem" xfId="796" xr:uid="{00000000-0005-0000-0000-000061030000}"/>
    <cellStyle name="SAPBEXchaText" xfId="797" xr:uid="{00000000-0005-0000-0000-000062030000}"/>
    <cellStyle name="SAPBEXexcBad7" xfId="798" xr:uid="{00000000-0005-0000-0000-000063030000}"/>
    <cellStyle name="SAPBEXexcBad8" xfId="799" xr:uid="{00000000-0005-0000-0000-000064030000}"/>
    <cellStyle name="SAPBEXexcBad9" xfId="800" xr:uid="{00000000-0005-0000-0000-000065030000}"/>
    <cellStyle name="SAPBEXexcCritical4" xfId="801" xr:uid="{00000000-0005-0000-0000-000066030000}"/>
    <cellStyle name="SAPBEXexcCritical5" xfId="802" xr:uid="{00000000-0005-0000-0000-000067030000}"/>
    <cellStyle name="SAPBEXexcCritical6" xfId="803" xr:uid="{00000000-0005-0000-0000-000068030000}"/>
    <cellStyle name="SAPBEXexcGood1" xfId="804" xr:uid="{00000000-0005-0000-0000-000069030000}"/>
    <cellStyle name="SAPBEXexcGood2" xfId="805" xr:uid="{00000000-0005-0000-0000-00006A030000}"/>
    <cellStyle name="SAPBEXexcGood3" xfId="806" xr:uid="{00000000-0005-0000-0000-00006B030000}"/>
    <cellStyle name="SAPBEXfilterDrill" xfId="807" xr:uid="{00000000-0005-0000-0000-00006C030000}"/>
    <cellStyle name="SAPBEXfilterItem" xfId="808" xr:uid="{00000000-0005-0000-0000-00006D030000}"/>
    <cellStyle name="SAPBEXfilterText" xfId="809" xr:uid="{00000000-0005-0000-0000-00006E030000}"/>
    <cellStyle name="SAPBEXformats" xfId="810" xr:uid="{00000000-0005-0000-0000-00006F030000}"/>
    <cellStyle name="SAPBEXheaderItem" xfId="811" xr:uid="{00000000-0005-0000-0000-000070030000}"/>
    <cellStyle name="SAPBEXheaderItem 2" xfId="996" xr:uid="{00000000-0005-0000-0000-000071030000}"/>
    <cellStyle name="SAPBEXheaderText" xfId="812" xr:uid="{00000000-0005-0000-0000-000072030000}"/>
    <cellStyle name="SAPBEXheaderText 2" xfId="997" xr:uid="{00000000-0005-0000-0000-000073030000}"/>
    <cellStyle name="SAPBEXresData" xfId="813" xr:uid="{00000000-0005-0000-0000-000074030000}"/>
    <cellStyle name="SAPBEXresDataEmph" xfId="814" xr:uid="{00000000-0005-0000-0000-000075030000}"/>
    <cellStyle name="SAPBEXresItem" xfId="815" xr:uid="{00000000-0005-0000-0000-000076030000}"/>
    <cellStyle name="SAPBEXstdData" xfId="816" xr:uid="{00000000-0005-0000-0000-000077030000}"/>
    <cellStyle name="SAPBEXstdDataEmph" xfId="817" xr:uid="{00000000-0005-0000-0000-000078030000}"/>
    <cellStyle name="SAPBEXstdItem" xfId="818" xr:uid="{00000000-0005-0000-0000-000079030000}"/>
    <cellStyle name="SAPBEXtitle" xfId="819" xr:uid="{00000000-0005-0000-0000-00007A030000}"/>
    <cellStyle name="SAPBEXundefined" xfId="820" xr:uid="{00000000-0005-0000-0000-00007B030000}"/>
    <cellStyle name="SCH1" xfId="821" xr:uid="{00000000-0005-0000-0000-00007C030000}"/>
    <cellStyle name="SCH1 2" xfId="998" xr:uid="{00000000-0005-0000-0000-00007D030000}"/>
    <cellStyle name="SMALL" xfId="822" xr:uid="{00000000-0005-0000-0000-00007E030000}"/>
    <cellStyle name="Standard_9912(4)" xfId="823" xr:uid="{00000000-0005-0000-0000-00007F030000}"/>
    <cellStyle name="StandardInput" xfId="824" xr:uid="{00000000-0005-0000-0000-000080030000}"/>
    <cellStyle name="STIL1 - Formatvorlage1" xfId="825" xr:uid="{00000000-0005-0000-0000-000081030000}"/>
    <cellStyle name="STIL2 - Formatvorlage2" xfId="826" xr:uid="{00000000-0005-0000-0000-000082030000}"/>
    <cellStyle name="STIL3 - Formatvorlage3" xfId="827" xr:uid="{00000000-0005-0000-0000-000083030000}"/>
    <cellStyle name="STIL4 - Formatvorlage4" xfId="828" xr:uid="{00000000-0005-0000-0000-000084030000}"/>
    <cellStyle name="Style 1" xfId="829" xr:uid="{00000000-0005-0000-0000-000085030000}"/>
    <cellStyle name="Style 2" xfId="830" xr:uid="{00000000-0005-0000-0000-000086030000}"/>
    <cellStyle name="Style 2 2" xfId="999" xr:uid="{00000000-0005-0000-0000-000087030000}"/>
    <cellStyle name="style1" xfId="831" xr:uid="{00000000-0005-0000-0000-000088030000}"/>
    <cellStyle name="Sub routine" xfId="832" xr:uid="{00000000-0005-0000-0000-000089030000}"/>
    <cellStyle name="subhead" xfId="833" xr:uid="{00000000-0005-0000-0000-00008A030000}"/>
    <cellStyle name="SubHeading" xfId="834" xr:uid="{00000000-0005-0000-0000-00008B030000}"/>
    <cellStyle name="Subtotal" xfId="835" xr:uid="{00000000-0005-0000-0000-00008C030000}"/>
    <cellStyle name="subtotals" xfId="836" xr:uid="{00000000-0005-0000-0000-00008D030000}"/>
    <cellStyle name="Table Head" xfId="837" xr:uid="{00000000-0005-0000-0000-00008E030000}"/>
    <cellStyle name="Table Source" xfId="838" xr:uid="{00000000-0005-0000-0000-00008F030000}"/>
    <cellStyle name="Table Text" xfId="839" xr:uid="{00000000-0005-0000-0000-000090030000}"/>
    <cellStyle name="Table Title" xfId="840" xr:uid="{00000000-0005-0000-0000-000091030000}"/>
    <cellStyle name="Table Units" xfId="841" xr:uid="{00000000-0005-0000-0000-000092030000}"/>
    <cellStyle name="TED STANDARD" xfId="842" xr:uid="{00000000-0005-0000-0000-000093030000}"/>
    <cellStyle name="Text" xfId="843" xr:uid="{00000000-0005-0000-0000-000094030000}"/>
    <cellStyle name="Text 1" xfId="844" xr:uid="{00000000-0005-0000-0000-000095030000}"/>
    <cellStyle name="Text 2" xfId="845" xr:uid="{00000000-0005-0000-0000-000096030000}"/>
    <cellStyle name="Text Head 1" xfId="846" xr:uid="{00000000-0005-0000-0000-000097030000}"/>
    <cellStyle name="Text Head 2" xfId="847" xr:uid="{00000000-0005-0000-0000-000098030000}"/>
    <cellStyle name="Text Indent 1" xfId="848" xr:uid="{00000000-0005-0000-0000-000099030000}"/>
    <cellStyle name="Text Indent 2" xfId="849" xr:uid="{00000000-0005-0000-0000-00009A030000}"/>
    <cellStyle name="Text Indent A" xfId="850" xr:uid="{00000000-0005-0000-0000-00009B030000}"/>
    <cellStyle name="Text Indent A 2" xfId="1000" xr:uid="{00000000-0005-0000-0000-00009C030000}"/>
    <cellStyle name="Text Indent B" xfId="851" xr:uid="{00000000-0005-0000-0000-00009D030000}"/>
    <cellStyle name="Text Indent C" xfId="852" xr:uid="{00000000-0005-0000-0000-00009E030000}"/>
    <cellStyle name="Text_25. Property assets" xfId="853" xr:uid="{00000000-0005-0000-0000-00009F030000}"/>
    <cellStyle name="tick" xfId="854" xr:uid="{00000000-0005-0000-0000-0000A0030000}"/>
    <cellStyle name="Tickmark" xfId="855" xr:uid="{00000000-0005-0000-0000-0000A1030000}"/>
    <cellStyle name="Title" xfId="856" builtinId="15" customBuiltin="1"/>
    <cellStyle name="TOC 1" xfId="857" xr:uid="{00000000-0005-0000-0000-0000A3030000}"/>
    <cellStyle name="TOC 2" xfId="858" xr:uid="{00000000-0005-0000-0000-0000A4030000}"/>
    <cellStyle name="Total" xfId="859" builtinId="25" customBuiltin="1"/>
    <cellStyle name="Undefiniert" xfId="860" xr:uid="{00000000-0005-0000-0000-0000A6030000}"/>
    <cellStyle name="Undefiniert 2" xfId="1001" xr:uid="{00000000-0005-0000-0000-0000A7030000}"/>
    <cellStyle name="UnitValuation" xfId="861" xr:uid="{00000000-0005-0000-0000-0000A8030000}"/>
    <cellStyle name="Valuta (0)" xfId="862" xr:uid="{00000000-0005-0000-0000-0000A9030000}"/>
    <cellStyle name="Valuta_Page 12" xfId="863" xr:uid="{00000000-0005-0000-0000-0000AA030000}"/>
    <cellStyle name="Währung [0]_Mappe1" xfId="864" xr:uid="{00000000-0005-0000-0000-0000AB030000}"/>
    <cellStyle name="Währung_Mappe1" xfId="865" xr:uid="{00000000-0005-0000-0000-0000AC030000}"/>
    <cellStyle name="Warning Text" xfId="866" builtinId="11" customBuiltin="1"/>
    <cellStyle name="wrap" xfId="867" xr:uid="{00000000-0005-0000-0000-0000AE030000}"/>
    <cellStyle name="Wไhrung [0]_35ERI8T2gbIEMixb4v26icuOo" xfId="868" xr:uid="{00000000-0005-0000-0000-0000AF030000}"/>
    <cellStyle name="Wไhrung_35ERI8T2gbIEMixb4v26icuOo" xfId="869" xr:uid="{00000000-0005-0000-0000-0000B0030000}"/>
    <cellStyle name="ｵﾒﾁ｡ﾒﾃ爼ﾗ靉ﾁ篦ｧﾋﾅﾒﾂﾁﾔｵﾔ" xfId="870" xr:uid="{00000000-0005-0000-0000-0000B1030000}"/>
    <cellStyle name="เครื่องหมายจุลภาค [0]_10891-46" xfId="871" xr:uid="{00000000-0005-0000-0000-0000B5030000}"/>
    <cellStyle name="เครื่องหมายจุลภาค_10891-46" xfId="872" xr:uid="{00000000-0005-0000-0000-0000B6030000}"/>
    <cellStyle name="เครื่องหมายสกุลเงิน [0]_10891-46" xfId="873" xr:uid="{00000000-0005-0000-0000-0000B7030000}"/>
    <cellStyle name="เครื่องหมายสกุลเงิน_10891-46" xfId="874" xr:uid="{00000000-0005-0000-0000-0000B8030000}"/>
    <cellStyle name="เชื่อมโยงหลายมิติ" xfId="875" xr:uid="{00000000-0005-0000-0000-0000BA030000}"/>
    <cellStyle name="เซลล์ตรวจสอบ" xfId="876" xr:uid="{00000000-0005-0000-0000-0000BB030000}"/>
    <cellStyle name="เซลล์ที่มีการเชื่อมโยง" xfId="877" xr:uid="{00000000-0005-0000-0000-0000BC030000}"/>
    <cellStyle name="แย่" xfId="878" xr:uid="{00000000-0005-0000-0000-0000C4030000}"/>
    <cellStyle name="แสดงผล" xfId="879" xr:uid="{00000000-0005-0000-0000-0000D4030000}"/>
    <cellStyle name="การคำนวณ" xfId="880" xr:uid="{00000000-0005-0000-0000-0000B2030000}"/>
    <cellStyle name="ข้อความเตือน" xfId="881" xr:uid="{00000000-0005-0000-0000-0000B3030000}"/>
    <cellStyle name="ข้อความอธิบาย" xfId="882" xr:uid="{00000000-0005-0000-0000-0000B4030000}"/>
    <cellStyle name="ชื่อเรื่อง" xfId="883" xr:uid="{00000000-0005-0000-0000-0000B9030000}"/>
    <cellStyle name="ดี" xfId="884" xr:uid="{00000000-0005-0000-0000-0000BD030000}"/>
    <cellStyle name="ตามการเชื่อมโยงหลายมิติ" xfId="885" xr:uid="{00000000-0005-0000-0000-0000BE030000}"/>
    <cellStyle name="น้บะภฒ_95" xfId="886" xr:uid="{00000000-0005-0000-0000-0000BF030000}"/>
    <cellStyle name="ปกติ_~4895791" xfId="887" xr:uid="{00000000-0005-0000-0000-0000C0030000}"/>
    <cellStyle name="ป้อนค่า" xfId="888" xr:uid="{00000000-0005-0000-0000-0000C1030000}"/>
    <cellStyle name="ปานกลาง" xfId="889" xr:uid="{00000000-0005-0000-0000-0000C2030000}"/>
    <cellStyle name="ผลรวม" xfId="890" xr:uid="{00000000-0005-0000-0000-0000C3030000}"/>
    <cellStyle name="ฤ?ธถ [0]_95" xfId="891" xr:uid="{00000000-0005-0000-0000-0000C5030000}"/>
    <cellStyle name="ฤ?ธถ_95" xfId="892" xr:uid="{00000000-0005-0000-0000-0000C6030000}"/>
    <cellStyle name="ฤธถ [0]_95" xfId="893" xr:uid="{00000000-0005-0000-0000-0000C7030000}"/>
    <cellStyle name="ฤธถ_95" xfId="894" xr:uid="{00000000-0005-0000-0000-0000C8030000}"/>
    <cellStyle name="ลEญ [0]_laroux" xfId="895" xr:uid="{00000000-0005-0000-0000-0000C9030000}"/>
    <cellStyle name="ลEญ_laroux" xfId="896" xr:uid="{00000000-0005-0000-0000-0000CA030000}"/>
    <cellStyle name="ล๋ศญ [0]_95" xfId="897" xr:uid="{00000000-0005-0000-0000-0000CB030000}"/>
    <cellStyle name="ล๋ศญ_95" xfId="898" xr:uid="{00000000-0005-0000-0000-0000CC030000}"/>
    <cellStyle name="วฅมุ_4ฟ๙ฝวภ๛" xfId="899" xr:uid="{00000000-0005-0000-0000-0000CD030000}"/>
    <cellStyle name="ส่วนที่ถูกเน้น1" xfId="900" xr:uid="{00000000-0005-0000-0000-0000CE030000}"/>
    <cellStyle name="ส่วนที่ถูกเน้น2" xfId="901" xr:uid="{00000000-0005-0000-0000-0000CF030000}"/>
    <cellStyle name="ส่วนที่ถูกเน้น3" xfId="902" xr:uid="{00000000-0005-0000-0000-0000D0030000}"/>
    <cellStyle name="ส่วนที่ถูกเน้น4" xfId="903" xr:uid="{00000000-0005-0000-0000-0000D1030000}"/>
    <cellStyle name="ส่วนที่ถูกเน้น5" xfId="904" xr:uid="{00000000-0005-0000-0000-0000D2030000}"/>
    <cellStyle name="ส่วนที่ถูกเน้น6" xfId="905" xr:uid="{00000000-0005-0000-0000-0000D3030000}"/>
    <cellStyle name="หมายเหตุ" xfId="906" xr:uid="{00000000-0005-0000-0000-0000D5030000}"/>
    <cellStyle name="หมายเหตุ 2" xfId="1002" xr:uid="{00000000-0005-0000-0000-0000D6030000}"/>
    <cellStyle name="หัวเรื่อง 1" xfId="907" xr:uid="{00000000-0005-0000-0000-0000D7030000}"/>
    <cellStyle name="หัวเรื่อง 2" xfId="908" xr:uid="{00000000-0005-0000-0000-0000D8030000}"/>
    <cellStyle name="หัวเรื่อง 3" xfId="909" xr:uid="{00000000-0005-0000-0000-0000D9030000}"/>
    <cellStyle name="หัวเรื่อง 4" xfId="910" xr:uid="{00000000-0005-0000-0000-0000DA030000}"/>
    <cellStyle name="콤마 [0]_24node" xfId="911" xr:uid="{00000000-0005-0000-0000-0000DB030000}"/>
    <cellStyle name="콤마_대우전자 5.0" xfId="912" xr:uid="{00000000-0005-0000-0000-0000DC030000}"/>
    <cellStyle name="표준_PTP(Dept)_v2" xfId="913" xr:uid="{00000000-0005-0000-0000-0000DD030000}"/>
    <cellStyle name="一般_0006(1)" xfId="914" xr:uid="{00000000-0005-0000-0000-0000DE030000}"/>
    <cellStyle name="千分位[0]_LC (2)" xfId="915" xr:uid="{00000000-0005-0000-0000-0000DF030000}"/>
    <cellStyle name="千分位_LC (2)" xfId="916" xr:uid="{00000000-0005-0000-0000-0000E0030000}"/>
    <cellStyle name="常规_040430 COA PCA v5" xfId="917" xr:uid="{00000000-0005-0000-0000-0000E1030000}"/>
    <cellStyle name="未定義" xfId="918" xr:uid="{00000000-0005-0000-0000-0000E2030000}"/>
    <cellStyle name="桁区切り [0.00]_May BS,PL" xfId="919" xr:uid="{00000000-0005-0000-0000-0000E3030000}"/>
    <cellStyle name="桁区切り_BOM_Apr02" xfId="920" xr:uid="{00000000-0005-0000-0000-0000E4030000}"/>
    <cellStyle name="標準_05_AR862為替評価替え確認リスト印刷_帳票レイアウト" xfId="921" xr:uid="{00000000-0005-0000-0000-0000E5030000}"/>
    <cellStyle name="爼ﾗ靉ﾁ篦ｧﾋﾅﾒﾂﾁﾔｵﾔ" xfId="922" xr:uid="{00000000-0005-0000-0000-0000E6030000}"/>
    <cellStyle name="貨幣 [0]_liz-ss" xfId="923" xr:uid="{00000000-0005-0000-0000-0000E7030000}"/>
    <cellStyle name="貨幣[0]_LC (2)" xfId="924" xr:uid="{00000000-0005-0000-0000-0000E8030000}"/>
    <cellStyle name="貨幣_LC (2)" xfId="925" xr:uid="{00000000-0005-0000-0000-0000E9030000}"/>
    <cellStyle name="通貨 [0.00]_part price" xfId="926" xr:uid="{00000000-0005-0000-0000-0000EA030000}"/>
    <cellStyle name="通貨_part price" xfId="927" xr:uid="{00000000-0005-0000-0000-0000E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55"/>
  <sheetViews>
    <sheetView tabSelected="1" zoomScale="85" zoomScaleNormal="85" workbookViewId="0">
      <selection sqref="A1:C1"/>
    </sheetView>
  </sheetViews>
  <sheetFormatPr defaultColWidth="9.09765625" defaultRowHeight="21.5"/>
  <cols>
    <col min="1" max="1" width="50.296875" style="87" customWidth="1"/>
    <col min="2" max="2" width="11.8984375" style="88" customWidth="1"/>
    <col min="3" max="3" width="1.69921875" style="172" customWidth="1"/>
    <col min="4" max="4" width="18.296875" style="91" customWidth="1"/>
    <col min="5" max="5" width="1.69921875" style="91" customWidth="1"/>
    <col min="6" max="6" width="15.8984375" style="91" customWidth="1"/>
    <col min="7" max="16384" width="9.09765625" style="91"/>
  </cols>
  <sheetData>
    <row r="1" spans="1:6" s="85" customFormat="1" ht="22.5" customHeight="1">
      <c r="A1" s="179" t="s">
        <v>0</v>
      </c>
      <c r="B1" s="179"/>
      <c r="C1" s="179"/>
    </row>
    <row r="2" spans="1:6" s="85" customFormat="1" ht="22.5" customHeight="1">
      <c r="A2" s="179" t="s">
        <v>1</v>
      </c>
      <c r="B2" s="179"/>
      <c r="C2" s="179"/>
    </row>
    <row r="3" spans="1:6" s="85" customFormat="1" ht="22" customHeight="1">
      <c r="A3" s="173"/>
      <c r="B3" s="86"/>
      <c r="C3" s="173"/>
    </row>
    <row r="4" spans="1:6" ht="22.5" customHeight="1">
      <c r="C4" s="89"/>
      <c r="D4" s="90" t="s">
        <v>2</v>
      </c>
      <c r="E4" s="87"/>
      <c r="F4" s="90" t="s">
        <v>3</v>
      </c>
    </row>
    <row r="5" spans="1:6" ht="22.5" customHeight="1">
      <c r="A5" s="92" t="s">
        <v>4</v>
      </c>
      <c r="B5" s="88" t="s">
        <v>5</v>
      </c>
      <c r="D5" s="57">
        <v>2566</v>
      </c>
      <c r="E5" s="57"/>
      <c r="F5" s="57">
        <v>2565</v>
      </c>
    </row>
    <row r="6" spans="1:6" ht="22.5" customHeight="1">
      <c r="A6" s="92"/>
      <c r="D6" s="93" t="s">
        <v>6</v>
      </c>
      <c r="E6" s="57"/>
      <c r="F6" s="57"/>
    </row>
    <row r="7" spans="1:6" ht="22.5" customHeight="1">
      <c r="A7" s="94"/>
      <c r="C7" s="91"/>
      <c r="D7" s="178" t="s">
        <v>7</v>
      </c>
      <c r="E7" s="178"/>
      <c r="F7" s="178"/>
    </row>
    <row r="8" spans="1:6" ht="22.5" customHeight="1">
      <c r="A8" s="87" t="s">
        <v>8</v>
      </c>
      <c r="B8" s="88" t="s">
        <v>9</v>
      </c>
      <c r="D8" s="25">
        <v>1772449903</v>
      </c>
      <c r="E8" s="95"/>
      <c r="F8" s="25">
        <v>2347528425</v>
      </c>
    </row>
    <row r="9" spans="1:6" ht="22.5" customHeight="1">
      <c r="A9" s="87" t="s">
        <v>10</v>
      </c>
      <c r="B9" s="88" t="s">
        <v>11</v>
      </c>
      <c r="D9" s="25">
        <v>325148003</v>
      </c>
      <c r="E9" s="95"/>
      <c r="F9" s="25">
        <v>441411861</v>
      </c>
    </row>
    <row r="10" spans="1:6" ht="22.5" customHeight="1">
      <c r="A10" s="87" t="s">
        <v>12</v>
      </c>
      <c r="D10" s="25">
        <v>4056132</v>
      </c>
      <c r="E10" s="95"/>
      <c r="F10" s="25">
        <v>3430042</v>
      </c>
    </row>
    <row r="11" spans="1:6" ht="22.5" customHeight="1">
      <c r="A11" s="87" t="s">
        <v>13</v>
      </c>
      <c r="B11" s="88" t="s">
        <v>14</v>
      </c>
      <c r="D11" s="25">
        <v>336404069</v>
      </c>
      <c r="E11" s="95"/>
      <c r="F11" s="25">
        <v>358238129</v>
      </c>
    </row>
    <row r="12" spans="1:6" ht="22.5" customHeight="1">
      <c r="A12" s="87" t="s">
        <v>15</v>
      </c>
      <c r="B12" s="88" t="s">
        <v>16</v>
      </c>
      <c r="D12" s="25">
        <v>14225439</v>
      </c>
      <c r="E12" s="95"/>
      <c r="F12" s="25">
        <v>111220388</v>
      </c>
    </row>
    <row r="13" spans="1:6" ht="22.5" customHeight="1">
      <c r="A13" s="87" t="s">
        <v>17</v>
      </c>
      <c r="D13" s="25"/>
      <c r="E13" s="95"/>
      <c r="F13" s="25"/>
    </row>
    <row r="14" spans="1:6" ht="22.5" customHeight="1">
      <c r="A14" s="87" t="s">
        <v>18</v>
      </c>
      <c r="B14" s="88" t="s">
        <v>19</v>
      </c>
      <c r="D14" s="25">
        <v>2124736221</v>
      </c>
      <c r="E14" s="95"/>
      <c r="F14" s="25">
        <v>1534821872</v>
      </c>
    </row>
    <row r="15" spans="1:6" ht="22.5" customHeight="1">
      <c r="A15" s="87" t="s">
        <v>20</v>
      </c>
      <c r="B15" s="88" t="s">
        <v>21</v>
      </c>
      <c r="D15" s="25">
        <v>141193</v>
      </c>
      <c r="E15" s="95"/>
      <c r="F15" s="25">
        <v>265601</v>
      </c>
    </row>
    <row r="16" spans="1:6" ht="22.5" customHeight="1">
      <c r="A16" s="87" t="s">
        <v>22</v>
      </c>
      <c r="D16" s="25">
        <v>9314848</v>
      </c>
      <c r="E16" s="95"/>
      <c r="F16" s="25">
        <v>9314848</v>
      </c>
    </row>
    <row r="17" spans="1:6" ht="22.5" customHeight="1">
      <c r="A17" s="87" t="s">
        <v>23</v>
      </c>
      <c r="D17" s="25">
        <v>1204875667</v>
      </c>
      <c r="E17" s="95"/>
      <c r="F17" s="25">
        <v>1211455358</v>
      </c>
    </row>
    <row r="18" spans="1:6" ht="22.5" customHeight="1">
      <c r="A18" s="87" t="s">
        <v>24</v>
      </c>
      <c r="B18" s="88" t="s">
        <v>25</v>
      </c>
      <c r="D18" s="25">
        <v>27897814</v>
      </c>
      <c r="E18" s="95"/>
      <c r="F18" s="25">
        <v>40951064</v>
      </c>
    </row>
    <row r="19" spans="1:6" ht="22.5" customHeight="1">
      <c r="A19" s="87" t="s">
        <v>26</v>
      </c>
      <c r="D19" s="25">
        <v>54184377</v>
      </c>
      <c r="E19" s="95"/>
      <c r="F19" s="25">
        <v>57083931</v>
      </c>
    </row>
    <row r="20" spans="1:6" ht="22.5" customHeight="1">
      <c r="A20" s="96" t="s">
        <v>27</v>
      </c>
      <c r="B20" s="88" t="s">
        <v>28</v>
      </c>
      <c r="D20" s="25">
        <v>669139658</v>
      </c>
      <c r="E20" s="95"/>
      <c r="F20" s="25">
        <v>775588647</v>
      </c>
    </row>
    <row r="21" spans="1:6" ht="22.5" customHeight="1">
      <c r="A21" s="87" t="s">
        <v>29</v>
      </c>
      <c r="B21" s="88" t="s">
        <v>30</v>
      </c>
      <c r="D21" s="26">
        <v>370021577</v>
      </c>
      <c r="E21" s="95"/>
      <c r="F21" s="26">
        <v>373770246</v>
      </c>
    </row>
    <row r="22" spans="1:6" ht="22.5" customHeight="1">
      <c r="D22" s="27"/>
      <c r="E22" s="95"/>
      <c r="F22" s="27"/>
    </row>
    <row r="23" spans="1:6" ht="22.5" customHeight="1" thickBot="1">
      <c r="A23" s="97" t="s">
        <v>31</v>
      </c>
      <c r="C23" s="98"/>
      <c r="D23" s="99">
        <f>SUM(D8:D21)</f>
        <v>6912594901</v>
      </c>
      <c r="E23" s="100"/>
      <c r="F23" s="101">
        <f>SUM(F8:F21)</f>
        <v>7265080412</v>
      </c>
    </row>
    <row r="24" spans="1:6" ht="22.5" customHeight="1" thickTop="1"/>
    <row r="25" spans="1:6" s="85" customFormat="1" ht="22.5" customHeight="1">
      <c r="A25" s="179" t="s">
        <v>0</v>
      </c>
      <c r="B25" s="179"/>
      <c r="C25" s="179"/>
    </row>
    <row r="26" spans="1:6" s="85" customFormat="1" ht="22.5" customHeight="1">
      <c r="A26" s="179" t="s">
        <v>1</v>
      </c>
      <c r="B26" s="179"/>
      <c r="C26" s="179"/>
    </row>
    <row r="27" spans="1:6" ht="22" customHeight="1">
      <c r="A27" s="89"/>
      <c r="B27" s="102"/>
      <c r="C27" s="89"/>
    </row>
    <row r="28" spans="1:6" ht="22.5" customHeight="1">
      <c r="C28" s="89"/>
      <c r="D28" s="90" t="s">
        <v>2</v>
      </c>
      <c r="E28" s="87"/>
      <c r="F28" s="90" t="s">
        <v>3</v>
      </c>
    </row>
    <row r="29" spans="1:6" ht="22.5" customHeight="1">
      <c r="A29" s="173" t="s">
        <v>32</v>
      </c>
      <c r="B29" s="88" t="s">
        <v>5</v>
      </c>
      <c r="D29" s="57">
        <v>2566</v>
      </c>
      <c r="E29" s="57"/>
      <c r="F29" s="57">
        <v>2565</v>
      </c>
    </row>
    <row r="30" spans="1:6" ht="22.5" customHeight="1">
      <c r="A30" s="173"/>
      <c r="D30" s="93" t="s">
        <v>6</v>
      </c>
      <c r="E30" s="57"/>
      <c r="F30" s="57"/>
    </row>
    <row r="31" spans="1:6" ht="22.5" customHeight="1">
      <c r="A31" s="96"/>
      <c r="B31" s="90"/>
      <c r="C31" s="93"/>
      <c r="D31" s="178" t="s">
        <v>7</v>
      </c>
      <c r="E31" s="178"/>
      <c r="F31" s="178"/>
    </row>
    <row r="32" spans="1:6" ht="22.5" customHeight="1">
      <c r="A32" s="103" t="s">
        <v>33</v>
      </c>
      <c r="B32" s="90"/>
      <c r="C32" s="93"/>
    </row>
    <row r="33" spans="1:6" ht="22.5" customHeight="1">
      <c r="A33" s="87" t="s">
        <v>34</v>
      </c>
      <c r="B33" s="88" t="s">
        <v>14</v>
      </c>
      <c r="D33" s="83">
        <v>35401277217</v>
      </c>
      <c r="F33" s="83">
        <v>35822154196</v>
      </c>
    </row>
    <row r="34" spans="1:6" ht="22.5" customHeight="1">
      <c r="A34" s="102" t="s">
        <v>35</v>
      </c>
      <c r="B34" s="88" t="s">
        <v>36</v>
      </c>
      <c r="D34" s="83">
        <v>89434981</v>
      </c>
      <c r="E34" s="95"/>
      <c r="F34" s="83">
        <v>136661425</v>
      </c>
    </row>
    <row r="35" spans="1:6" ht="22.5" customHeight="1">
      <c r="A35" s="102" t="s">
        <v>37</v>
      </c>
      <c r="C35" s="93"/>
      <c r="D35" s="84">
        <v>26549940</v>
      </c>
      <c r="E35" s="95"/>
      <c r="F35" s="84">
        <v>42706431</v>
      </c>
    </row>
    <row r="36" spans="1:6" ht="22.5" customHeight="1">
      <c r="A36" s="102" t="s">
        <v>38</v>
      </c>
      <c r="D36" s="83">
        <v>229368445</v>
      </c>
      <c r="E36" s="95"/>
      <c r="F36" s="83">
        <v>224613439</v>
      </c>
    </row>
    <row r="37" spans="1:6" ht="22.5" customHeight="1">
      <c r="A37" s="102" t="s">
        <v>39</v>
      </c>
      <c r="B37" s="88" t="s">
        <v>40</v>
      </c>
      <c r="D37" s="83">
        <v>1226884263</v>
      </c>
      <c r="E37" s="95"/>
      <c r="F37" s="83">
        <v>1526718928</v>
      </c>
    </row>
    <row r="38" spans="1:6" ht="22.5" customHeight="1">
      <c r="A38" s="89" t="s">
        <v>41</v>
      </c>
      <c r="C38" s="98"/>
      <c r="D38" s="104">
        <f>SUM(D33:D37)</f>
        <v>36973514846</v>
      </c>
      <c r="E38" s="105"/>
      <c r="F38" s="106">
        <f>SUM(F33:F37)</f>
        <v>37752854419</v>
      </c>
    </row>
    <row r="39" spans="1:6">
      <c r="A39" s="102"/>
      <c r="D39" s="95"/>
      <c r="F39" s="95"/>
    </row>
    <row r="40" spans="1:6" ht="22.5" customHeight="1">
      <c r="A40" s="103" t="s">
        <v>42</v>
      </c>
      <c r="D40" s="95"/>
      <c r="F40" s="95"/>
    </row>
    <row r="41" spans="1:6" ht="22.5" customHeight="1">
      <c r="A41" s="102" t="s">
        <v>43</v>
      </c>
      <c r="D41" s="95"/>
      <c r="F41" s="95"/>
    </row>
    <row r="42" spans="1:6" ht="22.5" customHeight="1" thickBot="1">
      <c r="A42" s="102" t="s">
        <v>44</v>
      </c>
      <c r="D42" s="28">
        <v>200000000</v>
      </c>
      <c r="E42" s="29"/>
      <c r="F42" s="28">
        <v>200000000</v>
      </c>
    </row>
    <row r="43" spans="1:6" ht="22.5" customHeight="1" thickTop="1">
      <c r="A43" s="102" t="s">
        <v>45</v>
      </c>
      <c r="D43" s="30">
        <v>200000000</v>
      </c>
      <c r="E43" s="95"/>
      <c r="F43" s="30">
        <v>200000000</v>
      </c>
    </row>
    <row r="44" spans="1:6" ht="22.5" customHeight="1">
      <c r="A44" s="102" t="s">
        <v>46</v>
      </c>
      <c r="D44" s="30">
        <v>427500000</v>
      </c>
      <c r="E44" s="95"/>
      <c r="F44" s="30">
        <v>427500000</v>
      </c>
    </row>
    <row r="45" spans="1:6" ht="22.5" customHeight="1">
      <c r="A45" s="102" t="s">
        <v>47</v>
      </c>
      <c r="D45" s="58"/>
      <c r="E45" s="95"/>
      <c r="F45" s="58"/>
    </row>
    <row r="46" spans="1:6" ht="22.5" customHeight="1">
      <c r="A46" s="102" t="s">
        <v>48</v>
      </c>
      <c r="D46" s="58"/>
      <c r="E46" s="95"/>
      <c r="F46" s="58"/>
    </row>
    <row r="47" spans="1:6" ht="22.5" customHeight="1">
      <c r="A47" s="102" t="s">
        <v>49</v>
      </c>
      <c r="D47" s="30">
        <v>20000000</v>
      </c>
      <c r="E47" s="95"/>
      <c r="F47" s="30">
        <v>20000000</v>
      </c>
    </row>
    <row r="48" spans="1:6" ht="22.5" customHeight="1">
      <c r="A48" s="102" t="s">
        <v>50</v>
      </c>
      <c r="D48" s="30">
        <v>-31587765301</v>
      </c>
      <c r="E48" s="95"/>
      <c r="F48" s="30">
        <f>-31772328737-244605000</f>
        <v>-32016933737</v>
      </c>
    </row>
    <row r="49" spans="1:6" ht="22.5" customHeight="1">
      <c r="A49" s="102" t="s">
        <v>51</v>
      </c>
      <c r="C49" s="172" t="s">
        <v>21</v>
      </c>
      <c r="D49" s="31">
        <v>879345356</v>
      </c>
      <c r="E49" s="95"/>
      <c r="F49" s="31">
        <v>881659730</v>
      </c>
    </row>
    <row r="50" spans="1:6" ht="22.5" customHeight="1">
      <c r="A50" s="89" t="s">
        <v>52</v>
      </c>
      <c r="D50" s="104">
        <f>SUM(D43:D49)</f>
        <v>-30060919945</v>
      </c>
      <c r="E50" s="105"/>
      <c r="F50" s="107">
        <f>SUM(F43:F49)</f>
        <v>-30487774007</v>
      </c>
    </row>
    <row r="51" spans="1:6" ht="15" customHeight="1">
      <c r="A51" s="89"/>
      <c r="D51" s="108"/>
      <c r="F51" s="95"/>
    </row>
    <row r="52" spans="1:6" ht="22.5" customHeight="1" thickBot="1">
      <c r="A52" s="89" t="s">
        <v>53</v>
      </c>
      <c r="D52" s="109">
        <f>D38+D50</f>
        <v>6912594901</v>
      </c>
      <c r="E52" s="105"/>
      <c r="F52" s="110">
        <f>F38+F50</f>
        <v>7265080412</v>
      </c>
    </row>
    <row r="53" spans="1:6" ht="22.5" customHeight="1" thickTop="1">
      <c r="A53" s="89"/>
      <c r="D53" s="111"/>
      <c r="E53" s="105"/>
      <c r="F53" s="111"/>
    </row>
    <row r="54" spans="1:6" ht="22.5" customHeight="1">
      <c r="D54" s="95"/>
      <c r="F54" s="95"/>
    </row>
    <row r="55" spans="1:6" ht="22.5" customHeight="1">
      <c r="D55" s="95"/>
      <c r="F55" s="95"/>
    </row>
  </sheetData>
  <mergeCells count="6">
    <mergeCell ref="D31:F31"/>
    <mergeCell ref="A1:C1"/>
    <mergeCell ref="A2:C2"/>
    <mergeCell ref="D7:F7"/>
    <mergeCell ref="A25:C25"/>
    <mergeCell ref="A26:C26"/>
  </mergeCells>
  <pageMargins left="0.7" right="0.7" top="0.48" bottom="0.5" header="0.5" footer="0.5"/>
  <pageSetup paperSize="9" firstPageNumber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F117"/>
  <sheetViews>
    <sheetView zoomScale="80" zoomScaleNormal="80" zoomScaleSheetLayoutView="100" workbookViewId="0">
      <selection sqref="A1:C1"/>
    </sheetView>
  </sheetViews>
  <sheetFormatPr defaultColWidth="9.09765625" defaultRowHeight="22" customHeight="1"/>
  <cols>
    <col min="1" max="1" width="63.69921875" style="135" customWidth="1"/>
    <col min="2" max="2" width="12.3984375" style="136" customWidth="1"/>
    <col min="3" max="3" width="1.59765625" style="136" customWidth="1"/>
    <col min="4" max="4" width="16" style="69" customWidth="1"/>
    <col min="5" max="5" width="1.59765625" style="69" customWidth="1"/>
    <col min="6" max="6" width="16" style="69" customWidth="1"/>
    <col min="7" max="16384" width="9.09765625" style="69"/>
  </cols>
  <sheetData>
    <row r="1" spans="1:6" s="56" customFormat="1" ht="22" customHeight="1">
      <c r="A1" s="179" t="s">
        <v>0</v>
      </c>
      <c r="B1" s="179"/>
      <c r="C1" s="179"/>
    </row>
    <row r="2" spans="1:6" s="56" customFormat="1" ht="22" customHeight="1">
      <c r="A2" s="176" t="s">
        <v>54</v>
      </c>
      <c r="B2" s="112"/>
      <c r="C2" s="112"/>
    </row>
    <row r="3" spans="1:6" s="56" customFormat="1" ht="22" customHeight="1">
      <c r="A3" s="176"/>
      <c r="B3" s="112"/>
      <c r="C3" s="112"/>
    </row>
    <row r="4" spans="1:6" ht="22" customHeight="1">
      <c r="A4" s="113"/>
      <c r="B4" s="114"/>
      <c r="C4" s="114"/>
      <c r="D4" s="181" t="s">
        <v>55</v>
      </c>
      <c r="E4" s="181"/>
      <c r="F4" s="181"/>
    </row>
    <row r="5" spans="1:6" ht="22" customHeight="1">
      <c r="A5" s="113"/>
      <c r="B5" s="114"/>
      <c r="C5" s="114"/>
      <c r="D5" s="181" t="s">
        <v>56</v>
      </c>
      <c r="E5" s="181"/>
      <c r="F5" s="181"/>
    </row>
    <row r="6" spans="1:6" ht="22" customHeight="1">
      <c r="A6" s="113"/>
      <c r="B6" s="115" t="s">
        <v>5</v>
      </c>
      <c r="C6" s="115"/>
      <c r="D6" s="57">
        <v>2566</v>
      </c>
      <c r="E6" s="57"/>
      <c r="F6" s="57">
        <v>2565</v>
      </c>
    </row>
    <row r="7" spans="1:6" s="116" customFormat="1" ht="22" customHeight="1">
      <c r="A7" s="113"/>
      <c r="B7" s="114"/>
      <c r="C7" s="114"/>
      <c r="D7" s="183" t="s">
        <v>7</v>
      </c>
      <c r="E7" s="183"/>
      <c r="F7" s="183"/>
    </row>
    <row r="8" spans="1:6" s="60" customFormat="1" ht="22" customHeight="1">
      <c r="A8" s="117" t="s">
        <v>57</v>
      </c>
      <c r="B8" s="117"/>
      <c r="C8" s="118"/>
      <c r="D8" s="175"/>
      <c r="F8" s="175"/>
    </row>
    <row r="9" spans="1:6" s="60" customFormat="1" ht="22" customHeight="1">
      <c r="A9" s="119" t="s">
        <v>58</v>
      </c>
      <c r="B9" s="117"/>
      <c r="C9" s="118"/>
      <c r="D9" s="58">
        <v>1218176993</v>
      </c>
      <c r="E9" s="52"/>
      <c r="F9" s="58">
        <v>1515140101</v>
      </c>
    </row>
    <row r="10" spans="1:6" s="60" customFormat="1" ht="22" customHeight="1">
      <c r="A10" s="120" t="s">
        <v>59</v>
      </c>
      <c r="B10" s="175"/>
      <c r="D10" s="52">
        <v>-25016207</v>
      </c>
      <c r="E10" s="52"/>
      <c r="F10" s="52">
        <v>-35585250</v>
      </c>
    </row>
    <row r="11" spans="1:6" s="60" customFormat="1" ht="22" customHeight="1">
      <c r="A11" s="119" t="s">
        <v>60</v>
      </c>
      <c r="B11" s="175"/>
      <c r="D11" s="59">
        <f>SUM(D9:D10)</f>
        <v>1193160786</v>
      </c>
      <c r="F11" s="59">
        <f>SUM(F9:F10)</f>
        <v>1479554851</v>
      </c>
    </row>
    <row r="12" spans="1:6" s="60" customFormat="1" ht="22" customHeight="1">
      <c r="A12" s="121" t="s">
        <v>142</v>
      </c>
      <c r="B12" s="175" t="s">
        <v>21</v>
      </c>
    </row>
    <row r="13" spans="1:6" s="60" customFormat="1" ht="22" customHeight="1">
      <c r="A13" s="121" t="s">
        <v>143</v>
      </c>
      <c r="B13" s="175"/>
      <c r="D13" s="61">
        <v>258316771</v>
      </c>
      <c r="E13" s="61"/>
      <c r="F13" s="61">
        <v>674490815</v>
      </c>
    </row>
    <row r="14" spans="1:6" s="60" customFormat="1" ht="22" customHeight="1">
      <c r="A14" s="121" t="s">
        <v>61</v>
      </c>
      <c r="B14" s="175"/>
      <c r="D14" s="61"/>
      <c r="E14" s="61"/>
      <c r="F14" s="61"/>
    </row>
    <row r="15" spans="1:6" s="60" customFormat="1" ht="22" customHeight="1">
      <c r="A15" s="121" t="s">
        <v>62</v>
      </c>
      <c r="B15" s="175"/>
      <c r="D15" s="62">
        <v>-3653258</v>
      </c>
      <c r="E15" s="61"/>
      <c r="F15" s="62">
        <v>-16499259</v>
      </c>
    </row>
    <row r="16" spans="1:6" s="60" customFormat="1" ht="22" customHeight="1">
      <c r="A16" s="122" t="s">
        <v>63</v>
      </c>
      <c r="B16" s="123"/>
      <c r="C16" s="122"/>
      <c r="D16" s="8">
        <f>SUM(D11:D15)</f>
        <v>1447824299</v>
      </c>
      <c r="E16" s="8"/>
      <c r="F16" s="8">
        <f>SUM(F11:F15)</f>
        <v>2137546407</v>
      </c>
    </row>
    <row r="17" spans="1:6" s="60" customFormat="1" ht="22" customHeight="1">
      <c r="A17" s="122" t="s">
        <v>64</v>
      </c>
      <c r="B17" s="123"/>
      <c r="C17" s="122"/>
      <c r="D17" s="8">
        <v>6606446</v>
      </c>
      <c r="E17" s="8"/>
      <c r="F17" s="8">
        <v>13439204</v>
      </c>
    </row>
    <row r="18" spans="1:6" s="60" customFormat="1" ht="22" customHeight="1">
      <c r="A18" s="122" t="s">
        <v>65</v>
      </c>
      <c r="B18" s="123"/>
      <c r="C18" s="122"/>
      <c r="D18" s="10">
        <v>10924006</v>
      </c>
      <c r="E18" s="10"/>
      <c r="F18" s="10">
        <v>7193745</v>
      </c>
    </row>
    <row r="19" spans="1:6" s="60" customFormat="1" ht="22" customHeight="1">
      <c r="A19" s="124" t="s">
        <v>153</v>
      </c>
      <c r="B19" s="123"/>
      <c r="C19" s="122"/>
      <c r="D19" s="80">
        <v>0</v>
      </c>
      <c r="E19" s="10"/>
      <c r="F19" s="10">
        <v>-6350060</v>
      </c>
    </row>
    <row r="20" spans="1:6" s="60" customFormat="1" ht="22" customHeight="1">
      <c r="A20" s="125" t="s">
        <v>90</v>
      </c>
      <c r="B20" s="123"/>
      <c r="C20" s="122"/>
      <c r="D20" s="80">
        <v>0</v>
      </c>
      <c r="E20" s="10"/>
      <c r="F20" s="10">
        <v>-1982</v>
      </c>
    </row>
    <row r="21" spans="1:6" s="60" customFormat="1" ht="22" customHeight="1">
      <c r="A21" s="125" t="s">
        <v>66</v>
      </c>
      <c r="B21" s="123"/>
      <c r="C21" s="122"/>
      <c r="D21" s="10">
        <v>5148062</v>
      </c>
      <c r="E21" s="10"/>
      <c r="F21" s="10">
        <v>2198567</v>
      </c>
    </row>
    <row r="22" spans="1:6" s="60" customFormat="1" ht="22" customHeight="1">
      <c r="A22" s="118" t="s">
        <v>67</v>
      </c>
      <c r="B22" s="123"/>
      <c r="D22" s="51">
        <f>SUM(D16:D21)</f>
        <v>1470502813</v>
      </c>
      <c r="E22" s="126"/>
      <c r="F22" s="51">
        <f>SUM(F16:F21)</f>
        <v>2154025881</v>
      </c>
    </row>
    <row r="23" spans="1:6" s="60" customFormat="1" ht="12.65" customHeight="1">
      <c r="A23" s="118"/>
      <c r="B23" s="123"/>
      <c r="D23" s="52"/>
      <c r="E23" s="52"/>
      <c r="F23" s="52"/>
    </row>
    <row r="24" spans="1:6" s="60" customFormat="1" ht="22" customHeight="1">
      <c r="A24" s="117" t="s">
        <v>68</v>
      </c>
      <c r="B24" s="123"/>
      <c r="D24" s="52"/>
      <c r="E24" s="52"/>
      <c r="F24" s="52"/>
    </row>
    <row r="25" spans="1:6" s="60" customFormat="1" ht="22" customHeight="1">
      <c r="A25" s="124" t="s">
        <v>154</v>
      </c>
      <c r="B25" s="123"/>
      <c r="D25" s="54">
        <v>0</v>
      </c>
      <c r="E25" s="52"/>
      <c r="F25" s="54">
        <v>-6374521402</v>
      </c>
    </row>
    <row r="26" spans="1:6" s="60" customFormat="1" ht="22" customHeight="1">
      <c r="A26" s="125" t="s">
        <v>69</v>
      </c>
      <c r="B26" s="127"/>
      <c r="C26" s="128"/>
      <c r="D26" s="52">
        <v>778884995</v>
      </c>
      <c r="E26" s="52"/>
      <c r="F26" s="52">
        <v>10834230473</v>
      </c>
    </row>
    <row r="27" spans="1:6" s="60" customFormat="1" ht="22" customHeight="1">
      <c r="A27" s="125" t="s">
        <v>160</v>
      </c>
      <c r="B27" s="175"/>
      <c r="D27" s="9">
        <v>-8330267</v>
      </c>
      <c r="E27" s="10"/>
      <c r="F27" s="9">
        <v>221318735</v>
      </c>
    </row>
    <row r="28" spans="1:6" s="60" customFormat="1" ht="22" customHeight="1">
      <c r="A28" s="125" t="s">
        <v>71</v>
      </c>
      <c r="B28" s="175"/>
      <c r="D28" s="10">
        <f>SUM(D26:D27)</f>
        <v>770554728</v>
      </c>
      <c r="E28" s="10"/>
      <c r="F28" s="10">
        <f>SUM(F26:F27)</f>
        <v>11055549208</v>
      </c>
    </row>
    <row r="29" spans="1:6" s="60" customFormat="1" ht="22" customHeight="1">
      <c r="A29" s="122" t="s">
        <v>72</v>
      </c>
      <c r="B29" s="127"/>
      <c r="C29" s="128"/>
      <c r="D29" s="10">
        <v>185665623</v>
      </c>
      <c r="E29" s="10"/>
      <c r="F29" s="10">
        <v>239880343</v>
      </c>
    </row>
    <row r="30" spans="1:6" s="60" customFormat="1" ht="22" customHeight="1">
      <c r="A30" s="125" t="s">
        <v>73</v>
      </c>
      <c r="D30" s="10">
        <v>57686793</v>
      </c>
      <c r="E30" s="10"/>
      <c r="F30" s="10">
        <v>69833579</v>
      </c>
    </row>
    <row r="31" spans="1:6" s="60" customFormat="1" ht="22" customHeight="1">
      <c r="A31" s="122" t="s">
        <v>74</v>
      </c>
      <c r="B31" s="175"/>
      <c r="D31" s="10">
        <v>-53360830</v>
      </c>
      <c r="E31" s="10"/>
      <c r="F31" s="10">
        <v>357075249</v>
      </c>
    </row>
    <row r="32" spans="1:6" s="60" customFormat="1" ht="22" customHeight="1">
      <c r="A32" s="122" t="s">
        <v>75</v>
      </c>
      <c r="B32" s="175"/>
      <c r="D32" s="10">
        <v>232334</v>
      </c>
      <c r="E32" s="10"/>
      <c r="F32" s="10">
        <v>326466</v>
      </c>
    </row>
    <row r="33" spans="1:6" s="60" customFormat="1" ht="22" customHeight="1">
      <c r="A33" s="125" t="s">
        <v>76</v>
      </c>
      <c r="B33" s="175">
        <v>14</v>
      </c>
      <c r="D33" s="10">
        <v>-33</v>
      </c>
      <c r="E33" s="10"/>
      <c r="F33" s="10">
        <v>-10903</v>
      </c>
    </row>
    <row r="34" spans="1:6" s="60" customFormat="1" ht="22" customHeight="1">
      <c r="A34" s="118" t="s">
        <v>77</v>
      </c>
      <c r="B34" s="123"/>
      <c r="D34" s="55">
        <f>SUM(D25,D28:D33)</f>
        <v>960778615</v>
      </c>
      <c r="E34" s="126"/>
      <c r="F34" s="55">
        <f>SUM(F25,F28:F33)</f>
        <v>5348132540</v>
      </c>
    </row>
    <row r="35" spans="1:6" s="60" customFormat="1" ht="22" customHeight="1">
      <c r="A35" s="129" t="s">
        <v>144</v>
      </c>
      <c r="B35" s="123"/>
      <c r="C35" s="129"/>
      <c r="D35" s="63">
        <f>D22-D34</f>
        <v>509724198</v>
      </c>
      <c r="E35" s="126"/>
      <c r="F35" s="63">
        <f>F22-F34</f>
        <v>-3194106659</v>
      </c>
    </row>
    <row r="36" spans="1:6" s="60" customFormat="1" ht="22" customHeight="1">
      <c r="A36" s="124" t="s">
        <v>78</v>
      </c>
      <c r="B36" s="175">
        <v>13</v>
      </c>
      <c r="D36" s="10">
        <v>101468053</v>
      </c>
      <c r="E36" s="10"/>
      <c r="F36" s="10">
        <v>-61926255</v>
      </c>
    </row>
    <row r="37" spans="1:6" s="60" customFormat="1" ht="22" customHeight="1">
      <c r="A37" s="129" t="s">
        <v>145</v>
      </c>
      <c r="B37" s="175"/>
      <c r="D37" s="51">
        <f>D35-D36</f>
        <v>408256145</v>
      </c>
      <c r="E37" s="126"/>
      <c r="F37" s="51">
        <f>F35-F36</f>
        <v>-3132180404</v>
      </c>
    </row>
    <row r="38" spans="1:6" s="60" customFormat="1" ht="22" customHeight="1">
      <c r="A38" s="118"/>
      <c r="D38" s="175"/>
      <c r="F38" s="175"/>
    </row>
    <row r="39" spans="1:6" s="60" customFormat="1" ht="22" customHeight="1">
      <c r="A39" s="179" t="s">
        <v>0</v>
      </c>
      <c r="B39" s="179"/>
      <c r="C39" s="179"/>
      <c r="D39" s="64"/>
      <c r="E39" s="130"/>
      <c r="F39" s="64"/>
    </row>
    <row r="40" spans="1:6" s="60" customFormat="1" ht="22" customHeight="1">
      <c r="A40" s="180" t="s">
        <v>54</v>
      </c>
      <c r="B40" s="180"/>
      <c r="C40" s="180"/>
      <c r="D40" s="180"/>
      <c r="E40" s="180"/>
    </row>
    <row r="41" spans="1:6" s="60" customFormat="1" ht="22" customHeight="1">
      <c r="A41" s="174"/>
      <c r="B41" s="174"/>
      <c r="C41" s="174"/>
      <c r="D41" s="174"/>
      <c r="E41" s="174"/>
    </row>
    <row r="42" spans="1:6" s="60" customFormat="1" ht="22" customHeight="1">
      <c r="A42" s="131"/>
      <c r="B42" s="131"/>
      <c r="C42" s="131"/>
      <c r="D42" s="181" t="s">
        <v>55</v>
      </c>
      <c r="E42" s="181"/>
      <c r="F42" s="181"/>
    </row>
    <row r="43" spans="1:6" s="60" customFormat="1" ht="22" customHeight="1">
      <c r="A43" s="132"/>
      <c r="B43" s="132"/>
      <c r="C43" s="132"/>
      <c r="D43" s="181" t="s">
        <v>56</v>
      </c>
      <c r="E43" s="181"/>
      <c r="F43" s="181"/>
    </row>
    <row r="44" spans="1:6" s="60" customFormat="1" ht="22" customHeight="1">
      <c r="A44" s="132"/>
      <c r="B44" s="175" t="s">
        <v>5</v>
      </c>
      <c r="D44" s="57">
        <v>2566</v>
      </c>
      <c r="E44" s="57"/>
      <c r="F44" s="57">
        <v>2565</v>
      </c>
    </row>
    <row r="45" spans="1:6" s="60" customFormat="1" ht="22" customHeight="1">
      <c r="D45" s="182" t="s">
        <v>7</v>
      </c>
      <c r="E45" s="182"/>
      <c r="F45" s="182"/>
    </row>
    <row r="46" spans="1:6" s="60" customFormat="1" ht="22" customHeight="1">
      <c r="A46" s="118" t="s">
        <v>79</v>
      </c>
      <c r="D46" s="175"/>
      <c r="E46" s="175"/>
      <c r="F46" s="175"/>
    </row>
    <row r="47" spans="1:6" s="60" customFormat="1" ht="22" customHeight="1">
      <c r="A47" s="133" t="s">
        <v>80</v>
      </c>
      <c r="D47" s="52"/>
      <c r="E47" s="52"/>
      <c r="F47" s="52"/>
    </row>
    <row r="48" spans="1:6" s="60" customFormat="1" ht="22" customHeight="1">
      <c r="A48" s="125" t="s">
        <v>81</v>
      </c>
    </row>
    <row r="49" spans="1:6" s="60" customFormat="1" ht="22" customHeight="1">
      <c r="A49" s="125" t="s">
        <v>82</v>
      </c>
      <c r="D49" s="52">
        <v>272323</v>
      </c>
      <c r="E49" s="52"/>
      <c r="F49" s="52">
        <v>-4037</v>
      </c>
    </row>
    <row r="50" spans="1:6" s="60" customFormat="1" ht="22" hidden="1" customHeight="1">
      <c r="A50" s="125" t="s">
        <v>83</v>
      </c>
      <c r="D50" s="52"/>
      <c r="E50" s="52"/>
      <c r="F50" s="52"/>
    </row>
    <row r="51" spans="1:6" s="60" customFormat="1" ht="22" hidden="1" customHeight="1">
      <c r="A51" s="125" t="s">
        <v>84</v>
      </c>
      <c r="D51" s="43">
        <v>0</v>
      </c>
      <c r="E51" s="52"/>
      <c r="F51" s="43">
        <v>0</v>
      </c>
    </row>
    <row r="52" spans="1:6" s="60" customFormat="1" ht="22" customHeight="1">
      <c r="A52" s="125" t="s">
        <v>85</v>
      </c>
      <c r="D52" s="52"/>
      <c r="E52" s="52"/>
      <c r="F52" s="52"/>
    </row>
    <row r="53" spans="1:6" s="60" customFormat="1" ht="22" customHeight="1">
      <c r="A53" s="125" t="s">
        <v>86</v>
      </c>
      <c r="D53" s="65">
        <v>-54465</v>
      </c>
      <c r="E53" s="52"/>
      <c r="F53" s="65">
        <v>808</v>
      </c>
    </row>
    <row r="54" spans="1:6" s="60" customFormat="1" ht="22" customHeight="1">
      <c r="A54" s="125"/>
      <c r="D54" s="65">
        <f>SUM(D49:D53)</f>
        <v>217858</v>
      </c>
      <c r="E54" s="52"/>
      <c r="F54" s="65">
        <f>SUM(F49:F53)</f>
        <v>-3229</v>
      </c>
    </row>
    <row r="55" spans="1:6" s="60" customFormat="1" ht="22" customHeight="1">
      <c r="A55" s="129" t="s">
        <v>87</v>
      </c>
      <c r="D55" s="66">
        <f>SUM(D54)</f>
        <v>217858</v>
      </c>
      <c r="E55" s="126"/>
      <c r="F55" s="66">
        <f>SUM(F54)</f>
        <v>-3229</v>
      </c>
    </row>
    <row r="56" spans="1:6" s="60" customFormat="1" ht="22" customHeight="1" thickBot="1">
      <c r="A56" s="129" t="s">
        <v>88</v>
      </c>
      <c r="D56" s="67">
        <f>D37+D55</f>
        <v>408474003</v>
      </c>
      <c r="E56" s="126"/>
      <c r="F56" s="67">
        <f>F37+F55</f>
        <v>-3132183633</v>
      </c>
    </row>
    <row r="57" spans="1:6" s="60" customFormat="1" ht="22" customHeight="1" thickTop="1">
      <c r="A57" s="129"/>
      <c r="D57" s="68"/>
      <c r="E57" s="126"/>
      <c r="F57" s="68"/>
    </row>
    <row r="58" spans="1:6" s="60" customFormat="1" ht="24.5" customHeight="1" thickBot="1">
      <c r="A58" s="129" t="s">
        <v>159</v>
      </c>
      <c r="B58" s="134">
        <v>15</v>
      </c>
      <c r="D58" s="192">
        <f>+D37/200000000</f>
        <v>2.04</v>
      </c>
      <c r="E58" s="82"/>
      <c r="F58" s="81">
        <f>+F37/200000000</f>
        <v>-15.66</v>
      </c>
    </row>
    <row r="59" spans="1:6" s="60" customFormat="1" ht="22" customHeight="1" thickTop="1">
      <c r="E59" s="132"/>
    </row>
    <row r="60" spans="1:6" s="56" customFormat="1" ht="22" customHeight="1">
      <c r="A60" s="179" t="s">
        <v>0</v>
      </c>
      <c r="B60" s="179"/>
      <c r="C60" s="179"/>
    </row>
    <row r="61" spans="1:6" s="56" customFormat="1" ht="22" customHeight="1">
      <c r="A61" s="176" t="s">
        <v>54</v>
      </c>
      <c r="B61" s="112"/>
      <c r="C61" s="112"/>
    </row>
    <row r="62" spans="1:6" s="56" customFormat="1" ht="22" customHeight="1">
      <c r="A62" s="176"/>
      <c r="B62" s="112"/>
      <c r="C62" s="112"/>
    </row>
    <row r="63" spans="1:6" ht="22" customHeight="1">
      <c r="A63" s="113"/>
      <c r="B63" s="114"/>
      <c r="C63" s="114"/>
      <c r="D63" s="181" t="s">
        <v>89</v>
      </c>
      <c r="E63" s="181"/>
      <c r="F63" s="181"/>
    </row>
    <row r="64" spans="1:6" ht="22" customHeight="1">
      <c r="A64" s="113"/>
      <c r="B64" s="114"/>
      <c r="C64" s="114"/>
      <c r="D64" s="181" t="s">
        <v>56</v>
      </c>
      <c r="E64" s="181"/>
      <c r="F64" s="181"/>
    </row>
    <row r="65" spans="1:6" ht="22" customHeight="1">
      <c r="A65" s="113"/>
      <c r="B65" s="115" t="s">
        <v>5</v>
      </c>
      <c r="C65" s="115"/>
      <c r="D65" s="57">
        <v>2566</v>
      </c>
      <c r="E65" s="57"/>
      <c r="F65" s="57">
        <v>2565</v>
      </c>
    </row>
    <row r="66" spans="1:6" s="116" customFormat="1" ht="22" customHeight="1">
      <c r="A66" s="113"/>
      <c r="B66" s="114"/>
      <c r="C66" s="114"/>
      <c r="D66" s="183" t="s">
        <v>7</v>
      </c>
      <c r="E66" s="183"/>
      <c r="F66" s="183"/>
    </row>
    <row r="67" spans="1:6" s="60" customFormat="1" ht="22" customHeight="1">
      <c r="A67" s="117" t="s">
        <v>57</v>
      </c>
      <c r="B67" s="117"/>
      <c r="C67" s="118"/>
      <c r="D67" s="175"/>
      <c r="F67" s="175"/>
    </row>
    <row r="68" spans="1:6" s="60" customFormat="1" ht="22" customHeight="1">
      <c r="A68" s="119" t="s">
        <v>58</v>
      </c>
      <c r="B68" s="117"/>
      <c r="C68" s="118"/>
      <c r="D68" s="58">
        <v>2768763237</v>
      </c>
      <c r="E68" s="52"/>
      <c r="F68" s="58">
        <v>3656921720</v>
      </c>
    </row>
    <row r="69" spans="1:6" s="60" customFormat="1" ht="22" customHeight="1">
      <c r="A69" s="120" t="s">
        <v>59</v>
      </c>
      <c r="B69" s="175"/>
      <c r="D69" s="52">
        <v>-36795221</v>
      </c>
      <c r="E69" s="52"/>
      <c r="F69" s="52">
        <v>-87707209</v>
      </c>
    </row>
    <row r="70" spans="1:6" s="60" customFormat="1" ht="22" customHeight="1">
      <c r="A70" s="119" t="s">
        <v>60</v>
      </c>
      <c r="B70" s="175"/>
      <c r="D70" s="59">
        <f>SUM(D68:D69)</f>
        <v>2731968016</v>
      </c>
      <c r="F70" s="59">
        <f>SUM(F68:F69)</f>
        <v>3569214511</v>
      </c>
    </row>
    <row r="71" spans="1:6" s="60" customFormat="1" ht="22" customHeight="1">
      <c r="A71" s="121" t="s">
        <v>142</v>
      </c>
      <c r="B71" s="175" t="s">
        <v>21</v>
      </c>
    </row>
    <row r="72" spans="1:6" s="60" customFormat="1" ht="22" customHeight="1">
      <c r="A72" s="121" t="s">
        <v>143</v>
      </c>
      <c r="B72" s="175"/>
      <c r="D72" s="61">
        <v>260198278</v>
      </c>
      <c r="E72" s="61"/>
      <c r="F72" s="61">
        <v>1031481267</v>
      </c>
    </row>
    <row r="73" spans="1:6" s="60" customFormat="1" ht="22" customHeight="1">
      <c r="A73" s="121" t="s">
        <v>61</v>
      </c>
      <c r="B73" s="175"/>
      <c r="D73" s="61"/>
      <c r="E73" s="61"/>
      <c r="F73" s="61"/>
    </row>
    <row r="74" spans="1:6" s="60" customFormat="1" ht="22" customHeight="1">
      <c r="A74" s="121" t="s">
        <v>62</v>
      </c>
      <c r="B74" s="175"/>
      <c r="D74" s="62">
        <v>-15262419</v>
      </c>
      <c r="E74" s="61"/>
      <c r="F74" s="62">
        <v>-52712037</v>
      </c>
    </row>
    <row r="75" spans="1:6" s="60" customFormat="1" ht="22" customHeight="1">
      <c r="A75" s="122" t="s">
        <v>63</v>
      </c>
      <c r="B75" s="123"/>
      <c r="C75" s="122"/>
      <c r="D75" s="8">
        <f>SUM(D70:D74)</f>
        <v>2976903875</v>
      </c>
      <c r="E75" s="8"/>
      <c r="F75" s="8">
        <f>SUM(F70:F74)</f>
        <v>4547983741</v>
      </c>
    </row>
    <row r="76" spans="1:6" s="60" customFormat="1" ht="22" customHeight="1">
      <c r="A76" s="122" t="s">
        <v>64</v>
      </c>
      <c r="B76" s="123"/>
      <c r="C76" s="122"/>
      <c r="D76" s="8">
        <v>5378403</v>
      </c>
      <c r="E76" s="8"/>
      <c r="F76" s="8">
        <v>29480163</v>
      </c>
    </row>
    <row r="77" spans="1:6" s="60" customFormat="1" ht="22" customHeight="1">
      <c r="A77" s="122" t="s">
        <v>65</v>
      </c>
      <c r="B77" s="123"/>
      <c r="C77" s="122"/>
      <c r="D77" s="10">
        <v>16745622</v>
      </c>
      <c r="E77" s="10"/>
      <c r="F77" s="10">
        <v>25940890</v>
      </c>
    </row>
    <row r="78" spans="1:6" s="60" customFormat="1" ht="22" customHeight="1">
      <c r="A78" s="124" t="s">
        <v>138</v>
      </c>
      <c r="B78" s="123"/>
      <c r="C78" s="122"/>
      <c r="D78" s="80">
        <v>0</v>
      </c>
      <c r="E78" s="10"/>
      <c r="F78" s="10">
        <v>11116381</v>
      </c>
    </row>
    <row r="79" spans="1:6" s="60" customFormat="1" ht="22" customHeight="1">
      <c r="A79" s="125" t="s">
        <v>90</v>
      </c>
      <c r="B79" s="123"/>
      <c r="C79" s="122"/>
      <c r="D79" s="80">
        <v>0</v>
      </c>
      <c r="E79" s="10"/>
      <c r="F79" s="10">
        <v>-5306</v>
      </c>
    </row>
    <row r="80" spans="1:6" s="60" customFormat="1" ht="22" customHeight="1">
      <c r="A80" s="125" t="s">
        <v>66</v>
      </c>
      <c r="B80" s="123"/>
      <c r="C80" s="122"/>
      <c r="D80" s="10">
        <v>11022017</v>
      </c>
      <c r="E80" s="10"/>
      <c r="F80" s="10">
        <f>11571407-1</f>
        <v>11571406</v>
      </c>
    </row>
    <row r="81" spans="1:6" s="60" customFormat="1" ht="22" customHeight="1">
      <c r="A81" s="118" t="s">
        <v>67</v>
      </c>
      <c r="B81" s="123"/>
      <c r="D81" s="51">
        <f>SUM(D75:D80)</f>
        <v>3010049917</v>
      </c>
      <c r="E81" s="126"/>
      <c r="F81" s="51">
        <f>SUM(F75:F80)</f>
        <v>4626087275</v>
      </c>
    </row>
    <row r="82" spans="1:6" s="60" customFormat="1" ht="12.65" customHeight="1">
      <c r="A82" s="118"/>
      <c r="B82" s="123"/>
      <c r="D82" s="52"/>
      <c r="E82" s="52"/>
      <c r="F82" s="52"/>
    </row>
    <row r="83" spans="1:6" s="60" customFormat="1" ht="22" customHeight="1">
      <c r="A83" s="117" t="s">
        <v>68</v>
      </c>
      <c r="B83" s="123"/>
      <c r="D83" s="52"/>
      <c r="E83" s="52"/>
      <c r="F83" s="52"/>
    </row>
    <row r="84" spans="1:6" s="60" customFormat="1" ht="22" customHeight="1">
      <c r="A84" s="125" t="s">
        <v>69</v>
      </c>
      <c r="B84" s="127"/>
      <c r="C84" s="128"/>
      <c r="D84" s="52">
        <v>1785096630</v>
      </c>
      <c r="E84" s="52"/>
      <c r="F84" s="52">
        <v>36019937569</v>
      </c>
    </row>
    <row r="85" spans="1:6" s="60" customFormat="1" ht="22" customHeight="1">
      <c r="A85" s="125" t="s">
        <v>70</v>
      </c>
      <c r="B85" s="175"/>
      <c r="D85" s="9">
        <v>-10884826</v>
      </c>
      <c r="E85" s="10"/>
      <c r="F85" s="9">
        <v>-392618420</v>
      </c>
    </row>
    <row r="86" spans="1:6" s="60" customFormat="1" ht="22" customHeight="1">
      <c r="A86" s="125" t="s">
        <v>71</v>
      </c>
      <c r="B86" s="175"/>
      <c r="D86" s="10">
        <f>SUM(D84:D85)</f>
        <v>1774211804</v>
      </c>
      <c r="E86" s="10"/>
      <c r="F86" s="10">
        <f>SUM(F84:F85)</f>
        <v>35627319149</v>
      </c>
    </row>
    <row r="87" spans="1:6" s="60" customFormat="1" ht="22" customHeight="1">
      <c r="A87" s="122" t="s">
        <v>72</v>
      </c>
      <c r="B87" s="127"/>
      <c r="C87" s="128"/>
      <c r="D87" s="10">
        <v>430169718</v>
      </c>
      <c r="E87" s="10"/>
      <c r="F87" s="10">
        <v>574463732</v>
      </c>
    </row>
    <row r="88" spans="1:6" s="60" customFormat="1" ht="22" customHeight="1">
      <c r="A88" s="125" t="s">
        <v>73</v>
      </c>
      <c r="D88" s="10">
        <v>122682152</v>
      </c>
      <c r="E88" s="10"/>
      <c r="F88" s="10">
        <v>149619347</v>
      </c>
    </row>
    <row r="89" spans="1:6" s="60" customFormat="1" ht="22" customHeight="1">
      <c r="A89" s="122" t="s">
        <v>74</v>
      </c>
      <c r="B89" s="175"/>
      <c r="D89" s="10">
        <v>159101726</v>
      </c>
      <c r="E89" s="10"/>
      <c r="F89" s="10">
        <v>623220438</v>
      </c>
    </row>
    <row r="90" spans="1:6" s="60" customFormat="1" ht="22" customHeight="1">
      <c r="A90" s="122" t="s">
        <v>75</v>
      </c>
      <c r="B90" s="175"/>
      <c r="D90" s="10">
        <v>479437</v>
      </c>
      <c r="E90" s="10"/>
      <c r="F90" s="10">
        <v>673969</v>
      </c>
    </row>
    <row r="91" spans="1:6" s="60" customFormat="1" ht="22" customHeight="1">
      <c r="A91" s="125" t="s">
        <v>76</v>
      </c>
      <c r="B91" s="175">
        <v>14</v>
      </c>
      <c r="D91" s="10">
        <v>-9625648</v>
      </c>
      <c r="E91" s="10"/>
      <c r="F91" s="10">
        <v>-2247233</v>
      </c>
    </row>
    <row r="92" spans="1:6" s="60" customFormat="1" ht="22" customHeight="1">
      <c r="A92" s="118" t="s">
        <v>77</v>
      </c>
      <c r="B92" s="123"/>
      <c r="D92" s="51">
        <f>SUM(D86:D91)</f>
        <v>2477019189</v>
      </c>
      <c r="E92" s="126"/>
      <c r="F92" s="51">
        <f>SUM(F86:F91)</f>
        <v>36973049402</v>
      </c>
    </row>
    <row r="93" spans="1:6" s="60" customFormat="1" ht="22" customHeight="1">
      <c r="A93" s="129" t="s">
        <v>144</v>
      </c>
      <c r="B93" s="123"/>
      <c r="C93" s="129"/>
      <c r="D93" s="63">
        <f>D81-D92</f>
        <v>533030728</v>
      </c>
      <c r="E93" s="126"/>
      <c r="F93" s="63">
        <f>F81-F92</f>
        <v>-32346962127</v>
      </c>
    </row>
    <row r="94" spans="1:6" s="60" customFormat="1" ht="22" customHeight="1">
      <c r="A94" s="124" t="s">
        <v>152</v>
      </c>
      <c r="B94" s="175">
        <v>13</v>
      </c>
      <c r="D94" s="10">
        <v>106394524</v>
      </c>
      <c r="E94" s="10"/>
      <c r="F94" s="10">
        <v>206592804</v>
      </c>
    </row>
    <row r="95" spans="1:6" s="60" customFormat="1" ht="22" customHeight="1">
      <c r="A95" s="129" t="s">
        <v>145</v>
      </c>
      <c r="B95" s="175"/>
      <c r="D95" s="51">
        <f>D93-D94</f>
        <v>426636204</v>
      </c>
      <c r="E95" s="126"/>
      <c r="F95" s="51">
        <f>F93-F94</f>
        <v>-32553554931</v>
      </c>
    </row>
    <row r="96" spans="1:6" s="60" customFormat="1" ht="22" customHeight="1">
      <c r="A96" s="118"/>
      <c r="D96" s="175"/>
      <c r="F96" s="175"/>
    </row>
    <row r="97" spans="1:6" s="60" customFormat="1" ht="22" customHeight="1">
      <c r="A97" s="179" t="s">
        <v>0</v>
      </c>
      <c r="B97" s="179"/>
      <c r="C97" s="179"/>
      <c r="D97" s="64"/>
      <c r="E97" s="130"/>
      <c r="F97" s="64"/>
    </row>
    <row r="98" spans="1:6" s="60" customFormat="1" ht="22" customHeight="1">
      <c r="A98" s="180" t="s">
        <v>54</v>
      </c>
      <c r="B98" s="180"/>
      <c r="C98" s="180"/>
      <c r="D98" s="180"/>
      <c r="E98" s="180"/>
    </row>
    <row r="99" spans="1:6" s="60" customFormat="1" ht="22" customHeight="1">
      <c r="A99" s="174"/>
      <c r="B99" s="174"/>
      <c r="C99" s="174"/>
      <c r="D99" s="174"/>
      <c r="E99" s="174"/>
    </row>
    <row r="100" spans="1:6" s="60" customFormat="1" ht="22" customHeight="1">
      <c r="A100" s="131"/>
      <c r="B100" s="131"/>
      <c r="C100" s="131"/>
      <c r="D100" s="181" t="s">
        <v>89</v>
      </c>
      <c r="E100" s="181"/>
      <c r="F100" s="181"/>
    </row>
    <row r="101" spans="1:6" s="60" customFormat="1" ht="22" customHeight="1">
      <c r="A101" s="132"/>
      <c r="B101" s="132"/>
      <c r="C101" s="132"/>
      <c r="D101" s="181" t="s">
        <v>56</v>
      </c>
      <c r="E101" s="181"/>
      <c r="F101" s="181"/>
    </row>
    <row r="102" spans="1:6" s="60" customFormat="1" ht="22" customHeight="1">
      <c r="A102" s="132"/>
      <c r="B102" s="175" t="s">
        <v>5</v>
      </c>
      <c r="D102" s="57">
        <v>2566</v>
      </c>
      <c r="E102" s="57"/>
      <c r="F102" s="57">
        <v>2565</v>
      </c>
    </row>
    <row r="103" spans="1:6" s="60" customFormat="1" ht="22" customHeight="1">
      <c r="D103" s="182" t="s">
        <v>7</v>
      </c>
      <c r="E103" s="182"/>
      <c r="F103" s="182"/>
    </row>
    <row r="104" spans="1:6" s="60" customFormat="1" ht="22" customHeight="1">
      <c r="A104" s="118" t="s">
        <v>79</v>
      </c>
      <c r="D104" s="175"/>
      <c r="E104" s="175"/>
      <c r="F104" s="175"/>
    </row>
    <row r="105" spans="1:6" s="60" customFormat="1" ht="22" customHeight="1">
      <c r="A105" s="133" t="s">
        <v>80</v>
      </c>
      <c r="D105" s="52"/>
      <c r="E105" s="52"/>
      <c r="F105" s="52"/>
    </row>
    <row r="106" spans="1:6" s="60" customFormat="1" ht="22" customHeight="1">
      <c r="A106" s="125" t="s">
        <v>81</v>
      </c>
    </row>
    <row r="107" spans="1:6" s="60" customFormat="1" ht="22" customHeight="1">
      <c r="A107" s="125" t="s">
        <v>82</v>
      </c>
      <c r="D107" s="43">
        <v>272323</v>
      </c>
      <c r="E107" s="52"/>
      <c r="F107" s="43">
        <v>-1298142</v>
      </c>
    </row>
    <row r="108" spans="1:6" s="60" customFormat="1" ht="22" customHeight="1">
      <c r="A108" s="125" t="s">
        <v>83</v>
      </c>
      <c r="D108" s="52"/>
      <c r="E108" s="52"/>
      <c r="F108" s="52"/>
    </row>
    <row r="109" spans="1:6" s="60" customFormat="1" ht="22" customHeight="1">
      <c r="A109" s="125" t="s">
        <v>84</v>
      </c>
      <c r="D109" s="43">
        <v>0</v>
      </c>
      <c r="E109" s="52"/>
      <c r="F109" s="43">
        <v>-5991</v>
      </c>
    </row>
    <row r="110" spans="1:6" s="60" customFormat="1" ht="22" customHeight="1">
      <c r="A110" s="125" t="s">
        <v>85</v>
      </c>
      <c r="D110" s="16"/>
      <c r="E110" s="52"/>
      <c r="F110" s="16"/>
    </row>
    <row r="111" spans="1:6" s="60" customFormat="1" ht="22" customHeight="1">
      <c r="A111" s="125" t="s">
        <v>86</v>
      </c>
      <c r="D111" s="17">
        <v>-54465</v>
      </c>
      <c r="E111" s="52"/>
      <c r="F111" s="17">
        <v>260827</v>
      </c>
    </row>
    <row r="112" spans="1:6" s="60" customFormat="1" ht="22" customHeight="1">
      <c r="A112" s="125"/>
      <c r="D112" s="65">
        <f>SUM(D106:D111)</f>
        <v>217858</v>
      </c>
      <c r="E112" s="52"/>
      <c r="F112" s="65">
        <f>SUM(F106:F111)</f>
        <v>-1043306</v>
      </c>
    </row>
    <row r="113" spans="1:6" s="60" customFormat="1" ht="22" customHeight="1">
      <c r="A113" s="129" t="s">
        <v>87</v>
      </c>
      <c r="D113" s="66">
        <f>D112</f>
        <v>217858</v>
      </c>
      <c r="E113" s="126"/>
      <c r="F113" s="66">
        <f>F112</f>
        <v>-1043306</v>
      </c>
    </row>
    <row r="114" spans="1:6" s="60" customFormat="1" ht="22" customHeight="1" thickBot="1">
      <c r="A114" s="129" t="s">
        <v>88</v>
      </c>
      <c r="D114" s="67">
        <f>D95+D113</f>
        <v>426854062</v>
      </c>
      <c r="E114" s="126"/>
      <c r="F114" s="67">
        <f>F95+F113</f>
        <v>-32554598237</v>
      </c>
    </row>
    <row r="115" spans="1:6" s="60" customFormat="1" ht="22" customHeight="1" thickTop="1">
      <c r="A115" s="129"/>
      <c r="D115" s="68"/>
      <c r="E115" s="126"/>
      <c r="F115" s="68"/>
    </row>
    <row r="116" spans="1:6" s="60" customFormat="1" ht="26" customHeight="1" thickBot="1">
      <c r="A116" s="129" t="s">
        <v>146</v>
      </c>
      <c r="B116" s="134">
        <v>15</v>
      </c>
      <c r="D116" s="81">
        <f>+D95/200000000</f>
        <v>2.13</v>
      </c>
      <c r="E116" s="82"/>
      <c r="F116" s="81">
        <f>+F95/200000000</f>
        <v>-162.77000000000001</v>
      </c>
    </row>
    <row r="117" spans="1:6" s="60" customFormat="1" ht="22" customHeight="1" thickTop="1">
      <c r="E117" s="132"/>
    </row>
  </sheetData>
  <mergeCells count="18">
    <mergeCell ref="A40:E40"/>
    <mergeCell ref="A1:C1"/>
    <mergeCell ref="D4:F4"/>
    <mergeCell ref="D5:F5"/>
    <mergeCell ref="D7:F7"/>
    <mergeCell ref="A39:C39"/>
    <mergeCell ref="D103:F103"/>
    <mergeCell ref="D63:F63"/>
    <mergeCell ref="D64:F64"/>
    <mergeCell ref="D66:F66"/>
    <mergeCell ref="D42:F42"/>
    <mergeCell ref="D43:F43"/>
    <mergeCell ref="D45:F45"/>
    <mergeCell ref="A60:C60"/>
    <mergeCell ref="A97:C97"/>
    <mergeCell ref="A98:E98"/>
    <mergeCell ref="D100:F100"/>
    <mergeCell ref="D101:F101"/>
  </mergeCells>
  <phoneticPr fontId="2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3" manualBreakCount="3">
    <brk id="38" max="16383" man="1"/>
    <brk id="59" max="5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Q40"/>
  <sheetViews>
    <sheetView view="pageBreakPreview" zoomScale="70" zoomScaleNormal="70" zoomScaleSheetLayoutView="70" workbookViewId="0">
      <selection sqref="A1:P1"/>
    </sheetView>
  </sheetViews>
  <sheetFormatPr defaultColWidth="11" defaultRowHeight="23.25" customHeight="1"/>
  <cols>
    <col min="1" max="1" width="41.8984375" style="146" customWidth="1"/>
    <col min="2" max="2" width="17.296875" style="2" customWidth="1"/>
    <col min="3" max="3" width="1" style="2" customWidth="1"/>
    <col min="4" max="4" width="16.09765625" style="2" customWidth="1"/>
    <col min="5" max="5" width="1" style="2" customWidth="1"/>
    <col min="6" max="6" width="16.09765625" style="2" customWidth="1"/>
    <col min="7" max="7" width="1" style="2" customWidth="1"/>
    <col min="8" max="8" width="16.09765625" style="2" customWidth="1"/>
    <col min="9" max="9" width="1" style="2" customWidth="1"/>
    <col min="10" max="10" width="19.8984375" style="2" customWidth="1"/>
    <col min="11" max="11" width="1" style="2" customWidth="1"/>
    <col min="12" max="12" width="20.69921875" style="2" customWidth="1"/>
    <col min="13" max="13" width="1.09765625" style="2" customWidth="1"/>
    <col min="14" max="14" width="17.59765625" style="2" customWidth="1"/>
    <col min="15" max="15" width="1.09765625" style="2" customWidth="1"/>
    <col min="16" max="16" width="16.09765625" style="2" customWidth="1"/>
    <col min="17" max="17" width="15" style="2" customWidth="1"/>
    <col min="18" max="18" width="15" style="137" customWidth="1"/>
    <col min="19" max="16384" width="11" style="137"/>
  </cols>
  <sheetData>
    <row r="1" spans="1:16" ht="24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ht="24" customHeight="1">
      <c r="A2" s="185" t="s">
        <v>148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24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ht="24" customHeight="1">
      <c r="A4" s="176"/>
      <c r="B4" s="176"/>
      <c r="C4" s="176"/>
      <c r="D4" s="176"/>
      <c r="E4" s="176"/>
      <c r="F4" s="176"/>
      <c r="G4" s="176"/>
      <c r="H4" s="176"/>
      <c r="I4" s="176"/>
      <c r="J4" s="188" t="s">
        <v>91</v>
      </c>
      <c r="K4" s="188"/>
      <c r="L4" s="188"/>
      <c r="M4" s="188"/>
      <c r="N4" s="188"/>
      <c r="O4" s="176"/>
      <c r="P4" s="176"/>
    </row>
    <row r="5" spans="1:16" ht="24" customHeight="1">
      <c r="A5" s="138"/>
      <c r="B5" s="41"/>
      <c r="C5" s="18"/>
      <c r="D5" s="18"/>
      <c r="E5" s="41"/>
      <c r="F5" s="186" t="s">
        <v>47</v>
      </c>
      <c r="G5" s="186"/>
      <c r="H5" s="186"/>
      <c r="I5" s="18"/>
      <c r="J5" s="189" t="s">
        <v>92</v>
      </c>
      <c r="K5" s="189"/>
      <c r="L5" s="189"/>
      <c r="M5" s="189"/>
      <c r="N5" s="189"/>
      <c r="O5" s="18"/>
      <c r="P5" s="35"/>
    </row>
    <row r="6" spans="1:16" ht="24" customHeight="1">
      <c r="A6" s="138"/>
      <c r="B6" s="41"/>
      <c r="C6" s="18"/>
      <c r="D6" s="18"/>
      <c r="E6" s="41"/>
      <c r="F6" s="18"/>
      <c r="G6" s="18"/>
      <c r="H6" s="18"/>
      <c r="I6" s="18"/>
      <c r="J6" s="18"/>
      <c r="K6" s="18"/>
      <c r="L6" s="18" t="s">
        <v>93</v>
      </c>
      <c r="M6" s="18"/>
      <c r="N6" s="18"/>
      <c r="O6" s="18"/>
      <c r="P6" s="35"/>
    </row>
    <row r="7" spans="1:16" ht="23.5" customHeight="1">
      <c r="A7" s="138"/>
      <c r="B7" s="41"/>
      <c r="C7" s="18"/>
      <c r="D7" s="18"/>
      <c r="E7" s="41"/>
      <c r="F7" s="18"/>
      <c r="G7" s="18"/>
      <c r="H7" s="18"/>
      <c r="I7" s="18"/>
      <c r="J7" s="18"/>
      <c r="K7" s="18"/>
      <c r="L7" s="18" t="s">
        <v>94</v>
      </c>
      <c r="M7" s="18"/>
      <c r="N7" s="18"/>
      <c r="O7" s="18"/>
      <c r="P7" s="35"/>
    </row>
    <row r="8" spans="1:16" ht="23.5" customHeight="1">
      <c r="A8" s="138"/>
      <c r="B8" s="18" t="s">
        <v>43</v>
      </c>
      <c r="C8" s="18"/>
      <c r="D8" s="18" t="s">
        <v>95</v>
      </c>
      <c r="E8" s="18"/>
      <c r="F8" s="18" t="s">
        <v>96</v>
      </c>
      <c r="G8" s="18"/>
      <c r="H8" s="18" t="s">
        <v>103</v>
      </c>
      <c r="I8" s="18"/>
      <c r="J8" s="33" t="s">
        <v>97</v>
      </c>
      <c r="K8" s="18"/>
      <c r="L8" s="139" t="s">
        <v>98</v>
      </c>
      <c r="M8" s="139"/>
      <c r="N8" s="139" t="s">
        <v>99</v>
      </c>
      <c r="O8" s="18"/>
      <c r="P8" s="18" t="s">
        <v>149</v>
      </c>
    </row>
    <row r="9" spans="1:16" ht="23.5" customHeight="1">
      <c r="A9" s="138"/>
      <c r="B9" s="18" t="s">
        <v>100</v>
      </c>
      <c r="C9" s="18"/>
      <c r="D9" s="18" t="s">
        <v>101</v>
      </c>
      <c r="E9" s="18"/>
      <c r="F9" s="18" t="s">
        <v>102</v>
      </c>
      <c r="G9" s="18"/>
      <c r="H9" s="18" t="s">
        <v>151</v>
      </c>
      <c r="I9" s="140"/>
      <c r="J9" s="33" t="s">
        <v>104</v>
      </c>
      <c r="K9" s="140"/>
      <c r="L9" s="139" t="s">
        <v>105</v>
      </c>
      <c r="M9" s="139"/>
      <c r="N9" s="139" t="s">
        <v>92</v>
      </c>
      <c r="O9" s="140"/>
      <c r="P9" s="18" t="s">
        <v>150</v>
      </c>
    </row>
    <row r="10" spans="1:16" ht="23.5" customHeight="1">
      <c r="A10" s="141"/>
      <c r="B10" s="187" t="s">
        <v>7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ht="23.5" customHeight="1">
      <c r="A11" s="142" t="s">
        <v>110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23.5" customHeight="1">
      <c r="A12" s="142" t="s">
        <v>111</v>
      </c>
      <c r="B12" s="32">
        <v>200000000</v>
      </c>
      <c r="C12" s="32"/>
      <c r="D12" s="32">
        <v>427500000</v>
      </c>
      <c r="E12" s="32"/>
      <c r="F12" s="32">
        <v>20000000</v>
      </c>
      <c r="G12" s="32"/>
      <c r="H12" s="32">
        <v>710506964</v>
      </c>
      <c r="I12" s="32"/>
      <c r="J12" s="32">
        <v>627922643</v>
      </c>
      <c r="K12" s="32"/>
      <c r="L12" s="32">
        <v>210765578</v>
      </c>
      <c r="M12" s="32"/>
      <c r="N12" s="32">
        <f>SUM(J12:L12)</f>
        <v>838688221</v>
      </c>
      <c r="O12" s="1"/>
      <c r="P12" s="1">
        <f>SUM(B12:L12)</f>
        <v>2196695185</v>
      </c>
    </row>
    <row r="13" spans="1:16" ht="23.5" customHeight="1">
      <c r="A13" s="14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3.5" customHeight="1">
      <c r="A14" s="143" t="s">
        <v>106</v>
      </c>
      <c r="B14" s="1"/>
      <c r="C14" s="1"/>
      <c r="D14" s="1"/>
      <c r="E14" s="1"/>
      <c r="F14" s="1"/>
      <c r="G14" s="3"/>
      <c r="H14" s="1"/>
      <c r="I14" s="1"/>
      <c r="J14" s="1"/>
      <c r="K14" s="1"/>
      <c r="L14" s="1"/>
      <c r="M14" s="1"/>
      <c r="N14" s="1"/>
      <c r="O14" s="1"/>
      <c r="P14" s="35"/>
    </row>
    <row r="15" spans="1:16" ht="23.5" customHeight="1">
      <c r="A15" s="144" t="s">
        <v>107</v>
      </c>
      <c r="B15" s="35">
        <v>0</v>
      </c>
      <c r="C15" s="35"/>
      <c r="D15" s="35">
        <v>0</v>
      </c>
      <c r="E15" s="35"/>
      <c r="F15" s="35">
        <v>0</v>
      </c>
      <c r="G15" s="44"/>
      <c r="H15" s="35">
        <f>'PL 6-9'!F95</f>
        <v>-32553554931</v>
      </c>
      <c r="I15" s="35"/>
      <c r="J15" s="35">
        <v>0</v>
      </c>
      <c r="K15" s="35"/>
      <c r="L15" s="35">
        <v>0</v>
      </c>
      <c r="M15" s="35"/>
      <c r="N15" s="35">
        <f>SUM(J15:L15)</f>
        <v>0</v>
      </c>
      <c r="O15" s="35"/>
      <c r="P15" s="19">
        <f>SUM(B15:L15)</f>
        <v>-32553554931</v>
      </c>
    </row>
    <row r="16" spans="1:16" ht="23.5" customHeight="1">
      <c r="A16" s="144" t="s">
        <v>108</v>
      </c>
      <c r="B16" s="34">
        <v>0</v>
      </c>
      <c r="C16" s="19"/>
      <c r="D16" s="34">
        <v>0</v>
      </c>
      <c r="E16" s="19"/>
      <c r="F16" s="34">
        <v>0</v>
      </c>
      <c r="G16" s="44"/>
      <c r="H16" s="34">
        <v>0</v>
      </c>
      <c r="I16" s="35"/>
      <c r="J16" s="34">
        <v>0</v>
      </c>
      <c r="K16" s="35"/>
      <c r="L16" s="34">
        <v>-1043306</v>
      </c>
      <c r="M16" s="35"/>
      <c r="N16" s="34">
        <f>SUM(J16:L16)</f>
        <v>-1043306</v>
      </c>
      <c r="O16" s="35"/>
      <c r="P16" s="34">
        <v>-1043306</v>
      </c>
    </row>
    <row r="17" spans="1:16" ht="23.5" customHeight="1">
      <c r="A17" s="143" t="s">
        <v>109</v>
      </c>
      <c r="B17" s="1">
        <f>SUM(B15:B16)</f>
        <v>0</v>
      </c>
      <c r="C17" s="1"/>
      <c r="D17" s="1">
        <f>SUM(D15:D16)</f>
        <v>0</v>
      </c>
      <c r="E17" s="1"/>
      <c r="F17" s="1">
        <f>SUM(F15:F16)</f>
        <v>0</v>
      </c>
      <c r="G17" s="5"/>
      <c r="H17" s="38">
        <f>SUM(H15:H16)</f>
        <v>-32553554931</v>
      </c>
      <c r="I17" s="4"/>
      <c r="J17" s="4">
        <v>0</v>
      </c>
      <c r="K17" s="4"/>
      <c r="L17" s="39">
        <f>SUM(L15:L16)</f>
        <v>-1043306</v>
      </c>
      <c r="M17" s="4"/>
      <c r="N17" s="39">
        <f>SUM(N15:N16)</f>
        <v>-1043306</v>
      </c>
      <c r="O17" s="4"/>
      <c r="P17" s="1">
        <f>SUM(P15:P16)</f>
        <v>-32554598237</v>
      </c>
    </row>
    <row r="18" spans="1:16" ht="23.5" customHeight="1">
      <c r="A18" s="144" t="s">
        <v>112</v>
      </c>
      <c r="B18" s="35">
        <v>0</v>
      </c>
      <c r="C18" s="35"/>
      <c r="D18" s="35">
        <v>0</v>
      </c>
      <c r="E18" s="35"/>
      <c r="F18" s="35">
        <v>0</v>
      </c>
      <c r="G18" s="18"/>
      <c r="H18" s="40">
        <v>2285257</v>
      </c>
      <c r="I18" s="41"/>
      <c r="J18" s="41">
        <f>-H18</f>
        <v>-2285257</v>
      </c>
      <c r="K18" s="41"/>
      <c r="L18" s="41">
        <v>0</v>
      </c>
      <c r="M18" s="41"/>
      <c r="N18" s="42">
        <f>SUM(J18:L18)</f>
        <v>-2285257</v>
      </c>
      <c r="O18" s="41"/>
      <c r="P18" s="35">
        <v>0</v>
      </c>
    </row>
    <row r="19" spans="1:16" ht="23.5" customHeight="1" thickBot="1">
      <c r="A19" s="145" t="s">
        <v>113</v>
      </c>
      <c r="B19" s="6">
        <f>+B12+B17</f>
        <v>200000000</v>
      </c>
      <c r="C19" s="44"/>
      <c r="D19" s="6">
        <f>+D12+D17</f>
        <v>427500000</v>
      </c>
      <c r="E19" s="3"/>
      <c r="F19" s="6">
        <f>+F12+F17</f>
        <v>20000000</v>
      </c>
      <c r="G19" s="7"/>
      <c r="H19" s="6">
        <f>+H12+H17+H18</f>
        <v>-31840762710</v>
      </c>
      <c r="I19" s="3"/>
      <c r="J19" s="6">
        <f>+J12+J17+J18</f>
        <v>625637386</v>
      </c>
      <c r="K19" s="3"/>
      <c r="L19" s="6">
        <f>+L12+L17+L18</f>
        <v>209722272</v>
      </c>
      <c r="M19" s="4"/>
      <c r="N19" s="36">
        <f>SUM(J19:L19)</f>
        <v>835359658</v>
      </c>
      <c r="O19" s="3"/>
      <c r="P19" s="36">
        <f>+P12+P17+P18</f>
        <v>-30357903052</v>
      </c>
    </row>
    <row r="20" spans="1:16" ht="17.5" customHeight="1" thickTop="1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1:16" ht="23.5" customHeight="1">
      <c r="A21" s="184" t="s">
        <v>0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</row>
    <row r="22" spans="1:16" ht="23.5" customHeight="1">
      <c r="A22" s="185" t="s">
        <v>148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</row>
    <row r="23" spans="1:16" ht="23.5" customHeight="1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</row>
    <row r="24" spans="1:16" ht="23.5" customHeight="1">
      <c r="A24" s="176"/>
      <c r="B24" s="176"/>
      <c r="C24" s="176"/>
      <c r="D24" s="176"/>
      <c r="E24" s="176"/>
      <c r="F24" s="176"/>
      <c r="G24" s="176"/>
      <c r="H24" s="176"/>
      <c r="I24" s="176"/>
      <c r="J24" s="188" t="s">
        <v>91</v>
      </c>
      <c r="K24" s="188"/>
      <c r="L24" s="188"/>
      <c r="M24" s="188"/>
      <c r="N24" s="188"/>
      <c r="O24" s="176"/>
      <c r="P24" s="176"/>
    </row>
    <row r="25" spans="1:16" ht="23.5" customHeight="1">
      <c r="A25" s="138"/>
      <c r="B25" s="41"/>
      <c r="C25" s="18"/>
      <c r="D25" s="18"/>
      <c r="E25" s="41"/>
      <c r="F25" s="186" t="s">
        <v>47</v>
      </c>
      <c r="G25" s="186"/>
      <c r="H25" s="186"/>
      <c r="I25" s="18"/>
      <c r="J25" s="189" t="s">
        <v>92</v>
      </c>
      <c r="K25" s="189"/>
      <c r="L25" s="189"/>
      <c r="M25" s="189"/>
      <c r="N25" s="189"/>
      <c r="O25" s="18"/>
      <c r="P25" s="35"/>
    </row>
    <row r="26" spans="1:16" ht="23.5" customHeight="1">
      <c r="A26" s="138"/>
      <c r="B26" s="41"/>
      <c r="C26" s="18"/>
      <c r="D26" s="18"/>
      <c r="E26" s="41"/>
      <c r="F26" s="18"/>
      <c r="G26" s="18"/>
      <c r="H26" s="18"/>
      <c r="I26" s="18"/>
      <c r="J26" s="18"/>
      <c r="K26" s="18"/>
      <c r="L26" s="18" t="s">
        <v>157</v>
      </c>
      <c r="M26" s="18"/>
      <c r="N26" s="18"/>
      <c r="O26" s="18"/>
      <c r="P26" s="35"/>
    </row>
    <row r="27" spans="1:16" ht="23.5" customHeight="1">
      <c r="A27" s="138"/>
      <c r="B27" s="41"/>
      <c r="C27" s="18"/>
      <c r="D27" s="18"/>
      <c r="E27" s="41"/>
      <c r="F27" s="18"/>
      <c r="G27" s="18"/>
      <c r="H27" s="18"/>
      <c r="I27" s="18"/>
      <c r="J27" s="18"/>
      <c r="K27" s="18"/>
      <c r="L27" s="18" t="s">
        <v>94</v>
      </c>
      <c r="M27" s="18"/>
      <c r="N27" s="18"/>
      <c r="O27" s="18"/>
      <c r="P27" s="35"/>
    </row>
    <row r="28" spans="1:16" ht="23.5" customHeight="1">
      <c r="A28" s="138"/>
      <c r="B28" s="18" t="s">
        <v>43</v>
      </c>
      <c r="C28" s="18"/>
      <c r="D28" s="18" t="s">
        <v>95</v>
      </c>
      <c r="E28" s="18"/>
      <c r="F28" s="18" t="s">
        <v>96</v>
      </c>
      <c r="G28" s="18"/>
      <c r="H28" s="18" t="s">
        <v>103</v>
      </c>
      <c r="I28" s="18"/>
      <c r="J28" s="33" t="s">
        <v>97</v>
      </c>
      <c r="K28" s="18"/>
      <c r="L28" s="139" t="s">
        <v>98</v>
      </c>
      <c r="M28" s="139"/>
      <c r="N28" s="139" t="s">
        <v>99</v>
      </c>
      <c r="O28" s="18"/>
      <c r="P28" s="18" t="s">
        <v>149</v>
      </c>
    </row>
    <row r="29" spans="1:16" ht="23.5" customHeight="1">
      <c r="A29" s="138"/>
      <c r="B29" s="18" t="s">
        <v>100</v>
      </c>
      <c r="C29" s="18"/>
      <c r="D29" s="18" t="s">
        <v>101</v>
      </c>
      <c r="E29" s="18"/>
      <c r="F29" s="18" t="s">
        <v>102</v>
      </c>
      <c r="G29" s="18"/>
      <c r="H29" s="18" t="s">
        <v>151</v>
      </c>
      <c r="I29" s="140"/>
      <c r="J29" s="33" t="s">
        <v>104</v>
      </c>
      <c r="K29" s="140"/>
      <c r="L29" s="139" t="s">
        <v>105</v>
      </c>
      <c r="M29" s="139"/>
      <c r="N29" s="139" t="s">
        <v>92</v>
      </c>
      <c r="O29" s="140"/>
      <c r="P29" s="18" t="s">
        <v>150</v>
      </c>
    </row>
    <row r="30" spans="1:16" ht="23.5" customHeight="1">
      <c r="A30" s="141"/>
      <c r="B30" s="187" t="s">
        <v>7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</row>
    <row r="31" spans="1:16" ht="23.5" customHeight="1">
      <c r="A31" s="142" t="s">
        <v>139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ht="23.5" customHeight="1">
      <c r="A32" s="142" t="s">
        <v>140</v>
      </c>
      <c r="B32" s="32">
        <v>200000000</v>
      </c>
      <c r="C32" s="32"/>
      <c r="D32" s="32">
        <v>427500000</v>
      </c>
      <c r="E32" s="32"/>
      <c r="F32" s="32">
        <v>20000000</v>
      </c>
      <c r="G32" s="32"/>
      <c r="H32" s="32">
        <v>-32016933737</v>
      </c>
      <c r="I32" s="32"/>
      <c r="J32" s="32">
        <v>622752151</v>
      </c>
      <c r="K32" s="32"/>
      <c r="L32" s="32">
        <v>258907579</v>
      </c>
      <c r="M32" s="32"/>
      <c r="N32" s="32">
        <f>SUM(J32:L32)</f>
        <v>881659730</v>
      </c>
      <c r="O32" s="1"/>
      <c r="P32" s="1">
        <f>SUM(B32:L32)</f>
        <v>-30487774007</v>
      </c>
    </row>
    <row r="33" spans="1:16" ht="23.5" customHeight="1">
      <c r="A33" s="14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23.5" customHeight="1">
      <c r="A34" s="143" t="s">
        <v>106</v>
      </c>
      <c r="B34" s="1"/>
      <c r="C34" s="1"/>
      <c r="D34" s="1"/>
      <c r="E34" s="1"/>
      <c r="F34" s="1"/>
      <c r="G34" s="3"/>
      <c r="H34" s="1"/>
      <c r="I34" s="1"/>
      <c r="J34" s="1"/>
      <c r="K34" s="1"/>
      <c r="L34" s="1"/>
      <c r="M34" s="1"/>
      <c r="N34" s="1"/>
      <c r="O34" s="1"/>
      <c r="P34" s="35"/>
    </row>
    <row r="35" spans="1:16" ht="23.5" customHeight="1">
      <c r="A35" s="144" t="s">
        <v>147</v>
      </c>
      <c r="B35" s="35">
        <v>0</v>
      </c>
      <c r="C35" s="35"/>
      <c r="D35" s="35">
        <v>0</v>
      </c>
      <c r="E35" s="35"/>
      <c r="F35" s="35">
        <v>0</v>
      </c>
      <c r="G35" s="44"/>
      <c r="H35" s="191">
        <v>426636204</v>
      </c>
      <c r="I35" s="35"/>
      <c r="J35" s="35">
        <v>0</v>
      </c>
      <c r="K35" s="35"/>
      <c r="L35" s="35">
        <v>0</v>
      </c>
      <c r="M35" s="35"/>
      <c r="N35" s="35">
        <f>SUM(J35:L35)</f>
        <v>0</v>
      </c>
      <c r="O35" s="35"/>
      <c r="P35" s="19">
        <f>SUM(B35:L35)</f>
        <v>426636204</v>
      </c>
    </row>
    <row r="36" spans="1:16" ht="23.5" customHeight="1">
      <c r="A36" s="144" t="s">
        <v>108</v>
      </c>
      <c r="B36" s="34">
        <v>0</v>
      </c>
      <c r="C36" s="19"/>
      <c r="D36" s="34">
        <v>0</v>
      </c>
      <c r="E36" s="19"/>
      <c r="F36" s="34">
        <v>0</v>
      </c>
      <c r="G36" s="44"/>
      <c r="H36" s="34">
        <v>0</v>
      </c>
      <c r="I36" s="35"/>
      <c r="J36" s="34">
        <v>0</v>
      </c>
      <c r="K36" s="35"/>
      <c r="L36" s="34">
        <v>217858</v>
      </c>
      <c r="M36" s="35"/>
      <c r="N36" s="34">
        <f>SUM(J36:L36)</f>
        <v>217858</v>
      </c>
      <c r="O36" s="35"/>
      <c r="P36" s="34">
        <f>SUM(B36:L36)</f>
        <v>217858</v>
      </c>
    </row>
    <row r="37" spans="1:16" ht="23.5" customHeight="1">
      <c r="A37" s="143" t="s">
        <v>109</v>
      </c>
      <c r="B37" s="1">
        <f>SUM(B35:B36)</f>
        <v>0</v>
      </c>
      <c r="C37" s="1"/>
      <c r="D37" s="1">
        <f>SUM(D35:D36)</f>
        <v>0</v>
      </c>
      <c r="E37" s="1"/>
      <c r="F37" s="1">
        <f>SUM(F35:F36)</f>
        <v>0</v>
      </c>
      <c r="G37" s="5"/>
      <c r="H37" s="38">
        <f>SUM(H35:H36)</f>
        <v>426636204</v>
      </c>
      <c r="I37" s="4"/>
      <c r="J37" s="4">
        <v>0</v>
      </c>
      <c r="K37" s="4"/>
      <c r="L37" s="39">
        <f>SUM(L35:L36)</f>
        <v>217858</v>
      </c>
      <c r="M37" s="4"/>
      <c r="N37" s="39">
        <f>SUM(N35:N36)</f>
        <v>217858</v>
      </c>
      <c r="O37" s="4"/>
      <c r="P37" s="1">
        <f>SUM(P35:P36)</f>
        <v>426854062</v>
      </c>
    </row>
    <row r="38" spans="1:16" ht="23.5" customHeight="1">
      <c r="A38" s="144" t="s">
        <v>112</v>
      </c>
      <c r="B38" s="35">
        <v>0</v>
      </c>
      <c r="C38" s="35"/>
      <c r="D38" s="35">
        <v>0</v>
      </c>
      <c r="E38" s="35"/>
      <c r="F38" s="35">
        <v>0</v>
      </c>
      <c r="G38" s="18"/>
      <c r="H38" s="40">
        <v>2532232</v>
      </c>
      <c r="I38" s="41"/>
      <c r="J38" s="41">
        <f>-H38</f>
        <v>-2532232</v>
      </c>
      <c r="K38" s="41"/>
      <c r="L38" s="41">
        <v>0</v>
      </c>
      <c r="M38" s="41"/>
      <c r="N38" s="42">
        <f>SUM(J38:L38)</f>
        <v>-2532232</v>
      </c>
      <c r="O38" s="41"/>
      <c r="P38" s="35">
        <v>0</v>
      </c>
    </row>
    <row r="39" spans="1:16" ht="23.5" customHeight="1" thickBot="1">
      <c r="A39" s="145" t="s">
        <v>141</v>
      </c>
      <c r="B39" s="6">
        <f>+B32+B37</f>
        <v>200000000</v>
      </c>
      <c r="C39" s="44"/>
      <c r="D39" s="6">
        <f>+D32+D37</f>
        <v>427500000</v>
      </c>
      <c r="E39" s="3"/>
      <c r="F39" s="6">
        <f>+F32+F37</f>
        <v>20000000</v>
      </c>
      <c r="G39" s="7"/>
      <c r="H39" s="6">
        <f>+H32+H37+H38</f>
        <v>-31587765301</v>
      </c>
      <c r="I39" s="3"/>
      <c r="J39" s="6">
        <f>+J32+J37+J38</f>
        <v>620219919</v>
      </c>
      <c r="K39" s="3"/>
      <c r="L39" s="6">
        <f>+L32+L37+L38</f>
        <v>259125437</v>
      </c>
      <c r="M39" s="4"/>
      <c r="N39" s="36">
        <f>SUM(J39:L39)</f>
        <v>879345356</v>
      </c>
      <c r="O39" s="3"/>
      <c r="P39" s="36">
        <f>+P32+P37+P38</f>
        <v>-30060919945</v>
      </c>
    </row>
    <row r="40" spans="1:16" ht="23.25" customHeight="1" thickTop="1"/>
  </sheetData>
  <mergeCells count="12">
    <mergeCell ref="B30:P30"/>
    <mergeCell ref="A21:P21"/>
    <mergeCell ref="A22:P22"/>
    <mergeCell ref="J24:N24"/>
    <mergeCell ref="F25:H25"/>
    <mergeCell ref="J25:N25"/>
    <mergeCell ref="A1:P1"/>
    <mergeCell ref="A2:P2"/>
    <mergeCell ref="F5:H5"/>
    <mergeCell ref="B10:P10"/>
    <mergeCell ref="J4:N4"/>
    <mergeCell ref="J5:N5"/>
  </mergeCells>
  <pageMargins left="0.7" right="0.7" top="0.48" bottom="0.5" header="0.5" footer="0.5"/>
  <pageSetup paperSize="9" scale="7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O49"/>
  <sheetViews>
    <sheetView zoomScale="85" zoomScaleNormal="85" zoomScaleSheetLayoutView="100" workbookViewId="0">
      <selection sqref="A1:C1"/>
    </sheetView>
  </sheetViews>
  <sheetFormatPr defaultColWidth="9.09765625" defaultRowHeight="22.5" customHeight="1"/>
  <cols>
    <col min="1" max="1" width="54.3984375" style="79" customWidth="1"/>
    <col min="2" max="2" width="9.8984375" style="171" customWidth="1"/>
    <col min="3" max="3" width="1.69921875" style="171" customWidth="1"/>
    <col min="4" max="4" width="16.09765625" style="79" customWidth="1"/>
    <col min="5" max="5" width="1.69921875" style="79" customWidth="1"/>
    <col min="6" max="6" width="16.09765625" style="79" customWidth="1"/>
    <col min="7" max="7" width="12.296875" style="79" bestFit="1" customWidth="1"/>
    <col min="8" max="8" width="17.69921875" style="154" bestFit="1" customWidth="1"/>
    <col min="9" max="9" width="17.09765625" style="22" bestFit="1" customWidth="1"/>
    <col min="10" max="16384" width="9.09765625" style="79"/>
  </cols>
  <sheetData>
    <row r="1" spans="1:15" s="149" customFormat="1" ht="22.5" customHeight="1">
      <c r="A1" s="179" t="s">
        <v>0</v>
      </c>
      <c r="B1" s="179"/>
      <c r="C1" s="179"/>
      <c r="D1" s="70"/>
      <c r="E1" s="70"/>
      <c r="F1" s="70"/>
      <c r="G1" s="147"/>
      <c r="H1" s="148"/>
      <c r="I1" s="20"/>
      <c r="J1" s="147"/>
      <c r="K1" s="147"/>
      <c r="L1" s="147"/>
      <c r="M1" s="147"/>
      <c r="N1" s="147"/>
      <c r="O1" s="147"/>
    </row>
    <row r="2" spans="1:15" s="149" customFormat="1" ht="22.5" customHeight="1">
      <c r="A2" s="150" t="s">
        <v>114</v>
      </c>
      <c r="B2" s="151"/>
      <c r="C2" s="151"/>
      <c r="D2" s="70"/>
      <c r="E2" s="70"/>
      <c r="F2" s="70"/>
      <c r="G2" s="147"/>
      <c r="H2" s="148"/>
      <c r="I2" s="20"/>
      <c r="J2" s="147"/>
      <c r="K2" s="147"/>
      <c r="L2" s="147"/>
      <c r="M2" s="147"/>
      <c r="N2" s="147"/>
      <c r="O2" s="147"/>
    </row>
    <row r="3" spans="1:15" s="149" customFormat="1" ht="22.5" customHeight="1">
      <c r="A3" s="150"/>
      <c r="B3" s="151"/>
      <c r="C3" s="151"/>
      <c r="D3" s="70"/>
      <c r="E3" s="70"/>
      <c r="F3" s="70"/>
      <c r="G3" s="147"/>
      <c r="H3" s="148"/>
      <c r="I3" s="20"/>
      <c r="J3" s="147"/>
      <c r="K3" s="147"/>
      <c r="L3" s="147"/>
      <c r="M3" s="147"/>
      <c r="N3" s="147"/>
      <c r="O3" s="147"/>
    </row>
    <row r="4" spans="1:15" s="149" customFormat="1" ht="22.5" customHeight="1">
      <c r="A4" s="152"/>
      <c r="B4" s="152"/>
      <c r="C4" s="152"/>
      <c r="D4" s="181" t="s">
        <v>89</v>
      </c>
      <c r="E4" s="181"/>
      <c r="F4" s="181"/>
      <c r="G4" s="152"/>
      <c r="H4" s="21"/>
      <c r="I4" s="21"/>
      <c r="J4" s="152"/>
      <c r="K4" s="152"/>
      <c r="L4" s="152"/>
      <c r="M4" s="152"/>
      <c r="N4" s="152"/>
      <c r="O4" s="152"/>
    </row>
    <row r="5" spans="1:15" s="149" customFormat="1" ht="22.5" customHeight="1">
      <c r="A5" s="152"/>
      <c r="B5" s="152"/>
      <c r="C5" s="152"/>
      <c r="D5" s="181" t="s">
        <v>56</v>
      </c>
      <c r="E5" s="181"/>
      <c r="F5" s="181"/>
      <c r="G5" s="152"/>
      <c r="H5" s="21"/>
      <c r="I5" s="21"/>
      <c r="J5" s="152"/>
      <c r="K5" s="152"/>
      <c r="L5" s="152"/>
      <c r="M5" s="152"/>
      <c r="N5" s="152"/>
      <c r="O5" s="152"/>
    </row>
    <row r="6" spans="1:15" s="149" customFormat="1" ht="22.5" customHeight="1">
      <c r="A6" s="152"/>
      <c r="B6" s="88" t="s">
        <v>5</v>
      </c>
      <c r="C6" s="177"/>
      <c r="D6" s="57">
        <v>2566</v>
      </c>
      <c r="E6" s="57"/>
      <c r="F6" s="57">
        <v>2565</v>
      </c>
      <c r="G6" s="152"/>
      <c r="H6" s="21"/>
      <c r="I6" s="21"/>
      <c r="J6" s="152"/>
      <c r="K6" s="152"/>
      <c r="L6" s="152"/>
      <c r="M6" s="152"/>
      <c r="N6" s="152"/>
      <c r="O6" s="152"/>
    </row>
    <row r="7" spans="1:15" s="153" customFormat="1" ht="22.5" customHeight="1">
      <c r="B7" s="177"/>
      <c r="C7" s="177"/>
      <c r="D7" s="190" t="s">
        <v>7</v>
      </c>
      <c r="E7" s="190"/>
      <c r="F7" s="190"/>
      <c r="H7" s="154"/>
      <c r="I7" s="37"/>
    </row>
    <row r="8" spans="1:15" s="60" customFormat="1" ht="22.5" customHeight="1">
      <c r="A8" s="155" t="s">
        <v>115</v>
      </c>
      <c r="B8" s="155"/>
      <c r="C8" s="156"/>
      <c r="D8" s="71"/>
      <c r="F8" s="71"/>
      <c r="H8" s="23"/>
      <c r="I8" s="23"/>
    </row>
    <row r="9" spans="1:15" s="60" customFormat="1" ht="22.5" customHeight="1">
      <c r="A9" s="124" t="s">
        <v>116</v>
      </c>
      <c r="B9" s="155"/>
      <c r="C9" s="156"/>
      <c r="D9" s="72">
        <v>2861291725</v>
      </c>
      <c r="E9" s="73"/>
      <c r="F9" s="72">
        <v>3934310191</v>
      </c>
      <c r="G9" s="157"/>
      <c r="H9" s="23"/>
      <c r="I9" s="23"/>
    </row>
    <row r="10" spans="1:15" s="60" customFormat="1" ht="22.5" customHeight="1">
      <c r="A10" s="124" t="s">
        <v>158</v>
      </c>
      <c r="B10" s="155"/>
      <c r="C10" s="156"/>
      <c r="D10" s="72">
        <v>21026519</v>
      </c>
      <c r="E10" s="73"/>
      <c r="F10" s="72">
        <v>136697226</v>
      </c>
      <c r="G10" s="157"/>
      <c r="H10" s="23"/>
      <c r="I10" s="23"/>
    </row>
    <row r="11" spans="1:15" s="60" customFormat="1" ht="22.5" customHeight="1">
      <c r="A11" s="60" t="s">
        <v>117</v>
      </c>
      <c r="B11" s="155"/>
      <c r="C11" s="156"/>
      <c r="D11" s="72">
        <v>17784407</v>
      </c>
      <c r="E11" s="73"/>
      <c r="F11" s="72">
        <v>43378887</v>
      </c>
      <c r="G11" s="157"/>
      <c r="H11" s="23"/>
      <c r="I11" s="23"/>
    </row>
    <row r="12" spans="1:15" s="60" customFormat="1" ht="22.5" customHeight="1">
      <c r="A12" s="60" t="s">
        <v>118</v>
      </c>
      <c r="B12" s="155"/>
      <c r="C12" s="156"/>
      <c r="D12" s="72">
        <v>318752</v>
      </c>
      <c r="E12" s="73"/>
      <c r="F12" s="72">
        <v>109654</v>
      </c>
      <c r="G12" s="157"/>
      <c r="H12" s="23"/>
      <c r="I12" s="23"/>
    </row>
    <row r="13" spans="1:15" s="60" customFormat="1" ht="22.5" customHeight="1">
      <c r="A13" s="158" t="s">
        <v>66</v>
      </c>
      <c r="B13" s="158"/>
      <c r="C13" s="158"/>
      <c r="D13" s="72">
        <v>11580897</v>
      </c>
      <c r="E13" s="73"/>
      <c r="F13" s="72">
        <v>11800346</v>
      </c>
      <c r="G13" s="157"/>
      <c r="H13" s="23"/>
      <c r="I13" s="23"/>
    </row>
    <row r="14" spans="1:15" s="60" customFormat="1" ht="22.5" customHeight="1">
      <c r="A14" s="125" t="s">
        <v>69</v>
      </c>
      <c r="B14" s="158"/>
      <c r="C14" s="158"/>
      <c r="D14" s="72">
        <v>-1929181659</v>
      </c>
      <c r="E14" s="73"/>
      <c r="F14" s="72">
        <v>-6205264649</v>
      </c>
      <c r="G14" s="157"/>
      <c r="H14" s="23"/>
      <c r="I14" s="23"/>
    </row>
    <row r="15" spans="1:15" s="60" customFormat="1" ht="22.5" customHeight="1">
      <c r="A15" s="159" t="s">
        <v>119</v>
      </c>
      <c r="B15" s="160"/>
      <c r="C15" s="160"/>
      <c r="D15" s="72">
        <v>-460271072</v>
      </c>
      <c r="E15" s="73"/>
      <c r="F15" s="72">
        <v>-630414309</v>
      </c>
      <c r="G15" s="157"/>
      <c r="H15" s="23"/>
      <c r="I15" s="23"/>
    </row>
    <row r="16" spans="1:15" s="60" customFormat="1" ht="22.5" customHeight="1">
      <c r="A16" s="160" t="s">
        <v>73</v>
      </c>
      <c r="B16" s="160"/>
      <c r="C16" s="160"/>
      <c r="D16" s="72">
        <v>-127303943</v>
      </c>
      <c r="E16" s="73"/>
      <c r="F16" s="72">
        <v>-116630239</v>
      </c>
      <c r="G16" s="157"/>
      <c r="H16" s="23"/>
      <c r="I16" s="23"/>
    </row>
    <row r="17" spans="1:9" s="60" customFormat="1" ht="22.5" customHeight="1">
      <c r="A17" s="158" t="s">
        <v>74</v>
      </c>
      <c r="B17" s="158"/>
      <c r="C17" s="158"/>
      <c r="D17" s="72">
        <v>-361592698</v>
      </c>
      <c r="E17" s="73"/>
      <c r="F17" s="72">
        <v>-545224763</v>
      </c>
      <c r="G17" s="157"/>
      <c r="H17" s="23"/>
      <c r="I17" s="23"/>
    </row>
    <row r="18" spans="1:9" s="60" customFormat="1" ht="22.5" customHeight="1">
      <c r="A18" s="124" t="s">
        <v>120</v>
      </c>
      <c r="B18" s="158"/>
      <c r="C18" s="158"/>
      <c r="D18" s="72">
        <v>-4836500</v>
      </c>
      <c r="E18" s="73"/>
      <c r="F18" s="72">
        <v>-6107363</v>
      </c>
      <c r="G18" s="157"/>
      <c r="H18" s="23"/>
      <c r="I18" s="23"/>
    </row>
    <row r="19" spans="1:9" s="60" customFormat="1" ht="22.5" customHeight="1">
      <c r="A19" s="161" t="s">
        <v>121</v>
      </c>
      <c r="B19" s="158"/>
      <c r="C19" s="158"/>
      <c r="D19" s="72">
        <v>1197674404</v>
      </c>
      <c r="E19" s="45"/>
      <c r="F19" s="72">
        <v>5077371293</v>
      </c>
      <c r="G19" s="157"/>
      <c r="H19" s="23"/>
      <c r="I19" s="23"/>
    </row>
    <row r="20" spans="1:9" s="60" customFormat="1" ht="22.5" customHeight="1">
      <c r="A20" s="161" t="s">
        <v>122</v>
      </c>
      <c r="B20" s="158"/>
      <c r="C20" s="158"/>
      <c r="D20" s="72">
        <v>-1779550000</v>
      </c>
      <c r="E20" s="45"/>
      <c r="F20" s="72">
        <v>-1058439881</v>
      </c>
      <c r="G20" s="157"/>
      <c r="H20" s="23"/>
      <c r="I20" s="23"/>
    </row>
    <row r="21" spans="1:9" s="60" customFormat="1" ht="22.5" customHeight="1">
      <c r="A21" s="162" t="s">
        <v>156</v>
      </c>
      <c r="B21" s="162"/>
      <c r="C21" s="162"/>
      <c r="D21" s="11">
        <f>SUM(D9:D20)</f>
        <v>-553059168</v>
      </c>
      <c r="E21" s="12"/>
      <c r="F21" s="11">
        <f>SUM(F9:F20)</f>
        <v>641586393</v>
      </c>
      <c r="G21" s="72"/>
      <c r="H21" s="23"/>
      <c r="I21" s="23"/>
    </row>
    <row r="22" spans="1:9" s="60" customFormat="1" ht="13.5" customHeight="1">
      <c r="A22" s="162"/>
      <c r="B22" s="158"/>
      <c r="C22" s="158"/>
      <c r="D22" s="71"/>
      <c r="F22" s="71"/>
      <c r="G22" s="13"/>
      <c r="H22" s="53"/>
      <c r="I22" s="23"/>
    </row>
    <row r="23" spans="1:9" s="60" customFormat="1" ht="22.5" customHeight="1">
      <c r="A23" s="155" t="s">
        <v>123</v>
      </c>
      <c r="B23" s="155"/>
      <c r="C23" s="156"/>
      <c r="D23" s="73"/>
      <c r="E23" s="73"/>
      <c r="F23" s="73"/>
      <c r="H23" s="23"/>
      <c r="I23" s="23"/>
    </row>
    <row r="24" spans="1:9" s="60" customFormat="1" ht="22.5" customHeight="1">
      <c r="A24" s="159" t="s">
        <v>124</v>
      </c>
      <c r="B24" s="155"/>
      <c r="C24" s="156"/>
      <c r="D24" s="73"/>
      <c r="E24" s="73"/>
      <c r="F24" s="73"/>
      <c r="H24" s="23"/>
      <c r="I24" s="23"/>
    </row>
    <row r="25" spans="1:9" s="60" customFormat="1" ht="22.5" customHeight="1">
      <c r="A25" s="161" t="s">
        <v>125</v>
      </c>
      <c r="B25" s="160"/>
      <c r="C25" s="158"/>
      <c r="D25" s="46">
        <v>20493</v>
      </c>
      <c r="E25" s="47"/>
      <c r="F25" s="46">
        <v>159320</v>
      </c>
      <c r="H25" s="23"/>
      <c r="I25" s="23"/>
    </row>
    <row r="26" spans="1:9" s="118" customFormat="1" ht="22.5" customHeight="1">
      <c r="A26" s="159" t="s">
        <v>126</v>
      </c>
      <c r="B26" s="155"/>
      <c r="C26" s="156"/>
      <c r="D26" s="48">
        <f>SUM(D25)</f>
        <v>20493</v>
      </c>
      <c r="E26" s="73"/>
      <c r="F26" s="48">
        <f>SUM(F25)</f>
        <v>159320</v>
      </c>
      <c r="H26" s="163"/>
      <c r="I26" s="23"/>
    </row>
    <row r="27" spans="1:9" s="60" customFormat="1" ht="13.5" customHeight="1">
      <c r="A27" s="162"/>
      <c r="B27" s="158"/>
      <c r="C27" s="158"/>
      <c r="D27" s="71"/>
      <c r="F27" s="71"/>
      <c r="G27" s="13"/>
      <c r="H27" s="53"/>
      <c r="I27" s="23"/>
    </row>
    <row r="28" spans="1:9" s="60" customFormat="1" ht="22.5" customHeight="1">
      <c r="A28" s="159" t="s">
        <v>127</v>
      </c>
      <c r="B28" s="155"/>
      <c r="C28" s="156"/>
      <c r="D28" s="73"/>
      <c r="E28" s="73"/>
      <c r="F28" s="73"/>
      <c r="H28" s="23"/>
      <c r="I28" s="23"/>
    </row>
    <row r="29" spans="1:9" s="60" customFormat="1" ht="22.5" customHeight="1">
      <c r="A29" s="159" t="s">
        <v>128</v>
      </c>
      <c r="B29" s="155"/>
      <c r="C29" s="156"/>
      <c r="D29" s="74">
        <v>-7318476</v>
      </c>
      <c r="E29" s="73"/>
      <c r="F29" s="74">
        <v>-2485850</v>
      </c>
      <c r="H29" s="23"/>
      <c r="I29" s="23"/>
    </row>
    <row r="30" spans="1:9" s="60" customFormat="1" ht="22.5" customHeight="1">
      <c r="A30" s="161" t="s">
        <v>129</v>
      </c>
      <c r="B30" s="164"/>
      <c r="D30" s="75">
        <f>SUM(D29)</f>
        <v>-7318476</v>
      </c>
      <c r="E30" s="73"/>
      <c r="F30" s="75">
        <f>SUM(F29)</f>
        <v>-2485850</v>
      </c>
      <c r="H30" s="23"/>
      <c r="I30" s="23"/>
    </row>
    <row r="31" spans="1:9" s="60" customFormat="1" ht="22.5" customHeight="1">
      <c r="A31" s="162" t="s">
        <v>130</v>
      </c>
      <c r="B31" s="164"/>
      <c r="D31" s="76">
        <f>D26+D30</f>
        <v>-7297983</v>
      </c>
      <c r="E31" s="73"/>
      <c r="F31" s="76">
        <f>F26+F30</f>
        <v>-2326530</v>
      </c>
      <c r="H31" s="23"/>
      <c r="I31" s="23"/>
    </row>
    <row r="32" spans="1:9" s="60" customFormat="1" ht="13.5" customHeight="1">
      <c r="A32" s="162"/>
      <c r="B32" s="158"/>
      <c r="C32" s="158"/>
      <c r="D32" s="71"/>
      <c r="F32" s="71"/>
      <c r="G32" s="13"/>
      <c r="H32" s="53"/>
      <c r="I32" s="23"/>
    </row>
    <row r="33" spans="1:9" s="60" customFormat="1" ht="22.5" customHeight="1">
      <c r="A33" s="179" t="s">
        <v>0</v>
      </c>
      <c r="B33" s="179"/>
      <c r="C33" s="179"/>
      <c r="D33" s="70"/>
      <c r="E33" s="70"/>
      <c r="F33" s="70"/>
      <c r="H33" s="23"/>
      <c r="I33" s="23"/>
    </row>
    <row r="34" spans="1:9" s="60" customFormat="1" ht="22.5" customHeight="1">
      <c r="A34" s="150" t="s">
        <v>114</v>
      </c>
      <c r="B34" s="151"/>
      <c r="C34" s="151"/>
      <c r="D34" s="70"/>
      <c r="E34" s="70"/>
      <c r="F34" s="70"/>
      <c r="H34" s="23"/>
      <c r="I34" s="23"/>
    </row>
    <row r="35" spans="1:9" s="60" customFormat="1" ht="22.5" customHeight="1">
      <c r="A35" s="150"/>
      <c r="B35" s="151"/>
      <c r="C35" s="151"/>
      <c r="D35" s="70"/>
      <c r="E35" s="70"/>
      <c r="F35" s="70"/>
      <c r="H35" s="23"/>
      <c r="I35" s="23"/>
    </row>
    <row r="36" spans="1:9" s="60" customFormat="1" ht="22.5" customHeight="1">
      <c r="A36" s="152"/>
      <c r="B36" s="152"/>
      <c r="C36" s="152"/>
      <c r="D36" s="181" t="s">
        <v>89</v>
      </c>
      <c r="E36" s="181"/>
      <c r="F36" s="181"/>
      <c r="H36" s="23"/>
      <c r="I36" s="23"/>
    </row>
    <row r="37" spans="1:9" s="60" customFormat="1" ht="22.5" customHeight="1">
      <c r="A37" s="152"/>
      <c r="B37" s="152"/>
      <c r="C37" s="152"/>
      <c r="D37" s="181" t="s">
        <v>56</v>
      </c>
      <c r="E37" s="181"/>
      <c r="F37" s="181"/>
      <c r="H37" s="23"/>
      <c r="I37" s="23"/>
    </row>
    <row r="38" spans="1:9" s="60" customFormat="1" ht="22.5" customHeight="1">
      <c r="A38" s="152"/>
      <c r="B38" s="88" t="s">
        <v>5</v>
      </c>
      <c r="C38" s="177"/>
      <c r="D38" s="57">
        <v>2566</v>
      </c>
      <c r="E38" s="57"/>
      <c r="F38" s="57">
        <v>2565</v>
      </c>
      <c r="H38" s="23"/>
      <c r="I38" s="23"/>
    </row>
    <row r="39" spans="1:9" s="60" customFormat="1" ht="22.5" customHeight="1">
      <c r="A39" s="153"/>
      <c r="B39" s="177"/>
      <c r="C39" s="177"/>
      <c r="D39" s="190" t="s">
        <v>7</v>
      </c>
      <c r="E39" s="190"/>
      <c r="F39" s="190"/>
      <c r="H39" s="23"/>
      <c r="I39" s="23"/>
    </row>
    <row r="40" spans="1:9" s="60" customFormat="1" ht="22.5" customHeight="1">
      <c r="A40" s="165" t="s">
        <v>131</v>
      </c>
      <c r="B40" s="177"/>
      <c r="C40" s="177"/>
      <c r="D40" s="177"/>
      <c r="E40" s="177"/>
      <c r="F40" s="177"/>
      <c r="H40" s="23"/>
      <c r="I40" s="23"/>
    </row>
    <row r="41" spans="1:9" s="60" customFormat="1" ht="22.5" customHeight="1">
      <c r="A41" s="166" t="s">
        <v>132</v>
      </c>
      <c r="B41" s="177"/>
      <c r="C41" s="177"/>
      <c r="D41" s="24">
        <v>-14241934</v>
      </c>
      <c r="E41" s="177"/>
      <c r="F41" s="24">
        <v>-28691485</v>
      </c>
      <c r="H41" s="23"/>
      <c r="I41" s="23"/>
    </row>
    <row r="42" spans="1:9" s="60" customFormat="1" ht="22.5" customHeight="1">
      <c r="A42" s="166" t="s">
        <v>133</v>
      </c>
      <c r="B42" s="177"/>
      <c r="C42" s="177"/>
      <c r="D42" s="24">
        <v>-479437</v>
      </c>
      <c r="E42" s="177"/>
      <c r="F42" s="24">
        <v>-673969</v>
      </c>
      <c r="H42" s="23"/>
      <c r="I42" s="23"/>
    </row>
    <row r="43" spans="1:9" s="60" customFormat="1" ht="22.5" hidden="1" customHeight="1">
      <c r="A43" s="153" t="s">
        <v>134</v>
      </c>
      <c r="B43" s="177"/>
      <c r="C43" s="177"/>
      <c r="D43" s="49">
        <v>0</v>
      </c>
      <c r="E43" s="167"/>
      <c r="F43" s="49">
        <v>0</v>
      </c>
      <c r="H43" s="23"/>
      <c r="I43" s="23"/>
    </row>
    <row r="44" spans="1:9" s="60" customFormat="1" ht="22.5" customHeight="1">
      <c r="A44" s="149" t="s">
        <v>135</v>
      </c>
      <c r="B44" s="168"/>
      <c r="C44" s="168"/>
      <c r="D44" s="77">
        <f>SUM(D41:D43)</f>
        <v>-14721371</v>
      </c>
      <c r="E44" s="169"/>
      <c r="F44" s="77">
        <f>SUM(F41:F43)</f>
        <v>-29365454</v>
      </c>
      <c r="H44" s="23"/>
      <c r="I44" s="23"/>
    </row>
    <row r="45" spans="1:9" s="60" customFormat="1" ht="22.5" customHeight="1">
      <c r="A45" s="153"/>
      <c r="B45" s="177"/>
      <c r="C45" s="177"/>
      <c r="D45" s="177"/>
      <c r="E45" s="177"/>
      <c r="F45" s="177"/>
      <c r="H45" s="23"/>
      <c r="I45" s="23"/>
    </row>
    <row r="46" spans="1:9" s="60" customFormat="1" ht="22.5" customHeight="1">
      <c r="A46" s="162" t="s">
        <v>155</v>
      </c>
      <c r="B46" s="71"/>
      <c r="D46" s="14">
        <f>+D31+D44+D21</f>
        <v>-575078522</v>
      </c>
      <c r="E46" s="15"/>
      <c r="F46" s="14">
        <f>+F31+F44+F21</f>
        <v>609894409</v>
      </c>
      <c r="H46" s="23"/>
      <c r="I46" s="23"/>
    </row>
    <row r="47" spans="1:9" s="60" customFormat="1" ht="22.5" customHeight="1">
      <c r="A47" s="161" t="s">
        <v>136</v>
      </c>
      <c r="B47" s="71"/>
      <c r="D47" s="50">
        <v>2347528425</v>
      </c>
      <c r="E47" s="45"/>
      <c r="F47" s="50">
        <v>1798102876</v>
      </c>
      <c r="H47" s="23"/>
      <c r="I47" s="23"/>
    </row>
    <row r="48" spans="1:9" s="60" customFormat="1" ht="22.5" customHeight="1" thickBot="1">
      <c r="A48" s="162" t="s">
        <v>137</v>
      </c>
      <c r="B48" s="71">
        <v>3</v>
      </c>
      <c r="D48" s="78">
        <f>SUM(D46:D47)</f>
        <v>1772449903</v>
      </c>
      <c r="E48" s="170"/>
      <c r="F48" s="78">
        <f>SUM(F46:F47)</f>
        <v>2407997285</v>
      </c>
      <c r="H48" s="23"/>
      <c r="I48" s="23"/>
    </row>
    <row r="49" spans="4:9" s="60" customFormat="1" ht="22.5" customHeight="1" thickTop="1">
      <c r="D49" s="73"/>
      <c r="E49" s="73"/>
      <c r="F49" s="73"/>
      <c r="H49" s="23"/>
      <c r="I49" s="23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FS-4-5</vt:lpstr>
      <vt:lpstr>PL 6-9</vt:lpstr>
      <vt:lpstr>SH10-11</vt:lpstr>
      <vt:lpstr>CF12-13</vt:lpstr>
      <vt:lpstr>'CF12-13'!Print_Area</vt:lpstr>
      <vt:lpstr>'FS-4-5'!Print_Area</vt:lpstr>
      <vt:lpstr>'PL 6-9'!Print_Area</vt:lpstr>
      <vt:lpstr>'SH10-11'!Print_Area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Phisitkul, Natthaphon</cp:lastModifiedBy>
  <cp:revision/>
  <cp:lastPrinted>2023-08-07T16:42:05Z</cp:lastPrinted>
  <dcterms:created xsi:type="dcterms:W3CDTF">2005-02-02T01:54:34Z</dcterms:created>
  <dcterms:modified xsi:type="dcterms:W3CDTF">2023-08-08T14:33:29Z</dcterms:modified>
  <cp:category/>
  <cp:contentStatus/>
</cp:coreProperties>
</file>