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phisitkul\Desktop\SMK\Q2 2023\งบ\Audit V12\"/>
    </mc:Choice>
  </mc:AlternateContent>
  <xr:revisionPtr revIDLastSave="0" documentId="13_ncr:1_{CCD60A1B-94C5-4111-9120-A37DE1CA4238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FS3-4" sheetId="11" r:id="rId2"/>
    <sheet name="PL5-6" sheetId="7" r:id="rId3"/>
    <sheet name="SH7-8" sheetId="10" r:id="rId4"/>
    <sheet name="cf9" sheetId="9" r:id="rId5"/>
    <sheet name="000" sheetId="3" state="veryHidden" r:id="rId6"/>
  </sheets>
  <externalReferences>
    <externalReference r:id="rId7"/>
  </externalReferences>
  <definedNames>
    <definedName name="_xlnm.Print_Area" localSheetId="4">'cf9'!$A$1:$G$43</definedName>
    <definedName name="_xlnm.Print_Area" localSheetId="1">'FS3-4'!$A$1:$E$53</definedName>
    <definedName name="_xlnm.Print_Area" localSheetId="2">'PL5-6'!$A$1:$I$103</definedName>
    <definedName name="_xlnm.Print_Area" localSheetId="3">'SH7-8'!$A$1:$P$40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3" i="10" l="1"/>
  <c r="E30" i="9" l="1"/>
  <c r="G30" i="9"/>
  <c r="G37" i="9"/>
  <c r="G26" i="9"/>
  <c r="G31" i="9" s="1"/>
  <c r="G21" i="9"/>
  <c r="F39" i="10"/>
  <c r="D39" i="10"/>
  <c r="B39" i="10"/>
  <c r="J38" i="10"/>
  <c r="P38" i="10" s="1"/>
  <c r="L37" i="10"/>
  <c r="L39" i="10" s="1"/>
  <c r="N36" i="10"/>
  <c r="P36" i="10"/>
  <c r="N35" i="10"/>
  <c r="P35" i="10"/>
  <c r="P33" i="10"/>
  <c r="G39" i="9" l="1"/>
  <c r="G41" i="9" s="1"/>
  <c r="P37" i="10"/>
  <c r="P39" i="10" s="1"/>
  <c r="J37" i="10"/>
  <c r="H37" i="10"/>
  <c r="H39" i="10" s="1"/>
  <c r="N38" i="10"/>
  <c r="J39" i="10" l="1"/>
  <c r="N39" i="10" s="1"/>
  <c r="N37" i="10"/>
  <c r="P13" i="10" l="1"/>
  <c r="N13" i="10"/>
  <c r="G98" i="7"/>
  <c r="G99" i="7" s="1"/>
  <c r="I98" i="7"/>
  <c r="I99" i="7" s="1"/>
  <c r="G63" i="7"/>
  <c r="G68" i="7" s="1"/>
  <c r="I63" i="7"/>
  <c r="I68" i="7" s="1"/>
  <c r="I74" i="7" s="1"/>
  <c r="G47" i="7"/>
  <c r="G48" i="7" s="1"/>
  <c r="I47" i="7"/>
  <c r="I48" i="7" s="1"/>
  <c r="I79" i="7"/>
  <c r="I85" i="7" s="1"/>
  <c r="I34" i="7"/>
  <c r="I28" i="7"/>
  <c r="I11" i="7"/>
  <c r="I16" i="7" s="1"/>
  <c r="I22" i="7" s="1"/>
  <c r="C50" i="11"/>
  <c r="E48" i="11"/>
  <c r="E50" i="11" s="1"/>
  <c r="C38" i="11"/>
  <c r="E37" i="11"/>
  <c r="E38" i="11" s="1"/>
  <c r="E23" i="11"/>
  <c r="C23" i="11"/>
  <c r="I35" i="7" l="1"/>
  <c r="I37" i="7" s="1"/>
  <c r="E52" i="11"/>
  <c r="I49" i="7"/>
  <c r="I51" i="7"/>
  <c r="I86" i="7"/>
  <c r="I88" i="7" s="1"/>
  <c r="C52" i="11"/>
  <c r="I100" i="7" l="1"/>
  <c r="H15" i="10"/>
  <c r="G74" i="7"/>
  <c r="G79" i="7"/>
  <c r="G85" i="7" s="1"/>
  <c r="E21" i="9"/>
  <c r="E37" i="9"/>
  <c r="L37" i="9" s="1"/>
  <c r="E26" i="9"/>
  <c r="L34" i="9"/>
  <c r="L35" i="9"/>
  <c r="L36" i="9"/>
  <c r="L40" i="9"/>
  <c r="L30" i="9"/>
  <c r="L29" i="9"/>
  <c r="L25" i="9"/>
  <c r="L20" i="9"/>
  <c r="L19" i="9"/>
  <c r="L18" i="9"/>
  <c r="L17" i="9"/>
  <c r="L16" i="9"/>
  <c r="L15" i="9"/>
  <c r="L14" i="9"/>
  <c r="L13" i="9"/>
  <c r="L12" i="9"/>
  <c r="L11" i="9"/>
  <c r="L10" i="9"/>
  <c r="L9" i="9"/>
  <c r="K37" i="9"/>
  <c r="K26" i="9"/>
  <c r="K31" i="9" s="1"/>
  <c r="K21" i="9"/>
  <c r="G28" i="7"/>
  <c r="G34" i="7" s="1"/>
  <c r="J34" i="9"/>
  <c r="J35" i="9"/>
  <c r="J36" i="9"/>
  <c r="J38" i="9"/>
  <c r="J40" i="9"/>
  <c r="J33" i="9"/>
  <c r="J32" i="9"/>
  <c r="J30" i="9"/>
  <c r="J29" i="9"/>
  <c r="J28" i="9"/>
  <c r="J27" i="9"/>
  <c r="J25" i="9"/>
  <c r="J24" i="9"/>
  <c r="J23" i="9"/>
  <c r="J22" i="9"/>
  <c r="J20" i="9"/>
  <c r="J19" i="9"/>
  <c r="J18" i="9"/>
  <c r="J17" i="9"/>
  <c r="J16" i="9"/>
  <c r="J15" i="9"/>
  <c r="J14" i="9"/>
  <c r="J13" i="9"/>
  <c r="J12" i="9"/>
  <c r="J11" i="9"/>
  <c r="J10" i="9"/>
  <c r="J9" i="9"/>
  <c r="I41" i="9"/>
  <c r="I37" i="9"/>
  <c r="I26" i="9"/>
  <c r="I31" i="9" s="1"/>
  <c r="I21" i="9"/>
  <c r="J21" i="9" s="1"/>
  <c r="N15" i="10"/>
  <c r="B19" i="10"/>
  <c r="D19" i="10"/>
  <c r="F19" i="10"/>
  <c r="L26" i="9" l="1"/>
  <c r="J37" i="9"/>
  <c r="E31" i="9"/>
  <c r="J26" i="9"/>
  <c r="L21" i="9"/>
  <c r="G86" i="7"/>
  <c r="G88" i="7" s="1"/>
  <c r="G102" i="7" s="1"/>
  <c r="K39" i="9"/>
  <c r="K41" i="9" s="1"/>
  <c r="L17" i="10"/>
  <c r="J16" i="10"/>
  <c r="J17" i="10" s="1"/>
  <c r="H16" i="10"/>
  <c r="L31" i="9" l="1"/>
  <c r="J31" i="9"/>
  <c r="E39" i="9"/>
  <c r="N16" i="10"/>
  <c r="G100" i="7"/>
  <c r="P15" i="10"/>
  <c r="L19" i="10"/>
  <c r="N17" i="10"/>
  <c r="J18" i="10"/>
  <c r="N18" i="10" s="1"/>
  <c r="P16" i="10"/>
  <c r="G11" i="7"/>
  <c r="E41" i="9" l="1"/>
  <c r="J39" i="9"/>
  <c r="L39" i="9"/>
  <c r="P17" i="10"/>
  <c r="H17" i="10"/>
  <c r="H19" i="10" s="1"/>
  <c r="G16" i="7"/>
  <c r="J19" i="10"/>
  <c r="N19" i="10" s="1"/>
  <c r="P18" i="10"/>
  <c r="J41" i="9" l="1"/>
  <c r="L41" i="9"/>
  <c r="P19" i="10"/>
  <c r="G22" i="7"/>
  <c r="G35" i="7" l="1"/>
  <c r="G37" i="7" l="1"/>
  <c r="G49" i="7" l="1"/>
  <c r="G51" i="7"/>
</calcChain>
</file>

<file path=xl/sharedStrings.xml><?xml version="1.0" encoding="utf-8"?>
<sst xmlns="http://schemas.openxmlformats.org/spreadsheetml/2006/main" count="266" uniqueCount="162">
  <si>
    <t xml:space="preserve">Syn Mun Kong Insurance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</si>
  <si>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</si>
  <si>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</si>
  <si>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</si>
  <si>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</si>
  <si>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</si>
  <si>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</si>
  <si>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Baht)</t>
  </si>
  <si>
    <t>Cash and cash equivalents</t>
  </si>
  <si>
    <t>3</t>
  </si>
  <si>
    <t>Premiums due and uncollected</t>
  </si>
  <si>
    <t>4</t>
  </si>
  <si>
    <t>Accrued investment income</t>
  </si>
  <si>
    <t>Reinsurance assets</t>
  </si>
  <si>
    <t>8</t>
  </si>
  <si>
    <t xml:space="preserve">Reinsurance receivables </t>
  </si>
  <si>
    <t>5</t>
  </si>
  <si>
    <t>Investment assets</t>
  </si>
  <si>
    <t xml:space="preserve">   Investments in securities</t>
  </si>
  <si>
    <t>6, 17, 18, 19</t>
  </si>
  <si>
    <t xml:space="preserve">   Loans and accrued interest</t>
  </si>
  <si>
    <t>Properties foreclosed</t>
  </si>
  <si>
    <t>Premises and equipment</t>
  </si>
  <si>
    <t>Right-of-use assets</t>
  </si>
  <si>
    <t>11</t>
  </si>
  <si>
    <t>Intangible assets</t>
  </si>
  <si>
    <t>Deferred tax assets</t>
  </si>
  <si>
    <t>13</t>
  </si>
  <si>
    <t>Other assets</t>
  </si>
  <si>
    <t>7</t>
  </si>
  <si>
    <t>Total assets</t>
  </si>
  <si>
    <t>Liabilities</t>
  </si>
  <si>
    <t>Insurance contract liabilities</t>
  </si>
  <si>
    <t>Reinsurance payables</t>
  </si>
  <si>
    <t>9</t>
  </si>
  <si>
    <t>Lease liabilities</t>
  </si>
  <si>
    <t>Employee benefit obligations</t>
  </si>
  <si>
    <t>Other liabilities</t>
  </si>
  <si>
    <t>10</t>
  </si>
  <si>
    <t>Total liabilities</t>
  </si>
  <si>
    <t>Share capital</t>
  </si>
  <si>
    <t xml:space="preserve">   Authorised share capital</t>
  </si>
  <si>
    <t xml:space="preserve">   Issued and paid share capital</t>
  </si>
  <si>
    <t>Share premium</t>
  </si>
  <si>
    <t>Retained earnings (deficits)</t>
  </si>
  <si>
    <t xml:space="preserve">   Appropriated</t>
  </si>
  <si>
    <t xml:space="preserve">      Legal reserve</t>
  </si>
  <si>
    <t xml:space="preserve">   Unappropriated (deficits)</t>
  </si>
  <si>
    <t xml:space="preserve">Other components of equity </t>
  </si>
  <si>
    <t>Statement of comprehensive income (Unaudited)</t>
  </si>
  <si>
    <t xml:space="preserve">Three-month period ended </t>
  </si>
  <si>
    <t>Revenues</t>
  </si>
  <si>
    <t>Gross premiums written</t>
  </si>
  <si>
    <t>Net premiums written</t>
  </si>
  <si>
    <t xml:space="preserve">          decreased from previous period</t>
  </si>
  <si>
    <t>Net premiums earned</t>
  </si>
  <si>
    <t>Commission and brokerage income</t>
  </si>
  <si>
    <t xml:space="preserve"> </t>
  </si>
  <si>
    <t>Net investment income</t>
  </si>
  <si>
    <t>Other income</t>
  </si>
  <si>
    <t>Total revenues</t>
  </si>
  <si>
    <t>Expenses</t>
  </si>
  <si>
    <t>Insurance claims expenses</t>
  </si>
  <si>
    <t xml:space="preserve">Net insurance claims expenses </t>
  </si>
  <si>
    <t>Commissions and brokerage expenses</t>
  </si>
  <si>
    <t>Other underwriting expenses</t>
  </si>
  <si>
    <t>Operating expenses</t>
  </si>
  <si>
    <t>Total expenses</t>
  </si>
  <si>
    <t>Income tax (benefit)</t>
  </si>
  <si>
    <t>Items that will be reclassified subsequently to profit or loss</t>
  </si>
  <si>
    <t xml:space="preserve">Gain (loss) on investments measured at fair value through </t>
  </si>
  <si>
    <t xml:space="preserve">  </t>
  </si>
  <si>
    <t>other comprehensive income (loss)</t>
  </si>
  <si>
    <t xml:space="preserve">Reclassified investments measured at fair value through </t>
  </si>
  <si>
    <t>other comprehensive income (loss) to profit or loss</t>
  </si>
  <si>
    <t>Income tax relating to items that will be reclassified</t>
  </si>
  <si>
    <t>subsequently to profit or loss</t>
  </si>
  <si>
    <t>Other comprehensive income (loss) for the period, net of tax</t>
  </si>
  <si>
    <t>Total comprehensive income (loss) for the period</t>
  </si>
  <si>
    <t xml:space="preserve">Six-month period ended </t>
  </si>
  <si>
    <t>Losses on fair value changes</t>
  </si>
  <si>
    <t>Statement of changes in equity (Unaudited)</t>
  </si>
  <si>
    <t>Other components</t>
  </si>
  <si>
    <t>of equity</t>
  </si>
  <si>
    <t>Gain (loss) on</t>
  </si>
  <si>
    <t>Issued and</t>
  </si>
  <si>
    <t xml:space="preserve">investments </t>
  </si>
  <si>
    <t>measured at fair value</t>
  </si>
  <si>
    <t>Total</t>
  </si>
  <si>
    <t>paid-up</t>
  </si>
  <si>
    <t>Share</t>
  </si>
  <si>
    <t>Legal</t>
  </si>
  <si>
    <t xml:space="preserve">through other </t>
  </si>
  <si>
    <t>other components</t>
  </si>
  <si>
    <t>share capital</t>
  </si>
  <si>
    <t>premium</t>
  </si>
  <si>
    <t>reserve</t>
  </si>
  <si>
    <t>Unappropriated</t>
  </si>
  <si>
    <t>revaluation of assets</t>
  </si>
  <si>
    <t>comprehensive income</t>
  </si>
  <si>
    <t>equity</t>
  </si>
  <si>
    <t xml:space="preserve">      Net loss</t>
  </si>
  <si>
    <t xml:space="preserve">      Other comprehensive income (loss)</t>
  </si>
  <si>
    <t>Six-month period ended 30 June 2022</t>
  </si>
  <si>
    <t>Balance at 1 January 2022</t>
  </si>
  <si>
    <t>Balance at 30 June 2022</t>
  </si>
  <si>
    <t>Statement of cash flows (Unaudited)</t>
  </si>
  <si>
    <t>Cash flows from operating activities</t>
  </si>
  <si>
    <t xml:space="preserve">Premiums written </t>
  </si>
  <si>
    <t>Interest received</t>
  </si>
  <si>
    <t>Dividends received</t>
  </si>
  <si>
    <t>Insurance claim expenses</t>
  </si>
  <si>
    <t xml:space="preserve">Commissions and brokerage expenses </t>
  </si>
  <si>
    <t>Income tax paid</t>
  </si>
  <si>
    <t>Net cash received - Financial instruments</t>
  </si>
  <si>
    <t>Net cash paid - Financial instruments</t>
  </si>
  <si>
    <t xml:space="preserve">Cash flows from investing activities  </t>
  </si>
  <si>
    <t>Cash flows provided by</t>
  </si>
  <si>
    <t>Proceeds from sale of buildings and equipment</t>
  </si>
  <si>
    <t>Cash flows provided by investing activities</t>
  </si>
  <si>
    <t>Cash flows used in</t>
  </si>
  <si>
    <t>Acquisition of buildings and equipment</t>
  </si>
  <si>
    <t>Cash flows used in investing activities</t>
  </si>
  <si>
    <t>Net cash flows used in investing activity</t>
  </si>
  <si>
    <t>Cash flows from financing activity</t>
  </si>
  <si>
    <t>Cash paid - lease liabilities</t>
  </si>
  <si>
    <t>Interest expenses</t>
  </si>
  <si>
    <t>Dividend paid</t>
  </si>
  <si>
    <t>Net cash flows used in financing activity</t>
  </si>
  <si>
    <t xml:space="preserve">Cash and cash equivalents at 1 January </t>
  </si>
  <si>
    <t>Cash and cash equivalents at 30 June</t>
  </si>
  <si>
    <t>Transfer to retain earnings</t>
  </si>
  <si>
    <t>Expected credit loss (reversal)</t>
  </si>
  <si>
    <t xml:space="preserve">Gains on investments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</si>
  <si>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</si>
  <si>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</si>
  <si>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</si>
  <si>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Liabilities and (deficits in) equity</t>
  </si>
  <si>
    <t>Equity</t>
  </si>
  <si>
    <t>Six-month period ended 30 June 2023</t>
  </si>
  <si>
    <t>Balance at 1 January 2023</t>
  </si>
  <si>
    <t>Balance at 30 June 2023</t>
  </si>
  <si>
    <t>Total (deficits in) equity</t>
  </si>
  <si>
    <t>Total liabilities and (deficits in) equity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</si>
  <si>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unearned premium reserve decreased</t>
    </r>
  </si>
  <si>
    <t xml:space="preserve">          from previous period</t>
  </si>
  <si>
    <t>Financial costs</t>
  </si>
  <si>
    <t xml:space="preserve">Profit (loss) before income tax </t>
  </si>
  <si>
    <t>Net profit (loss)</t>
  </si>
  <si>
    <t>Other comprehensive income</t>
  </si>
  <si>
    <t>(deficits)</t>
  </si>
  <si>
    <t xml:space="preserve">Losses on investments </t>
  </si>
  <si>
    <t>Unexpired risk reserves decrease</t>
  </si>
  <si>
    <t>Income tax</t>
  </si>
  <si>
    <t xml:space="preserve">Basic earnings (loss) per share </t>
  </si>
  <si>
    <t>Comprehensive income (loss) for the period</t>
  </si>
  <si>
    <t>Cash received from reinsurers</t>
  </si>
  <si>
    <t>Net cash flows provided by (used in) operating activities</t>
  </si>
  <si>
    <t>Net increased (decreased) in cash and cash equivalents</t>
  </si>
  <si>
    <t xml:space="preserve">      Net profit</t>
  </si>
  <si>
    <t>Gain on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</si>
  <si>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insurance claims expenses paid to (recovered from) reinsurers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</si>
</sst>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  <numFmt numFmtId="240" formatCode="_(* #,##0_);_(* \(#,##0\);_(* &quot;-&quot;???_);_(@_)"/>
  </numFmts>
  <fonts count="181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5"/>
      <name val="Angsana New"/>
    </font>
    <font>
      <sz val="10"/>
      <color indexed="9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18"/>
      <name val="Helvetica-Black"/>
      <charset val="222"/>
    </font>
    <font>
      <b/>
      <sz val="11"/>
      <color indexed="56"/>
      <name val="Arial"/>
      <family val="2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011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4" fillId="0" borderId="0"/>
    <xf numFmtId="179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188" fontId="2" fillId="0" borderId="0"/>
    <xf numFmtId="189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190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5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194" fontId="17" fillId="0" borderId="0" applyFill="0" applyBorder="0" applyAlignment="0"/>
    <xf numFmtId="195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41" fillId="0" borderId="0"/>
    <xf numFmtId="0" fontId="42" fillId="0" borderId="0">
      <alignment wrapText="1"/>
    </xf>
    <xf numFmtId="197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9" fontId="46" fillId="0" borderId="0" applyFill="0" applyBorder="0" applyAlignment="0" applyProtection="0"/>
    <xf numFmtId="40" fontId="46" fillId="0" borderId="0" applyFill="0" applyBorder="0" applyAlignment="0" applyProtection="0"/>
    <xf numFmtId="200" fontId="47" fillId="22" borderId="0" applyFill="0" applyBorder="0" applyAlignment="0">
      <alignment vertical="top"/>
    </xf>
    <xf numFmtId="201" fontId="47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0" fillId="0" borderId="0"/>
    <xf numFmtId="0" fontId="51" fillId="0" borderId="0"/>
    <xf numFmtId="0" fontId="52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3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4" fillId="0" borderId="0">
      <alignment horizontal="left"/>
    </xf>
    <xf numFmtId="0" fontId="55" fillId="0" borderId="0"/>
    <xf numFmtId="0" fontId="56" fillId="0" borderId="0">
      <alignment horizontal="left"/>
    </xf>
    <xf numFmtId="203" fontId="57" fillId="0" borderId="0" applyFill="0" applyBorder="0" applyProtection="0"/>
    <xf numFmtId="0" fontId="58" fillId="0" borderId="0">
      <alignment horizontal="center" vertical="center"/>
    </xf>
    <xf numFmtId="165" fontId="59" fillId="0" borderId="0" applyFont="0" applyFill="0" applyBorder="0" applyAlignment="0" applyProtection="0"/>
    <xf numFmtId="0" fontId="60" fillId="0" borderId="0"/>
    <xf numFmtId="0" fontId="60" fillId="0" borderId="0"/>
    <xf numFmtId="204" fontId="47" fillId="22" borderId="11" applyFill="0" applyBorder="0" applyAlignment="0">
      <alignment horizontal="right"/>
    </xf>
    <xf numFmtId="192" fontId="17" fillId="0" borderId="0" applyFont="0" applyFill="0" applyBorder="0" applyAlignment="0" applyProtection="0"/>
    <xf numFmtId="205" fontId="61" fillId="0" borderId="2" applyFill="0" applyBorder="0" applyAlignment="0"/>
    <xf numFmtId="0" fontId="49" fillId="0" borderId="0" applyNumberFormat="0" applyFill="0" applyBorder="0" applyAlignment="0" applyProtection="0"/>
    <xf numFmtId="171" fontId="2" fillId="0" borderId="0"/>
    <xf numFmtId="206" fontId="3" fillId="0" borderId="0"/>
    <xf numFmtId="0" fontId="62" fillId="19" borderId="0" applyNumberFormat="0" applyFont="0" applyFill="0" applyBorder="0" applyProtection="0">
      <alignment horizontal="left"/>
    </xf>
    <xf numFmtId="0" fontId="63" fillId="0" borderId="0" applyNumberFormat="0" applyFont="0" applyFill="0" applyBorder="0" applyProtection="0">
      <alignment horizontal="left"/>
    </xf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Protection="0">
      <alignment horizontal="left"/>
    </xf>
    <xf numFmtId="0" fontId="63" fillId="0" borderId="0" applyNumberFormat="0" applyFont="0" applyFill="0" applyBorder="0" applyAlignment="0" applyProtection="0"/>
    <xf numFmtId="207" fontId="65" fillId="0" borderId="0"/>
    <xf numFmtId="15" fontId="66" fillId="0" borderId="0" applyFont="0" applyFill="0" applyBorder="0" applyAlignment="0" applyProtection="0"/>
    <xf numFmtId="15" fontId="57" fillId="0" borderId="0" applyFont="0" applyFill="0" applyBorder="0" applyAlignment="0" applyProtection="0"/>
    <xf numFmtId="14" fontId="29" fillId="0" borderId="0" applyFill="0" applyBorder="0" applyAlignment="0"/>
    <xf numFmtId="208" fontId="57" fillId="0" borderId="0" applyFill="0" applyBorder="0" applyProtection="0"/>
    <xf numFmtId="209" fontId="18" fillId="0" borderId="12">
      <alignment vertical="center"/>
    </xf>
    <xf numFmtId="0" fontId="62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7" fillId="0" borderId="0">
      <protection locked="0"/>
    </xf>
    <xf numFmtId="170" fontId="2" fillId="0" borderId="0"/>
    <xf numFmtId="0" fontId="46" fillId="0" borderId="0" applyNumberFormat="0" applyFill="0" applyBorder="0" applyAlignment="0" applyProtection="0"/>
    <xf numFmtId="170" fontId="68" fillId="25" borderId="13">
      <protection locked="0"/>
    </xf>
    <xf numFmtId="0" fontId="69" fillId="0" borderId="0">
      <protection locked="0"/>
    </xf>
    <xf numFmtId="0" fontId="69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70" fillId="0" borderId="0" applyNumberFormat="0" applyAlignment="0">
      <alignment horizontal="left"/>
    </xf>
    <xf numFmtId="210" fontId="71" fillId="0" borderId="0" applyFont="0" applyFill="0" applyBorder="0" applyAlignment="0" applyProtection="0"/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11" fontId="57" fillId="0" borderId="0" applyFont="0" applyFill="0" applyBorder="0" applyAlignment="0" applyProtection="0"/>
    <xf numFmtId="0" fontId="67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67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2" fillId="0" borderId="0">
      <alignment horizontal="left"/>
    </xf>
    <xf numFmtId="0" fontId="73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213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6" fillId="0" borderId="17" applyNumberFormat="0" applyAlignment="0" applyProtection="0">
      <alignment horizontal="left" vertical="center"/>
    </xf>
    <xf numFmtId="0" fontId="76" fillId="0" borderId="18">
      <alignment horizontal="left" vertical="center"/>
    </xf>
    <xf numFmtId="0" fontId="76" fillId="27" borderId="0"/>
    <xf numFmtId="4" fontId="76" fillId="28" borderId="0">
      <alignment horizontal="centerContinuous"/>
    </xf>
    <xf numFmtId="214" fontId="77" fillId="25" borderId="0">
      <alignment horizontal="left" vertical="top"/>
    </xf>
    <xf numFmtId="0" fontId="79" fillId="0" borderId="0">
      <alignment horizontal="left"/>
    </xf>
    <xf numFmtId="0" fontId="78" fillId="0" borderId="1">
      <alignment horizontal="left" vertical="top"/>
    </xf>
    <xf numFmtId="0" fontId="80" fillId="0" borderId="0">
      <alignment horizontal="left"/>
    </xf>
    <xf numFmtId="0" fontId="81" fillId="0" borderId="1">
      <alignment horizontal="left" vertical="top"/>
    </xf>
    <xf numFmtId="0" fontId="82" fillId="0" borderId="0">
      <alignment horizontal="left"/>
    </xf>
    <xf numFmtId="215" fontId="46" fillId="0" borderId="0" applyFill="0" applyBorder="0" applyAlignment="0" applyProtection="0"/>
    <xf numFmtId="0" fontId="83" fillId="25" borderId="0">
      <alignment horizontal="left" wrapText="1" indent="2"/>
    </xf>
    <xf numFmtId="1" fontId="20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4" fillId="0" borderId="0"/>
    <xf numFmtId="1" fontId="3" fillId="0" borderId="0" applyFont="0" applyFill="0" applyBorder="0" applyAlignment="0" applyProtection="0"/>
    <xf numFmtId="38" fontId="85" fillId="0" borderId="0"/>
    <xf numFmtId="38" fontId="86" fillId="0" borderId="0"/>
    <xf numFmtId="38" fontId="13" fillId="0" borderId="0"/>
    <xf numFmtId="38" fontId="87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57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2" fillId="29" borderId="0">
      <alignment vertical="top"/>
    </xf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17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18" fontId="57" fillId="0" borderId="0" applyFont="0" applyFill="0" applyBorder="0" applyAlignment="0" applyProtection="0"/>
    <xf numFmtId="0" fontId="93" fillId="0" borderId="3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59" fillId="0" borderId="0" applyFont="0" applyFill="0" applyBorder="0" applyAlignment="0" applyProtection="0"/>
    <xf numFmtId="220" fontId="59" fillId="0" borderId="0" applyFont="0" applyFill="0" applyBorder="0" applyAlignment="0" applyProtection="0"/>
    <xf numFmtId="0" fontId="67" fillId="0" borderId="0">
      <protection locked="0"/>
    </xf>
    <xf numFmtId="0" fontId="57" fillId="0" borderId="0"/>
    <xf numFmtId="37" fontId="5" fillId="0" borderId="0"/>
    <xf numFmtId="0" fontId="89" fillId="0" borderId="0"/>
    <xf numFmtId="0" fontId="90" fillId="0" borderId="0"/>
    <xf numFmtId="0" fontId="90" fillId="0" borderId="0"/>
    <xf numFmtId="172" fontId="6" fillId="0" borderId="0"/>
    <xf numFmtId="0" fontId="60" fillId="0" borderId="0"/>
    <xf numFmtId="0" fontId="3" fillId="0" borderId="0"/>
    <xf numFmtId="0" fontId="3" fillId="0" borderId="0"/>
    <xf numFmtId="0" fontId="94" fillId="0" borderId="0"/>
    <xf numFmtId="0" fontId="18" fillId="0" borderId="0"/>
    <xf numFmtId="0" fontId="88" fillId="0" borderId="0"/>
    <xf numFmtId="0" fontId="95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21" fontId="3" fillId="0" borderId="0"/>
    <xf numFmtId="0" fontId="96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14" fontId="20" fillId="0" borderId="20" applyFont="0" applyFill="0" applyBorder="0" applyAlignment="0" applyProtection="0"/>
    <xf numFmtId="22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98" fillId="0" borderId="21">
      <alignment horizontal="left" wrapText="1" indent="1"/>
    </xf>
    <xf numFmtId="40" fontId="99" fillId="30" borderId="0">
      <alignment horizontal="right"/>
    </xf>
    <xf numFmtId="0" fontId="19" fillId="30" borderId="0">
      <alignment horizontal="right"/>
    </xf>
    <xf numFmtId="0" fontId="100" fillId="30" borderId="23"/>
    <xf numFmtId="0" fontId="100" fillId="0" borderId="0" applyBorder="0">
      <alignment horizontal="centerContinuous"/>
    </xf>
    <xf numFmtId="0" fontId="101" fillId="0" borderId="0" applyBorder="0">
      <alignment horizontal="centerContinuous"/>
    </xf>
    <xf numFmtId="0" fontId="102" fillId="0" borderId="0">
      <alignment horizontal="left"/>
    </xf>
    <xf numFmtId="0" fontId="103" fillId="0" borderId="0">
      <alignment horizontal="center"/>
    </xf>
    <xf numFmtId="0" fontId="104" fillId="0" borderId="0">
      <alignment horizontal="center"/>
    </xf>
    <xf numFmtId="0" fontId="105" fillId="30" borderId="0"/>
    <xf numFmtId="223" fontId="47" fillId="22" borderId="0" applyFill="0" applyBorder="0" applyAlignment="0" applyProtection="0">
      <protection locked="0"/>
    </xf>
    <xf numFmtId="5" fontId="47" fillId="22" borderId="0" applyFill="0" applyBorder="0" applyAlignment="0" applyProtection="0">
      <alignment vertical="top"/>
    </xf>
    <xf numFmtId="224" fontId="47" fillId="0" borderId="0" applyFill="0" applyBorder="0" applyAlignment="0" applyProtection="0"/>
    <xf numFmtId="195" fontId="17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25" applyNumberFormat="0" applyBorder="0"/>
    <xf numFmtId="170" fontId="52" fillId="25" borderId="26" applyFont="0" applyBorder="0">
      <protection locked="0"/>
    </xf>
    <xf numFmtId="3" fontId="106" fillId="0" borderId="0" applyNumberFormat="0" applyFill="0" applyBorder="0" applyAlignment="0" applyProtection="0"/>
    <xf numFmtId="0" fontId="67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40" fillId="0" borderId="3">
      <alignment horizontal="center"/>
    </xf>
    <xf numFmtId="0" fontId="59" fillId="0" borderId="0" applyFont="0" applyFill="0" applyBorder="0" applyProtection="0">
      <alignment horizontal="left"/>
    </xf>
    <xf numFmtId="0" fontId="59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7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08" fillId="0" borderId="0"/>
    <xf numFmtId="0" fontId="109" fillId="0" borderId="0"/>
    <xf numFmtId="38" fontId="103" fillId="0" borderId="0"/>
    <xf numFmtId="0" fontId="73" fillId="0" borderId="27">
      <alignment vertical="center"/>
    </xf>
    <xf numFmtId="4" fontId="110" fillId="33" borderId="28" applyNumberFormat="0" applyProtection="0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horizontal="left" vertical="center" indent="1"/>
    </xf>
    <xf numFmtId="4" fontId="112" fillId="34" borderId="0" applyNumberFormat="0" applyProtection="0">
      <alignment horizontal="left" vertical="center" indent="1"/>
    </xf>
    <xf numFmtId="4" fontId="112" fillId="28" borderId="28" applyNumberFormat="0" applyProtection="0">
      <alignment horizontal="right" vertical="center"/>
    </xf>
    <xf numFmtId="4" fontId="112" fillId="35" borderId="28" applyNumberFormat="0" applyProtection="0">
      <alignment horizontal="right" vertical="center"/>
    </xf>
    <xf numFmtId="4" fontId="112" fillId="24" borderId="28" applyNumberFormat="0" applyProtection="0">
      <alignment horizontal="right" vertical="center"/>
    </xf>
    <xf numFmtId="4" fontId="112" fillId="32" borderId="28" applyNumberFormat="0" applyProtection="0">
      <alignment horizontal="right" vertical="center"/>
    </xf>
    <xf numFmtId="4" fontId="112" fillId="36" borderId="28" applyNumberFormat="0" applyProtection="0">
      <alignment horizontal="right" vertical="center"/>
    </xf>
    <xf numFmtId="4" fontId="112" fillId="37" borderId="28" applyNumberFormat="0" applyProtection="0">
      <alignment horizontal="right" vertical="center"/>
    </xf>
    <xf numFmtId="4" fontId="112" fillId="38" borderId="28" applyNumberFormat="0" applyProtection="0">
      <alignment horizontal="right" vertical="center"/>
    </xf>
    <xf numFmtId="4" fontId="112" fillId="39" borderId="28" applyNumberFormat="0" applyProtection="0">
      <alignment horizontal="right" vertical="center"/>
    </xf>
    <xf numFmtId="4" fontId="112" fillId="40" borderId="28" applyNumberFormat="0" applyProtection="0">
      <alignment horizontal="right" vertical="center"/>
    </xf>
    <xf numFmtId="4" fontId="110" fillId="41" borderId="29" applyNumberFormat="0" applyProtection="0">
      <alignment horizontal="left" vertical="center" indent="1"/>
    </xf>
    <xf numFmtId="4" fontId="110" fillId="21" borderId="0" applyNumberFormat="0" applyProtection="0">
      <alignment horizontal="left" vertical="center" indent="1"/>
    </xf>
    <xf numFmtId="4" fontId="110" fillId="34" borderId="0" applyNumberFormat="0" applyProtection="0">
      <alignment horizontal="left" vertical="center" indent="1"/>
    </xf>
    <xf numFmtId="4" fontId="112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2" fillId="42" borderId="28" applyNumberFormat="0" applyProtection="0">
      <alignment vertical="center"/>
    </xf>
    <xf numFmtId="4" fontId="113" fillId="42" borderId="28" applyNumberFormat="0" applyProtection="0">
      <alignment vertical="center"/>
    </xf>
    <xf numFmtId="4" fontId="110" fillId="21" borderId="30" applyNumberFormat="0" applyProtection="0">
      <alignment horizontal="left" vertical="center" indent="1"/>
    </xf>
    <xf numFmtId="4" fontId="112" fillId="42" borderId="28" applyNumberFormat="0" applyProtection="0">
      <alignment horizontal="right" vertical="center"/>
    </xf>
    <xf numFmtId="4" fontId="113" fillId="42" borderId="28" applyNumberFormat="0" applyProtection="0">
      <alignment horizontal="right" vertical="center"/>
    </xf>
    <xf numFmtId="4" fontId="110" fillId="21" borderId="28" applyNumberFormat="0" applyProtection="0">
      <alignment horizontal="left" vertical="center" indent="1"/>
    </xf>
    <xf numFmtId="4" fontId="114" fillId="43" borderId="30" applyNumberFormat="0" applyProtection="0">
      <alignment horizontal="left" vertical="center" indent="1"/>
    </xf>
    <xf numFmtId="4" fontId="115" fillId="42" borderId="28" applyNumberFormat="0" applyProtection="0">
      <alignment horizontal="right" vertical="center"/>
    </xf>
    <xf numFmtId="38" fontId="57" fillId="0" borderId="0" applyNumberFormat="0" applyFont="0" applyFill="0" applyBorder="0" applyAlignment="0"/>
    <xf numFmtId="228" fontId="116" fillId="0" borderId="0" applyNumberFormat="0" applyFont="0" applyBorder="0">
      <alignment horizontal="left"/>
    </xf>
    <xf numFmtId="39" fontId="117" fillId="0" borderId="0"/>
    <xf numFmtId="3" fontId="118" fillId="33" borderId="2">
      <alignment horizontal="left" vertical="top" wrapText="1"/>
      <protection locked="0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3" fillId="0" borderId="0"/>
    <xf numFmtId="228" fontId="66" fillId="0" borderId="0"/>
    <xf numFmtId="0" fontId="120" fillId="0" borderId="0" applyNumberFormat="0" applyBorder="0"/>
    <xf numFmtId="0" fontId="52" fillId="44" borderId="0"/>
    <xf numFmtId="0" fontId="93" fillId="0" borderId="0"/>
    <xf numFmtId="0" fontId="121" fillId="25" borderId="0">
      <alignment wrapText="1"/>
    </xf>
    <xf numFmtId="37" fontId="17" fillId="45" borderId="2" applyFont="0" applyAlignment="0">
      <alignment horizontal="right"/>
    </xf>
    <xf numFmtId="0" fontId="122" fillId="0" borderId="31">
      <alignment vertical="center" wrapText="1"/>
    </xf>
    <xf numFmtId="0" fontId="123" fillId="0" borderId="0">
      <alignment horizontal="left"/>
    </xf>
    <xf numFmtId="0" fontId="74" fillId="0" borderId="0">
      <alignment horizontal="left"/>
    </xf>
    <xf numFmtId="0" fontId="80" fillId="0" borderId="0"/>
    <xf numFmtId="0" fontId="79" fillId="0" borderId="0"/>
    <xf numFmtId="0" fontId="74" fillId="0" borderId="0"/>
    <xf numFmtId="0" fontId="124" fillId="0" borderId="0" applyBorder="0" applyAlignment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29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0" fontId="128" fillId="0" borderId="0">
      <alignment horizontal="center" vertical="center"/>
    </xf>
    <xf numFmtId="0" fontId="129" fillId="0" borderId="0">
      <alignment horizontal="center" vertical="top"/>
    </xf>
    <xf numFmtId="0" fontId="127" fillId="0" borderId="0"/>
    <xf numFmtId="0" fontId="126" fillId="0" borderId="0"/>
    <xf numFmtId="0" fontId="66" fillId="0" borderId="0"/>
    <xf numFmtId="0" fontId="130" fillId="0" borderId="32">
      <alignment horizontal="center"/>
    </xf>
    <xf numFmtId="164" fontId="59" fillId="0" borderId="0" applyFont="0" applyFill="0" applyBorder="0" applyAlignment="0" applyProtection="0"/>
    <xf numFmtId="231" fontId="131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23" borderId="9" applyNumberFormat="0" applyAlignment="0" applyProtection="0"/>
    <xf numFmtId="0" fontId="140" fillId="0" borderId="33" applyNumberFormat="0" applyFill="0" applyAlignment="0" applyProtection="0"/>
    <xf numFmtId="0" fontId="147" fillId="7" borderId="0" applyNumberFormat="0" applyBorder="0" applyAlignment="0" applyProtection="0"/>
    <xf numFmtId="0" fontId="149" fillId="46" borderId="22" applyNumberFormat="0" applyAlignment="0" applyProtection="0"/>
    <xf numFmtId="0" fontId="133" fillId="46" borderId="8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8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9" fontId="143" fillId="0" borderId="0" applyFont="0" applyFill="0" applyBorder="0" applyAlignment="0" applyProtection="0"/>
    <xf numFmtId="0" fontId="144" fillId="4" borderId="8" applyNumberFormat="0" applyAlignment="0" applyProtection="0"/>
    <xf numFmtId="0" fontId="145" fillId="2" borderId="0" applyNumberFormat="0" applyBorder="0" applyAlignment="0" applyProtection="0"/>
    <xf numFmtId="0" fontId="146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234" fontId="148" fillId="0" borderId="0" applyFont="0" applyFill="0" applyBorder="0" applyAlignment="0" applyProtection="0"/>
    <xf numFmtId="235" fontId="148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0" fillId="0" borderId="35" applyNumberFormat="0" applyFill="0" applyAlignment="0" applyProtection="0"/>
    <xf numFmtId="0" fontId="151" fillId="0" borderId="36" applyNumberFormat="0" applyFill="0" applyAlignment="0" applyProtection="0"/>
    <xf numFmtId="0" fontId="152" fillId="0" borderId="37" applyNumberFormat="0" applyFill="0" applyAlignment="0" applyProtection="0"/>
    <xf numFmtId="0" fontId="152" fillId="0" borderId="0" applyNumberFormat="0" applyFill="0" applyBorder="0" applyAlignment="0" applyProtection="0"/>
    <xf numFmtId="175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154" fillId="0" borderId="0"/>
    <xf numFmtId="228" fontId="117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55" fillId="0" borderId="0"/>
    <xf numFmtId="43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236" fontId="159" fillId="0" borderId="0" applyFont="0" applyFill="0" applyBorder="0" applyAlignment="0" applyProtection="0"/>
    <xf numFmtId="236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3" fontId="18" fillId="0" borderId="2"/>
    <xf numFmtId="0" fontId="16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3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165" fillId="13" borderId="0" applyNumberFormat="0" applyBorder="0" applyAlignment="0" applyProtection="0"/>
    <xf numFmtId="0" fontId="165" fillId="3" borderId="0" applyNumberFormat="0" applyBorder="0" applyAlignment="0" applyProtection="0"/>
    <xf numFmtId="0" fontId="165" fillId="11" borderId="0" applyNumberFormat="0" applyBorder="0" applyAlignment="0" applyProtection="0"/>
    <xf numFmtId="0" fontId="165" fillId="14" borderId="0" applyNumberFormat="0" applyBorder="0" applyAlignment="0" applyProtection="0"/>
    <xf numFmtId="0" fontId="165" fillId="15" borderId="0" applyNumberFormat="0" applyBorder="0" applyAlignment="0" applyProtection="0"/>
    <xf numFmtId="0" fontId="165" fillId="16" borderId="0" applyNumberFormat="0" applyBorder="0" applyAlignment="0" applyProtection="0"/>
    <xf numFmtId="0" fontId="165" fillId="47" borderId="0" applyNumberFormat="0" applyBorder="0" applyAlignment="0" applyProtection="0"/>
    <xf numFmtId="0" fontId="165" fillId="48" borderId="0" applyNumberFormat="0" applyBorder="0" applyAlignment="0" applyProtection="0"/>
    <xf numFmtId="0" fontId="165" fillId="49" borderId="0" applyNumberFormat="0" applyBorder="0" applyAlignment="0" applyProtection="0"/>
    <xf numFmtId="0" fontId="165" fillId="14" borderId="0" applyNumberFormat="0" applyBorder="0" applyAlignment="0" applyProtection="0"/>
    <xf numFmtId="0" fontId="165" fillId="15" borderId="0" applyNumberFormat="0" applyBorder="0" applyAlignment="0" applyProtection="0"/>
    <xf numFmtId="0" fontId="165" fillId="50" borderId="0" applyNumberFormat="0" applyBorder="0" applyAlignment="0" applyProtection="0"/>
    <xf numFmtId="0" fontId="166" fillId="7" borderId="0" applyNumberFormat="0" applyBorder="0" applyAlignment="0" applyProtection="0"/>
    <xf numFmtId="0" fontId="167" fillId="46" borderId="8" applyNumberFormat="0" applyAlignment="0" applyProtection="0"/>
    <xf numFmtId="0" fontId="168" fillId="23" borderId="9" applyNumberFormat="0" applyAlignment="0" applyProtection="0"/>
    <xf numFmtId="43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5" fontId="66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70" fillId="8" borderId="0" applyNumberFormat="0" applyBorder="0" applyAlignment="0" applyProtection="0"/>
    <xf numFmtId="38" fontId="52" fillId="19" borderId="0" applyNumberFormat="0" applyBorder="0" applyAlignment="0" applyProtection="0"/>
    <xf numFmtId="0" fontId="76" fillId="24" borderId="0" applyAlignment="0"/>
    <xf numFmtId="0" fontId="78" fillId="0" borderId="1">
      <alignment horizontal="left" vertical="top"/>
    </xf>
    <xf numFmtId="0" fontId="171" fillId="0" borderId="1">
      <alignment horizontal="left" vertical="top"/>
    </xf>
    <xf numFmtId="0" fontId="82" fillId="0" borderId="0">
      <alignment horizontal="left"/>
    </xf>
    <xf numFmtId="0" fontId="172" fillId="0" borderId="0" applyNumberFormat="0" applyFill="0" applyBorder="0" applyAlignment="0" applyProtection="0"/>
    <xf numFmtId="0" fontId="173" fillId="4" borderId="8" applyNumberFormat="0" applyAlignment="0" applyProtection="0"/>
    <xf numFmtId="10" fontId="52" fillId="25" borderId="2" applyNumberFormat="0" applyBorder="0" applyAlignment="0" applyProtection="0"/>
    <xf numFmtId="0" fontId="174" fillId="0" borderId="33" applyNumberFormat="0" applyFill="0" applyAlignment="0" applyProtection="0"/>
    <xf numFmtId="0" fontId="175" fillId="2" borderId="0" applyNumberFormat="0" applyBorder="0" applyAlignment="0" applyProtection="0"/>
    <xf numFmtId="0" fontId="3" fillId="0" borderId="0"/>
    <xf numFmtId="172" fontId="176" fillId="0" borderId="0"/>
    <xf numFmtId="0" fontId="2" fillId="0" borderId="0"/>
    <xf numFmtId="0" fontId="31" fillId="20" borderId="19" applyNumberFormat="0" applyFont="0" applyAlignment="0" applyProtection="0"/>
    <xf numFmtId="0" fontId="23" fillId="20" borderId="19" applyNumberFormat="0" applyFont="0" applyAlignment="0" applyProtection="0"/>
    <xf numFmtId="0" fontId="177" fillId="46" borderId="22" applyNumberFormat="0" applyAlignment="0" applyProtection="0"/>
    <xf numFmtId="0" fontId="12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34" applyNumberFormat="0" applyFill="0" applyAlignment="0" applyProtection="0"/>
    <xf numFmtId="0" fontId="180" fillId="0" borderId="0" applyNumberFormat="0" applyFill="0" applyBorder="0" applyAlignment="0" applyProtection="0"/>
    <xf numFmtId="0" fontId="18" fillId="0" borderId="0"/>
    <xf numFmtId="0" fontId="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8" fontId="2" fillId="0" borderId="0"/>
    <xf numFmtId="189" fontId="2" fillId="0" borderId="0"/>
    <xf numFmtId="191" fontId="3" fillId="0" borderId="0" applyFill="0" applyBorder="0" applyAlignment="0"/>
    <xf numFmtId="191" fontId="3" fillId="0" borderId="0" applyFill="0" applyBorder="0" applyAlignment="0"/>
    <xf numFmtId="4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Alignment="0">
      <alignment horizontal="center"/>
    </xf>
    <xf numFmtId="203" fontId="57" fillId="0" borderId="0" applyFill="0" applyBorder="0" applyProtection="0"/>
    <xf numFmtId="14" fontId="29" fillId="0" borderId="0" applyFill="0" applyBorder="0" applyAlignment="0"/>
    <xf numFmtId="208" fontId="57" fillId="0" borderId="0" applyFill="0" applyBorder="0" applyProtection="0"/>
    <xf numFmtId="209" fontId="18" fillId="0" borderId="12">
      <alignment vertical="center"/>
    </xf>
    <xf numFmtId="0" fontId="3" fillId="0" borderId="2"/>
    <xf numFmtId="191" fontId="3" fillId="0" borderId="0" applyFill="0" applyBorder="0" applyAlignment="0"/>
    <xf numFmtId="191" fontId="3" fillId="0" borderId="0" applyFill="0" applyBorder="0" applyAlignment="0"/>
    <xf numFmtId="38" fontId="4" fillId="19" borderId="0" applyNumberFormat="0" applyBorder="0" applyAlignment="0" applyProtection="0"/>
    <xf numFmtId="10" fontId="4" fillId="25" borderId="2" applyNumberFormat="0" applyBorder="0" applyAlignment="0" applyProtection="0"/>
    <xf numFmtId="1" fontId="3" fillId="0" borderId="0" applyFont="0" applyFill="0" applyBorder="0" applyAlignment="0" applyProtection="0"/>
    <xf numFmtId="0" fontId="8" fillId="0" borderId="0"/>
    <xf numFmtId="0" fontId="8" fillId="0" borderId="0"/>
    <xf numFmtId="41" fontId="8" fillId="0" borderId="0">
      <alignment vertical="top"/>
    </xf>
    <xf numFmtId="0" fontId="57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1" fontId="3" fillId="0" borderId="0" applyFill="0" applyBorder="0" applyAlignment="0"/>
    <xf numFmtId="217" fontId="47" fillId="0" borderId="0" applyFont="0" applyFill="0" applyBorder="0" applyAlignment="0" applyProtection="0"/>
    <xf numFmtId="0" fontId="57" fillId="0" borderId="0"/>
    <xf numFmtId="172" fontId="6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3" fillId="0" borderId="0" applyFill="0" applyBorder="0" applyAlignment="0"/>
    <xf numFmtId="191" fontId="3" fillId="0" borderId="0" applyFill="0" applyBorder="0" applyAlignment="0"/>
    <xf numFmtId="1" fontId="3" fillId="0" borderId="14" applyNumberFormat="0" applyFill="0" applyAlignment="0" applyProtection="0">
      <alignment horizontal="center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38" fontId="57" fillId="0" borderId="0" applyNumberFormat="0" applyFont="0" applyFill="0" applyBorder="0" applyAlignment="0"/>
    <xf numFmtId="228" fontId="66" fillId="0" borderId="0"/>
    <xf numFmtId="49" fontId="29" fillId="0" borderId="0" applyFill="0" applyBorder="0" applyAlignment="0"/>
    <xf numFmtId="0" fontId="66" fillId="0" borderId="0"/>
    <xf numFmtId="0" fontId="18" fillId="20" borderId="19" applyNumberFormat="0" applyFont="0" applyAlignment="0" applyProtection="0"/>
    <xf numFmtId="9" fontId="14" fillId="0" borderId="0" applyFont="0" applyFill="0" applyBorder="0" applyAlignment="0" applyProtection="0"/>
    <xf numFmtId="0" fontId="8" fillId="0" borderId="0"/>
    <xf numFmtId="4" fontId="1" fillId="0" borderId="0" applyFont="0" applyFill="0" applyBorder="0" applyAlignment="0" applyProtection="0"/>
  </cellStyleXfs>
  <cellXfs count="191">
    <xf numFmtId="0" fontId="0" fillId="0" borderId="0" xfId="0"/>
    <xf numFmtId="37" fontId="7" fillId="0" borderId="11" xfId="236" applyNumberFormat="1" applyFont="1" applyFill="1" applyBorder="1" applyAlignment="1">
      <alignment horizontal="right"/>
    </xf>
    <xf numFmtId="37" fontId="0" fillId="0" borderId="0" xfId="214" applyNumberFormat="1" applyFont="1" applyFill="1" applyAlignment="1">
      <alignment horizontal="right"/>
    </xf>
    <xf numFmtId="37" fontId="0" fillId="0" borderId="0" xfId="214" applyNumberFormat="1" applyFont="1" applyFill="1" applyBorder="1" applyAlignment="1">
      <alignment horizontal="right"/>
    </xf>
    <xf numFmtId="37" fontId="0" fillId="0" borderId="6" xfId="214" applyNumberFormat="1" applyFont="1" applyFill="1" applyBorder="1" applyAlignment="1">
      <alignment horizontal="right"/>
    </xf>
    <xf numFmtId="175" fontId="0" fillId="0" borderId="0" xfId="245" applyNumberFormat="1" applyFont="1" applyFill="1" applyAlignment="1">
      <alignment horizontal="center"/>
    </xf>
    <xf numFmtId="39" fontId="7" fillId="0" borderId="5" xfId="214" applyNumberFormat="1" applyFont="1" applyFill="1" applyBorder="1" applyAlignment="1"/>
    <xf numFmtId="39" fontId="7" fillId="0" borderId="5" xfId="240" applyNumberFormat="1" applyFont="1" applyFill="1" applyBorder="1" applyAlignment="1"/>
    <xf numFmtId="37" fontId="9" fillId="0" borderId="0" xfId="214" applyNumberFormat="1" applyFont="1" applyFill="1" applyAlignment="1">
      <alignment horizontal="center"/>
    </xf>
    <xf numFmtId="176" fontId="8" fillId="0" borderId="0" xfId="214" applyNumberFormat="1" applyFont="1" applyFill="1" applyBorder="1" applyAlignment="1"/>
    <xf numFmtId="3" fontId="7" fillId="0" borderId="0" xfId="214" applyNumberFormat="1" applyFont="1" applyFill="1" applyAlignment="1"/>
    <xf numFmtId="37" fontId="0" fillId="0" borderId="0" xfId="214" applyNumberFormat="1" applyFont="1" applyFill="1" applyAlignment="1"/>
    <xf numFmtId="176" fontId="7" fillId="0" borderId="0" xfId="214" applyNumberFormat="1" applyFont="1" applyFill="1" applyAlignment="1"/>
    <xf numFmtId="176" fontId="0" fillId="0" borderId="0" xfId="214" applyNumberFormat="1" applyFont="1" applyFill="1" applyAlignment="1"/>
    <xf numFmtId="37" fontId="0" fillId="0" borderId="5" xfId="214" applyNumberFormat="1" applyFont="1" applyFill="1" applyBorder="1" applyAlignment="1"/>
    <xf numFmtId="3" fontId="0" fillId="0" borderId="0" xfId="214" applyNumberFormat="1" applyFont="1" applyFill="1" applyAlignment="1"/>
    <xf numFmtId="175" fontId="7" fillId="0" borderId="0" xfId="214" applyNumberFormat="1" applyFont="1" applyFill="1" applyBorder="1" applyAlignment="1">
      <alignment horizontal="right"/>
    </xf>
    <xf numFmtId="175" fontId="0" fillId="0" borderId="6" xfId="245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162" fillId="0" borderId="0" xfId="0" applyNumberFormat="1" applyFont="1" applyFill="1" applyAlignment="1">
      <alignment horizontal="center"/>
    </xf>
    <xf numFmtId="37" fontId="7" fillId="0" borderId="7" xfId="0" applyNumberFormat="1" applyFont="1" applyFill="1" applyBorder="1" applyAlignment="1">
      <alignment horizontal="right"/>
    </xf>
    <xf numFmtId="37" fontId="7" fillId="0" borderId="6" xfId="0" applyNumberFormat="1" applyFont="1" applyFill="1" applyBorder="1" applyAlignment="1">
      <alignment horizontal="right"/>
    </xf>
    <xf numFmtId="175" fontId="7" fillId="0" borderId="0" xfId="0" applyNumberFormat="1" applyFont="1" applyFill="1" applyAlignment="1">
      <alignment horizontal="right"/>
    </xf>
    <xf numFmtId="37" fontId="7" fillId="0" borderId="18" xfId="245" applyNumberFormat="1" applyFont="1" applyFill="1" applyBorder="1" applyAlignment="1">
      <alignment horizontal="right"/>
    </xf>
    <xf numFmtId="37" fontId="0" fillId="0" borderId="6" xfId="245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175" fontId="8" fillId="0" borderId="0" xfId="214" applyNumberFormat="1" applyFont="1" applyFill="1" applyBorder="1" applyAlignment="1">
      <alignment horizontal="right"/>
    </xf>
    <xf numFmtId="175" fontId="8" fillId="0" borderId="6" xfId="214" applyNumberFormat="1" applyFont="1" applyFill="1" applyBorder="1" applyAlignment="1">
      <alignment horizontal="right"/>
    </xf>
    <xf numFmtId="175" fontId="8" fillId="0" borderId="0" xfId="0" applyNumberFormat="1" applyFont="1" applyFill="1" applyAlignment="1">
      <alignment horizontal="right"/>
    </xf>
    <xf numFmtId="176" fontId="8" fillId="0" borderId="0" xfId="214" applyNumberFormat="1" applyFont="1" applyFill="1" applyAlignment="1"/>
    <xf numFmtId="43" fontId="8" fillId="0" borderId="0" xfId="214" applyNumberFormat="1" applyFont="1" applyFill="1" applyAlignment="1"/>
    <xf numFmtId="176" fontId="8" fillId="0" borderId="6" xfId="214" applyNumberFormat="1" applyFont="1" applyFill="1" applyBorder="1" applyAlignment="1"/>
    <xf numFmtId="240" fontId="8" fillId="0" borderId="0" xfId="214" applyNumberFormat="1" applyFont="1" applyFill="1" applyAlignment="1"/>
    <xf numFmtId="37" fontId="161" fillId="0" borderId="0" xfId="0" applyNumberFormat="1" applyFont="1" applyFill="1" applyAlignment="1"/>
    <xf numFmtId="0" fontId="22" fillId="0" borderId="0" xfId="398" applyFont="1" applyFill="1" applyAlignment="1"/>
    <xf numFmtId="37" fontId="0" fillId="0" borderId="0" xfId="0" applyNumberFormat="1" applyFont="1" applyFill="1" applyAlignment="1"/>
    <xf numFmtId="37" fontId="0" fillId="0" borderId="7" xfId="0" applyNumberFormat="1" applyFont="1" applyFill="1" applyBorder="1" applyAlignment="1"/>
    <xf numFmtId="0" fontId="0" fillId="0" borderId="0" xfId="0" applyFont="1" applyFill="1" applyAlignment="1"/>
    <xf numFmtId="37" fontId="0" fillId="0" borderId="6" xfId="0" applyNumberFormat="1" applyFont="1" applyFill="1" applyBorder="1" applyAlignment="1"/>
    <xf numFmtId="37" fontId="0" fillId="0" borderId="0" xfId="245" applyNumberFormat="1" applyFont="1" applyFill="1" applyAlignment="1">
      <alignment horizontal="right"/>
    </xf>
    <xf numFmtId="37" fontId="7" fillId="0" borderId="18" xfId="0" applyNumberFormat="1" applyFont="1" applyFill="1" applyBorder="1" applyAlignment="1"/>
    <xf numFmtId="41" fontId="7" fillId="0" borderId="0" xfId="0" applyNumberFormat="1" applyFont="1" applyFill="1" applyAlignment="1"/>
    <xf numFmtId="37" fontId="7" fillId="0" borderId="5" xfId="0" applyNumberFormat="1" applyFont="1" applyFill="1" applyBorder="1" applyAlignment="1"/>
    <xf numFmtId="41" fontId="0" fillId="0" borderId="0" xfId="0" applyNumberFormat="1" applyFont="1" applyFill="1" applyAlignment="1"/>
    <xf numFmtId="0" fontId="0" fillId="0" borderId="0" xfId="398" applyFont="1" applyFill="1" applyAlignment="1"/>
    <xf numFmtId="41" fontId="7" fillId="0" borderId="18" xfId="0" applyNumberFormat="1" applyFont="1" applyFill="1" applyBorder="1" applyAlignment="1"/>
    <xf numFmtId="41" fontId="0" fillId="0" borderId="0" xfId="0" applyNumberFormat="1" applyFill="1" applyAlignment="1"/>
    <xf numFmtId="175" fontId="8" fillId="0" borderId="0" xfId="214" applyNumberFormat="1" applyFont="1" applyFill="1" applyAlignment="1">
      <alignment horizontal="right"/>
    </xf>
    <xf numFmtId="175" fontId="8" fillId="0" borderId="0" xfId="214" applyNumberFormat="1" applyFont="1" applyFill="1" applyAlignment="1"/>
    <xf numFmtId="175" fontId="7" fillId="0" borderId="0" xfId="214" applyNumberFormat="1" applyFont="1" applyFill="1" applyBorder="1" applyAlignment="1">
      <alignment horizontal="center"/>
    </xf>
    <xf numFmtId="175" fontId="7" fillId="0" borderId="7" xfId="214" applyNumberFormat="1" applyFont="1" applyFill="1" applyBorder="1" applyAlignment="1"/>
    <xf numFmtId="175" fontId="7" fillId="0" borderId="0" xfId="214" applyNumberFormat="1" applyFont="1" applyFill="1" applyBorder="1" applyAlignment="1"/>
    <xf numFmtId="175" fontId="8" fillId="0" borderId="0" xfId="214" applyNumberFormat="1" applyFont="1" applyFill="1" applyBorder="1" applyAlignment="1"/>
    <xf numFmtId="175" fontId="8" fillId="0" borderId="0" xfId="214" applyNumberFormat="1" applyFont="1" applyFill="1" applyBorder="1" applyAlignment="1">
      <alignment horizontal="center"/>
    </xf>
    <xf numFmtId="175" fontId="8" fillId="0" borderId="6" xfId="214" applyNumberFormat="1" applyFont="1" applyFill="1" applyBorder="1" applyAlignment="1"/>
    <xf numFmtId="175" fontId="7" fillId="0" borderId="11" xfId="214" applyNumberFormat="1" applyFont="1" applyFill="1" applyBorder="1" applyAlignment="1"/>
    <xf numFmtId="176" fontId="161" fillId="0" borderId="0" xfId="0" applyNumberFormat="1" applyFont="1" applyFill="1" applyAlignment="1"/>
    <xf numFmtId="0" fontId="14" fillId="0" borderId="0" xfId="0" applyFont="1" applyFill="1" applyAlignment="1"/>
    <xf numFmtId="37" fontId="7" fillId="0" borderId="0" xfId="0" applyNumberFormat="1" applyFont="1" applyFill="1" applyAlignment="1"/>
    <xf numFmtId="37" fontId="0" fillId="0" borderId="0" xfId="236" applyNumberFormat="1" applyFont="1" applyFill="1" applyBorder="1" applyAlignment="1"/>
    <xf numFmtId="37" fontId="7" fillId="0" borderId="0" xfId="240" applyNumberFormat="1" applyFont="1" applyFill="1" applyBorder="1" applyAlignment="1"/>
    <xf numFmtId="37" fontId="0" fillId="0" borderId="6" xfId="240" applyNumberFormat="1" applyFont="1" applyFill="1" applyBorder="1" applyAlignment="1"/>
    <xf numFmtId="37" fontId="0" fillId="0" borderId="18" xfId="240" applyNumberFormat="1" applyFont="1" applyFill="1" applyBorder="1" applyAlignment="1"/>
    <xf numFmtId="37" fontId="7" fillId="0" borderId="18" xfId="236" applyNumberFormat="1" applyFont="1" applyFill="1" applyBorder="1" applyAlignment="1"/>
    <xf numFmtId="37" fontId="7" fillId="0" borderId="0" xfId="236" applyNumberFormat="1" applyFont="1" applyFill="1" applyAlignment="1"/>
    <xf numFmtId="37" fontId="7" fillId="0" borderId="0" xfId="236" applyNumberFormat="1" applyFont="1" applyFill="1" applyBorder="1" applyAlignment="1"/>
    <xf numFmtId="37" fontId="0" fillId="0" borderId="0" xfId="236" applyNumberFormat="1" applyFont="1" applyFill="1" applyAlignment="1"/>
    <xf numFmtId="37" fontId="7" fillId="0" borderId="0" xfId="245" applyNumberFormat="1" applyFont="1" applyFill="1" applyAlignment="1">
      <alignment horizontal="right"/>
    </xf>
    <xf numFmtId="37" fontId="0" fillId="0" borderId="0" xfId="240" applyNumberFormat="1" applyFont="1" applyFill="1" applyAlignment="1"/>
    <xf numFmtId="37" fontId="0" fillId="0" borderId="0" xfId="0" applyNumberFormat="1" applyFill="1" applyAlignment="1"/>
    <xf numFmtId="0" fontId="0" fillId="0" borderId="0" xfId="0" applyFill="1" applyAlignment="1"/>
    <xf numFmtId="37" fontId="14" fillId="0" borderId="0" xfId="245" applyNumberFormat="1" applyFont="1" applyFill="1" applyAlignment="1">
      <alignment horizontal="right"/>
    </xf>
    <xf numFmtId="175" fontId="0" fillId="0" borderId="6" xfId="214" applyNumberFormat="1" applyFont="1" applyFill="1" applyBorder="1" applyAlignment="1">
      <alignment horizontal="right"/>
    </xf>
    <xf numFmtId="43" fontId="0" fillId="0" borderId="0" xfId="214" applyNumberFormat="1" applyFont="1" applyFill="1" applyAlignment="1">
      <alignment horizontal="right"/>
    </xf>
    <xf numFmtId="37" fontId="0" fillId="0" borderId="18" xfId="0" applyNumberFormat="1" applyFont="1" applyFill="1" applyBorder="1" applyAlignment="1"/>
    <xf numFmtId="37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60" fillId="0" borderId="0" xfId="0" applyFont="1" applyFill="1" applyAlignment="1">
      <alignment horizontal="center"/>
    </xf>
    <xf numFmtId="0" fontId="161" fillId="0" borderId="0" xfId="0" applyFont="1" applyFill="1" applyAlignment="1"/>
    <xf numFmtId="37" fontId="15" fillId="0" borderId="0" xfId="397" applyNumberFormat="1" applyFont="1" applyFill="1" applyAlignment="1">
      <alignment horizontal="center"/>
    </xf>
    <xf numFmtId="37" fontId="15" fillId="0" borderId="0" xfId="397" applyNumberFormat="1" applyFont="1" applyFill="1" applyAlignment="1">
      <alignment horizontal="centerContinuous"/>
    </xf>
    <xf numFmtId="177" fontId="13" fillId="0" borderId="0" xfId="0" applyNumberFormat="1" applyFont="1" applyFill="1" applyAlignment="1">
      <alignment horizontal="left"/>
    </xf>
    <xf numFmtId="177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9" fillId="0" borderId="0" xfId="586" applyNumberFormat="1" applyFont="1" applyFill="1" applyBorder="1" applyAlignment="1">
      <alignment horizontal="center"/>
    </xf>
    <xf numFmtId="37" fontId="0" fillId="0" borderId="0" xfId="586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16" fillId="0" borderId="0" xfId="586" applyNumberFormat="1" applyFont="1" applyFill="1" applyBorder="1" applyAlignment="1">
      <alignment horizontal="center"/>
    </xf>
    <xf numFmtId="37" fontId="0" fillId="0" borderId="6" xfId="586" applyNumberFormat="1" applyFont="1" applyFill="1" applyBorder="1" applyAlignment="1">
      <alignment horizontal="right"/>
    </xf>
    <xf numFmtId="37" fontId="7" fillId="0" borderId="6" xfId="586" applyNumberFormat="1" applyFont="1" applyFill="1" applyBorder="1" applyAlignment="1">
      <alignment horizontal="right"/>
    </xf>
    <xf numFmtId="37" fontId="7" fillId="0" borderId="0" xfId="397" applyNumberFormat="1" applyFont="1" applyFill="1" applyAlignment="1">
      <alignment horizontal="centerContinuous"/>
    </xf>
    <xf numFmtId="37" fontId="7" fillId="0" borderId="18" xfId="397" applyNumberFormat="1" applyFont="1" applyFill="1" applyBorder="1" applyAlignment="1">
      <alignment horizontal="right"/>
    </xf>
    <xf numFmtId="37" fontId="9" fillId="0" borderId="0" xfId="397" applyNumberFormat="1" applyFont="1" applyFill="1" applyAlignment="1">
      <alignment horizontal="center"/>
    </xf>
    <xf numFmtId="0" fontId="0" fillId="0" borderId="0" xfId="0" quotePrefix="1" applyFont="1" applyFill="1" applyAlignment="1">
      <alignment horizontal="left"/>
    </xf>
    <xf numFmtId="0" fontId="7" fillId="0" borderId="0" xfId="0" quotePrefix="1" applyFont="1" applyFill="1" applyAlignment="1">
      <alignment horizontal="left"/>
    </xf>
    <xf numFmtId="37" fontId="7" fillId="0" borderId="11" xfId="586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49" fontId="7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37" fontId="14" fillId="0" borderId="0" xfId="0" applyNumberFormat="1" applyFont="1" applyFill="1" applyAlignment="1"/>
    <xf numFmtId="0" fontId="14" fillId="0" borderId="0" xfId="397" applyFill="1" applyAlignment="1"/>
    <xf numFmtId="37" fontId="14" fillId="0" borderId="0" xfId="0" applyNumberFormat="1" applyFont="1" applyFill="1" applyAlignment="1">
      <alignment horizontal="right"/>
    </xf>
    <xf numFmtId="37" fontId="14" fillId="0" borderId="0" xfId="397" applyNumberForma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22" fillId="0" borderId="0" xfId="0" applyFont="1" applyFill="1" applyAlignment="1"/>
    <xf numFmtId="0" fontId="7" fillId="0" borderId="0" xfId="398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37" fontId="8" fillId="0" borderId="0" xfId="398" applyNumberFormat="1" applyFont="1" applyFill="1" applyAlignment="1">
      <alignment horizontal="left"/>
    </xf>
    <xf numFmtId="37" fontId="8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75" fontId="7" fillId="0" borderId="0" xfId="245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75" fontId="14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160" fillId="0" borderId="0" xfId="0" applyNumberFormat="1" applyFont="1" applyFill="1" applyAlignment="1">
      <alignment horizontal="center"/>
    </xf>
    <xf numFmtId="177" fontId="161" fillId="0" borderId="0" xfId="0" applyNumberFormat="1" applyFont="1" applyFill="1" applyAlignment="1">
      <alignment horizontal="centerContinuous"/>
    </xf>
    <xf numFmtId="0" fontId="10" fillId="0" borderId="0" xfId="398" applyFont="1" applyFill="1" applyAlignment="1"/>
    <xf numFmtId="177" fontId="10" fillId="0" borderId="0" xfId="398" applyNumberFormat="1" applyFont="1" applyFill="1" applyAlignment="1">
      <alignment horizontal="center"/>
    </xf>
    <xf numFmtId="177" fontId="10" fillId="0" borderId="0" xfId="398" applyNumberFormat="1" applyFont="1" applyFill="1" applyAlignment="1">
      <alignment horizontal="right"/>
    </xf>
    <xf numFmtId="0" fontId="9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/>
    <xf numFmtId="177" fontId="0" fillId="0" borderId="0" xfId="0" applyNumberFormat="1" applyFont="1" applyFill="1" applyAlignment="1">
      <alignment horizontal="centerContinuous"/>
    </xf>
    <xf numFmtId="0" fontId="7" fillId="0" borderId="0" xfId="398" applyFont="1" applyFill="1" applyAlignment="1"/>
    <xf numFmtId="177" fontId="7" fillId="0" borderId="0" xfId="398" applyNumberFormat="1" applyFont="1" applyFill="1" applyAlignment="1">
      <alignment horizontal="center"/>
    </xf>
    <xf numFmtId="177" fontId="7" fillId="0" borderId="0" xfId="398" applyNumberFormat="1" applyFont="1" applyFill="1" applyAlignment="1">
      <alignment horizontal="right"/>
    </xf>
    <xf numFmtId="41" fontId="7" fillId="0" borderId="5" xfId="0" applyNumberFormat="1" applyFont="1" applyFill="1" applyBorder="1" applyAlignment="1"/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0" applyFont="1" applyFill="1"/>
    <xf numFmtId="49" fontId="0" fillId="0" borderId="0" xfId="0" applyNumberFormat="1" applyFill="1" applyAlignment="1">
      <alignment horizontal="center"/>
    </xf>
    <xf numFmtId="49" fontId="0" fillId="0" borderId="0" xfId="0" applyNumberFormat="1" applyFill="1"/>
    <xf numFmtId="49" fontId="10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176" fontId="8" fillId="0" borderId="0" xfId="0" applyNumberFormat="1" applyFont="1" applyFill="1"/>
    <xf numFmtId="0" fontId="0" fillId="0" borderId="0" xfId="0" applyFill="1"/>
    <xf numFmtId="49" fontId="8" fillId="0" borderId="0" xfId="0" applyNumberFormat="1" applyFont="1" applyFill="1" applyAlignment="1">
      <alignment horizontal="left"/>
    </xf>
    <xf numFmtId="49" fontId="7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75" fontId="7" fillId="0" borderId="5" xfId="0" applyNumberFormat="1" applyFont="1" applyFill="1" applyBorder="1" applyAlignment="1">
      <alignment vertical="center"/>
    </xf>
    <xf numFmtId="176" fontId="7" fillId="0" borderId="5" xfId="0" applyNumberFormat="1" applyFont="1" applyFill="1" applyBorder="1" applyAlignment="1">
      <alignment vertical="center"/>
    </xf>
    <xf numFmtId="176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/>
    </xf>
    <xf numFmtId="176" fontId="9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75" fontId="7" fillId="0" borderId="18" xfId="0" applyNumberFormat="1" applyFont="1" applyFill="1" applyBorder="1" applyAlignment="1">
      <alignment horizontal="right" vertical="center"/>
    </xf>
    <xf numFmtId="37" fontId="7" fillId="0" borderId="18" xfId="0" applyNumberFormat="1" applyFont="1" applyFill="1" applyBorder="1" applyAlignment="1">
      <alignment horizontal="right" vertical="center"/>
    </xf>
    <xf numFmtId="37" fontId="0" fillId="0" borderId="0" xfId="0" applyNumberFormat="1" applyFill="1"/>
    <xf numFmtId="176" fontId="0" fillId="0" borderId="0" xfId="0" applyNumberFormat="1" applyFill="1" applyAlignment="1">
      <alignment vertical="center"/>
    </xf>
    <xf numFmtId="175" fontId="7" fillId="0" borderId="5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9" fontId="14" fillId="0" borderId="0" xfId="0" applyNumberFormat="1" applyFont="1" applyFill="1"/>
    <xf numFmtId="175" fontId="8" fillId="0" borderId="0" xfId="0" applyNumberFormat="1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77" fontId="10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0" fontId="10" fillId="0" borderId="0" xfId="398" applyFont="1" applyFill="1" applyAlignment="1">
      <alignment horizontal="left"/>
    </xf>
    <xf numFmtId="37" fontId="0" fillId="0" borderId="6" xfId="0" applyNumberFormat="1" applyFont="1" applyFill="1" applyBorder="1" applyAlignment="1">
      <alignment horizontal="center"/>
    </xf>
    <xf numFmtId="37" fontId="8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77" fontId="10" fillId="0" borderId="0" xfId="0" applyNumberFormat="1" applyFont="1" applyFill="1" applyAlignment="1">
      <alignment horizontal="left"/>
    </xf>
    <xf numFmtId="39" fontId="163" fillId="0" borderId="5" xfId="245" applyNumberFormat="1" applyFont="1" applyFill="1" applyBorder="1"/>
  </cellXfs>
  <cellStyles count="101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588" xr:uid="{57EB8833-A3BF-4FBF-961B-A692796A108E}"/>
    <cellStyle name="_0410_GWP" xfId="589" xr:uid="{FE9A764C-1468-4520-B0BC-4039ED60C4E5}"/>
    <cellStyle name="_0510" xfId="590" xr:uid="{2A69B6D3-9975-46F8-B124-B2621E23BDB4}"/>
    <cellStyle name="_0510_GWP" xfId="591" xr:uid="{D18A4843-4213-46C0-8FB5-521E8A54A49A}"/>
    <cellStyle name="_0611" xfId="592" xr:uid="{EAF30DF5-AA28-4222-A705-B0613252E391}"/>
    <cellStyle name="_0611_GWP" xfId="593" xr:uid="{3961755A-B6BF-46D5-ACCA-79900CC031D2}"/>
    <cellStyle name="_0711" xfId="594" xr:uid="{056891CB-7BEA-42AD-BFEA-6FF7F58BDDF6}"/>
    <cellStyle name="_0811" xfId="595" xr:uid="{556CA654-6C53-4DEF-8F50-1D881668CA72}"/>
    <cellStyle name="_Actual-Mth" xfId="596" xr:uid="{BE22447B-A0E8-432A-9A03-9F3F9D16F108}"/>
    <cellStyle name="_Adj-To AGAAP (2)" xfId="597" xr:uid="{96086916-C5D3-49A3-BD3D-5F635B43F14A}"/>
    <cellStyle name="_Aj" xfId="598" xr:uid="{A6DE4ED5-ADBC-4E91-A029-D9412D11A095}"/>
    <cellStyle name="_Balance 6-09-AU" xfId="14" xr:uid="{00000000-0005-0000-0000-00000D000000}"/>
    <cellStyle name="_Bank reconcile07 RICHIE" xfId="15" xr:uid="{00000000-0005-0000-0000-00000E000000}"/>
    <cellStyle name="_Book3" xfId="599" xr:uid="{ACC039D4-9305-47BD-BD11-0BCCC3297169}"/>
    <cellStyle name="_Book3_Customer" xfId="600" xr:uid="{8B4B5CF2-5CE6-4951-9793-161A5270A672}"/>
    <cellStyle name="_Book3_Customer_GWP" xfId="601" xr:uid="{D2DD64DB-6927-429F-BBAB-C4AC664E5C47}"/>
    <cellStyle name="_Book3_Customer_Sheet1" xfId="602" xr:uid="{CE46F86B-6ECE-49D6-B47F-B35677C185A0}"/>
    <cellStyle name="_Book3_GWP" xfId="603" xr:uid="{04246D57-58E7-4A9F-A29F-5BB03F351108}"/>
    <cellStyle name="_Book3_NZI Thailand" xfId="604" xr:uid="{49C580EE-1C6E-4EAE-BEA8-5F109165B0BE}"/>
    <cellStyle name="_Book3_Sheet1" xfId="605" xr:uid="{E49BAD37-F7A3-4DEA-A1D3-B684750E4AF8}"/>
    <cellStyle name="_Book3_Sheet1_1" xfId="606" xr:uid="{AF521B36-110F-4D0D-B273-14EC42946493}"/>
    <cellStyle name="_BS&amp;PL IAG YE 08" xfId="16" xr:uid="{00000000-0005-0000-0000-00000F000000}"/>
    <cellStyle name="_BS&amp;PL IAG YE 08 2" xfId="934" xr:uid="{1362351E-E23B-41DD-B42D-78EBFF50CBD8}"/>
    <cellStyle name="_BS&amp;PL IAG YE 08_Book1" xfId="17" xr:uid="{00000000-0005-0000-0000-000010000000}"/>
    <cellStyle name="_BS&amp;PL IAG YE 08_Book1 2" xfId="935" xr:uid="{4C5FDFF3-A768-45E2-886A-2CB7C43D9B8E}"/>
    <cellStyle name="_BS&amp;PL IAG YE 08_Book1_CF" xfId="18" xr:uid="{00000000-0005-0000-0000-000011000000}"/>
    <cellStyle name="_BS&amp;PL IAG YE 08_Book1_FS" xfId="607" xr:uid="{D1E38668-6363-4C7E-B2A3-D5460DACA399}"/>
    <cellStyle name="_BS&amp;PL IAG YE 08_Book1_IN 5-8" xfId="19" xr:uid="{00000000-0005-0000-0000-000012000000}"/>
    <cellStyle name="_BS&amp;PL IAG YE 08_Book1_saf001a111b-09t-1 Rev 3-ac" xfId="608" xr:uid="{F0AEBF1F-FB30-4109-9485-E39C98AB97F2}"/>
    <cellStyle name="_BS&amp;PL IAG YE 08_Book1_saf001a111b-09t-1 Rev 3AU" xfId="20" xr:uid="{00000000-0005-0000-0000-000013000000}"/>
    <cellStyle name="_BS&amp;PL IAG YE 08_Book1_SH-6-7" xfId="609" xr:uid="{BE2F515D-3D4E-4095-8B25-C0CF4FBB3490}"/>
    <cellStyle name="_BS&amp;PL IAG YE 08_Book1_SH-7-9" xfId="610" xr:uid="{73E0CBE2-42AC-464C-90B7-AF97445373E6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 2" xfId="936" xr:uid="{500139E7-4DE8-48F8-AA6E-F4740EA8A635}"/>
    <cellStyle name="_BS&amp;PL IAG YE 08_BS&amp;PL IAG YE 08_23 Mar 09_CF" xfId="24" xr:uid="{00000000-0005-0000-0000-000017000000}"/>
    <cellStyle name="_BS&amp;PL IAG YE 08_BS&amp;PL IAG YE 08_23 Mar 09_FS" xfId="611" xr:uid="{9E373B5A-575C-4EB8-99F8-8D7B3C23D7FF}"/>
    <cellStyle name="_BS&amp;PL IAG YE 08_BS&amp;PL IAG YE 08_23 Mar 09_IN 5-8" xfId="25" xr:uid="{00000000-0005-0000-0000-000018000000}"/>
    <cellStyle name="_BS&amp;PL IAG YE 08_BS&amp;PL IAG YE 08_23 Mar 09_saf001a111b-09t-1 Rev 3-ac" xfId="612" xr:uid="{B6E7D7D2-EF38-43BC-9868-22762894CC64}"/>
    <cellStyle name="_BS&amp;PL IAG YE 08_BS&amp;PL IAG YE 08_23 Mar 09_saf001a111b-09t-1 Rev 3AU" xfId="26" xr:uid="{00000000-0005-0000-0000-000019000000}"/>
    <cellStyle name="_BS&amp;PL IAG YE 08_BS&amp;PL IAG YE 08_23 Mar 09_SH-6-7" xfId="613" xr:uid="{B6214CAA-B3D4-402A-BE70-1E88C557F2C1}"/>
    <cellStyle name="_BS&amp;PL IAG YE 08_BS&amp;PL IAG YE 08_23 Mar 09_SH-7-9" xfId="614" xr:uid="{98FFFA7F-027E-43D6-A9B8-0A93DFA52EBE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FS" xfId="615" xr:uid="{1082E087-A451-4EAE-A978-3AE7C36435F4}"/>
    <cellStyle name="_BS&amp;PL IAG YE 08_G_Fixed assets" xfId="30" xr:uid="{00000000-0005-0000-0000-00001D000000}"/>
    <cellStyle name="_BS&amp;PL IAG YE 08_G_Fixed assets 2" xfId="937" xr:uid="{E162B808-5AE6-487A-BAEB-001EAB4AAB9E}"/>
    <cellStyle name="_BS&amp;PL IAG YE 08_G_Fixed assets_CF" xfId="31" xr:uid="{00000000-0005-0000-0000-00001E000000}"/>
    <cellStyle name="_BS&amp;PL IAG YE 08_G_Fixed assets_FS" xfId="616" xr:uid="{86D7908A-9E42-4316-A5E6-7A796BBE9011}"/>
    <cellStyle name="_BS&amp;PL IAG YE 08_G_Fixed assets_IN 5-8" xfId="32" xr:uid="{00000000-0005-0000-0000-00001F000000}"/>
    <cellStyle name="_BS&amp;PL IAG YE 08_G_Fixed assets_saf001a111b-09t-1 Rev 3-ac" xfId="617" xr:uid="{FD5E80EF-0605-4944-B57A-C00D73983DB0}"/>
    <cellStyle name="_BS&amp;PL IAG YE 08_G_Fixed assets_saf001a111b-09t-1 Rev 3AU" xfId="33" xr:uid="{00000000-0005-0000-0000-000020000000}"/>
    <cellStyle name="_BS&amp;PL IAG YE 08_G_Fixed assets_SH-6-7" xfId="618" xr:uid="{9947C22F-6A6C-4A14-8BDB-50A00B4F3F8D}"/>
    <cellStyle name="_BS&amp;PL IAG YE 08_G_Fixed assets_SH-7-9" xfId="619" xr:uid="{FE349EE0-3FF4-41E0-B51D-B7AA2420B1D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 2" xfId="938" xr:uid="{63F9CFDB-7E11-4400-AA92-BA09BDB88A01}"/>
    <cellStyle name="_BS&amp;PL IAG YE 08_IAG_Lead done by BB_CF" xfId="37" xr:uid="{00000000-0005-0000-0000-000024000000}"/>
    <cellStyle name="_BS&amp;PL IAG YE 08_IAG_Lead done by BB_FS" xfId="620" xr:uid="{FB3C064A-C619-4548-AF38-6E4236903737}"/>
    <cellStyle name="_BS&amp;PL IAG YE 08_IAG_Lead done by BB_IN 5-8" xfId="38" xr:uid="{00000000-0005-0000-0000-000025000000}"/>
    <cellStyle name="_BS&amp;PL IAG YE 08_IAG_Lead done by BB_saf001a111b-09t-1 Rev 3-ac" xfId="621" xr:uid="{EAF99163-2CDF-4F7B-8053-BE0022FFBFF5}"/>
    <cellStyle name="_BS&amp;PL IAG YE 08_IAG_Lead done by BB_saf001a111b-09t-1 Rev 3AU" xfId="39" xr:uid="{00000000-0005-0000-0000-000026000000}"/>
    <cellStyle name="_BS&amp;PL IAG YE 08_IAG_Lead done by BB_SH-6-7" xfId="622" xr:uid="{F6C279DD-C98B-463C-A47E-2E9D72797C9B}"/>
    <cellStyle name="_BS&amp;PL IAG YE 08_IAG_Lead done by BB_SH-7-9" xfId="623" xr:uid="{6B982958-1062-4323-AF2E-077F647D6361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 2" xfId="939" xr:uid="{DA7F516D-5190-47A9-9B8C-E49059071444}"/>
    <cellStyle name="_BS&amp;PL IAG YE 08_Lead IAG new by Sa_CF" xfId="44" xr:uid="{00000000-0005-0000-0000-00002B000000}"/>
    <cellStyle name="_BS&amp;PL IAG YE 08_Lead IAG new by Sa_FS" xfId="624" xr:uid="{49B85F77-378E-43E4-91BA-5E25C68B02D3}"/>
    <cellStyle name="_BS&amp;PL IAG YE 08_Lead IAG new by Sa_IN 5-8" xfId="45" xr:uid="{00000000-0005-0000-0000-00002C000000}"/>
    <cellStyle name="_BS&amp;PL IAG YE 08_Lead IAG new by Sa_saf001a111b-09t-1 Rev 3-ac" xfId="625" xr:uid="{C7437BDD-FC74-4EE2-89E2-D72A936F668C}"/>
    <cellStyle name="_BS&amp;PL IAG YE 08_Lead IAG new by Sa_saf001a111b-09t-1 Rev 3AU" xfId="46" xr:uid="{00000000-0005-0000-0000-00002D000000}"/>
    <cellStyle name="_BS&amp;PL IAG YE 08_Lead IAG new by Sa_SH-6-7" xfId="626" xr:uid="{087581AE-60BE-4467-AFD5-84A8DB4F94C3}"/>
    <cellStyle name="_BS&amp;PL IAG YE 08_Lead IAG new by Sa_SH-7-9" xfId="627" xr:uid="{4A47C72A-46D0-407C-A7DF-87CFCD6DD3DC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-ac" xfId="628" xr:uid="{9441C8EC-ABED-4288-AA7A-4B7DF1C1BBBF}"/>
    <cellStyle name="_BS&amp;PL IAG YE 08_saf001a111b-09t-1 Rev 3AU" xfId="49" xr:uid="{00000000-0005-0000-0000-000030000000}"/>
    <cellStyle name="_BS&amp;PL IAG YE 08_SH-6-7" xfId="629" xr:uid="{52C83340-FD31-4D75-82E9-B257D262253B}"/>
    <cellStyle name="_BS&amp;PL IAG YE 08_SH-7-9" xfId="630" xr:uid="{6E753A2C-A52F-4D51-BF63-A0F356FE7836}"/>
    <cellStyle name="_BS&amp;PL IAG YE 08_SH-9-12" xfId="50" xr:uid="{00000000-0005-0000-0000-000031000000}"/>
    <cellStyle name="_BS&amp;PL IAG YE 08_SH-9-12รวม" xfId="51" xr:uid="{00000000-0005-0000-0000-000032000000}"/>
    <cellStyle name="_BS&amp;PL1-2010-NZI-Result-a" xfId="631" xr:uid="{64C5471A-A9A8-4A8C-A806-28FEBEFC418E}"/>
    <cellStyle name="_BS&amp;PL1-2010-NZI-Result-a_Customer" xfId="632" xr:uid="{2469D2B8-B135-44E6-89FB-7933ADE84957}"/>
    <cellStyle name="_BS&amp;PL1-2010-NZI-Result-a_Customer_GWP" xfId="633" xr:uid="{CB7F0C8B-3343-41CD-9788-B904972A41D5}"/>
    <cellStyle name="_BS&amp;PL1-2010-NZI-Result-a_Customer_Sheet1" xfId="634" xr:uid="{5D156476-BE00-46C2-8786-FCA694D2ACF5}"/>
    <cellStyle name="_BS&amp;PL1-2010-NZI-Result-a_GWP" xfId="635" xr:uid="{EDBD19F3-DD66-4EC1-85D2-7374E1108D5E}"/>
    <cellStyle name="_BS&amp;PL1-2010-NZI-Result-a_NZI Thailand" xfId="636" xr:uid="{96F6BF56-1B86-4980-81F6-12E2F6FB322D}"/>
    <cellStyle name="_BS&amp;PL1-2010-NZI-Result-a_Sheet1" xfId="637" xr:uid="{183EC074-157B-4130-ADB8-AC17BB764A31}"/>
    <cellStyle name="_BS&amp;PL1-2010-NZI-Result-a_Sheet1_1" xfId="638" xr:uid="{FCE87BC5-6068-461C-893C-C750977E4A8A}"/>
    <cellStyle name="_BS-AGAAP" xfId="639" xr:uid="{C77C33F4-7DDC-4AA9-B69B-260AEF0A7884}"/>
    <cellStyle name="_BS-AGAAP_Customer" xfId="640" xr:uid="{55683148-28CA-40DC-8CBA-8AAAF3B9EB46}"/>
    <cellStyle name="_BS-AGAAP_Customer_GWP" xfId="641" xr:uid="{3912AB55-E8DC-4F23-A5AA-706322F4AE19}"/>
    <cellStyle name="_BS-AGAAP_Customer_Sheet1" xfId="642" xr:uid="{3E560A55-5115-4E55-BE76-D0AF0EEB5EB3}"/>
    <cellStyle name="_BS-AGAAP_GWP" xfId="643" xr:uid="{B46B724D-6179-4280-A5C5-3FB84766249F}"/>
    <cellStyle name="_BS-AGAAP_NZI Thailand" xfId="644" xr:uid="{E83F9FA6-C714-49B7-87DC-518B92B23150}"/>
    <cellStyle name="_BS-AGAAP_Sheet1" xfId="645" xr:uid="{BC42492B-8F6E-4604-97E1-FA15C9CD249A}"/>
    <cellStyle name="_BS-AGAAP_Sheet1_1" xfId="646" xr:uid="{172E3657-E8A9-42DA-8315-4CBF20EC556A}"/>
    <cellStyle name="_BS-TGAAP" xfId="647" xr:uid="{87A303DB-A2D1-4C01-959B-C72C0F25EA1C}"/>
    <cellStyle name="_BS-TGAAP_Customer" xfId="648" xr:uid="{8C4BEF43-3F35-4DAF-89BE-4AE7F351C672}"/>
    <cellStyle name="_BS-TGAAP_Customer_GWP" xfId="649" xr:uid="{69EB27AC-D782-47C0-8FA6-29D1F716E64A}"/>
    <cellStyle name="_BS-TGAAP_Customer_Sheet1" xfId="650" xr:uid="{E6DBF16A-DCC4-48A5-B0B8-44D3676BAAD8}"/>
    <cellStyle name="_BS-TGAAP_GWP" xfId="651" xr:uid="{5521D0AE-4F3C-4285-8BFD-8B8E4029872C}"/>
    <cellStyle name="_BS-TGAAP_NZI Thailand" xfId="652" xr:uid="{E2F5DC4A-B3C0-4F05-9AB9-D55A70AA1D94}"/>
    <cellStyle name="_BS-TGAAP_Sheet1" xfId="653" xr:uid="{E5107416-9286-466A-BDDE-69C659C4D2CB}"/>
    <cellStyle name="_BS-TGAAP_Sheet1_1" xfId="654" xr:uid="{96026DB5-C299-48D1-B870-4A6DFE2C4377}"/>
    <cellStyle name="_Cash Flow 6-2009-kpmgvS2" xfId="52" xr:uid="{00000000-0005-0000-0000-000033000000}"/>
    <cellStyle name="_comm" xfId="655" xr:uid="{1D2F270A-F41B-41E8-8685-14D06F710A9E}"/>
    <cellStyle name="_Data-BS" xfId="53" xr:uid="{00000000-0005-0000-0000-000034000000}"/>
    <cellStyle name="_Data-BS 2" xfId="940" xr:uid="{FBA62E67-7442-4059-8C1B-EDB0F10943EF}"/>
    <cellStyle name="_Data-BS_BS&amp;PL-Q3-2011AU-New" xfId="656" xr:uid="{EAD6B8E1-98DE-4EB1-B64C-1225CD8518C0}"/>
    <cellStyle name="_Data-BS_BS&amp;PL-Q3-2011AU-New_CF" xfId="657" xr:uid="{8D2766DA-6330-49AB-8B02-F2FC60ED91C9}"/>
    <cellStyle name="_Data-BS_BS&amp;PL-Q3-2011AU-New_PL" xfId="658" xr:uid="{F1134379-7B2D-48BB-816F-03B8EE3EC171}"/>
    <cellStyle name="_Data-BS_bs-t" xfId="659" xr:uid="{503477C9-74BD-432A-A5DF-A9BA6E0C4B93}"/>
    <cellStyle name="_Data-BS_CF" xfId="54" xr:uid="{00000000-0005-0000-0000-000035000000}"/>
    <cellStyle name="_Data-BS_FS" xfId="55" xr:uid="{00000000-0005-0000-0000-000036000000}"/>
    <cellStyle name="_Data-BS_FS_1" xfId="660" xr:uid="{09660F54-E860-4C4D-A8F4-A5AF46F72C2F}"/>
    <cellStyle name="_Data-BS_FS_CF" xfId="56" xr:uid="{00000000-0005-0000-0000-000037000000}"/>
    <cellStyle name="_Data-BS_FS_CF 2" xfId="941" xr:uid="{61584CE8-29B0-473E-BBE2-6F445ACA2F31}"/>
    <cellStyle name="_Data-BS_FS_CF_SH-6-7" xfId="661" xr:uid="{9B698DAA-0399-44A2-8C04-C749E4B600BD}"/>
    <cellStyle name="_Data-BS_FS_Eleminated" xfId="662" xr:uid="{FEC7186C-88CB-4A87-9F67-C18F4BB69846}"/>
    <cellStyle name="_Data-BS_FS_IN 5-8" xfId="57" xr:uid="{00000000-0005-0000-0000-000038000000}"/>
    <cellStyle name="_Data-BS_FS_IN 5-8 2" xfId="942" xr:uid="{319D17AA-DF33-4787-A34E-0C2027FC9567}"/>
    <cellStyle name="_Data-BS_FS_IN 5-8_FS" xfId="663" xr:uid="{B52BAE89-F733-4B27-9BAD-7A4FCB5DF799}"/>
    <cellStyle name="_Data-BS_FS_IN 5-8_SH-6-7" xfId="664" xr:uid="{B6A9428C-63D1-4E48-8C64-D8AF6AA729CF}"/>
    <cellStyle name="_Data-BS_FS_IN 5-8_SH-7-9" xfId="665" xr:uid="{AFE07E5D-DE04-47A6-A435-238CBA845073}"/>
    <cellStyle name="_Data-BS_FS_IN 5-8_SH-7-9_1" xfId="666" xr:uid="{04F13BA4-1EB2-4C71-A9CF-2BCC9609E8A9}"/>
    <cellStyle name="_Data-BS_FS_IN 5-8_SH-9-12" xfId="667" xr:uid="{D9C7B89E-61E0-4376-93F5-579185F46ADA}"/>
    <cellStyle name="_Data-BS_FS_PL" xfId="668" xr:uid="{C140A180-B17D-44D4-A18A-8508365E36EA}"/>
    <cellStyle name="_Data-BS_FS_SH-7-9" xfId="669" xr:uid="{4FFEEA18-7E7E-4F2A-BD6F-B7E37676DEA8}"/>
    <cellStyle name="_Data-BS_GWP" xfId="670" xr:uid="{D5097D33-273E-474E-823A-90A0E6145837}"/>
    <cellStyle name="_Data-BS_IN 5-8" xfId="58" xr:uid="{00000000-0005-0000-0000-000039000000}"/>
    <cellStyle name="_Data-BS_Mapping-E" xfId="671" xr:uid="{18DAF11B-C267-4DDB-9764-05AF92B7E4D1}"/>
    <cellStyle name="_Data-BS_Mapping-T" xfId="59" xr:uid="{00000000-0005-0000-0000-00003A000000}"/>
    <cellStyle name="_Data-BS_Mapping-T 2" xfId="943" xr:uid="{5B0CD287-BC59-4490-BD91-59FD9641D15C}"/>
    <cellStyle name="_Data-BS_Mapping-T_CF" xfId="60" xr:uid="{00000000-0005-0000-0000-00003B000000}"/>
    <cellStyle name="_Data-BS_Mapping-T_FS" xfId="672" xr:uid="{1CB25410-06C8-4A38-AA90-B20DE0FD06A0}"/>
    <cellStyle name="_Data-BS_Mapping-T_IN 5-8" xfId="61" xr:uid="{00000000-0005-0000-0000-00003C000000}"/>
    <cellStyle name="_Data-BS_Mapping-T_saf001a111b-09t-1 Rev 3-ac" xfId="673" xr:uid="{67D9F3E1-ABB2-4C15-A21E-4CF6A8BEECC7}"/>
    <cellStyle name="_Data-BS_Mapping-T_saf001a111b-09t-1 Rev 3AU" xfId="62" xr:uid="{00000000-0005-0000-0000-00003D000000}"/>
    <cellStyle name="_Data-BS_Mapping-T_SH-6-7" xfId="674" xr:uid="{CB8B3AAD-DFF4-4F4A-AA94-2DEB44EBD433}"/>
    <cellStyle name="_Data-BS_Mapping-T_SH-7-9" xfId="675" xr:uid="{F7AE4262-C4BB-471A-B9CD-FB62ABBF467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-ac" xfId="676" xr:uid="{8B7EA77E-03A3-4D62-A85E-20150D76D745}"/>
    <cellStyle name="_Data-BS_saf001a111b-09t-1 Rev 3AU" xfId="65" xr:uid="{00000000-0005-0000-0000-000040000000}"/>
    <cellStyle name="_Data-BS_SH-6-7" xfId="677" xr:uid="{161E2395-B8E6-49D4-8A7E-34C15FEB4DB3}"/>
    <cellStyle name="_Data-BS_SH-7-9" xfId="678" xr:uid="{87EB5871-CF71-4BA7-A9B2-8ECBD7A3C489}"/>
    <cellStyle name="_Data-BS_SH-7-9_1" xfId="679" xr:uid="{A5282C14-3036-4C59-AF43-A9E29F664C62}"/>
    <cellStyle name="_Data-BS_SH-9-12" xfId="66" xr:uid="{00000000-0005-0000-0000-000041000000}"/>
    <cellStyle name="_Data-BS_SH-9-12รวม" xfId="67" xr:uid="{00000000-0005-0000-0000-000042000000}"/>
    <cellStyle name="_Data-BS_ข้อ.13ข้อมูลประกันภัย-Q1+Q2" xfId="680" xr:uid="{151048CC-626B-4360-90BE-60A22AC1B5DD}"/>
    <cellStyle name="_Data-BS_รายการที่เกี่ยวข้องกัน" xfId="681" xr:uid="{0C2B6C2E-107A-4A8A-8018-1DE7C61D867C}"/>
    <cellStyle name="_Data-BS_รายการที่เกี่ยวข้องกัน_CF" xfId="682" xr:uid="{4C687A19-1B1D-4424-A105-5C62B6453626}"/>
    <cellStyle name="_Data-BS_รายการที่เกี่ยวข้องกัน_PL" xfId="683" xr:uid="{2AFEBC8F-2047-439E-A15C-E969D78FD8CD}"/>
    <cellStyle name="_Data-BS-AU" xfId="684" xr:uid="{A8960033-B897-4FA3-86E8-6CE1C43A4B71}"/>
    <cellStyle name="_Data-BS-AU_GWP" xfId="685" xr:uid="{93AD1AA7-B9E2-401F-B3A1-4633F47BAB95}"/>
    <cellStyle name="_Data-Pl" xfId="686" xr:uid="{6FAE7503-9BE9-4E87-99A0-29DC4315A63D}"/>
    <cellStyle name="_Data-Pl_1" xfId="687" xr:uid="{8FB37B2B-3D92-401B-97F6-0AAAE31D1B8C}"/>
    <cellStyle name="_Data-Pl_1_GWP" xfId="688" xr:uid="{C1E52919-4186-4D0C-A923-6FA58B37FA44}"/>
    <cellStyle name="_Data-TB" xfId="689" xr:uid="{91954A69-C015-462C-B51C-5EEB9C898935}"/>
    <cellStyle name="_Exp.rel.UW" xfId="690" xr:uid="{FE59BF86-DF55-4304-98F9-2F8FECA9F17F}"/>
    <cellStyle name="_Exp.rel.UW_Customer" xfId="691" xr:uid="{69E8BD89-0DFE-4E33-87F0-AB4733F55124}"/>
    <cellStyle name="_Exp.rel.UW_Customer_GWP" xfId="692" xr:uid="{02FA8CA3-FFBC-4973-A39E-34FC323900A6}"/>
    <cellStyle name="_Exp.rel.UW_Customer_Sheet1" xfId="693" xr:uid="{4AD62A37-6BF3-445B-A554-1AE4E7D8149D}"/>
    <cellStyle name="_Exp.rel.UW_GWP" xfId="694" xr:uid="{722A9BFD-A707-4C30-97FA-5A3292DF35C6}"/>
    <cellStyle name="_Exp.rel.UW_NZI Thailand" xfId="695" xr:uid="{6498CC4B-1726-4CAE-8CAC-399D60C1BBAA}"/>
    <cellStyle name="_Exp.rel.UW_Sheet1" xfId="696" xr:uid="{FE4CA45A-C5BD-46F2-B985-0F4138F92A03}"/>
    <cellStyle name="_Exp.rel.UW_Sheet1_1" xfId="697" xr:uid="{7DED8275-F023-4D15-AB20-4F26EE4DB3A4}"/>
    <cellStyle name="_FA sell" xfId="68" xr:uid="{00000000-0005-0000-0000-000043000000}"/>
    <cellStyle name="_G300_PPE" xfId="69" xr:uid="{00000000-0005-0000-0000-000044000000}"/>
    <cellStyle name="_GL-ลงทุน " xfId="698" xr:uid="{998DEA9A-F018-4963-B2B0-B1DB173B2AFD}"/>
    <cellStyle name="_Group" xfId="699" xr:uid="{F727FA05-D736-41DF-8366-5F95AA91118D}"/>
    <cellStyle name="_Group TGAAP" xfId="700" xr:uid="{08DB9229-D278-4A2F-8AC5-B8AB2AC19AE9}"/>
    <cellStyle name="_Group TGAAP_GWP" xfId="701" xr:uid="{56A8F2C2-0C1C-45E0-B5C4-79DFFD406C79}"/>
    <cellStyle name="_IBNR,OIC Charge-Adj" xfId="702" xr:uid="{8A1BAEC2-408C-45F7-86C9-8719B1FE9893}"/>
    <cellStyle name="_IBNR,OIC Charge-Adj_GWP" xfId="703" xr:uid="{F5CA7AFF-F038-4FE0-9308-4BF05EA0C0CF}"/>
    <cellStyle name="_interest income" xfId="70" xr:uid="{00000000-0005-0000-0000-000045000000}"/>
    <cellStyle name="_Invest Income" xfId="704" xr:uid="{A815BEC9-B0F7-427A-9FF9-225644A574A6}"/>
    <cellStyle name="_Invest Income_Customer" xfId="705" xr:uid="{A2D51D9D-943D-4EF1-A3E2-8651E487A325}"/>
    <cellStyle name="_Invest Income_Customer_GWP" xfId="706" xr:uid="{9A699074-C65D-4520-A005-C060F6D0E594}"/>
    <cellStyle name="_Invest Income_Customer_Sheet1" xfId="707" xr:uid="{FDB76D06-B609-45E7-91AD-55ECAF74C415}"/>
    <cellStyle name="_Invest Income_GWP" xfId="708" xr:uid="{935E962D-DD66-4A3C-8FC8-07E233F26D50}"/>
    <cellStyle name="_Invest Income_NZI Thailand" xfId="709" xr:uid="{050AEEF8-0934-4064-99DD-6EAE3E46BD11}"/>
    <cellStyle name="_Invest Income_Sheet1" xfId="710" xr:uid="{21C76E4D-D8D6-4F52-B5D1-5289613185FC}"/>
    <cellStyle name="_Invest Income_Sheet1_1" xfId="711" xr:uid="{05D97C76-A3FC-409C-9D13-6022E15E852D}"/>
    <cellStyle name="_J 300" xfId="71" xr:uid="{00000000-0005-0000-0000-000046000000}"/>
    <cellStyle name="_J 300 2" xfId="944" xr:uid="{84748AFD-3EF1-4246-803E-43359E507E33}"/>
    <cellStyle name="_J 300_CF" xfId="72" xr:uid="{00000000-0005-0000-0000-000047000000}"/>
    <cellStyle name="_J 300_FS" xfId="712" xr:uid="{CED592C8-EE69-4347-8F29-AD6B177BDC14}"/>
    <cellStyle name="_J 300_IN 5-8" xfId="73" xr:uid="{00000000-0005-0000-0000-000048000000}"/>
    <cellStyle name="_J 300_saf001a111b-09t-1 Rev 3-ac" xfId="713" xr:uid="{E1F2AC9A-5860-4C11-889C-CE3E67D55470}"/>
    <cellStyle name="_J 300_saf001a111b-09t-1 Rev 3AU" xfId="74" xr:uid="{00000000-0005-0000-0000-000049000000}"/>
    <cellStyle name="_J 300_SH-6-7" xfId="714" xr:uid="{3AFB33EF-AB9E-48C5-8FB0-30C60F5B260A}"/>
    <cellStyle name="_J 300_SH-7-9" xfId="715" xr:uid="{0881B792-6400-439F-A60C-2B53FECB20B1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 2" xfId="945" xr:uid="{46E0361D-6515-4B84-9072-8023F4C1EAB6}"/>
    <cellStyle name="_J300_Investment_CF" xfId="78" xr:uid="{00000000-0005-0000-0000-00004D000000}"/>
    <cellStyle name="_J300_Investment_FS" xfId="716" xr:uid="{BC3C3F25-7775-4281-B38A-539EE8FC79D2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-ac" xfId="717" xr:uid="{4B94E287-9295-4835-8474-2CB3C1D45E8C}"/>
    <cellStyle name="_J300_Investment_saf001a111b-09t-1 Rev 3AU" xfId="81" xr:uid="{00000000-0005-0000-0000-000050000000}"/>
    <cellStyle name="_J300_Investment_SH-6-7" xfId="718" xr:uid="{A82CCA28-7BC3-48BC-A829-D57B51953358}"/>
    <cellStyle name="_J300_Investment_SH-7-9" xfId="719" xr:uid="{96EB15FA-70A2-4612-96F8-00F9F65A9766}"/>
    <cellStyle name="_J300_Investment_SH-9-12" xfId="82" xr:uid="{00000000-0005-0000-0000-000051000000}"/>
    <cellStyle name="_J300_Investment_SH-9-12รวม" xfId="83" xr:uid="{00000000-0005-0000-0000-000052000000}"/>
    <cellStyle name="_jv หุ้นกู้, สำรองหุ้น   " xfId="720" xr:uid="{D573E214-7052-4583-A33C-914A60541341}"/>
    <cellStyle name="_JV-Adj Petch" xfId="721" xr:uid="{ECC4E461-8AB1-4B5D-89A3-5EE900AB90D6}"/>
    <cellStyle name="_JVรายเดือน" xfId="722" xr:uid="{E8217C15-8CC0-4731-BB85-CADAD69B794D}"/>
    <cellStyle name="_Komatsu-year ended '06 (version 1)" xfId="84" xr:uid="{00000000-0005-0000-0000-000053000000}"/>
    <cellStyle name="_Komatsu-year ended '06 (version 1) 2" xfId="946" xr:uid="{09344FDB-63FD-4BDA-AE13-F354F9C73637}"/>
    <cellStyle name="_Komatsu-year ended '06 (version 1)_CF" xfId="85" xr:uid="{00000000-0005-0000-0000-000054000000}"/>
    <cellStyle name="_Komatsu-year ended '06 (version 1)_FS" xfId="723" xr:uid="{A9A86BB3-F3C4-453E-9B7D-D7C08678B3FF}"/>
    <cellStyle name="_Komatsu-year ended '06 (version 1)_IN 5-8" xfId="86" xr:uid="{00000000-0005-0000-0000-000055000000}"/>
    <cellStyle name="_Komatsu-year ended '06 (version 1)_saf001a111b-09t-1 Rev 3-ac" xfId="724" xr:uid="{547676EC-7954-4C95-BD8D-B8EE64EBA60D}"/>
    <cellStyle name="_Komatsu-year ended '06 (version 1)_saf001a111b-09t-1 Rev 3AU" xfId="87" xr:uid="{00000000-0005-0000-0000-000056000000}"/>
    <cellStyle name="_Komatsu-year ended '06 (version 1)_SH-6-7" xfId="725" xr:uid="{A4902EC7-E9F9-4A65-8EFB-44FD3F8A3883}"/>
    <cellStyle name="_Komatsu-year ended '06 (version 1)_SH-7-9" xfId="726" xr:uid="{26467E19-BFB1-421A-BDC6-2725FACF443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 2" xfId="947" xr:uid="{E1F244F5-31F5-49EF-88A9-9BD2C880AB9B}"/>
    <cellStyle name="_lead 4 beebie_CF" xfId="91" xr:uid="{00000000-0005-0000-0000-00005A000000}"/>
    <cellStyle name="_lead 4 beebie_FS" xfId="727" xr:uid="{DC3533AD-7B86-4574-8F12-3D29A4707100}"/>
    <cellStyle name="_lead 4 beebie_IN 5-8" xfId="92" xr:uid="{00000000-0005-0000-0000-00005B000000}"/>
    <cellStyle name="_lead 4 beebie_saf001a111b-09t-1 Rev 3-ac" xfId="728" xr:uid="{9C1B5C46-2E22-4BF9-817C-39DA243B3019}"/>
    <cellStyle name="_lead 4 beebie_saf001a111b-09t-1 Rev 3AU" xfId="93" xr:uid="{00000000-0005-0000-0000-00005C000000}"/>
    <cellStyle name="_lead 4 beebie_SH-6-7" xfId="729" xr:uid="{724BDC44-D8B7-4DD6-8F27-089AB97A3D7E}"/>
    <cellStyle name="_lead 4 beebie_SH-7-9" xfId="730" xr:uid="{DA6F4938-11D3-432C-BCBB-5CEC7913114B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NZI TB MapPerform_Feb10" xfId="731" xr:uid="{08EA944F-3E85-4346-9E80-639B21E1A1E3}"/>
    <cellStyle name="_NZI TB MapPerform_Feb10_GWP" xfId="732" xr:uid="{21C97061-A184-4FF5-9B2F-C507E70A8464}"/>
    <cellStyle name="_NZI-Map.FEB.10-YTD-PHF&amp;SHF-FI" xfId="733" xr:uid="{24797495-AA24-4DA8-ADCD-70FAB5D614EE}"/>
    <cellStyle name="_O300_cash" xfId="97" xr:uid="{00000000-0005-0000-0000-000060000000}"/>
    <cellStyle name="_operating Exp-result" xfId="734" xr:uid="{BA5A7E1D-6CB1-415C-B8B2-0E02E90498B4}"/>
    <cellStyle name="_operating Exp-result_Customer" xfId="735" xr:uid="{F1788461-3152-4971-8F03-FA57BE0D843C}"/>
    <cellStyle name="_operating Exp-result_Customer_GWP" xfId="736" xr:uid="{AE6E06FD-19C5-46DA-A6A2-63DF0C79FD5B}"/>
    <cellStyle name="_operating Exp-result_Customer_Sheet1" xfId="737" xr:uid="{AD0BCA76-DADC-403E-8305-CC10E7B6B8B5}"/>
    <cellStyle name="_operating Exp-result_GWP" xfId="738" xr:uid="{50C685F0-BCEC-4B21-8E2C-C1EA7F1B54D3}"/>
    <cellStyle name="_operating Exp-result_NZI Thailand" xfId="739" xr:uid="{C588A8E4-76FC-4DF1-8D0D-9658D3DDAF8E}"/>
    <cellStyle name="_operating Exp-result_Sheet1" xfId="740" xr:uid="{4ACCD0CF-ACEB-4F01-A0B1-90AFCCA8642B}"/>
    <cellStyle name="_operating Exp-result_Sheet1_1" xfId="741" xr:uid="{736B80BD-3267-4D47-9692-B7252B042FBC}"/>
    <cellStyle name="_PL-AGAAP" xfId="742" xr:uid="{18BE7FDA-080A-4899-A405-471300927B44}"/>
    <cellStyle name="_PL-AGAAP_GWP" xfId="743" xr:uid="{40EE6ADB-BAAC-4FE8-B9EB-38DF03DC6A68}"/>
    <cellStyle name="_PL-TGAAP" xfId="744" xr:uid="{8FD02B8F-C220-4BCB-9525-206262854AB2}"/>
    <cellStyle name="_PL-TGAAP_GWP" xfId="745" xr:uid="{02309D4B-1CCF-42F4-A679-63EA10D3E9E2}"/>
    <cellStyle name="_Prem-Petch" xfId="746" xr:uid="{ED36EFEB-306C-4469-99CC-4907BE0FF863}"/>
    <cellStyle name="_Reout06" xfId="747" xr:uid="{384F34F2-2330-4C85-974B-51306774B439}"/>
    <cellStyle name="_result" xfId="748" xr:uid="{D17CD04C-14CB-4149-A592-F7A269CD2470}"/>
    <cellStyle name="_Result 11.2009-NZI" xfId="749" xr:uid="{1C640AE2-D686-4C95-9CA2-7108B12E7CB9}"/>
    <cellStyle name="_Result 12.2009-NZI" xfId="750" xr:uid="{5C15C4D8-A826-464A-8148-2EC8CEF31AC2}"/>
    <cellStyle name="_result_GWP" xfId="751" xr:uid="{58A149A5-6012-4BFA-BDA8-C038B9FFF7A6}"/>
    <cellStyle name="_Sheet1" xfId="752" xr:uid="{1739BB4E-368B-4C11-950D-356682C39B89}"/>
    <cellStyle name="_Sheet1_GWP" xfId="753" xr:uid="{BCC43246-8146-4B7E-AFCC-17CE47EB7DB7}"/>
    <cellStyle name="_Sheet2" xfId="754" xr:uid="{52D10809-4771-495F-83D3-2119718CE46F}"/>
    <cellStyle name="_Sheet3" xfId="755" xr:uid="{EDA5EF30-7231-4843-B627-6261592B5CF9}"/>
    <cellStyle name="_Sheet3_1" xfId="756" xr:uid="{1EA5F3E7-610B-4A94-94B6-8A3959491E1E}"/>
    <cellStyle name="_Sheet3_Customer" xfId="757" xr:uid="{62907B9B-619D-4917-9C60-8F97D4E591BD}"/>
    <cellStyle name="_Sheet3_Customer_GWP" xfId="758" xr:uid="{0A927B4A-7481-496A-B1F8-4FFC1AFD4E47}"/>
    <cellStyle name="_Sheet3_Customer_Sheet1" xfId="759" xr:uid="{9AFC4C2D-5EE0-48C8-96FD-0127CAB2D219}"/>
    <cellStyle name="_Sheet3_GWP" xfId="760" xr:uid="{C4EB6402-3179-46DE-94EF-31BFF99D58D2}"/>
    <cellStyle name="_Sheet3_NZI Thailand" xfId="761" xr:uid="{E1A2C1C5-3341-4990-AC2A-E9C2ADC75032}"/>
    <cellStyle name="_Sheet3_Sheet1" xfId="762" xr:uid="{B750954F-B28C-46DF-AD58-6ECA02609607}"/>
    <cellStyle name="_Sheet3_Sheet1_1" xfId="763" xr:uid="{5A9DAC81-69BC-48DF-9578-96CA3617745D}"/>
    <cellStyle name="_Sheet4" xfId="764" xr:uid="{DF16D1A3-FA1A-429A-9518-B769A9F1B997}"/>
    <cellStyle name="_Sheet4_1" xfId="765" xr:uid="{63432E22-4E88-4579-B4F8-317F6926A135}"/>
    <cellStyle name="_Sheet4_Customer" xfId="766" xr:uid="{FA3A88F5-9004-4C10-A589-0711B3D6A3F1}"/>
    <cellStyle name="_Sheet4_Customer_GWP" xfId="767" xr:uid="{701901CD-62FB-4832-8D68-75B189B6D972}"/>
    <cellStyle name="_Sheet4_Customer_Sheet1" xfId="768" xr:uid="{EEC34ABB-759F-4832-99E2-78FD500CC7AE}"/>
    <cellStyle name="_Sheet4_GWP" xfId="769" xr:uid="{F32A6A8A-1A7B-4BC9-81D1-5C732748239D}"/>
    <cellStyle name="_Sheet4_NZI Thailand" xfId="770" xr:uid="{5BD80F2E-F861-4D71-85F3-16877A3F4BDE}"/>
    <cellStyle name="_Sheet4_Sheet1" xfId="771" xr:uid="{986D4C4A-C8F2-4DF7-8B8D-03C815DF2E7C}"/>
    <cellStyle name="_Sheet4_Sheet1_1" xfId="772" xr:uid="{F5B2DD6D-0D29-484D-A749-13B6475C4B15}"/>
    <cellStyle name="_t1009nz" xfId="773" xr:uid="{7A52832E-DD5D-46D6-A5AB-9C4ED8AB50CD}"/>
    <cellStyle name="_t1-10nz" xfId="774" xr:uid="{DBD2372B-3BDD-49B9-BBB9-7E20BF5A5DB6}"/>
    <cellStyle name="_t1-10nz_Customer" xfId="775" xr:uid="{697BB779-928F-49AD-9004-0D2C891D20CC}"/>
    <cellStyle name="_t1-10nz_Customer_GWP" xfId="776" xr:uid="{0C9621E4-088F-430C-9B47-4036DB3B40D5}"/>
    <cellStyle name="_t1-10nz_Customer_Sheet1" xfId="777" xr:uid="{BDFDF320-9B42-4FEC-A4D5-1FA3D0B04C57}"/>
    <cellStyle name="_t1-10nz_GWP" xfId="778" xr:uid="{CA55432C-DC8E-48DF-A6F6-0DAA35E1F6A0}"/>
    <cellStyle name="_t1-10nz_NZI Thailand" xfId="779" xr:uid="{48A92BCB-360C-4882-89CC-E2375D31DB52}"/>
    <cellStyle name="_t1-10nz_Sheet1" xfId="780" xr:uid="{BE681520-E6C3-41C7-94AE-6527194A097F}"/>
    <cellStyle name="_t1-10nz_Sheet1_1" xfId="781" xr:uid="{4CBD2781-F5D8-4FFB-A440-C4E5D47D6354}"/>
    <cellStyle name="_t4-10nz" xfId="782" xr:uid="{843DC46F-9E6C-4C73-A01D-C006C71DF1CB}"/>
    <cellStyle name="_t4-10nz_GWP" xfId="783" xr:uid="{917E241D-C449-4ED0-8D7D-7DF11D0BE61D}"/>
    <cellStyle name="_t5-10nz" xfId="784" xr:uid="{DB9CB1DE-1B39-40F6-8D61-80D06D641012}"/>
    <cellStyle name="_t5-10nz_GWP" xfId="785" xr:uid="{8DDB00BA-A1E1-44AD-8765-B7977EB865E5}"/>
    <cellStyle name="_TB0611_nan" xfId="786" xr:uid="{34CD6B84-743F-4B34-8AB9-E2EE1F3666D1}"/>
    <cellStyle name="_TB0611_nan_GWP" xfId="787" xr:uid="{CC44DF4E-BE82-49FF-9A74-F9528735D720}"/>
    <cellStyle name="_TB0611_nan_GWP_1" xfId="788" xr:uid="{8AB0A1A2-7186-42F3-9687-4BC57D637AD0}"/>
    <cellStyle name="_TB-E" xfId="98" xr:uid="{00000000-0005-0000-0000-000061000000}"/>
    <cellStyle name="_TB-E_bs-t" xfId="789" xr:uid="{2F5DE380-AEF4-4685-9C73-1A49B13A7061}"/>
    <cellStyle name="_TB-E_CF" xfId="99" xr:uid="{00000000-0005-0000-0000-000062000000}"/>
    <cellStyle name="_TB-E_CF 2" xfId="948" xr:uid="{F0E52958-D7D4-4FB4-97C6-90D434099757}"/>
    <cellStyle name="_TB-E_CF_SH-6-7" xfId="790" xr:uid="{37AB7C7E-4E0C-424E-BC9E-7FD9B09FE903}"/>
    <cellStyle name="_TB-E_Customer" xfId="791" xr:uid="{8C312395-F14C-4406-AA34-1AE04A20EB26}"/>
    <cellStyle name="_TB-E_Customer_GWP" xfId="792" xr:uid="{41831127-039A-4F44-91F1-3ED2A015D704}"/>
    <cellStyle name="_TB-E_Customer_Sheet1" xfId="793" xr:uid="{8B73A56E-149C-4D3A-BCFB-6387FE5CB61D}"/>
    <cellStyle name="_TB-E_Eleminated" xfId="794" xr:uid="{681C056E-A9F2-4330-903C-3EF57311929E}"/>
    <cellStyle name="_TB-E_FS" xfId="100" xr:uid="{00000000-0005-0000-0000-000063000000}"/>
    <cellStyle name="_TB-E_FS 2" xfId="949" xr:uid="{1BD36558-34ED-4425-9534-EEBDBAABCD3F}"/>
    <cellStyle name="_TB-E_FS_1" xfId="795" xr:uid="{01CDB659-2E13-45CB-B5A0-A6934EB1189A}"/>
    <cellStyle name="_TB-E_FS_CF" xfId="101" xr:uid="{00000000-0005-0000-0000-000064000000}"/>
    <cellStyle name="_TB-E_FS_FS" xfId="796" xr:uid="{C4693F70-41C1-4A8A-BFB7-C7442F9C3A03}"/>
    <cellStyle name="_TB-E_FS_IN 5-8" xfId="102" xr:uid="{00000000-0005-0000-0000-000065000000}"/>
    <cellStyle name="_TB-E_FS_saf001a111b-09t-1 Rev 3-ac" xfId="797" xr:uid="{AF1D2E97-67E2-4E65-8E37-92477097335E}"/>
    <cellStyle name="_TB-E_FS_saf001a111b-09t-1 Rev 3AU" xfId="103" xr:uid="{00000000-0005-0000-0000-000066000000}"/>
    <cellStyle name="_TB-E_FS_SH-6-7" xfId="798" xr:uid="{84C7F78E-FFEA-421E-B189-ADBFA33427A5}"/>
    <cellStyle name="_TB-E_FS_SH-7-9" xfId="799" xr:uid="{4DBE714D-11B7-4883-966C-E5B9A5B703D5}"/>
    <cellStyle name="_TB-E_FS_SH-9-12" xfId="104" xr:uid="{00000000-0005-0000-0000-000067000000}"/>
    <cellStyle name="_TB-E_FS_SH-9-12รวม" xfId="105" xr:uid="{00000000-0005-0000-0000-000068000000}"/>
    <cellStyle name="_TB-E_GWP" xfId="800" xr:uid="{4B3AFCCA-5921-4548-B4CF-CE7EC555657A}"/>
    <cellStyle name="_TB-E_GWP Distribution Channel" xfId="801" xr:uid="{8D4B2F8E-0F83-4D18-ADDE-F6AC8B8AA1CA}"/>
    <cellStyle name="_TB-E_GWP Distribution Channel_GWP" xfId="802" xr:uid="{1CAAA985-B474-40C0-A242-8082B5701707}"/>
    <cellStyle name="_TB-E_GWP_1" xfId="803" xr:uid="{FF35A833-623F-4177-96B0-610C5A794C38}"/>
    <cellStyle name="_TB-E_GWP_2" xfId="804" xr:uid="{BFC25B92-AD67-466F-9E36-74E96BB6AD13}"/>
    <cellStyle name="_TB-E_GWP_3" xfId="805" xr:uid="{94813F54-09CE-4DD4-970B-6E1B251BD7E1}"/>
    <cellStyle name="_TB-E_GWP-NZI" xfId="806" xr:uid="{7CFDAE2C-F938-4751-A2A9-3002E99BEB4E}"/>
    <cellStyle name="_TB-E_GWP-NZI_GWP" xfId="807" xr:uid="{2A34A6AA-C61A-4075-A38C-EAE2D210AB44}"/>
    <cellStyle name="_TB-E_GWP-Product" xfId="808" xr:uid="{00E3887F-7984-4958-8F3E-DFDA965D6290}"/>
    <cellStyle name="_TB-E_IN 4-5" xfId="106" xr:uid="{00000000-0005-0000-0000-000069000000}"/>
    <cellStyle name="_TB-E_IN 4-5 2" xfId="950" xr:uid="{DFD7CA55-DC6D-48F6-B4AB-E7733F956AF6}"/>
    <cellStyle name="_TB-E_IN 4-5_CF" xfId="107" xr:uid="{00000000-0005-0000-0000-00006A000000}"/>
    <cellStyle name="_TB-E_IN 4-5_FS" xfId="809" xr:uid="{93F32E48-1CA3-4336-9360-B3E17FBED097}"/>
    <cellStyle name="_TB-E_IN 4-5_IN 5-8" xfId="108" xr:uid="{00000000-0005-0000-0000-00006B000000}"/>
    <cellStyle name="_TB-E_IN 4-5_saf001a111b-09t-1 Rev 3-ac" xfId="810" xr:uid="{7ACBFB56-45B9-429D-8338-695FDE297F82}"/>
    <cellStyle name="_TB-E_IN 4-5_saf001a111b-09t-1 Rev 3AU" xfId="109" xr:uid="{00000000-0005-0000-0000-00006C000000}"/>
    <cellStyle name="_TB-E_IN 4-5_SH-6-7" xfId="811" xr:uid="{34DD8F91-F817-4FE9-9D4D-A39FFA56DCEE}"/>
    <cellStyle name="_TB-E_IN 4-5_SH-7-9" xfId="812" xr:uid="{DC7BC05E-65D2-4DCF-B8FA-E3327DE5DBF8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IN 5-8 2" xfId="951" xr:uid="{C7196F58-6284-4508-A533-0D20603F0AB3}"/>
    <cellStyle name="_TB-E_IN 5-8_FS" xfId="813" xr:uid="{43CAFDFB-192F-4C35-8DDA-0FF7A8EDE3DE}"/>
    <cellStyle name="_TB-E_IN 5-8_SH-6-7" xfId="814" xr:uid="{4CB6C97F-401C-498C-95CD-D33B2A77475B}"/>
    <cellStyle name="_TB-E_IN 5-8_SH-7-9" xfId="815" xr:uid="{8EC1D5B9-81C1-429E-A096-1DA771A80A05}"/>
    <cellStyle name="_TB-E_IN 5-8_SH-7-9_1" xfId="816" xr:uid="{FE29FD71-ADB8-4DE7-A1BC-00F20A719A85}"/>
    <cellStyle name="_TB-E_IN 5-8_SH-9-12" xfId="817" xr:uid="{4C7DAE0E-211A-4827-8F32-856F07A92B63}"/>
    <cellStyle name="_TB-E_J300_Investment" xfId="113" xr:uid="{00000000-0005-0000-0000-000070000000}"/>
    <cellStyle name="_TB-E_J300_Investment 2" xfId="952" xr:uid="{E843043B-536C-4A45-B3FA-58746AE88F12}"/>
    <cellStyle name="_TB-E_J300_Investment_CF" xfId="114" xr:uid="{00000000-0005-0000-0000-000071000000}"/>
    <cellStyle name="_TB-E_J300_Investment_FS" xfId="818" xr:uid="{487DB156-32C9-4EC0-AD81-5EAD05610A21}"/>
    <cellStyle name="_TB-E_J300_Investment_IN 5-8" xfId="115" xr:uid="{00000000-0005-0000-0000-000072000000}"/>
    <cellStyle name="_TB-E_J300_Investment_saf001a111b-09t-1 Rev 3-ac" xfId="819" xr:uid="{9CD52163-100B-4568-B734-7845A7BF467F}"/>
    <cellStyle name="_TB-E_J300_Investment_saf001a111b-09t-1 Rev 3AU" xfId="116" xr:uid="{00000000-0005-0000-0000-000073000000}"/>
    <cellStyle name="_TB-E_J300_Investment_SH-6-7" xfId="820" xr:uid="{6F51AEC7-B9E4-458F-ADCA-42F84E1ED6A1}"/>
    <cellStyle name="_TB-E_J300_Investment_SH-7-9" xfId="821" xr:uid="{92404ADE-3035-4CBD-BA85-A1E933A0A9DB}"/>
    <cellStyle name="_TB-E_J300_Investment_SH-9-12" xfId="117" xr:uid="{00000000-0005-0000-0000-000074000000}"/>
    <cellStyle name="_TB-E_J300_Investment_SH-9-12รวม" xfId="118" xr:uid="{00000000-0005-0000-0000-000075000000}"/>
    <cellStyle name="_TB-E_Mapping-E" xfId="822" xr:uid="{7F5E817A-D2FB-4E78-B93A-4CD3EF47C016}"/>
    <cellStyle name="_TB-E_NZI Thailand" xfId="823" xr:uid="{64304E5E-BF0F-4E50-811D-445846FA06FF}"/>
    <cellStyle name="_TB-E_PL" xfId="824" xr:uid="{8A8A1AEE-65FC-4FC9-AE81-3EF22BB95021}"/>
    <cellStyle name="_TB-E_Policies" xfId="825" xr:uid="{59BAB22E-0540-4B72-8177-00C2E973F364}"/>
    <cellStyle name="_TB-E_SH-7-9" xfId="826" xr:uid="{279B2B27-EE29-491C-908D-50404FEBAC55}"/>
    <cellStyle name="_TB-E_Sheet1" xfId="827" xr:uid="{444F7F85-AFAC-4131-9AEA-D844E304E63D}"/>
    <cellStyle name="_TB-E_Sheet1_1" xfId="828" xr:uid="{83A756DD-82C6-40F0-A4C8-DB3A13771526}"/>
    <cellStyle name="_TB-E_Sheet1_GWP" xfId="829" xr:uid="{8432FEDA-F2EA-412A-A441-215A51D1CBFF}"/>
    <cellStyle name="_TB-E_Sheet1_GWP-NZI" xfId="830" xr:uid="{72A8D490-95BE-4E82-96CE-E77E06DA3106}"/>
    <cellStyle name="_TB-E_Sheet1_Sheet1" xfId="831" xr:uid="{EEBCB1DD-57E5-409B-A86B-447C6961965B}"/>
    <cellStyle name="_TB-E_Summary" xfId="832" xr:uid="{E4383957-8F24-4816-81B7-145DF138DA4C}"/>
    <cellStyle name="_TB-E_TAX " xfId="833" xr:uid="{090A4060-EF4B-488B-9199-73168084E499}"/>
    <cellStyle name="_TB-T" xfId="119" xr:uid="{00000000-0005-0000-0000-000076000000}"/>
    <cellStyle name="_TB-T_PL-รับต่อ" xfId="834" xr:uid="{1B79B65C-E705-4162-A744-EAECBBA2AFA6}"/>
    <cellStyle name="_U - PPE" xfId="120" xr:uid="{00000000-0005-0000-0000-000077000000}"/>
    <cellStyle name="_Unit trusts x fixed" xfId="835" xr:uid="{D2A77BEB-B108-46C8-9E60-FDD69220274D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คชจ.รับประกัน" xfId="836" xr:uid="{F9CEB237-09EF-4980-8C4B-ECF0B2DD84C4}"/>
    <cellStyle name="_คชจ.รับประกัน_CF" xfId="837" xr:uid="{7FE312C7-3AED-445F-9B1C-BFD15A5786B6}"/>
    <cellStyle name="_คชจ.รับประกัน_PL" xfId="838" xr:uid="{14A8CEB6-BB21-422B-89C6-95E1315F3E2A}"/>
    <cellStyle name="_ตั้งค้างรับ " xfId="839" xr:uid="{C9284C3A-68E3-4ED8-B3B6-8C225DFDA74E}"/>
    <cellStyle name="_ปันผลหุ้น" xfId="840" xr:uid="{1F726DBE-DBBB-47E6-A4D7-16609DC61C76}"/>
    <cellStyle name="_ว2100" xfId="126" xr:uid="{00000000-0005-0000-0000-00007D000000}"/>
    <cellStyle name="_ว2100 2" xfId="953" xr:uid="{A8B55FCD-9100-4870-AA56-49D1B1BEC731}"/>
    <cellStyle name="_ว2100_bs-t" xfId="841" xr:uid="{B161649F-16A1-4CE6-B49E-524329A117BF}"/>
    <cellStyle name="_ว2100_CF" xfId="127" xr:uid="{00000000-0005-0000-0000-00007E000000}"/>
    <cellStyle name="_ว2100_CF 2" xfId="954" xr:uid="{470C22C3-09F2-4B38-9DCE-14320898D5B8}"/>
    <cellStyle name="_ว2100_CF_SH-6-7" xfId="842" xr:uid="{EE74E088-C453-40A7-8C59-D6F52EDC6E64}"/>
    <cellStyle name="_ว2100_Eleminated" xfId="843" xr:uid="{26ABDC28-5724-4360-A809-B9E9A37A6AF2}"/>
    <cellStyle name="_ว2100_FS" xfId="128" xr:uid="{00000000-0005-0000-0000-00007F000000}"/>
    <cellStyle name="_ว2100_FS_1" xfId="844" xr:uid="{EF561C79-CD2C-4A90-91A2-743195A2FF83}"/>
    <cellStyle name="_ว2100_IN 4-5" xfId="129" xr:uid="{00000000-0005-0000-0000-000080000000}"/>
    <cellStyle name="_ว2100_IN 5-8" xfId="130" xr:uid="{00000000-0005-0000-0000-000081000000}"/>
    <cellStyle name="_ว2100_IN 5-8 2" xfId="955" xr:uid="{CB8B1827-E306-4951-89B9-946E510C35B3}"/>
    <cellStyle name="_ว2100_IN 5-8_FS" xfId="845" xr:uid="{D31F0EE6-E928-47A4-90DB-FA83C38D24BB}"/>
    <cellStyle name="_ว2100_IN 5-8_SH-6-7" xfId="846" xr:uid="{903B747A-EDD0-4653-B258-732A3F9E87ED}"/>
    <cellStyle name="_ว2100_IN 5-8_SH-7-9" xfId="847" xr:uid="{A66FD8EA-807C-4C77-9B31-1807E5A60A4C}"/>
    <cellStyle name="_ว2100_IN 5-8_SH-7-9_1" xfId="848" xr:uid="{78B66301-64B3-4FE1-A05D-F2490A3B6396}"/>
    <cellStyle name="_ว2100_IN 5-8_SH-9-12" xfId="849" xr:uid="{51D93CBE-E5DB-4CC5-97A1-DA18BB098B85}"/>
    <cellStyle name="_ว2100_J300_Investment" xfId="131" xr:uid="{00000000-0005-0000-0000-000082000000}"/>
    <cellStyle name="_ว2100_PL" xfId="850" xr:uid="{981A8B1B-C7EC-412F-B5AE-C718EAE9FA41}"/>
    <cellStyle name="_ว2100_saf001a111b-09t-1 Rev 3-ac" xfId="851" xr:uid="{E758F275-9E83-463C-90AC-DEBFAC83B86F}"/>
    <cellStyle name="_ว2100_saf001a111b-09t-1 Rev 3AU" xfId="132" xr:uid="{00000000-0005-0000-0000-000083000000}"/>
    <cellStyle name="_ว2100_SH-6-7" xfId="852" xr:uid="{9CB959A1-D9B2-4848-BB99-C2FD82D7B620}"/>
    <cellStyle name="_ว2100_SH-7-9" xfId="853" xr:uid="{78A1F09A-5195-4A71-A747-1E7212F26C49}"/>
    <cellStyle name="_ว2100_SH-7-9_1" xfId="854" xr:uid="{1E0F063C-2815-4771-AB43-56470528BC84}"/>
    <cellStyle name="_ว2100_SH-9-12" xfId="133" xr:uid="{00000000-0005-0000-0000-000084000000}"/>
    <cellStyle name="_ว2100_SH-9-12รวม" xfId="134" xr:uid="{00000000-0005-0000-0000-000085000000}"/>
    <cellStyle name="_ว2100_ว3302" xfId="855" xr:uid="{F66EF162-D5E6-4966-B4AB-5F9FC4A940FA}"/>
    <cellStyle name="_ว2310" xfId="856" xr:uid="{61894110-649B-4AFF-AC68-73915D2B985B}"/>
    <cellStyle name="_ว3710" xfId="857" xr:uid="{5194C86D-F853-48C9-ACD8-549BC58F31A9}"/>
    <cellStyle name="_ว4200" xfId="858" xr:uid="{98E9DAF5-3DBA-41FA-B2E9-4AAEEC2C92F9}"/>
    <cellStyle name="_ว4200_Mapping-E" xfId="859" xr:uid="{83279FD5-4305-44E0-927C-41282683D97F}"/>
    <cellStyle name="_ว4200_NZI-Map.Aug.11" xfId="860" xr:uid="{2050C745-832B-404E-9A6A-D03A8243FC34}"/>
    <cellStyle name="_ว4200_NZI-Map.Jul.11" xfId="861" xr:uid="{77C752A0-8497-4961-95BB-DD027CE9A5BF}"/>
    <cellStyle name="_ว4200_NZI-Map.Nov.11" xfId="862" xr:uid="{B25AB63B-8F70-4105-A03F-F6D2586C9B95}"/>
    <cellStyle name="_ว4200_NZI-Map.Oct.11" xfId="863" xr:uid="{56E4F2E8-A530-4FA4-A365-811A9E03FE65}"/>
    <cellStyle name="_ว4200_NZI-Map.Sep.11" xfId="864" xr:uid="{6B109E4D-0D63-45B6-8CF1-825A3E20D120}"/>
    <cellStyle name="_ว4200_TB-PETCH-10-2011" xfId="865" xr:uid="{2E22C85C-0785-4363-A769-F1E1822B3CB0}"/>
    <cellStyle name="_ว4200_TB-PETCH-9-2011" xfId="866" xr:uid="{030F876B-1516-485B-866B-64F58BD2C23A}"/>
    <cellStyle name="_หุ้นกู้ตัดจำหน่าย" xfId="867" xr:uid="{7BC063C5-DFF9-4FFC-A9DC-8C52ED48D83D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 2" xfId="956" xr:uid="{BBDD9660-3E17-41DF-A43E-CDB2683713FC}"/>
    <cellStyle name="£_Book1" xfId="138" xr:uid="{00000000-0005-0000-0000-000089000000}"/>
    <cellStyle name="£_Book1 2" xfId="957" xr:uid="{A8C8FF90-81AB-4045-9E4B-E138C2D1C932}"/>
    <cellStyle name="£_Book1_CF" xfId="139" xr:uid="{00000000-0005-0000-0000-00008A000000}"/>
    <cellStyle name="£_Book1_FS" xfId="868" xr:uid="{83204A51-6AAC-4483-88B7-822C54AA464D}"/>
    <cellStyle name="£_Book1_IN 5-8" xfId="140" xr:uid="{00000000-0005-0000-0000-00008B000000}"/>
    <cellStyle name="£_Book1_saf001a111b-09t-1 Rev 3-ac" xfId="869" xr:uid="{EB423415-CC86-44E3-ADC7-1EBF0E895CC5}"/>
    <cellStyle name="£_Book1_saf001a111b-09t-1 Rev 3AU" xfId="141" xr:uid="{00000000-0005-0000-0000-00008C000000}"/>
    <cellStyle name="£_Book1_SH-6-7" xfId="870" xr:uid="{2B94A461-A151-4C4E-B189-99ED53DC8019}"/>
    <cellStyle name="£_Book1_SH-7-9" xfId="871" xr:uid="{62FF1B42-154E-4B6C-8BD6-753D0B60E15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 2" xfId="958" xr:uid="{22FC04BD-6F3C-41DF-871A-FA9C0A770275}"/>
    <cellStyle name="£_dec-03_CF" xfId="146" xr:uid="{00000000-0005-0000-0000-000091000000}"/>
    <cellStyle name="£_dec-03_FS" xfId="872" xr:uid="{EF9830FB-5E52-4F46-944A-6599883B9CCD}"/>
    <cellStyle name="£_dec-03_IN 5-8" xfId="147" xr:uid="{00000000-0005-0000-0000-000092000000}"/>
    <cellStyle name="£_dec-03_saf001a111b-09t-1 Rev 3-ac" xfId="873" xr:uid="{D8ADC4FC-377F-4DBC-9044-F9F1FF88179F}"/>
    <cellStyle name="£_dec-03_saf001a111b-09t-1 Rev 3AU" xfId="148" xr:uid="{00000000-0005-0000-0000-000093000000}"/>
    <cellStyle name="£_dec-03_SH-6-7" xfId="874" xr:uid="{58A71F29-54B1-47FD-9ACB-412A8F8091DB}"/>
    <cellStyle name="£_dec-03_SH-7-9" xfId="875" xr:uid="{51268CE6-FB15-4660-92D7-568009C347E7}"/>
    <cellStyle name="£_dec-03_SH-9-12" xfId="149" xr:uid="{00000000-0005-0000-0000-000094000000}"/>
    <cellStyle name="£_dec-03_SH-9-12รวม" xfId="150" xr:uid="{00000000-0005-0000-0000-000095000000}"/>
    <cellStyle name="£_FS" xfId="876" xr:uid="{5AE0D7DC-1F4E-4DA6-805B-77B2FB87A71C}"/>
    <cellStyle name="£_IN 5-8" xfId="151" xr:uid="{00000000-0005-0000-0000-000096000000}"/>
    <cellStyle name="£_saf001a111b-09t-1 Rev 3-ac" xfId="877" xr:uid="{8575BFA3-E60C-4E85-A164-1C5FE7DB2DBE}"/>
    <cellStyle name="£_saf001a111b-09t-1 Rev 3AU" xfId="152" xr:uid="{00000000-0005-0000-0000-000097000000}"/>
    <cellStyle name="£_SH-6-7" xfId="878" xr:uid="{EADC0270-E6CA-4927-A67D-82053E2CE6D3}"/>
    <cellStyle name="£_SH-7-9" xfId="879" xr:uid="{4F3A5383-1BBF-452B-9138-62EE37DE2A55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Accent1 2" xfId="880" xr:uid="{A5D14042-BB4B-452C-B506-E6137AE2159E}"/>
    <cellStyle name="20% - Accent2 2" xfId="881" xr:uid="{BF969B36-7664-4B2C-9522-1F2ECD2B098B}"/>
    <cellStyle name="20% - Accent3 2" xfId="882" xr:uid="{2B1C3D4A-71AA-449C-96F6-91F5540C05DA}"/>
    <cellStyle name="20% - Accent4 2" xfId="883" xr:uid="{97909F5F-B274-4E79-AB18-A2B67A8BAC17}"/>
    <cellStyle name="20% - Accent5 2" xfId="884" xr:uid="{3DAC7FE3-1189-43A3-91B2-03F747E83563}"/>
    <cellStyle name="20% - Accent6 2" xfId="885" xr:uid="{038EC1BA-4388-4018-8B75-D0CACD897772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Accent1 2" xfId="886" xr:uid="{CAC2172E-4433-4097-B55A-503DD2244C86}"/>
    <cellStyle name="40% - Accent2 2" xfId="887" xr:uid="{10C890F0-D9FC-4FB5-8D36-3BDAE00B0CAB}"/>
    <cellStyle name="40% - Accent3 2" xfId="888" xr:uid="{1834289B-B31D-4C7C-8967-00F6B94873CB}"/>
    <cellStyle name="40% - Accent4 2" xfId="889" xr:uid="{52E9C8AB-B64C-465F-A47C-F92ED2E48714}"/>
    <cellStyle name="40% - Accent5 2" xfId="890" xr:uid="{FBDFA73D-B36A-431A-B505-B492BE70B1EB}"/>
    <cellStyle name="40% - Accent6 2" xfId="891" xr:uid="{953D2F08-838E-4A00-A1F2-AA7E3DFAA57A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Accent1 2" xfId="892" xr:uid="{1FFAB456-1045-423F-A77B-A01443765EAC}"/>
    <cellStyle name="60% - Accent2 2" xfId="893" xr:uid="{3BD247B6-C7FD-435B-991F-1314B04D72B3}"/>
    <cellStyle name="60% - Accent3 2" xfId="894" xr:uid="{20D71384-B876-461A-968B-6DB91404BDDC}"/>
    <cellStyle name="60% - Accent4 2" xfId="895" xr:uid="{7B400303-3E75-4706-8829-52977E2449C5}"/>
    <cellStyle name="60% - Accent5 2" xfId="896" xr:uid="{B0E6B541-F8A5-4396-8BB2-B14ED847269A}"/>
    <cellStyle name="60% - Accent6 2" xfId="897" xr:uid="{50495956-ECE4-4126-B065-4ABD2ECAC8B8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 2" xfId="959" xr:uid="{85A8F899-5EE9-43EC-A21F-9C0E24A57167}"/>
    <cellStyle name="AA NUMBER2" xfId="190" xr:uid="{00000000-0005-0000-0000-0000BD000000}"/>
    <cellStyle name="AA NUMBER2 2" xfId="960" xr:uid="{077FE19C-2804-49AB-8C39-AE12A65885AB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ent1 2" xfId="898" xr:uid="{6C3167AF-D429-4971-89A5-2570EADD4BB3}"/>
    <cellStyle name="Accent2 2" xfId="899" xr:uid="{4E2F7F10-7B73-47EF-936C-0055A83CE274}"/>
    <cellStyle name="Accent3 2" xfId="900" xr:uid="{6414B055-5808-4A52-BA8D-72D55198D7E2}"/>
    <cellStyle name="Accent4 2" xfId="901" xr:uid="{159CB038-9A75-4E83-A651-55CB7D402CCC}"/>
    <cellStyle name="Accent5 2" xfId="902" xr:uid="{6B2E1195-C20F-4E68-9967-542C6BF9E399}"/>
    <cellStyle name="Accent6 2" xfId="903" xr:uid="{F94ED540-65BC-4F5D-BC5E-C1860E167A61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ad 2" xfId="904" xr:uid="{519CC25E-BC96-4602-AA83-AF042E80692B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0) 2" xfId="961" xr:uid="{67D2BB0A-6376-438E-AE92-5F4B0975B2D3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0) 2" xfId="962" xr:uid="{1A88B9B8-AF22-4FE4-B404-86743A133507}"/>
    <cellStyle name="Calc Units (1)" xfId="208" xr:uid="{00000000-0005-0000-0000-0000CF000000}"/>
    <cellStyle name="Calc Units (2)" xfId="209" xr:uid="{00000000-0005-0000-0000-0000D0000000}"/>
    <cellStyle name="Calculation 2" xfId="905" xr:uid="{31C15209-2409-4DA8-B3DD-CED739F5E89B}"/>
    <cellStyle name="category" xfId="210" xr:uid="{00000000-0005-0000-0000-0000D1000000}"/>
    <cellStyle name="CategoryHeading" xfId="211" xr:uid="{00000000-0005-0000-0000-0000D2000000}"/>
    <cellStyle name="Change A&amp;ll" xfId="586" xr:uid="{00000000-0005-0000-0000-0000D3000000}"/>
    <cellStyle name="Check" xfId="212" xr:uid="{00000000-0005-0000-0000-0000D4000000}"/>
    <cellStyle name="Check Cell 2" xfId="906" xr:uid="{1E84277C-8AA3-4DD6-9B3E-31FF4B41C9AC}"/>
    <cellStyle name="Column_Title" xfId="213" xr:uid="{00000000-0005-0000-0000-0000D5000000}"/>
    <cellStyle name="Comma" xfId="214" builtinId="3"/>
    <cellStyle name="Comma  - Style1" xfId="215" xr:uid="{00000000-0005-0000-0000-0000D7000000}"/>
    <cellStyle name="Comma  - Style2" xfId="216" xr:uid="{00000000-0005-0000-0000-0000D8000000}"/>
    <cellStyle name="Comma  - Style3" xfId="217" xr:uid="{00000000-0005-0000-0000-0000D9000000}"/>
    <cellStyle name="Comma  - Style4" xfId="218" xr:uid="{00000000-0005-0000-0000-0000DA000000}"/>
    <cellStyle name="Comma  - Style5" xfId="219" xr:uid="{00000000-0005-0000-0000-0000DB000000}"/>
    <cellStyle name="Comma  - Style6" xfId="220" xr:uid="{00000000-0005-0000-0000-0000DC000000}"/>
    <cellStyle name="Comma  - Style7" xfId="221" xr:uid="{00000000-0005-0000-0000-0000DD000000}"/>
    <cellStyle name="Comma  - Style8" xfId="222" xr:uid="{00000000-0005-0000-0000-0000DE000000}"/>
    <cellStyle name="Comma (0.0)" xfId="223" xr:uid="{00000000-0005-0000-0000-0000DF000000}"/>
    <cellStyle name="Comma (0.00)" xfId="224" xr:uid="{00000000-0005-0000-0000-0000E0000000}"/>
    <cellStyle name="Comma (hidden)" xfId="225" xr:uid="{00000000-0005-0000-0000-0000E1000000}"/>
    <cellStyle name="Comma (index)" xfId="226" xr:uid="{00000000-0005-0000-0000-0000E2000000}"/>
    <cellStyle name="Comma [00]" xfId="227" xr:uid="{00000000-0005-0000-0000-0000E3000000}"/>
    <cellStyle name="Comma [00] 2" xfId="964" xr:uid="{9CCDA5E0-0A7E-4A74-8CD8-BFA5941663E3}"/>
    <cellStyle name="Comma [1]" xfId="228" xr:uid="{00000000-0005-0000-0000-0000E4000000}"/>
    <cellStyle name="Comma 10" xfId="963" xr:uid="{AB55D79C-BF6F-4D66-B30A-616572830441}"/>
    <cellStyle name="Comma 11" xfId="1010" xr:uid="{0588590D-4CCF-4960-9ACD-A9A7F1EC86AE}"/>
    <cellStyle name="Comma 12" xfId="907" xr:uid="{6569FAC4-061D-4E47-B6E9-34A9821C8679}"/>
    <cellStyle name="Comma 2" xfId="229" xr:uid="{00000000-0005-0000-0000-0000E5000000}"/>
    <cellStyle name="Comma 2 2" xfId="230" xr:uid="{00000000-0005-0000-0000-0000E6000000}"/>
    <cellStyle name="Comma 2 3" xfId="231" xr:uid="{00000000-0005-0000-0000-0000E7000000}"/>
    <cellStyle name="Comma 2 4" xfId="232" xr:uid="{00000000-0005-0000-0000-0000E8000000}"/>
    <cellStyle name="Comma 2_ADJ-FV" xfId="233" xr:uid="{00000000-0005-0000-0000-0000E9000000}"/>
    <cellStyle name="Comma 3" xfId="234" xr:uid="{00000000-0005-0000-0000-0000EA000000}"/>
    <cellStyle name="Comma 3 2" xfId="235" xr:uid="{00000000-0005-0000-0000-0000EB000000}"/>
    <cellStyle name="Comma 3_FS" xfId="236" xr:uid="{00000000-0005-0000-0000-0000EC000000}"/>
    <cellStyle name="Comma 4" xfId="237" xr:uid="{00000000-0005-0000-0000-0000ED000000}"/>
    <cellStyle name="Comma 4 2" xfId="238" xr:uid="{00000000-0005-0000-0000-0000EE000000}"/>
    <cellStyle name="Comma 4 2 2" xfId="965" xr:uid="{A848E436-291D-40C3-A2D2-2AC177765815}"/>
    <cellStyle name="Comma 4 3" xfId="239" xr:uid="{00000000-0005-0000-0000-0000EF000000}"/>
    <cellStyle name="Comma 4 3 2" xfId="966" xr:uid="{B8E4C195-24FD-4D9C-AD7F-717357ED77F6}"/>
    <cellStyle name="Comma 5" xfId="240" xr:uid="{00000000-0005-0000-0000-0000F0000000}"/>
    <cellStyle name="Comma 5 2" xfId="241" xr:uid="{00000000-0005-0000-0000-0000F1000000}"/>
    <cellStyle name="Comma 5 3" xfId="967" xr:uid="{4CCD0F2F-DEEB-473E-AAA4-E01E363DBF9B}"/>
    <cellStyle name="Comma 6" xfId="242" xr:uid="{00000000-0005-0000-0000-0000F2000000}"/>
    <cellStyle name="Comma 7" xfId="243" xr:uid="{00000000-0005-0000-0000-0000F3000000}"/>
    <cellStyle name="Comma 7 2" xfId="968" xr:uid="{12FCDA1A-6D67-420C-B4F2-AE22A076D11D}"/>
    <cellStyle name="Comma 8" xfId="244" xr:uid="{00000000-0005-0000-0000-0000F4000000}"/>
    <cellStyle name="Comma 8 2" xfId="969" xr:uid="{390E9916-02C2-4F86-8DEE-45B3EFEF2292}"/>
    <cellStyle name="Comma 9" xfId="245" xr:uid="{00000000-0005-0000-0000-0000F5000000}"/>
    <cellStyle name="Comma 9 2" xfId="970" xr:uid="{49A853F1-8F81-4628-8297-C9FAD6126CEA}"/>
    <cellStyle name="comma zerodec" xfId="246" xr:uid="{00000000-0005-0000-0000-0000F6000000}"/>
    <cellStyle name="Comma0" xfId="247" xr:uid="{00000000-0005-0000-0000-0000F7000000}"/>
    <cellStyle name="Comma0 - Modelo1" xfId="248" xr:uid="{00000000-0005-0000-0000-0000F8000000}"/>
    <cellStyle name="Comma0 - Style1" xfId="249" xr:uid="{00000000-0005-0000-0000-0000F9000000}"/>
    <cellStyle name="Comma0_bs-t" xfId="908" xr:uid="{3F919887-67AD-4426-AF8C-98CE48BA439B}"/>
    <cellStyle name="Comma1 - Modelo2" xfId="250" xr:uid="{00000000-0005-0000-0000-0000FB000000}"/>
    <cellStyle name="Comma1 - Style2" xfId="251" xr:uid="{00000000-0005-0000-0000-0000FC000000}"/>
    <cellStyle name="Commentary" xfId="252" xr:uid="{00000000-0005-0000-0000-0000FD000000}"/>
    <cellStyle name="company_title" xfId="253" xr:uid="{00000000-0005-0000-0000-0000FE000000}"/>
    <cellStyle name="Compulsory_Input" xfId="254" xr:uid="{00000000-0005-0000-0000-0000FF000000}"/>
    <cellStyle name="Copied" xfId="255" xr:uid="{00000000-0005-0000-0000-000000010000}"/>
    <cellStyle name="cordia" xfId="256" xr:uid="{00000000-0005-0000-0000-000001010000}"/>
    <cellStyle name="cordia 2" xfId="971" xr:uid="{EF57AA4D-2EB7-4B67-9A4B-FB04DA443722}"/>
    <cellStyle name="Cover Date" xfId="257" xr:uid="{00000000-0005-0000-0000-000002010000}"/>
    <cellStyle name="Cover Subtitle" xfId="258" xr:uid="{00000000-0005-0000-0000-000003010000}"/>
    <cellStyle name="Cover Title" xfId="259" xr:uid="{00000000-0005-0000-0000-000004010000}"/>
    <cellStyle name="Credit" xfId="260" xr:uid="{00000000-0005-0000-0000-000005010000}"/>
    <cellStyle name="Credit 2" xfId="972" xr:uid="{5B0979C9-0461-484F-85FA-51A89AB40F05}"/>
    <cellStyle name="cross" xfId="261" xr:uid="{00000000-0005-0000-0000-000006010000}"/>
    <cellStyle name="Curpency_FGCOST-1_TCC-LCASH" xfId="262" xr:uid="{00000000-0005-0000-0000-000007010000}"/>
    <cellStyle name="Curren - Style3" xfId="263" xr:uid="{00000000-0005-0000-0000-000008010000}"/>
    <cellStyle name="Curren - Style4" xfId="264" xr:uid="{00000000-0005-0000-0000-000009010000}"/>
    <cellStyle name="Currency (hidden)" xfId="265" xr:uid="{00000000-0005-0000-0000-00000A010000}"/>
    <cellStyle name="Currency [00]" xfId="266" xr:uid="{00000000-0005-0000-0000-00000B010000}"/>
    <cellStyle name="currency-$" xfId="267" xr:uid="{00000000-0005-0000-0000-00000C010000}"/>
    <cellStyle name="Currency0" xfId="268" xr:uid="{00000000-0005-0000-0000-00000D010000}"/>
    <cellStyle name="Currency1" xfId="269" xr:uid="{00000000-0005-0000-0000-00000E010000}"/>
    <cellStyle name="Currency2" xfId="270" xr:uid="{00000000-0005-0000-0000-00000F010000}"/>
    <cellStyle name="Dan" xfId="271" xr:uid="{00000000-0005-0000-0000-000010010000}"/>
    <cellStyle name="DataPilot Category" xfId="272" xr:uid="{00000000-0005-0000-0000-000011010000}"/>
    <cellStyle name="DataPilot Corner" xfId="273" xr:uid="{00000000-0005-0000-0000-000012010000}"/>
    <cellStyle name="DataPilot Field" xfId="274" xr:uid="{00000000-0005-0000-0000-000013010000}"/>
    <cellStyle name="DataPilot Result" xfId="275" xr:uid="{00000000-0005-0000-0000-000014010000}"/>
    <cellStyle name="DataPilot Title" xfId="276" xr:uid="{00000000-0005-0000-0000-000015010000}"/>
    <cellStyle name="DataPilot Value" xfId="277" xr:uid="{00000000-0005-0000-0000-000016010000}"/>
    <cellStyle name="DataPull" xfId="278" xr:uid="{00000000-0005-0000-0000-000017010000}"/>
    <cellStyle name="Date" xfId="279" xr:uid="{00000000-0005-0000-0000-000018010000}"/>
    <cellStyle name="Date (short)" xfId="280" xr:uid="{00000000-0005-0000-0000-000019010000}"/>
    <cellStyle name="Date Short" xfId="281" xr:uid="{00000000-0005-0000-0000-00001A010000}"/>
    <cellStyle name="Date Short 2" xfId="973" xr:uid="{08A92E2C-4468-4837-8693-38DD786489BA}"/>
    <cellStyle name="Date_0410" xfId="909" xr:uid="{7F9F08C7-324A-4614-AEA3-6EC312A22FD2}"/>
    <cellStyle name="Debit" xfId="282" xr:uid="{00000000-0005-0000-0000-00001C010000}"/>
    <cellStyle name="Debit 2" xfId="974" xr:uid="{69582EF8-744C-468A-AD71-9C43C4D5D253}"/>
    <cellStyle name="DELTA" xfId="283" xr:uid="{00000000-0005-0000-0000-00001D010000}"/>
    <cellStyle name="DELTA 2" xfId="975" xr:uid="{60202CE3-B6A7-446C-B2BC-ECEB4850CF3E}"/>
    <cellStyle name="DetailHdr" xfId="284" xr:uid="{00000000-0005-0000-0000-00001E010000}"/>
    <cellStyle name="DetailLine" xfId="285" xr:uid="{00000000-0005-0000-0000-00001F010000}"/>
    <cellStyle name="DetailLine 2" xfId="976" xr:uid="{B5F86400-C52D-453C-B809-128EB3A14475}"/>
    <cellStyle name="Dezimal [0]_35ERI8T2gbIEMixb4v26icuOo" xfId="286" xr:uid="{00000000-0005-0000-0000-000020010000}"/>
    <cellStyle name="Dezimal_35ERI8T2gbIEMixb4v26icuOo" xfId="287" xr:uid="{00000000-0005-0000-0000-000021010000}"/>
    <cellStyle name="Dia" xfId="288" xr:uid="{00000000-0005-0000-0000-000022010000}"/>
    <cellStyle name="Dollar (zero dec)" xfId="289" xr:uid="{00000000-0005-0000-0000-000023010000}"/>
    <cellStyle name="E&amp;Y House" xfId="290" xr:uid="{00000000-0005-0000-0000-000024010000}"/>
    <cellStyle name="Eingabe Zahlen" xfId="291" xr:uid="{00000000-0005-0000-0000-000025010000}"/>
    <cellStyle name="Encabez1" xfId="292" xr:uid="{00000000-0005-0000-0000-000026010000}"/>
    <cellStyle name="Encabez2" xfId="293" xr:uid="{00000000-0005-0000-0000-000027010000}"/>
    <cellStyle name="Enter Currency (0)" xfId="294" xr:uid="{00000000-0005-0000-0000-000028010000}"/>
    <cellStyle name="Enter Currency (0) 2" xfId="977" xr:uid="{DBF6B834-C920-4585-8D70-55D1E589DF86}"/>
    <cellStyle name="Enter Currency (2)" xfId="295" xr:uid="{00000000-0005-0000-0000-000029010000}"/>
    <cellStyle name="Enter Units (0)" xfId="296" xr:uid="{00000000-0005-0000-0000-00002A010000}"/>
    <cellStyle name="Enter Units (0) 2" xfId="978" xr:uid="{B24C1443-8CF3-41EB-A330-7A12D8CEFD48}"/>
    <cellStyle name="Enter Units (1)" xfId="297" xr:uid="{00000000-0005-0000-0000-00002B010000}"/>
    <cellStyle name="Enter Units (2)" xfId="298" xr:uid="{00000000-0005-0000-0000-00002C010000}"/>
    <cellStyle name="Entered" xfId="299" xr:uid="{00000000-0005-0000-0000-00002D010000}"/>
    <cellStyle name="Euro" xfId="300" xr:uid="{00000000-0005-0000-0000-00002E010000}"/>
    <cellStyle name="Explanatory Text 2" xfId="910" xr:uid="{4C6A6673-FC4C-497E-97CF-9A4C56CC1CF4}"/>
    <cellStyle name="F2" xfId="301" xr:uid="{00000000-0005-0000-0000-00002F010000}"/>
    <cellStyle name="F3" xfId="302" xr:uid="{00000000-0005-0000-0000-000030010000}"/>
    <cellStyle name="F4" xfId="303" xr:uid="{00000000-0005-0000-0000-000031010000}"/>
    <cellStyle name="F5" xfId="304" xr:uid="{00000000-0005-0000-0000-000032010000}"/>
    <cellStyle name="F6" xfId="305" xr:uid="{00000000-0005-0000-0000-000033010000}"/>
    <cellStyle name="F7" xfId="306" xr:uid="{00000000-0005-0000-0000-000034010000}"/>
    <cellStyle name="F8" xfId="307" xr:uid="{00000000-0005-0000-0000-000035010000}"/>
    <cellStyle name="Factor" xfId="308" xr:uid="{00000000-0005-0000-0000-000036010000}"/>
    <cellStyle name="Fijo" xfId="309" xr:uid="{00000000-0005-0000-0000-000037010000}"/>
    <cellStyle name="Financials" xfId="310" xr:uid="{00000000-0005-0000-0000-000038010000}"/>
    <cellStyle name="FinancialsLastYr" xfId="311" xr:uid="{00000000-0005-0000-0000-000039010000}"/>
    <cellStyle name="Financiero" xfId="312" xr:uid="{00000000-0005-0000-0000-00003A010000}"/>
    <cellStyle name="Fixed" xfId="313" xr:uid="{00000000-0005-0000-0000-00003B010000}"/>
    <cellStyle name="FixedAssetsMovements" xfId="314" xr:uid="{00000000-0005-0000-0000-00003C010000}"/>
    <cellStyle name="Footer SBILogo1" xfId="315" xr:uid="{00000000-0005-0000-0000-00003D010000}"/>
    <cellStyle name="Footer SBILogo2" xfId="316" xr:uid="{00000000-0005-0000-0000-00003E010000}"/>
    <cellStyle name="Footnote" xfId="317" xr:uid="{00000000-0005-0000-0000-00003F010000}"/>
    <cellStyle name="Footnote Reference" xfId="318" xr:uid="{00000000-0005-0000-0000-000040010000}"/>
    <cellStyle name="Format Number Column" xfId="319" xr:uid="{00000000-0005-0000-0000-000041010000}"/>
    <cellStyle name="Front" xfId="320" xr:uid="{00000000-0005-0000-0000-000042010000}"/>
    <cellStyle name="Good 2" xfId="911" xr:uid="{B93F7ECF-AF0E-4D31-81C5-13DF8B1F0918}"/>
    <cellStyle name="Grey" xfId="321" xr:uid="{00000000-0005-0000-0000-000043010000}"/>
    <cellStyle name="Grey 2" xfId="979" xr:uid="{60C74E44-0A3D-41C7-B1D5-F5D950011DD6}"/>
    <cellStyle name="Grey 3" xfId="912" xr:uid="{4FD7CA5C-CB37-42A5-99AC-05439A62C80B}"/>
    <cellStyle name="Header" xfId="322" xr:uid="{00000000-0005-0000-0000-000044010000}"/>
    <cellStyle name="Header Draft Stamp" xfId="323" xr:uid="{00000000-0005-0000-0000-000045010000}"/>
    <cellStyle name="Header_BS&amp;PL-Q3-2011AU-New" xfId="913" xr:uid="{FCA79CDE-EC74-466D-BFD6-E75ECE00E97B}"/>
    <cellStyle name="Header1" xfId="324" xr:uid="{00000000-0005-0000-0000-000047010000}"/>
    <cellStyle name="Header2" xfId="325" xr:uid="{00000000-0005-0000-0000-000048010000}"/>
    <cellStyle name="HeaderData" xfId="326" xr:uid="{00000000-0005-0000-0000-000049010000}"/>
    <cellStyle name="HeaderDataProt" xfId="327" xr:uid="{00000000-0005-0000-0000-00004A010000}"/>
    <cellStyle name="Heading" xfId="328" xr:uid="{00000000-0005-0000-0000-00004B010000}"/>
    <cellStyle name="Heading 1 2" xfId="914" xr:uid="{C6D0775D-678C-45C1-BDA8-9636E1264EF0}"/>
    <cellStyle name="Heading 1 Above" xfId="329" xr:uid="{00000000-0005-0000-0000-00004C010000}"/>
    <cellStyle name="Heading 1+" xfId="330" xr:uid="{00000000-0005-0000-0000-00004D010000}"/>
    <cellStyle name="Heading 2 2" xfId="915" xr:uid="{CCDDFE56-D943-4C64-A994-F4A927285514}"/>
    <cellStyle name="Heading 2 Below" xfId="331" xr:uid="{00000000-0005-0000-0000-00004E010000}"/>
    <cellStyle name="Heading 2+" xfId="332" xr:uid="{00000000-0005-0000-0000-00004F010000}"/>
    <cellStyle name="Heading 3 2" xfId="916" xr:uid="{A4413E6A-7955-4987-B1B0-329BBE87B271}"/>
    <cellStyle name="Heading 3+" xfId="333" xr:uid="{00000000-0005-0000-0000-000050010000}"/>
    <cellStyle name="Heading 4 2" xfId="917" xr:uid="{1D6FCCDE-0292-475D-9E2A-4C7EB47A71A1}"/>
    <cellStyle name="Hidden" xfId="334" xr:uid="{00000000-0005-0000-0000-000051010000}"/>
    <cellStyle name="Indent" xfId="335" xr:uid="{00000000-0005-0000-0000-000052010000}"/>
    <cellStyle name="Index Number" xfId="336" xr:uid="{00000000-0005-0000-0000-000053010000}"/>
    <cellStyle name="Info_Main" xfId="337" xr:uid="{00000000-0005-0000-0000-000054010000}"/>
    <cellStyle name="Input [yellow]" xfId="338" xr:uid="{00000000-0005-0000-0000-000055010000}"/>
    <cellStyle name="Input [yellow] 2" xfId="980" xr:uid="{DBAC6BCE-3950-434B-87A2-38494B4620D6}"/>
    <cellStyle name="Input [yellow] 3" xfId="919" xr:uid="{1A2A66F2-4CF1-4D72-9B84-C34E0E052323}"/>
    <cellStyle name="Input 2" xfId="918" xr:uid="{911E96A6-6145-49F5-B418-7E6A29345D9D}"/>
    <cellStyle name="InputCurrency" xfId="339" xr:uid="{00000000-0005-0000-0000-000056010000}"/>
    <cellStyle name="InputPercent1" xfId="340" xr:uid="{00000000-0005-0000-0000-000057010000}"/>
    <cellStyle name="Integer" xfId="341" xr:uid="{00000000-0005-0000-0000-000058010000}"/>
    <cellStyle name="Integer 2" xfId="981" xr:uid="{900EAF38-7C51-4314-8D12-F02C3F1FFC37}"/>
    <cellStyle name="KPMG Heading 1" xfId="342" xr:uid="{00000000-0005-0000-0000-000059010000}"/>
    <cellStyle name="KPMG Heading 2" xfId="343" xr:uid="{00000000-0005-0000-0000-00005A010000}"/>
    <cellStyle name="KPMG Heading 3" xfId="344" xr:uid="{00000000-0005-0000-0000-00005B010000}"/>
    <cellStyle name="KPMG Heading 4" xfId="345" xr:uid="{00000000-0005-0000-0000-00005C010000}"/>
    <cellStyle name="KPMG Normal" xfId="346" xr:uid="{00000000-0005-0000-0000-00005D010000}"/>
    <cellStyle name="KPMG Normal 2" xfId="982" xr:uid="{D8A1B0DC-382F-471C-9B72-26AE144A3E77}"/>
    <cellStyle name="KPMG Normal Text" xfId="347" xr:uid="{00000000-0005-0000-0000-00005E010000}"/>
    <cellStyle name="KPMG Normal Text 2" xfId="983" xr:uid="{70B3A8DA-E11F-46D1-8D65-D53155D90581}"/>
    <cellStyle name="KPMG Normal_CF" xfId="348" xr:uid="{00000000-0005-0000-0000-00005F010000}"/>
    <cellStyle name="Leadsheet" xfId="349" xr:uid="{00000000-0005-0000-0000-000060010000}"/>
    <cellStyle name="Leadsheet 2" xfId="984" xr:uid="{54AB42A0-40DA-4FA0-B291-93BB4625CF62}"/>
    <cellStyle name="left" xfId="350" xr:uid="{00000000-0005-0000-0000-000061010000}"/>
    <cellStyle name="left 2" xfId="985" xr:uid="{A873FE9D-BE72-4FAC-82FC-28E374027136}"/>
    <cellStyle name="Link Currency (0)" xfId="351" xr:uid="{00000000-0005-0000-0000-000062010000}"/>
    <cellStyle name="Link Currency (0) 2" xfId="986" xr:uid="{7A53C253-8B76-4B16-B9BB-62033F426B61}"/>
    <cellStyle name="Link Currency (2)" xfId="352" xr:uid="{00000000-0005-0000-0000-000063010000}"/>
    <cellStyle name="Link Units (0)" xfId="353" xr:uid="{00000000-0005-0000-0000-000064010000}"/>
    <cellStyle name="Link Units (0) 2" xfId="987" xr:uid="{9B051449-6C3F-4D85-99F0-7F04135DB2CC}"/>
    <cellStyle name="Link Units (1)" xfId="354" xr:uid="{00000000-0005-0000-0000-000065010000}"/>
    <cellStyle name="Link Units (2)" xfId="355" xr:uid="{00000000-0005-0000-0000-000066010000}"/>
    <cellStyle name="Linked Cell 2" xfId="920" xr:uid="{4AEFC290-F2CA-45EF-A012-2D728FF340B5}"/>
    <cellStyle name="Main macro" xfId="356" xr:uid="{00000000-0005-0000-0000-000067010000}"/>
    <cellStyle name="MajorHeading" xfId="357" xr:uid="{00000000-0005-0000-0000-000068010000}"/>
    <cellStyle name="Miglia - Stile1" xfId="358" xr:uid="{00000000-0005-0000-0000-000069010000}"/>
    <cellStyle name="Miglia - Stile2" xfId="359" xr:uid="{00000000-0005-0000-0000-00006A010000}"/>
    <cellStyle name="Miglia - Stile3" xfId="360" xr:uid="{00000000-0005-0000-0000-00006B010000}"/>
    <cellStyle name="Miglia - Stile4" xfId="361" xr:uid="{00000000-0005-0000-0000-00006C010000}"/>
    <cellStyle name="Miglia - Stile5" xfId="362" xr:uid="{00000000-0005-0000-0000-00006D010000}"/>
    <cellStyle name="Migliaia (0)" xfId="363" xr:uid="{00000000-0005-0000-0000-00006E010000}"/>
    <cellStyle name="Migliaia (0) 2" xfId="988" xr:uid="{EF7DAAC8-4D64-4E3C-98B1-0313EC01E645}"/>
    <cellStyle name="Millares [0]_10 AVERIAS MASIVAS + ANT" xfId="364" xr:uid="{00000000-0005-0000-0000-00006F010000}"/>
    <cellStyle name="Millares_10 AVERIAS MASIVAS + ANT" xfId="365" xr:uid="{00000000-0005-0000-0000-000070010000}"/>
    <cellStyle name="Milliers [0]_AR1194" xfId="366" xr:uid="{00000000-0005-0000-0000-000071010000}"/>
    <cellStyle name="Milliers_AR1194" xfId="367" xr:uid="{00000000-0005-0000-0000-000072010000}"/>
    <cellStyle name="Millions (3)" xfId="368" xr:uid="{00000000-0005-0000-0000-000073010000}"/>
    <cellStyle name="Model" xfId="369" xr:uid="{00000000-0005-0000-0000-000074010000}"/>
    <cellStyle name="Mon?taire [0]_AR1194" xfId="370" xr:uid="{00000000-0005-0000-0000-000075010000}"/>
    <cellStyle name="Mon?taire_AR1194" xfId="371" xr:uid="{00000000-0005-0000-0000-000076010000}"/>
    <cellStyle name="Moneda [0]_10 AVERIAS MASIVAS + ANT" xfId="372" xr:uid="{00000000-0005-0000-0000-000077010000}"/>
    <cellStyle name="Moneda_10 AVERIAS MASIVAS + ANT" xfId="373" xr:uid="{00000000-0005-0000-0000-000078010000}"/>
    <cellStyle name="Monétaire [0]_Capex2001" xfId="374" xr:uid="{00000000-0005-0000-0000-000079010000}"/>
    <cellStyle name="Monétaire_Capex2001" xfId="375" xr:uid="{00000000-0005-0000-0000-00007A010000}"/>
    <cellStyle name="Monetario" xfId="376" xr:uid="{00000000-0005-0000-0000-00007B010000}"/>
    <cellStyle name="Neutral 2" xfId="921" xr:uid="{44033B9A-5DC6-4FB7-B3F8-F60666938824}"/>
    <cellStyle name="New Times Roman" xfId="377" xr:uid="{00000000-0005-0000-0000-00007C010000}"/>
    <cellStyle name="New Times Roman 2" xfId="989" xr:uid="{F0622C8D-5BD5-49A0-A17D-77D8B9DFEFC9}"/>
    <cellStyle name="no dec" xfId="378" xr:uid="{00000000-0005-0000-0000-00007D010000}"/>
    <cellStyle name="Norm==" xfId="922" xr:uid="{7D2E2C3A-5A7A-4F97-90DD-BAD7F34B965A}"/>
    <cellStyle name="Normal" xfId="0" builtinId="0"/>
    <cellStyle name="Normal - Stile6" xfId="379" xr:uid="{00000000-0005-0000-0000-00007F010000}"/>
    <cellStyle name="Normal - Stile7" xfId="380" xr:uid="{00000000-0005-0000-0000-000080010000}"/>
    <cellStyle name="Normal - Stile8" xfId="381" xr:uid="{00000000-0005-0000-0000-000081010000}"/>
    <cellStyle name="Normal - Style1" xfId="382" xr:uid="{00000000-0005-0000-0000-000082010000}"/>
    <cellStyle name="Normal - Style1 2" xfId="990" xr:uid="{ABE1EF3D-ABD2-49EE-B2D9-1291ACFAF86D}"/>
    <cellStyle name="Normal - Style1 3" xfId="923" xr:uid="{1CF2994C-235C-4592-877E-1229F381E85A}"/>
    <cellStyle name="Normal - Style5" xfId="383" xr:uid="{00000000-0005-0000-0000-000083010000}"/>
    <cellStyle name="Normal 10" xfId="933" xr:uid="{A6EDCEA9-9227-42F8-8EA4-0D762E7E50B6}"/>
    <cellStyle name="Normal 11" xfId="1009" xr:uid="{8FD51CDF-9C69-4944-8F2C-0D61FDCB80BC}"/>
    <cellStyle name="Normal 12" xfId="587" xr:uid="{39D1BE76-D913-4ED0-962B-F067426FF3C6}"/>
    <cellStyle name="Normal 2" xfId="384" xr:uid="{00000000-0005-0000-0000-000084010000}"/>
    <cellStyle name="Normal 2 2" xfId="385" xr:uid="{00000000-0005-0000-0000-000085010000}"/>
    <cellStyle name="Normal 2_12. Investments" xfId="924" xr:uid="{1BA6D850-3E87-4851-8EF0-C49CA62AD81C}"/>
    <cellStyle name="Normal 3" xfId="386" xr:uid="{00000000-0005-0000-0000-000086010000}"/>
    <cellStyle name="Normal 3 2" xfId="387" xr:uid="{00000000-0005-0000-0000-000087010000}"/>
    <cellStyle name="Normal 3 2 2" xfId="991" xr:uid="{DAB6E0BF-9CAB-4DCF-8249-74D7BD6BCD1B}"/>
    <cellStyle name="Normal 3_FS" xfId="388" xr:uid="{00000000-0005-0000-0000-000088010000}"/>
    <cellStyle name="Normal 4" xfId="389" xr:uid="{00000000-0005-0000-0000-000089010000}"/>
    <cellStyle name="Normal 5" xfId="390" xr:uid="{00000000-0005-0000-0000-00008A010000}"/>
    <cellStyle name="Normal 6" xfId="391" xr:uid="{00000000-0005-0000-0000-00008B010000}"/>
    <cellStyle name="Normal 6 2" xfId="392" xr:uid="{00000000-0005-0000-0000-00008C010000}"/>
    <cellStyle name="Normal 6 3" xfId="992" xr:uid="{0DB7AFC9-DF17-4333-8D09-15B6356B87EC}"/>
    <cellStyle name="Normal 6_CF" xfId="393" xr:uid="{00000000-0005-0000-0000-00008D010000}"/>
    <cellStyle name="Normal 7" xfId="394" xr:uid="{00000000-0005-0000-0000-00008E010000}"/>
    <cellStyle name="Normal 7 2" xfId="395" xr:uid="{00000000-0005-0000-0000-00008F010000}"/>
    <cellStyle name="Normal 8" xfId="396" xr:uid="{00000000-0005-0000-0000-000090010000}"/>
    <cellStyle name="Normal 8 2" xfId="993" xr:uid="{11C069C6-23B5-4234-82C9-B9107B222C9C}"/>
    <cellStyle name="Normal 9" xfId="397" xr:uid="{00000000-0005-0000-0000-000091010000}"/>
    <cellStyle name="Normal 9 2" xfId="994" xr:uid="{B06991DA-5621-48F5-85D4-00198094D653}"/>
    <cellStyle name="Normal_SMK45Q1" xfId="398" xr:uid="{00000000-0005-0000-0000-000092010000}"/>
    <cellStyle name="Normal0" xfId="399" xr:uid="{00000000-0005-0000-0000-000093010000}"/>
    <cellStyle name="NormalGB" xfId="400" xr:uid="{00000000-0005-0000-0000-000094010000}"/>
    <cellStyle name="Note 2" xfId="401" xr:uid="{00000000-0005-0000-0000-000095010000}"/>
    <cellStyle name="Note 2 2" xfId="402" xr:uid="{00000000-0005-0000-0000-000096010000}"/>
    <cellStyle name="Note 2_GWP" xfId="926" xr:uid="{41952068-B645-4F3C-ABE7-E8593352D288}"/>
    <cellStyle name="Note 3" xfId="403" xr:uid="{00000000-0005-0000-0000-000097010000}"/>
    <cellStyle name="Note 4" xfId="404" xr:uid="{00000000-0005-0000-0000-000098010000}"/>
    <cellStyle name="Note 5" xfId="925" xr:uid="{15CFC5E5-0CB4-4541-AA73-59807F8B11E0}"/>
    <cellStyle name="Number 1" xfId="405" xr:uid="{00000000-0005-0000-0000-000099010000}"/>
    <cellStyle name="Œ…‹æØ‚è [0.00]_4m stock" xfId="406" xr:uid="{00000000-0005-0000-0000-00009A010000}"/>
    <cellStyle name="Œ…‹æØ‚è_4m stock" xfId="407" xr:uid="{00000000-0005-0000-0000-00009B010000}"/>
    <cellStyle name="OfWhich" xfId="408" xr:uid="{00000000-0005-0000-0000-00009C010000}"/>
    <cellStyle name="Output 2" xfId="927" xr:uid="{0B456481-4622-47C6-B0DE-27EC8D9A4C3E}"/>
    <cellStyle name="Output Amounts" xfId="409" xr:uid="{00000000-0005-0000-0000-00009D010000}"/>
    <cellStyle name="Output Column Headings" xfId="410" xr:uid="{00000000-0005-0000-0000-00009E010000}"/>
    <cellStyle name="Output Line Items" xfId="411" xr:uid="{00000000-0005-0000-0000-00009F010000}"/>
    <cellStyle name="Output Report Heading" xfId="412" xr:uid="{00000000-0005-0000-0000-0000A0010000}"/>
    <cellStyle name="Output Report Title" xfId="413" xr:uid="{00000000-0005-0000-0000-0000A1010000}"/>
    <cellStyle name="Page Number" xfId="414" xr:uid="{00000000-0005-0000-0000-0000A2010000}"/>
    <cellStyle name="PageSubTitle" xfId="415" xr:uid="{00000000-0005-0000-0000-0000A3010000}"/>
    <cellStyle name="PageTitle" xfId="416" xr:uid="{00000000-0005-0000-0000-0000A4010000}"/>
    <cellStyle name="paint" xfId="417" xr:uid="{00000000-0005-0000-0000-0000A5010000}"/>
    <cellStyle name="Percent (0%)" xfId="418" xr:uid="{00000000-0005-0000-0000-0000A6010000}"/>
    <cellStyle name="Percent (0.0%)" xfId="419" xr:uid="{00000000-0005-0000-0000-0000A7010000}"/>
    <cellStyle name="Percent (0.00%)" xfId="420" xr:uid="{00000000-0005-0000-0000-0000A8010000}"/>
    <cellStyle name="Percent [0]" xfId="421" xr:uid="{00000000-0005-0000-0000-0000A9010000}"/>
    <cellStyle name="Percent [00]" xfId="422" xr:uid="{00000000-0005-0000-0000-0000AA010000}"/>
    <cellStyle name="Percent [1]" xfId="423" xr:uid="{00000000-0005-0000-0000-0000AB010000}"/>
    <cellStyle name="Percent [2]" xfId="424" xr:uid="{00000000-0005-0000-0000-0000AC010000}"/>
    <cellStyle name="Percent [2] 2" xfId="995" xr:uid="{27F0B477-93A1-43A5-883D-23CF5B10EB0B}"/>
    <cellStyle name="Percent 2" xfId="425" xr:uid="{00000000-0005-0000-0000-0000AD010000}"/>
    <cellStyle name="Percent 2 2" xfId="426" xr:uid="{00000000-0005-0000-0000-0000AE010000}"/>
    <cellStyle name="Percent 3" xfId="427" xr:uid="{00000000-0005-0000-0000-0000AF010000}"/>
    <cellStyle name="Percent 4" xfId="428" xr:uid="{00000000-0005-0000-0000-0000B0010000}"/>
    <cellStyle name="Percent 5" xfId="429" xr:uid="{00000000-0005-0000-0000-0000B1010000}"/>
    <cellStyle name="Percent 5 2" xfId="430" xr:uid="{00000000-0005-0000-0000-0000B2010000}"/>
    <cellStyle name="Percent 5 2 2" xfId="996" xr:uid="{E6563D8F-AE39-4D89-B99A-45A250BB6565}"/>
    <cellStyle name="Percent 6" xfId="431" xr:uid="{00000000-0005-0000-0000-0000B3010000}"/>
    <cellStyle name="Percent 7" xfId="432" xr:uid="{00000000-0005-0000-0000-0000B4010000}"/>
    <cellStyle name="Percent 7 2" xfId="997" xr:uid="{49EBE02A-77AB-41B0-94BD-6216EF4F506E}"/>
    <cellStyle name="Percent 8" xfId="1008" xr:uid="{C8B42F27-2EA2-4EB3-A342-DD533A25B1AF}"/>
    <cellStyle name="PERCENTAGE" xfId="433" xr:uid="{00000000-0005-0000-0000-0000B5010000}"/>
    <cellStyle name="ph_eingabe" xfId="434" xr:uid="{00000000-0005-0000-0000-0000B6010000}"/>
    <cellStyle name="PLAN" xfId="435" xr:uid="{00000000-0005-0000-0000-0000B7010000}"/>
    <cellStyle name="Porcentaje" xfId="436" xr:uid="{00000000-0005-0000-0000-0000B8010000}"/>
    <cellStyle name="PrePop Currency (0)" xfId="437" xr:uid="{00000000-0005-0000-0000-0000B9010000}"/>
    <cellStyle name="PrePop Currency (0) 2" xfId="998" xr:uid="{A8DA9B7E-74C5-4895-AA8D-5A77201A001A}"/>
    <cellStyle name="PrePop Currency (2)" xfId="438" xr:uid="{00000000-0005-0000-0000-0000BA010000}"/>
    <cellStyle name="PrePop Units (0)" xfId="439" xr:uid="{00000000-0005-0000-0000-0000BB010000}"/>
    <cellStyle name="PrePop Units (0) 2" xfId="999" xr:uid="{A8BCC206-9BBF-49F6-8CCE-060390892DE4}"/>
    <cellStyle name="PrePop Units (1)" xfId="440" xr:uid="{00000000-0005-0000-0000-0000BC010000}"/>
    <cellStyle name="PrePop Units (2)" xfId="441" xr:uid="{00000000-0005-0000-0000-0000BD010000}"/>
    <cellStyle name="PSChar" xfId="442" xr:uid="{00000000-0005-0000-0000-0000BE010000}"/>
    <cellStyle name="PSDate" xfId="443" xr:uid="{00000000-0005-0000-0000-0000BF010000}"/>
    <cellStyle name="PSDec" xfId="444" xr:uid="{00000000-0005-0000-0000-0000C0010000}"/>
    <cellStyle name="PSHeading" xfId="445" xr:uid="{00000000-0005-0000-0000-0000C1010000}"/>
    <cellStyle name="PSInt" xfId="446" xr:uid="{00000000-0005-0000-0000-0000C2010000}"/>
    <cellStyle name="PSSpacer" xfId="447" xr:uid="{00000000-0005-0000-0000-0000C3010000}"/>
    <cellStyle name="pwstyle" xfId="448" xr:uid="{00000000-0005-0000-0000-0000C4010000}"/>
    <cellStyle name="Quantity" xfId="449" xr:uid="{00000000-0005-0000-0000-0000C5010000}"/>
    <cellStyle name="Quantity 2" xfId="1000" xr:uid="{83F6F90D-48DC-45E5-A86D-9B15C5779C95}"/>
    <cellStyle name="report_title" xfId="450" xr:uid="{00000000-0005-0000-0000-0000C6010000}"/>
    <cellStyle name="ReportFinancials" xfId="451" xr:uid="{00000000-0005-0000-0000-0000C7010000}"/>
    <cellStyle name="RevList" xfId="452" xr:uid="{00000000-0005-0000-0000-0000C8010000}"/>
    <cellStyle name="rf20" xfId="453" xr:uid="{00000000-0005-0000-0000-0000C9010000}"/>
    <cellStyle name="rf8" xfId="454" xr:uid="{00000000-0005-0000-0000-0000CA010000}"/>
    <cellStyle name="RM" xfId="455" xr:uid="{00000000-0005-0000-0000-0000CB010000}"/>
    <cellStyle name="Salomon Logo" xfId="456" xr:uid="{00000000-0005-0000-0000-0000CC010000}"/>
    <cellStyle name="SAPBEXaggData" xfId="457" xr:uid="{00000000-0005-0000-0000-0000CD010000}"/>
    <cellStyle name="SAPBEXaggDataEmph" xfId="458" xr:uid="{00000000-0005-0000-0000-0000CE010000}"/>
    <cellStyle name="SAPBEXaggItem" xfId="459" xr:uid="{00000000-0005-0000-0000-0000CF010000}"/>
    <cellStyle name="SAPBEXchaText" xfId="460" xr:uid="{00000000-0005-0000-0000-0000D0010000}"/>
    <cellStyle name="SAPBEXexcBad7" xfId="461" xr:uid="{00000000-0005-0000-0000-0000D1010000}"/>
    <cellStyle name="SAPBEXexcBad8" xfId="462" xr:uid="{00000000-0005-0000-0000-0000D2010000}"/>
    <cellStyle name="SAPBEXexcBad9" xfId="463" xr:uid="{00000000-0005-0000-0000-0000D3010000}"/>
    <cellStyle name="SAPBEXexcCritical4" xfId="464" xr:uid="{00000000-0005-0000-0000-0000D4010000}"/>
    <cellStyle name="SAPBEXexcCritical5" xfId="465" xr:uid="{00000000-0005-0000-0000-0000D5010000}"/>
    <cellStyle name="SAPBEXexcCritical6" xfId="466" xr:uid="{00000000-0005-0000-0000-0000D6010000}"/>
    <cellStyle name="SAPBEXexcGood1" xfId="467" xr:uid="{00000000-0005-0000-0000-0000D7010000}"/>
    <cellStyle name="SAPBEXexcGood2" xfId="468" xr:uid="{00000000-0005-0000-0000-0000D8010000}"/>
    <cellStyle name="SAPBEXexcGood3" xfId="469" xr:uid="{00000000-0005-0000-0000-0000D9010000}"/>
    <cellStyle name="SAPBEXfilterDrill" xfId="470" xr:uid="{00000000-0005-0000-0000-0000DA010000}"/>
    <cellStyle name="SAPBEXfilterItem" xfId="471" xr:uid="{00000000-0005-0000-0000-0000DB010000}"/>
    <cellStyle name="SAPBEXfilterText" xfId="472" xr:uid="{00000000-0005-0000-0000-0000DC010000}"/>
    <cellStyle name="SAPBEXformats" xfId="473" xr:uid="{00000000-0005-0000-0000-0000DD010000}"/>
    <cellStyle name="SAPBEXheaderItem" xfId="474" xr:uid="{00000000-0005-0000-0000-0000DE010000}"/>
    <cellStyle name="SAPBEXheaderItem 2" xfId="1001" xr:uid="{1F6F2C8D-E8D6-4B40-AC07-0912AA7CB483}"/>
    <cellStyle name="SAPBEXheaderText" xfId="475" xr:uid="{00000000-0005-0000-0000-0000DF010000}"/>
    <cellStyle name="SAPBEXheaderText 2" xfId="1002" xr:uid="{82712C13-CAD3-4A05-A89B-8A4D79255AB8}"/>
    <cellStyle name="SAPBEXresData" xfId="476" xr:uid="{00000000-0005-0000-0000-0000E0010000}"/>
    <cellStyle name="SAPBEXresDataEmph" xfId="477" xr:uid="{00000000-0005-0000-0000-0000E1010000}"/>
    <cellStyle name="SAPBEXresItem" xfId="478" xr:uid="{00000000-0005-0000-0000-0000E2010000}"/>
    <cellStyle name="SAPBEXstdData" xfId="479" xr:uid="{00000000-0005-0000-0000-0000E3010000}"/>
    <cellStyle name="SAPBEXstdDataEmph" xfId="480" xr:uid="{00000000-0005-0000-0000-0000E4010000}"/>
    <cellStyle name="SAPBEXstdItem" xfId="481" xr:uid="{00000000-0005-0000-0000-0000E5010000}"/>
    <cellStyle name="SAPBEXtitle" xfId="482" xr:uid="{00000000-0005-0000-0000-0000E6010000}"/>
    <cellStyle name="SAPBEXundefined" xfId="483" xr:uid="{00000000-0005-0000-0000-0000E7010000}"/>
    <cellStyle name="SCH1" xfId="484" xr:uid="{00000000-0005-0000-0000-0000E8010000}"/>
    <cellStyle name="SCH1 2" xfId="1003" xr:uid="{712F2CA4-7A6F-4C58-92A0-857859D09CDE}"/>
    <cellStyle name="SMALL" xfId="485" xr:uid="{00000000-0005-0000-0000-0000E9010000}"/>
    <cellStyle name="Standard_9912(4)" xfId="486" xr:uid="{00000000-0005-0000-0000-0000EA010000}"/>
    <cellStyle name="StandardInput" xfId="487" xr:uid="{00000000-0005-0000-0000-0000EB010000}"/>
    <cellStyle name="STIL1 - Formatvorlage1" xfId="488" xr:uid="{00000000-0005-0000-0000-0000EC010000}"/>
    <cellStyle name="STIL2 - Formatvorlage2" xfId="489" xr:uid="{00000000-0005-0000-0000-0000ED010000}"/>
    <cellStyle name="STIL3 - Formatvorlage3" xfId="490" xr:uid="{00000000-0005-0000-0000-0000EE010000}"/>
    <cellStyle name="STIL4 - Formatvorlage4" xfId="491" xr:uid="{00000000-0005-0000-0000-0000EF010000}"/>
    <cellStyle name="Style 1" xfId="492" xr:uid="{00000000-0005-0000-0000-0000F0010000}"/>
    <cellStyle name="Style 2" xfId="493" xr:uid="{00000000-0005-0000-0000-0000F1010000}"/>
    <cellStyle name="Style 2 2" xfId="1004" xr:uid="{FD964CB6-92E6-469A-8B0C-D666B75E2BA0}"/>
    <cellStyle name="style1" xfId="494" xr:uid="{00000000-0005-0000-0000-0000F2010000}"/>
    <cellStyle name="Sub routine" xfId="495" xr:uid="{00000000-0005-0000-0000-0000F3010000}"/>
    <cellStyle name="subhead" xfId="496" xr:uid="{00000000-0005-0000-0000-0000F4010000}"/>
    <cellStyle name="SubHeading" xfId="497" xr:uid="{00000000-0005-0000-0000-0000F5010000}"/>
    <cellStyle name="Subtotal" xfId="498" xr:uid="{00000000-0005-0000-0000-0000F6010000}"/>
    <cellStyle name="subtotals" xfId="499" xr:uid="{00000000-0005-0000-0000-0000F7010000}"/>
    <cellStyle name="Table Head" xfId="500" xr:uid="{00000000-0005-0000-0000-0000F8010000}"/>
    <cellStyle name="Table Source" xfId="501" xr:uid="{00000000-0005-0000-0000-0000F9010000}"/>
    <cellStyle name="Table Text" xfId="502" xr:uid="{00000000-0005-0000-0000-0000FA010000}"/>
    <cellStyle name="Table Title" xfId="503" xr:uid="{00000000-0005-0000-0000-0000FB010000}"/>
    <cellStyle name="Table Units" xfId="504" xr:uid="{00000000-0005-0000-0000-0000FC010000}"/>
    <cellStyle name="TED STANDARD" xfId="505" xr:uid="{00000000-0005-0000-0000-0000FD010000}"/>
    <cellStyle name="Text" xfId="506" xr:uid="{00000000-0005-0000-0000-0000FE010000}"/>
    <cellStyle name="Text 1" xfId="507" xr:uid="{00000000-0005-0000-0000-0000FF010000}"/>
    <cellStyle name="Text 2" xfId="508" xr:uid="{00000000-0005-0000-0000-000000020000}"/>
    <cellStyle name="Text Head 1" xfId="509" xr:uid="{00000000-0005-0000-0000-000001020000}"/>
    <cellStyle name="Text Head 2" xfId="510" xr:uid="{00000000-0005-0000-0000-000002020000}"/>
    <cellStyle name="Text Indent 1" xfId="511" xr:uid="{00000000-0005-0000-0000-000003020000}"/>
    <cellStyle name="Text Indent 2" xfId="512" xr:uid="{00000000-0005-0000-0000-000004020000}"/>
    <cellStyle name="Text Indent A" xfId="513" xr:uid="{00000000-0005-0000-0000-000005020000}"/>
    <cellStyle name="Text Indent A 2" xfId="1005" xr:uid="{D636AAEC-B75B-4C21-9071-3AA624076F50}"/>
    <cellStyle name="Text Indent B" xfId="514" xr:uid="{00000000-0005-0000-0000-000006020000}"/>
    <cellStyle name="Text Indent C" xfId="515" xr:uid="{00000000-0005-0000-0000-000007020000}"/>
    <cellStyle name="Text_25. Property assets" xfId="928" xr:uid="{0325DEA9-99BC-49A6-B039-13A8816F44CD}"/>
    <cellStyle name="tick" xfId="516" xr:uid="{00000000-0005-0000-0000-000008020000}"/>
    <cellStyle name="Tickmark" xfId="517" xr:uid="{00000000-0005-0000-0000-000009020000}"/>
    <cellStyle name="Title 2" xfId="929" xr:uid="{3B9C4539-081F-4077-AFB4-25369696609A}"/>
    <cellStyle name="TOC 1" xfId="518" xr:uid="{00000000-0005-0000-0000-00000A020000}"/>
    <cellStyle name="TOC 2" xfId="519" xr:uid="{00000000-0005-0000-0000-00000B020000}"/>
    <cellStyle name="Total 2" xfId="930" xr:uid="{812AA2C5-3704-46D9-BF12-8A259BC361ED}"/>
    <cellStyle name="Undefiniert" xfId="520" xr:uid="{00000000-0005-0000-0000-00000C020000}"/>
    <cellStyle name="Undefiniert 2" xfId="1006" xr:uid="{E0D2968F-1B28-451B-8324-47A1594CBC6E}"/>
    <cellStyle name="UnitValuation" xfId="521" xr:uid="{00000000-0005-0000-0000-00000D020000}"/>
    <cellStyle name="Valuta (0)" xfId="522" xr:uid="{00000000-0005-0000-0000-00000E020000}"/>
    <cellStyle name="Valuta_Page 12" xfId="523" xr:uid="{00000000-0005-0000-0000-00000F020000}"/>
    <cellStyle name="Währung [0]_Mappe1" xfId="524" xr:uid="{00000000-0005-0000-0000-000010020000}"/>
    <cellStyle name="Währung_Mappe1" xfId="525" xr:uid="{00000000-0005-0000-0000-000011020000}"/>
    <cellStyle name="Warning Text 2" xfId="931" xr:uid="{1C8B00BA-0045-4640-A22C-7BBFF565567E}"/>
    <cellStyle name="wrap" xfId="526" xr:uid="{00000000-0005-0000-0000-000012020000}"/>
    <cellStyle name="Wไhrung [0]_35ERI8T2gbIEMixb4v26icuOo" xfId="527" xr:uid="{00000000-0005-0000-0000-000013020000}"/>
    <cellStyle name="Wไhrung_35ERI8T2gbIEMixb4v26icuOo" xfId="528" xr:uid="{00000000-0005-0000-0000-000014020000}"/>
    <cellStyle name="ｵﾒﾁ｡ﾒﾃ爼ﾗ靉ﾁ篦ｧﾋﾅﾒﾂﾁﾔｵﾔ" xfId="529" xr:uid="{00000000-0005-0000-0000-000015020000}"/>
    <cellStyle name="เครื่องหมายจุลภาค [0]_10891-46" xfId="530" xr:uid="{00000000-0005-0000-0000-000019020000}"/>
    <cellStyle name="เครื่องหมายจุลภาค_10891-46" xfId="531" xr:uid="{00000000-0005-0000-0000-00001A020000}"/>
    <cellStyle name="เครื่องหมายสกุลเงิน [0]_10891-46" xfId="532" xr:uid="{00000000-0005-0000-0000-00001B020000}"/>
    <cellStyle name="เครื่องหมายสกุลเงิน_10891-46" xfId="533" xr:uid="{00000000-0005-0000-0000-00001C020000}"/>
    <cellStyle name="เชื่อมโยงหลายมิติ" xfId="534" xr:uid="{00000000-0005-0000-0000-00001E020000}"/>
    <cellStyle name="เซลล์ตรวจสอบ" xfId="535" xr:uid="{00000000-0005-0000-0000-00001F020000}"/>
    <cellStyle name="เซลล์ที่มีการเชื่อมโยง" xfId="536" xr:uid="{00000000-0005-0000-0000-000020020000}"/>
    <cellStyle name="แย่" xfId="537" xr:uid="{00000000-0005-0000-0000-000028020000}"/>
    <cellStyle name="แสดงผล" xfId="538" xr:uid="{00000000-0005-0000-0000-000038020000}"/>
    <cellStyle name="การคำนวณ" xfId="539" xr:uid="{00000000-0005-0000-0000-000016020000}"/>
    <cellStyle name="ข้อความเตือน" xfId="540" xr:uid="{00000000-0005-0000-0000-000017020000}"/>
    <cellStyle name="ข้อความอธิบาย" xfId="541" xr:uid="{00000000-0005-0000-0000-000018020000}"/>
    <cellStyle name="ชื่อเรื่อง" xfId="542" xr:uid="{00000000-0005-0000-0000-00001D020000}"/>
    <cellStyle name="ดี" xfId="543" xr:uid="{00000000-0005-0000-0000-000021020000}"/>
    <cellStyle name="ตามการเชื่อมโยงหลายมิติ" xfId="544" xr:uid="{00000000-0005-0000-0000-000022020000}"/>
    <cellStyle name="น้บะภฒ_95" xfId="545" xr:uid="{00000000-0005-0000-0000-000023020000}"/>
    <cellStyle name="ปกติ_~4895791" xfId="932" xr:uid="{B3EC7B03-EC0A-44BC-A01F-95FCF84B577A}"/>
    <cellStyle name="ป้อนค่า" xfId="546" xr:uid="{00000000-0005-0000-0000-000025020000}"/>
    <cellStyle name="ปานกลาง" xfId="547" xr:uid="{00000000-0005-0000-0000-000026020000}"/>
    <cellStyle name="ผลรวม" xfId="548" xr:uid="{00000000-0005-0000-0000-000027020000}"/>
    <cellStyle name="ฤ?ธถ [0]_95" xfId="549" xr:uid="{00000000-0005-0000-0000-000029020000}"/>
    <cellStyle name="ฤ?ธถ_95" xfId="550" xr:uid="{00000000-0005-0000-0000-00002A020000}"/>
    <cellStyle name="ฤธถ [0]_95" xfId="551" xr:uid="{00000000-0005-0000-0000-00002B020000}"/>
    <cellStyle name="ฤธถ_95" xfId="552" xr:uid="{00000000-0005-0000-0000-00002C020000}"/>
    <cellStyle name="ลEญ [0]_laroux" xfId="553" xr:uid="{00000000-0005-0000-0000-00002D020000}"/>
    <cellStyle name="ลEญ_laroux" xfId="554" xr:uid="{00000000-0005-0000-0000-00002E020000}"/>
    <cellStyle name="ล๋ศญ [0]_95" xfId="555" xr:uid="{00000000-0005-0000-0000-00002F020000}"/>
    <cellStyle name="ล๋ศญ_95" xfId="556" xr:uid="{00000000-0005-0000-0000-000030020000}"/>
    <cellStyle name="วฅมุ_4ฟ๙ฝวภ๛" xfId="557" xr:uid="{00000000-0005-0000-0000-000031020000}"/>
    <cellStyle name="ส่วนที่ถูกเน้น1" xfId="558" xr:uid="{00000000-0005-0000-0000-000032020000}"/>
    <cellStyle name="ส่วนที่ถูกเน้น2" xfId="559" xr:uid="{00000000-0005-0000-0000-000033020000}"/>
    <cellStyle name="ส่วนที่ถูกเน้น3" xfId="560" xr:uid="{00000000-0005-0000-0000-000034020000}"/>
    <cellStyle name="ส่วนที่ถูกเน้น4" xfId="561" xr:uid="{00000000-0005-0000-0000-000035020000}"/>
    <cellStyle name="ส่วนที่ถูกเน้น5" xfId="562" xr:uid="{00000000-0005-0000-0000-000036020000}"/>
    <cellStyle name="ส่วนที่ถูกเน้น6" xfId="563" xr:uid="{00000000-0005-0000-0000-000037020000}"/>
    <cellStyle name="หมายเหตุ" xfId="564" xr:uid="{00000000-0005-0000-0000-000039020000}"/>
    <cellStyle name="หมายเหตุ 2" xfId="1007" xr:uid="{BC5B9B9A-3952-44B6-91FB-D5F9320FA172}"/>
    <cellStyle name="หัวเรื่อง 1" xfId="565" xr:uid="{00000000-0005-0000-0000-00003A020000}"/>
    <cellStyle name="หัวเรื่อง 2" xfId="566" xr:uid="{00000000-0005-0000-0000-00003B020000}"/>
    <cellStyle name="หัวเรื่อง 3" xfId="567" xr:uid="{00000000-0005-0000-0000-00003C020000}"/>
    <cellStyle name="หัวเรื่อง 4" xfId="568" xr:uid="{00000000-0005-0000-0000-00003D020000}"/>
    <cellStyle name="콤마 [0]_24node" xfId="569" xr:uid="{00000000-0005-0000-0000-00003E020000}"/>
    <cellStyle name="콤마_대우전자 5.0" xfId="570" xr:uid="{00000000-0005-0000-0000-00003F020000}"/>
    <cellStyle name="표준_PTP(Dept)_v2" xfId="571" xr:uid="{00000000-0005-0000-0000-000040020000}"/>
    <cellStyle name="一般_0006(1)" xfId="572" xr:uid="{00000000-0005-0000-0000-000041020000}"/>
    <cellStyle name="千分位[0]_LC (2)" xfId="573" xr:uid="{00000000-0005-0000-0000-000042020000}"/>
    <cellStyle name="千分位_LC (2)" xfId="574" xr:uid="{00000000-0005-0000-0000-000043020000}"/>
    <cellStyle name="常规_040430 COA PCA v5" xfId="575" xr:uid="{00000000-0005-0000-0000-000044020000}"/>
    <cellStyle name="未定義" xfId="576" xr:uid="{00000000-0005-0000-0000-000045020000}"/>
    <cellStyle name="桁区切り [0.00]_May BS,PL" xfId="577" xr:uid="{00000000-0005-0000-0000-000046020000}"/>
    <cellStyle name="桁区切り_BOM_Apr02" xfId="578" xr:uid="{00000000-0005-0000-0000-000047020000}"/>
    <cellStyle name="標準_05_AR862為替評価替え確認リスト印刷_帳票レイアウト" xfId="579" xr:uid="{00000000-0005-0000-0000-000048020000}"/>
    <cellStyle name="爼ﾗ靉ﾁ篦ｧﾋﾅﾒﾂﾁﾔｵﾔ" xfId="580" xr:uid="{00000000-0005-0000-0000-000049020000}"/>
    <cellStyle name="貨幣 [0]_liz-ss" xfId="581" xr:uid="{00000000-0005-0000-0000-00004A020000}"/>
    <cellStyle name="貨幣[0]_LC (2)" xfId="582" xr:uid="{00000000-0005-0000-0000-00004B020000}"/>
    <cellStyle name="貨幣_LC (2)" xfId="583" xr:uid="{00000000-0005-0000-0000-00004C020000}"/>
    <cellStyle name="通貨 [0.00]_part price" xfId="584" xr:uid="{00000000-0005-0000-0000-00004D020000}"/>
    <cellStyle name="通貨_part price" xfId="585" xr:uid="{00000000-0005-0000-0000-00004E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1.Jobs%20Account/2.Balance%20Audit/6.Balance%20Audit%20062022%20-%20&#3621;&#3656;&#3634;&#3626;&#3640;&#3604;/2.Grouping%20FS%203006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Ls_AgXLB_WorkbookFile"/>
      <sheetName val="BS"/>
      <sheetName val="PL"/>
      <sheetName val="SH"/>
      <sheetName val="Detail-OCI "/>
      <sheetName val="PL Q12022"/>
      <sheetName val="Note Insurance contract"/>
      <sheetName val="Note Operating expenses"/>
      <sheetName val="Grouping FS"/>
      <sheetName val="Grouping TB"/>
      <sheetName val="Note Segment BS"/>
      <sheetName val="Rec#1"/>
      <sheetName val="Rec#2"/>
      <sheetName val="Rec#3"/>
      <sheetName val="Rec#4"/>
      <sheetName val="Rec#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54"/>
  <sheetViews>
    <sheetView tabSelected="1" zoomScale="85" zoomScaleNormal="85" workbookViewId="0"/>
  </sheetViews>
  <sheetFormatPr defaultColWidth="9.1796875" defaultRowHeight="21.5"/>
  <cols>
    <col min="1" max="1" width="43.81640625" style="169" customWidth="1"/>
    <col min="2" max="2" width="11.54296875" style="107" customWidth="1"/>
    <col min="3" max="3" width="16.36328125" style="144" bestFit="1" customWidth="1"/>
    <col min="4" max="4" width="1.54296875" style="144" customWidth="1"/>
    <col min="5" max="5" width="15.81640625" style="144" customWidth="1"/>
    <col min="6" max="6" width="11.54296875" style="144" customWidth="1"/>
    <col min="7" max="16384" width="9.1796875" style="144"/>
  </cols>
  <sheetData>
    <row r="1" spans="1:6" s="143" customFormat="1" ht="20.149999999999999" customHeight="1">
      <c r="A1" s="78" t="s">
        <v>0</v>
      </c>
      <c r="B1" s="175"/>
      <c r="C1" s="142"/>
      <c r="D1" s="142"/>
      <c r="E1" s="142"/>
    </row>
    <row r="2" spans="1:6" ht="20.149999999999999" customHeight="1">
      <c r="A2" s="178" t="s">
        <v>1</v>
      </c>
      <c r="B2" s="178"/>
      <c r="C2" s="178"/>
      <c r="D2" s="178"/>
      <c r="E2" s="178"/>
    </row>
    <row r="3" spans="1:6" ht="20.25" customHeight="1">
      <c r="A3" s="145"/>
      <c r="B3" s="145"/>
      <c r="C3" s="145"/>
      <c r="D3" s="145"/>
      <c r="E3" s="145"/>
    </row>
    <row r="4" spans="1:6" s="146" customFormat="1" ht="20.25" customHeight="1">
      <c r="C4" s="147" t="s">
        <v>2</v>
      </c>
      <c r="D4" s="148"/>
      <c r="E4" s="147" t="s">
        <v>3</v>
      </c>
    </row>
    <row r="5" spans="1:6" s="146" customFormat="1" ht="20.25" customHeight="1">
      <c r="A5" s="149" t="s">
        <v>4</v>
      </c>
      <c r="B5" s="103" t="s">
        <v>5</v>
      </c>
      <c r="C5" s="120">
        <v>2023</v>
      </c>
      <c r="D5" s="120"/>
      <c r="E5" s="120">
        <v>2022</v>
      </c>
    </row>
    <row r="6" spans="1:6" s="146" customFormat="1" ht="20.25" customHeight="1">
      <c r="A6" s="149"/>
      <c r="B6" s="103"/>
      <c r="C6" s="120" t="s">
        <v>6</v>
      </c>
      <c r="D6" s="120"/>
      <c r="E6" s="120"/>
    </row>
    <row r="7" spans="1:6" s="146" customFormat="1" ht="20.25" customHeight="1">
      <c r="A7" s="150"/>
      <c r="B7" s="103"/>
      <c r="C7" s="179" t="s">
        <v>7</v>
      </c>
      <c r="D7" s="179"/>
      <c r="E7" s="179"/>
    </row>
    <row r="8" spans="1:6" s="146" customFormat="1" ht="20.25" customHeight="1">
      <c r="A8" s="150" t="s">
        <v>8</v>
      </c>
      <c r="B8" s="103" t="s">
        <v>9</v>
      </c>
      <c r="C8" s="32">
        <v>1772449903</v>
      </c>
      <c r="D8" s="151"/>
      <c r="E8" s="32">
        <v>2347528425</v>
      </c>
    </row>
    <row r="9" spans="1:6" s="146" customFormat="1" ht="20.25" customHeight="1">
      <c r="A9" s="150" t="s">
        <v>10</v>
      </c>
      <c r="B9" s="103" t="s">
        <v>11</v>
      </c>
      <c r="C9" s="32">
        <v>325148003</v>
      </c>
      <c r="D9" s="151"/>
      <c r="E9" s="32">
        <v>441411861</v>
      </c>
    </row>
    <row r="10" spans="1:6" s="146" customFormat="1" ht="20.25" customHeight="1">
      <c r="A10" s="148" t="s">
        <v>12</v>
      </c>
      <c r="B10" s="103"/>
      <c r="C10" s="32">
        <v>4056132</v>
      </c>
      <c r="D10" s="151"/>
      <c r="E10" s="32">
        <v>3430042</v>
      </c>
    </row>
    <row r="11" spans="1:6" s="146" customFormat="1" ht="20.25" customHeight="1">
      <c r="A11" s="148" t="s">
        <v>13</v>
      </c>
      <c r="B11" s="103" t="s">
        <v>14</v>
      </c>
      <c r="C11" s="32">
        <v>336404069</v>
      </c>
      <c r="D11" s="151"/>
      <c r="E11" s="32">
        <v>358238129</v>
      </c>
    </row>
    <row r="12" spans="1:6" s="146" customFormat="1" ht="20.25" customHeight="1">
      <c r="A12" s="148" t="s">
        <v>15</v>
      </c>
      <c r="B12" s="103" t="s">
        <v>16</v>
      </c>
      <c r="C12" s="32">
        <v>14225439</v>
      </c>
      <c r="D12" s="151"/>
      <c r="E12" s="32">
        <v>111220388</v>
      </c>
      <c r="F12" s="152"/>
    </row>
    <row r="13" spans="1:6" s="146" customFormat="1" ht="20.25" customHeight="1">
      <c r="A13" s="148" t="s">
        <v>17</v>
      </c>
      <c r="C13" s="33"/>
      <c r="D13" s="8"/>
      <c r="E13" s="33"/>
    </row>
    <row r="14" spans="1:6" s="146" customFormat="1" ht="20.25" customHeight="1">
      <c r="A14" s="148" t="s">
        <v>18</v>
      </c>
      <c r="B14" s="103" t="s">
        <v>19</v>
      </c>
      <c r="C14" s="32">
        <v>2124736221</v>
      </c>
      <c r="D14" s="8"/>
      <c r="E14" s="32">
        <v>1534821872</v>
      </c>
      <c r="F14" s="152"/>
    </row>
    <row r="15" spans="1:6" s="146" customFormat="1" ht="20.25" customHeight="1">
      <c r="A15" s="152" t="s">
        <v>20</v>
      </c>
      <c r="B15" s="103"/>
      <c r="C15" s="32">
        <v>141193</v>
      </c>
      <c r="D15" s="151"/>
      <c r="E15" s="32">
        <v>265601</v>
      </c>
    </row>
    <row r="16" spans="1:6" s="146" customFormat="1" ht="20.25" customHeight="1">
      <c r="A16" s="148" t="s">
        <v>21</v>
      </c>
      <c r="B16" s="103"/>
      <c r="C16" s="32">
        <v>9314848</v>
      </c>
      <c r="D16" s="151"/>
      <c r="E16" s="32">
        <v>9314848</v>
      </c>
    </row>
    <row r="17" spans="1:5" s="146" customFormat="1" ht="20.25" customHeight="1">
      <c r="A17" s="148" t="s">
        <v>22</v>
      </c>
      <c r="B17" s="103"/>
      <c r="C17" s="32">
        <v>1204875667</v>
      </c>
      <c r="D17" s="151"/>
      <c r="E17" s="32">
        <v>1211455358</v>
      </c>
    </row>
    <row r="18" spans="1:5" s="146" customFormat="1" ht="20.25" customHeight="1">
      <c r="A18" s="148" t="s">
        <v>23</v>
      </c>
      <c r="B18" s="103" t="s">
        <v>24</v>
      </c>
      <c r="C18" s="32">
        <v>27897814</v>
      </c>
      <c r="D18" s="151"/>
      <c r="E18" s="32">
        <v>40951064</v>
      </c>
    </row>
    <row r="19" spans="1:5" s="146" customFormat="1" ht="20.25" customHeight="1">
      <c r="A19" s="148" t="s">
        <v>25</v>
      </c>
      <c r="B19" s="103"/>
      <c r="C19" s="32">
        <v>54184377</v>
      </c>
      <c r="D19" s="151"/>
      <c r="E19" s="32">
        <v>57083931</v>
      </c>
    </row>
    <row r="20" spans="1:5" s="146" customFormat="1" ht="20.25" customHeight="1">
      <c r="A20" s="148" t="s">
        <v>26</v>
      </c>
      <c r="B20" s="103" t="s">
        <v>27</v>
      </c>
      <c r="C20" s="32">
        <v>669139658</v>
      </c>
      <c r="D20" s="151"/>
      <c r="E20" s="32">
        <v>775588647</v>
      </c>
    </row>
    <row r="21" spans="1:5" s="146" customFormat="1" ht="20.25" customHeight="1">
      <c r="A21" s="153" t="s">
        <v>28</v>
      </c>
      <c r="B21" s="103" t="s">
        <v>29</v>
      </c>
      <c r="C21" s="34">
        <v>370021577</v>
      </c>
      <c r="D21" s="151"/>
      <c r="E21" s="34">
        <v>373770246</v>
      </c>
    </row>
    <row r="22" spans="1:5" s="146" customFormat="1" ht="20.25" customHeight="1">
      <c r="A22" s="153"/>
      <c r="B22" s="103"/>
      <c r="C22" s="9"/>
      <c r="D22" s="151"/>
      <c r="E22" s="9"/>
    </row>
    <row r="23" spans="1:5" s="146" customFormat="1" ht="20.25" customHeight="1" thickBot="1">
      <c r="A23" s="154" t="s">
        <v>30</v>
      </c>
      <c r="B23" s="155"/>
      <c r="C23" s="156">
        <f>SUM(C8:C21)</f>
        <v>6912594901</v>
      </c>
      <c r="D23" s="10"/>
      <c r="E23" s="157">
        <f>SUM(E8:E21)</f>
        <v>7265080412</v>
      </c>
    </row>
    <row r="24" spans="1:5" s="146" customFormat="1" ht="20.25" customHeight="1" thickTop="1">
      <c r="A24" s="154"/>
      <c r="B24" s="155"/>
      <c r="C24" s="158"/>
      <c r="D24" s="10"/>
      <c r="E24" s="158"/>
    </row>
    <row r="25" spans="1:5" s="143" customFormat="1" ht="20.149999999999999" customHeight="1">
      <c r="A25" s="78" t="s">
        <v>0</v>
      </c>
      <c r="B25" s="175"/>
      <c r="C25" s="142"/>
      <c r="D25" s="142"/>
      <c r="E25" s="142"/>
    </row>
    <row r="26" spans="1:5" s="146" customFormat="1" ht="20.149999999999999" customHeight="1">
      <c r="A26" s="178" t="s">
        <v>1</v>
      </c>
      <c r="B26" s="178"/>
      <c r="C26" s="178"/>
      <c r="D26" s="178"/>
      <c r="E26" s="178"/>
    </row>
    <row r="27" spans="1:5" s="146" customFormat="1" ht="20.25" customHeight="1">
      <c r="A27" s="90"/>
      <c r="B27" s="90"/>
      <c r="C27" s="90"/>
      <c r="D27" s="90"/>
      <c r="E27" s="90"/>
    </row>
    <row r="28" spans="1:5" s="146" customFormat="1" ht="20.25" customHeight="1">
      <c r="C28" s="147" t="s">
        <v>2</v>
      </c>
      <c r="D28" s="148"/>
      <c r="E28" s="147" t="s">
        <v>3</v>
      </c>
    </row>
    <row r="29" spans="1:5" s="146" customFormat="1" ht="20.25" customHeight="1">
      <c r="A29" s="171" t="s">
        <v>137</v>
      </c>
      <c r="B29" s="103" t="s">
        <v>5</v>
      </c>
      <c r="C29" s="120">
        <v>2023</v>
      </c>
      <c r="D29" s="120"/>
      <c r="E29" s="120">
        <v>2022</v>
      </c>
    </row>
    <row r="30" spans="1:5" s="146" customFormat="1" ht="20.25" customHeight="1">
      <c r="A30" s="171"/>
      <c r="B30" s="103"/>
      <c r="C30" s="120" t="s">
        <v>6</v>
      </c>
      <c r="D30" s="120"/>
      <c r="E30" s="120"/>
    </row>
    <row r="31" spans="1:5" s="146" customFormat="1" ht="20.25" customHeight="1">
      <c r="A31" s="150"/>
      <c r="B31" s="103"/>
      <c r="C31" s="179" t="s">
        <v>7</v>
      </c>
      <c r="D31" s="179"/>
      <c r="E31" s="179"/>
    </row>
    <row r="32" spans="1:5" s="146" customFormat="1" ht="20.25" customHeight="1">
      <c r="A32" s="86" t="s">
        <v>31</v>
      </c>
      <c r="B32" s="159"/>
      <c r="C32" s="160"/>
      <c r="D32" s="160"/>
      <c r="E32" s="160"/>
    </row>
    <row r="33" spans="1:7" s="146" customFormat="1" ht="20.25" customHeight="1">
      <c r="A33" s="148" t="s">
        <v>32</v>
      </c>
      <c r="B33" s="103" t="s">
        <v>14</v>
      </c>
      <c r="C33" s="11">
        <v>35401277217</v>
      </c>
      <c r="D33" s="32"/>
      <c r="E33" s="11">
        <v>35822154196</v>
      </c>
      <c r="G33" s="152"/>
    </row>
    <row r="34" spans="1:7" s="146" customFormat="1" ht="20.25" customHeight="1">
      <c r="A34" s="148" t="s">
        <v>33</v>
      </c>
      <c r="B34" s="103" t="s">
        <v>34</v>
      </c>
      <c r="C34" s="11">
        <v>89434981</v>
      </c>
      <c r="D34" s="32"/>
      <c r="E34" s="11">
        <v>136661425</v>
      </c>
    </row>
    <row r="35" spans="1:7" s="146" customFormat="1" ht="20.25" customHeight="1">
      <c r="A35" s="125" t="s">
        <v>35</v>
      </c>
      <c r="C35" s="35">
        <v>26549940</v>
      </c>
      <c r="D35" s="151"/>
      <c r="E35" s="35">
        <v>42706431</v>
      </c>
    </row>
    <row r="36" spans="1:7" s="146" customFormat="1" ht="20.25" customHeight="1">
      <c r="A36" s="161" t="s">
        <v>36</v>
      </c>
      <c r="B36" s="103"/>
      <c r="C36" s="2">
        <v>229368445</v>
      </c>
      <c r="D36" s="151"/>
      <c r="E36" s="2">
        <v>224613439</v>
      </c>
      <c r="G36" s="152"/>
    </row>
    <row r="37" spans="1:7" s="146" customFormat="1" ht="20.25" customHeight="1">
      <c r="A37" s="161" t="s">
        <v>37</v>
      </c>
      <c r="B37" s="103" t="s">
        <v>38</v>
      </c>
      <c r="C37" s="11">
        <v>1226884263</v>
      </c>
      <c r="D37" s="151"/>
      <c r="E37" s="11">
        <f>1282113928+244605000</f>
        <v>1526718928</v>
      </c>
    </row>
    <row r="38" spans="1:7" s="146" customFormat="1" ht="20.25" customHeight="1">
      <c r="A38" s="90" t="s">
        <v>39</v>
      </c>
      <c r="B38" s="155"/>
      <c r="C38" s="162">
        <f>SUM(C33:C37)</f>
        <v>36973514846</v>
      </c>
      <c r="D38" s="12"/>
      <c r="E38" s="163">
        <f>SUM(E33:E37)</f>
        <v>37752854419</v>
      </c>
      <c r="F38" s="151"/>
    </row>
    <row r="39" spans="1:7" ht="20.25" customHeight="1">
      <c r="A39" s="126"/>
      <c r="C39" s="13"/>
      <c r="D39" s="32"/>
      <c r="E39" s="13"/>
    </row>
    <row r="40" spans="1:7" s="146" customFormat="1" ht="20.25" customHeight="1">
      <c r="A40" s="86" t="s">
        <v>138</v>
      </c>
      <c r="B40" s="103"/>
      <c r="C40" s="13"/>
      <c r="D40" s="32"/>
      <c r="E40" s="13"/>
      <c r="F40" s="151"/>
    </row>
    <row r="41" spans="1:7" s="146" customFormat="1" ht="20.25" customHeight="1">
      <c r="A41" s="125" t="s">
        <v>40</v>
      </c>
      <c r="B41" s="103"/>
      <c r="C41" s="13"/>
      <c r="D41" s="32"/>
      <c r="E41" s="13"/>
    </row>
    <row r="42" spans="1:7" s="146" customFormat="1" ht="20.25" customHeight="1" thickBot="1">
      <c r="A42" s="125" t="s">
        <v>41</v>
      </c>
      <c r="C42" s="14">
        <v>200000000</v>
      </c>
      <c r="D42" s="9"/>
      <c r="E42" s="14">
        <v>200000000</v>
      </c>
    </row>
    <row r="43" spans="1:7" s="146" customFormat="1" ht="20.25" customHeight="1" thickTop="1">
      <c r="A43" s="161" t="s">
        <v>42</v>
      </c>
      <c r="B43" s="103"/>
      <c r="C43" s="11">
        <v>200000000</v>
      </c>
      <c r="D43" s="151"/>
      <c r="E43" s="11">
        <v>200000000</v>
      </c>
    </row>
    <row r="44" spans="1:7" s="146" customFormat="1" ht="20.25" customHeight="1">
      <c r="A44" s="161" t="s">
        <v>43</v>
      </c>
      <c r="C44" s="11">
        <v>427500000</v>
      </c>
      <c r="D44" s="151"/>
      <c r="E44" s="11">
        <v>427500000</v>
      </c>
    </row>
    <row r="45" spans="1:7" s="146" customFormat="1" ht="20.25" customHeight="1">
      <c r="A45" s="161" t="s">
        <v>44</v>
      </c>
      <c r="B45" s="103"/>
      <c r="C45" s="164"/>
      <c r="D45" s="32"/>
      <c r="E45" s="164"/>
    </row>
    <row r="46" spans="1:7" s="146" customFormat="1" ht="20.25" customHeight="1">
      <c r="A46" s="125" t="s">
        <v>45</v>
      </c>
      <c r="B46" s="103"/>
      <c r="C46" s="164"/>
      <c r="D46" s="32"/>
      <c r="E46" s="164"/>
    </row>
    <row r="47" spans="1:7" s="146" customFormat="1" ht="20.25" customHeight="1">
      <c r="A47" s="161" t="s">
        <v>46</v>
      </c>
      <c r="B47" s="103"/>
      <c r="C47" s="11">
        <v>20000000</v>
      </c>
      <c r="D47" s="151"/>
      <c r="E47" s="11">
        <v>20000000</v>
      </c>
    </row>
    <row r="48" spans="1:7" s="146" customFormat="1" ht="20.25" customHeight="1">
      <c r="A48" s="161" t="s">
        <v>47</v>
      </c>
      <c r="B48" s="103"/>
      <c r="C48" s="11">
        <v>-31587765301</v>
      </c>
      <c r="D48" s="151"/>
      <c r="E48" s="11">
        <f>-31772328737-244605000</f>
        <v>-32016933737</v>
      </c>
    </row>
    <row r="49" spans="1:5" s="146" customFormat="1" ht="20.25" customHeight="1">
      <c r="A49" s="152" t="s">
        <v>48</v>
      </c>
      <c r="B49" s="103"/>
      <c r="C49" s="2">
        <v>879345356</v>
      </c>
      <c r="D49" s="32"/>
      <c r="E49" s="2">
        <v>881659730</v>
      </c>
    </row>
    <row r="50" spans="1:5" s="146" customFormat="1" ht="20.25" customHeight="1">
      <c r="A50" s="90" t="s">
        <v>142</v>
      </c>
      <c r="B50" s="103"/>
      <c r="C50" s="162">
        <f>SUM(C43:C49)</f>
        <v>-30060919945</v>
      </c>
      <c r="D50" s="12"/>
      <c r="E50" s="163">
        <f>SUM(E43:E49)</f>
        <v>-30487774007</v>
      </c>
    </row>
    <row r="51" spans="1:5" s="146" customFormat="1" ht="20.25" customHeight="1">
      <c r="A51" s="90"/>
      <c r="B51" s="103"/>
      <c r="C51" s="165"/>
      <c r="D51" s="12"/>
      <c r="E51" s="165"/>
    </row>
    <row r="52" spans="1:5" s="146" customFormat="1" ht="20.25" customHeight="1" thickBot="1">
      <c r="A52" s="90" t="s">
        <v>143</v>
      </c>
      <c r="B52" s="103"/>
      <c r="C52" s="166">
        <f>C38+C50</f>
        <v>6912594901</v>
      </c>
      <c r="D52" s="12"/>
      <c r="E52" s="167">
        <f>E38+E50</f>
        <v>7265080412</v>
      </c>
    </row>
    <row r="53" spans="1:5" s="146" customFormat="1" ht="20.25" customHeight="1" thickTop="1">
      <c r="A53" s="90"/>
      <c r="B53" s="103"/>
      <c r="C53" s="168"/>
      <c r="D53" s="12"/>
      <c r="E53" s="168"/>
    </row>
    <row r="54" spans="1:5" ht="20.25" customHeight="1">
      <c r="C54" s="170"/>
      <c r="D54" s="146"/>
      <c r="E54" s="146"/>
    </row>
  </sheetData>
  <mergeCells count="4">
    <mergeCell ref="A2:E2"/>
    <mergeCell ref="C7:E7"/>
    <mergeCell ref="A26:E26"/>
    <mergeCell ref="C31:E31"/>
  </mergeCells>
  <pageMargins left="0.7" right="0.7" top="0.48" bottom="0.5" header="0.5" footer="0.5"/>
  <pageSetup paperSize="9" firstPageNumber="3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I103"/>
  <sheetViews>
    <sheetView view="pageBreakPreview" zoomScale="80" zoomScaleNormal="80" zoomScaleSheetLayoutView="80" workbookViewId="0"/>
  </sheetViews>
  <sheetFormatPr defaultColWidth="11.26953125" defaultRowHeight="18" customHeight="1"/>
  <cols>
    <col min="1" max="3" width="2" style="73" customWidth="1"/>
    <col min="4" max="4" width="52" style="73" customWidth="1"/>
    <col min="5" max="5" width="2" style="172" customWidth="1"/>
    <col min="6" max="6" width="6.81640625" style="49" customWidth="1"/>
    <col min="7" max="7" width="16.453125" style="49" customWidth="1"/>
    <col min="8" max="8" width="1.453125" style="73" customWidth="1"/>
    <col min="9" max="9" width="16.453125" style="49" customWidth="1"/>
    <col min="10" max="16384" width="11.26953125" style="73"/>
  </cols>
  <sheetData>
    <row r="1" spans="1:9" s="36" customFormat="1" ht="18" customHeight="1">
      <c r="A1" s="78" t="s">
        <v>0</v>
      </c>
      <c r="B1" s="129"/>
      <c r="C1" s="129"/>
      <c r="D1" s="130"/>
      <c r="E1" s="130"/>
      <c r="F1" s="130"/>
    </row>
    <row r="2" spans="1:9" s="37" customFormat="1" ht="18" customHeight="1">
      <c r="A2" s="131" t="s">
        <v>49</v>
      </c>
      <c r="B2" s="131"/>
      <c r="C2" s="131"/>
      <c r="D2" s="131"/>
      <c r="E2" s="132"/>
      <c r="F2" s="133"/>
    </row>
    <row r="3" spans="1:9" s="90" customFormat="1" ht="10" customHeight="1">
      <c r="A3" s="183"/>
      <c r="B3" s="183"/>
      <c r="C3" s="183"/>
      <c r="D3" s="183"/>
      <c r="E3" s="183"/>
      <c r="F3" s="183"/>
      <c r="G3" s="183"/>
    </row>
    <row r="4" spans="1:9" s="90" customFormat="1" ht="16.5" customHeight="1">
      <c r="A4" s="174"/>
      <c r="B4" s="174"/>
      <c r="C4" s="174"/>
      <c r="D4" s="174"/>
      <c r="E4" s="174"/>
      <c r="G4" s="180" t="s">
        <v>50</v>
      </c>
      <c r="H4" s="180"/>
      <c r="I4" s="180"/>
    </row>
    <row r="5" spans="1:9" s="90" customFormat="1" ht="16.5" customHeight="1">
      <c r="A5" s="174"/>
      <c r="B5" s="174"/>
      <c r="C5" s="174"/>
      <c r="D5" s="174"/>
      <c r="E5" s="174"/>
      <c r="G5" s="180" t="s">
        <v>2</v>
      </c>
      <c r="H5" s="180"/>
      <c r="I5" s="180"/>
    </row>
    <row r="6" spans="1:9" s="90" customFormat="1" ht="16.5" customHeight="1">
      <c r="A6" s="174"/>
      <c r="B6" s="174"/>
      <c r="C6" s="174"/>
      <c r="D6" s="174"/>
      <c r="E6" s="174"/>
      <c r="F6" s="172" t="s">
        <v>5</v>
      </c>
      <c r="G6" s="26">
        <v>2023</v>
      </c>
      <c r="H6" s="26"/>
      <c r="I6" s="26">
        <v>2022</v>
      </c>
    </row>
    <row r="7" spans="1:9" s="40" customFormat="1" ht="16.5" customHeight="1">
      <c r="F7" s="172"/>
      <c r="G7" s="181" t="s">
        <v>7</v>
      </c>
      <c r="H7" s="181"/>
      <c r="I7" s="181"/>
    </row>
    <row r="8" spans="1:9" s="40" customFormat="1" ht="16.5" customHeight="1">
      <c r="A8" s="87" t="s">
        <v>51</v>
      </c>
      <c r="B8" s="87"/>
      <c r="C8" s="87"/>
      <c r="D8" s="91"/>
      <c r="F8" s="172"/>
      <c r="G8" s="38"/>
      <c r="I8" s="38"/>
    </row>
    <row r="9" spans="1:9" s="40" customFormat="1" ht="16.5" customHeight="1">
      <c r="A9" s="40" t="s">
        <v>52</v>
      </c>
      <c r="B9" s="87"/>
      <c r="C9" s="87"/>
      <c r="D9" s="91"/>
      <c r="F9" s="172"/>
      <c r="G9" s="38">
        <v>1218176993</v>
      </c>
      <c r="I9" s="38">
        <v>1515140101</v>
      </c>
    </row>
    <row r="10" spans="1:9" s="40" customFormat="1" ht="16.5" customHeight="1">
      <c r="A10" s="40" t="s">
        <v>134</v>
      </c>
      <c r="B10" s="87"/>
      <c r="C10" s="87"/>
      <c r="D10" s="91"/>
      <c r="F10" s="172"/>
      <c r="G10" s="27">
        <v>-25016207</v>
      </c>
      <c r="I10" s="27">
        <v>-35585250</v>
      </c>
    </row>
    <row r="11" spans="1:9" s="40" customFormat="1" ht="16.5" customHeight="1">
      <c r="A11" s="173" t="s">
        <v>53</v>
      </c>
      <c r="B11" s="87"/>
      <c r="C11" s="87"/>
      <c r="D11" s="91"/>
      <c r="F11" s="172"/>
      <c r="G11" s="39">
        <f>SUM(G9:G10)</f>
        <v>1193160786</v>
      </c>
      <c r="I11" s="39">
        <f>SUM(I9:I10)</f>
        <v>1479554851</v>
      </c>
    </row>
    <row r="12" spans="1:9" s="40" customFormat="1" ht="16.5" customHeight="1">
      <c r="A12" s="173" t="s">
        <v>144</v>
      </c>
      <c r="B12" s="173"/>
      <c r="C12" s="173"/>
      <c r="D12" s="173"/>
      <c r="F12" s="172"/>
      <c r="H12" s="46"/>
    </row>
    <row r="13" spans="1:9" s="40" customFormat="1" ht="16.5" customHeight="1">
      <c r="A13" s="182" t="s">
        <v>145</v>
      </c>
      <c r="B13" s="182"/>
      <c r="C13" s="182"/>
      <c r="D13" s="182"/>
      <c r="F13" s="172"/>
      <c r="G13" s="38">
        <v>258316771</v>
      </c>
      <c r="H13" s="46"/>
      <c r="I13" s="38">
        <v>674490815</v>
      </c>
    </row>
    <row r="14" spans="1:9" s="40" customFormat="1" ht="16.5" customHeight="1">
      <c r="A14" s="173" t="s">
        <v>135</v>
      </c>
      <c r="B14" s="173"/>
      <c r="C14" s="173"/>
      <c r="D14" s="173"/>
      <c r="F14" s="172"/>
      <c r="G14" s="38"/>
      <c r="H14" s="46"/>
      <c r="I14" s="38"/>
    </row>
    <row r="15" spans="1:9" s="40" customFormat="1" ht="16.5" customHeight="1">
      <c r="A15" s="173" t="s">
        <v>54</v>
      </c>
      <c r="B15" s="173"/>
      <c r="C15" s="173"/>
      <c r="D15" s="173"/>
      <c r="F15" s="172"/>
      <c r="G15" s="41">
        <v>-3653258</v>
      </c>
      <c r="H15" s="46"/>
      <c r="I15" s="41">
        <v>-16499259</v>
      </c>
    </row>
    <row r="16" spans="1:9" s="40" customFormat="1" ht="16.5" customHeight="1">
      <c r="A16" s="173" t="s">
        <v>55</v>
      </c>
      <c r="B16" s="173"/>
      <c r="C16" s="173"/>
      <c r="D16" s="173"/>
      <c r="F16" s="172"/>
      <c r="G16" s="3">
        <f>SUM(G11:G15)</f>
        <v>1447824299</v>
      </c>
      <c r="H16" s="46"/>
      <c r="I16" s="3">
        <f>SUM(I11:I15)</f>
        <v>2137546407</v>
      </c>
    </row>
    <row r="17" spans="1:9" s="40" customFormat="1" ht="16.5" customHeight="1">
      <c r="A17" s="173" t="s">
        <v>56</v>
      </c>
      <c r="B17" s="173"/>
      <c r="C17" s="173"/>
      <c r="D17" s="173"/>
      <c r="F17" s="172" t="s">
        <v>57</v>
      </c>
      <c r="G17" s="3">
        <v>6606446</v>
      </c>
      <c r="H17" s="46"/>
      <c r="I17" s="3">
        <v>13439204</v>
      </c>
    </row>
    <row r="18" spans="1:9" s="40" customFormat="1" ht="16.5" customHeight="1">
      <c r="A18" s="173" t="s">
        <v>58</v>
      </c>
      <c r="B18" s="173"/>
      <c r="C18" s="173"/>
      <c r="D18" s="173"/>
      <c r="F18" s="134"/>
      <c r="G18" s="2">
        <v>10924006</v>
      </c>
      <c r="H18" s="46"/>
      <c r="I18" s="2">
        <v>7193745</v>
      </c>
    </row>
    <row r="19" spans="1:9" s="40" customFormat="1" ht="16.5" customHeight="1">
      <c r="A19" s="173" t="s">
        <v>151</v>
      </c>
      <c r="D19" s="173"/>
      <c r="F19" s="172"/>
      <c r="G19" s="76">
        <v>0</v>
      </c>
      <c r="H19" s="46"/>
      <c r="I19" s="2">
        <v>-6350060</v>
      </c>
    </row>
    <row r="20" spans="1:9" s="40" customFormat="1" ht="16.5" customHeight="1">
      <c r="A20" s="173" t="s">
        <v>80</v>
      </c>
      <c r="D20" s="173"/>
      <c r="F20" s="172"/>
      <c r="G20" s="76">
        <v>0</v>
      </c>
      <c r="H20" s="46"/>
      <c r="I20" s="2">
        <v>-1982</v>
      </c>
    </row>
    <row r="21" spans="1:9" s="40" customFormat="1" ht="16.5" customHeight="1">
      <c r="A21" s="40" t="s">
        <v>59</v>
      </c>
      <c r="F21" s="172"/>
      <c r="G21" s="2">
        <v>5148062</v>
      </c>
      <c r="I21" s="2">
        <v>2198567</v>
      </c>
    </row>
    <row r="22" spans="1:9" s="40" customFormat="1" ht="16.5" customHeight="1">
      <c r="A22" s="91" t="s">
        <v>60</v>
      </c>
      <c r="C22" s="91"/>
      <c r="D22" s="91"/>
      <c r="F22" s="172"/>
      <c r="G22" s="18">
        <f>SUM(G16:G21)</f>
        <v>1470502813</v>
      </c>
      <c r="H22" s="44"/>
      <c r="I22" s="18">
        <f>SUM(I16:I21)</f>
        <v>2154025881</v>
      </c>
    </row>
    <row r="23" spans="1:9" s="40" customFormat="1" ht="9.75" customHeight="1">
      <c r="A23" s="91"/>
      <c r="B23" s="91"/>
      <c r="C23" s="91"/>
      <c r="D23" s="91"/>
      <c r="F23" s="172"/>
      <c r="G23" s="19"/>
      <c r="H23" s="44"/>
      <c r="I23" s="19"/>
    </row>
    <row r="24" spans="1:9" s="40" customFormat="1" ht="16.5" customHeight="1">
      <c r="A24" s="87" t="s">
        <v>61</v>
      </c>
      <c r="B24" s="87"/>
      <c r="C24" s="87"/>
      <c r="D24" s="91"/>
      <c r="G24" s="20"/>
      <c r="H24" s="135"/>
      <c r="I24" s="20"/>
    </row>
    <row r="25" spans="1:9" s="40" customFormat="1" ht="16.5" customHeight="1">
      <c r="A25" s="40" t="s">
        <v>152</v>
      </c>
      <c r="B25" s="87"/>
      <c r="C25" s="87"/>
      <c r="D25" s="91"/>
      <c r="G25" s="76">
        <v>0</v>
      </c>
      <c r="H25" s="135"/>
      <c r="I25" s="27">
        <v>-6374521402</v>
      </c>
    </row>
    <row r="26" spans="1:9" s="40" customFormat="1" ht="16.5" customHeight="1">
      <c r="A26" s="40" t="s">
        <v>62</v>
      </c>
      <c r="G26" s="27">
        <v>778884995</v>
      </c>
      <c r="H26" s="135"/>
      <c r="I26" s="27">
        <v>10834230473</v>
      </c>
    </row>
    <row r="27" spans="1:9" s="40" customFormat="1" ht="16.5" customHeight="1">
      <c r="A27" s="40" t="s">
        <v>161</v>
      </c>
      <c r="B27" s="173"/>
      <c r="F27" s="172" t="s">
        <v>57</v>
      </c>
      <c r="G27" s="25">
        <v>-8330267</v>
      </c>
      <c r="H27" s="46"/>
      <c r="I27" s="25">
        <v>221318735</v>
      </c>
    </row>
    <row r="28" spans="1:9" s="40" customFormat="1" ht="16.5" customHeight="1">
      <c r="A28" s="173" t="s">
        <v>63</v>
      </c>
      <c r="F28" s="172"/>
      <c r="G28" s="2">
        <f>SUM(G26:G27)</f>
        <v>770554728</v>
      </c>
      <c r="H28" s="46"/>
      <c r="I28" s="2">
        <f>SUM(I26:I27)</f>
        <v>11055549208</v>
      </c>
    </row>
    <row r="29" spans="1:9" s="40" customFormat="1" ht="16.5" customHeight="1">
      <c r="A29" s="40" t="s">
        <v>64</v>
      </c>
      <c r="F29" s="172"/>
      <c r="G29" s="42">
        <v>185665623</v>
      </c>
      <c r="H29" s="46"/>
      <c r="I29" s="42">
        <v>239880343</v>
      </c>
    </row>
    <row r="30" spans="1:9" s="40" customFormat="1" ht="16.5" customHeight="1">
      <c r="A30" s="40" t="s">
        <v>65</v>
      </c>
      <c r="F30" s="172"/>
      <c r="G30" s="42">
        <v>57686793</v>
      </c>
      <c r="H30" s="42"/>
      <c r="I30" s="42">
        <v>69833579</v>
      </c>
    </row>
    <row r="31" spans="1:9" s="40" customFormat="1" ht="16.5" customHeight="1">
      <c r="A31" s="40" t="s">
        <v>66</v>
      </c>
      <c r="F31" s="172"/>
      <c r="G31" s="42">
        <v>-53360830</v>
      </c>
      <c r="H31" s="42"/>
      <c r="I31" s="42">
        <v>357075249</v>
      </c>
    </row>
    <row r="32" spans="1:9" s="40" customFormat="1" ht="16.5" customHeight="1">
      <c r="A32" s="40" t="s">
        <v>146</v>
      </c>
      <c r="F32" s="172"/>
      <c r="G32" s="42">
        <v>232334</v>
      </c>
      <c r="H32" s="42"/>
      <c r="I32" s="42">
        <v>326466</v>
      </c>
    </row>
    <row r="33" spans="1:9" s="40" customFormat="1" ht="16.5" customHeight="1">
      <c r="A33" s="40" t="s">
        <v>132</v>
      </c>
      <c r="F33" s="172">
        <v>14</v>
      </c>
      <c r="G33" s="42">
        <v>-33</v>
      </c>
      <c r="H33" s="42"/>
      <c r="I33" s="42">
        <v>-10903</v>
      </c>
    </row>
    <row r="34" spans="1:9" s="40" customFormat="1" ht="16.5" customHeight="1">
      <c r="A34" s="91" t="s">
        <v>67</v>
      </c>
      <c r="C34" s="91"/>
      <c r="D34" s="91"/>
      <c r="F34" s="172"/>
      <c r="G34" s="18">
        <f>SUM(G28:G33,G25)</f>
        <v>960778615</v>
      </c>
      <c r="H34" s="44"/>
      <c r="I34" s="18">
        <f>SUM(I28:I33,I25)</f>
        <v>5348132540</v>
      </c>
    </row>
    <row r="35" spans="1:9" s="40" customFormat="1" ht="16.5" customHeight="1">
      <c r="A35" s="90" t="s">
        <v>147</v>
      </c>
      <c r="B35" s="90"/>
      <c r="C35" s="90"/>
      <c r="D35" s="90"/>
      <c r="F35" s="92"/>
      <c r="G35" s="21">
        <f>G22-G34</f>
        <v>509724198</v>
      </c>
      <c r="H35" s="44"/>
      <c r="I35" s="21">
        <f>I22-I34</f>
        <v>-3194106659</v>
      </c>
    </row>
    <row r="36" spans="1:9" s="40" customFormat="1" ht="16.5" customHeight="1">
      <c r="A36" s="40" t="s">
        <v>68</v>
      </c>
      <c r="D36" s="91"/>
      <c r="F36" s="172">
        <v>13</v>
      </c>
      <c r="G36" s="42">
        <v>101468053</v>
      </c>
      <c r="H36" s="46"/>
      <c r="I36" s="42">
        <v>-61926255</v>
      </c>
    </row>
    <row r="37" spans="1:9" s="40" customFormat="1" ht="16.5" customHeight="1">
      <c r="A37" s="90" t="s">
        <v>148</v>
      </c>
      <c r="B37" s="90"/>
      <c r="C37" s="90"/>
      <c r="D37" s="91"/>
      <c r="F37" s="172"/>
      <c r="G37" s="43">
        <f>G35-G36</f>
        <v>408256145</v>
      </c>
      <c r="H37" s="44"/>
      <c r="I37" s="43">
        <f>I35-I36</f>
        <v>-3132180404</v>
      </c>
    </row>
    <row r="38" spans="1:9" s="40" customFormat="1" ht="9.65" customHeight="1">
      <c r="A38" s="90"/>
      <c r="B38" s="90"/>
      <c r="C38" s="90"/>
      <c r="D38" s="91"/>
      <c r="F38" s="172"/>
      <c r="G38" s="44"/>
      <c r="H38" s="44"/>
      <c r="I38" s="44"/>
    </row>
    <row r="39" spans="1:9" s="40" customFormat="1" ht="16.5" customHeight="1">
      <c r="A39" s="90" t="s">
        <v>149</v>
      </c>
      <c r="B39" s="90"/>
      <c r="C39" s="90"/>
      <c r="D39" s="91"/>
      <c r="F39" s="172"/>
      <c r="G39" s="44"/>
      <c r="H39" s="44"/>
      <c r="I39" s="44"/>
    </row>
    <row r="40" spans="1:9" s="40" customFormat="1" ht="16.5" customHeight="1">
      <c r="A40" s="86" t="s">
        <v>69</v>
      </c>
      <c r="B40" s="86"/>
      <c r="C40" s="86"/>
      <c r="D40" s="87"/>
      <c r="F40" s="172"/>
      <c r="G40" s="44"/>
      <c r="H40" s="44"/>
      <c r="I40" s="44"/>
    </row>
    <row r="41" spans="1:9" s="40" customFormat="1" ht="16.5" customHeight="1">
      <c r="A41" s="86"/>
      <c r="B41" s="173" t="s">
        <v>70</v>
      </c>
      <c r="C41" s="86"/>
      <c r="D41" s="87"/>
      <c r="F41" s="172"/>
      <c r="G41" s="44"/>
      <c r="H41" s="44"/>
      <c r="I41" s="44"/>
    </row>
    <row r="42" spans="1:9" s="40" customFormat="1" ht="16.5" customHeight="1">
      <c r="B42" s="173" t="s">
        <v>71</v>
      </c>
      <c r="C42" s="173" t="s">
        <v>72</v>
      </c>
      <c r="D42" s="91"/>
      <c r="F42" s="172"/>
      <c r="G42" s="27">
        <v>272323</v>
      </c>
      <c r="H42" s="44"/>
      <c r="I42" s="27">
        <v>-4037</v>
      </c>
    </row>
    <row r="43" spans="1:9" s="40" customFormat="1" ht="16.5" hidden="1" customHeight="1">
      <c r="B43" s="173" t="s">
        <v>73</v>
      </c>
      <c r="C43" s="173"/>
      <c r="D43" s="91"/>
      <c r="F43" s="172"/>
      <c r="G43" s="27"/>
      <c r="H43" s="44"/>
      <c r="I43" s="27"/>
    </row>
    <row r="44" spans="1:9" s="40" customFormat="1" ht="16.5" hidden="1" customHeight="1">
      <c r="B44" s="173"/>
      <c r="C44" s="173" t="s">
        <v>74</v>
      </c>
      <c r="D44" s="91"/>
      <c r="F44" s="172"/>
      <c r="G44" s="5">
        <v>0</v>
      </c>
      <c r="H44" s="44"/>
      <c r="I44" s="5">
        <v>0</v>
      </c>
    </row>
    <row r="45" spans="1:9" s="40" customFormat="1" ht="16.5" customHeight="1">
      <c r="B45" s="173" t="s">
        <v>75</v>
      </c>
      <c r="C45" s="173"/>
      <c r="D45" s="91"/>
      <c r="F45" s="172"/>
      <c r="G45" s="27"/>
      <c r="H45" s="44"/>
      <c r="I45" s="27"/>
    </row>
    <row r="46" spans="1:9" s="40" customFormat="1" ht="16.5" customHeight="1">
      <c r="C46" s="173" t="s">
        <v>76</v>
      </c>
      <c r="D46" s="91"/>
      <c r="F46" s="172"/>
      <c r="G46" s="28">
        <v>-54465</v>
      </c>
      <c r="H46" s="44"/>
      <c r="I46" s="28">
        <v>808</v>
      </c>
    </row>
    <row r="47" spans="1:9" s="40" customFormat="1" ht="16.5" customHeight="1">
      <c r="C47" s="173"/>
      <c r="D47" s="91"/>
      <c r="F47" s="172"/>
      <c r="G47" s="28">
        <f>SUM(G42:G46)</f>
        <v>217858</v>
      </c>
      <c r="H47" s="44"/>
      <c r="I47" s="28">
        <f>SUM(I42:I46)</f>
        <v>-3229</v>
      </c>
    </row>
    <row r="48" spans="1:9" s="40" customFormat="1" ht="16.5" customHeight="1">
      <c r="A48" s="90" t="s">
        <v>77</v>
      </c>
      <c r="B48" s="91"/>
      <c r="C48" s="91"/>
      <c r="D48" s="91"/>
      <c r="F48" s="172"/>
      <c r="G48" s="22">
        <f>SUM(G47)</f>
        <v>217858</v>
      </c>
      <c r="H48" s="44"/>
      <c r="I48" s="22">
        <f>SUM(I47)</f>
        <v>-3229</v>
      </c>
    </row>
    <row r="49" spans="1:9" s="40" customFormat="1" ht="16.5" customHeight="1" thickBot="1">
      <c r="A49" s="90" t="s">
        <v>78</v>
      </c>
      <c r="B49" s="90"/>
      <c r="C49" s="90"/>
      <c r="D49" s="91"/>
      <c r="F49" s="172"/>
      <c r="G49" s="45">
        <f>SUM(G37+G48)</f>
        <v>408474003</v>
      </c>
      <c r="H49" s="44"/>
      <c r="I49" s="45">
        <f>SUM(I37+I48)</f>
        <v>-3132183633</v>
      </c>
    </row>
    <row r="50" spans="1:9" s="40" customFormat="1" ht="9.75" customHeight="1" thickTop="1">
      <c r="A50" s="90"/>
      <c r="B50" s="90"/>
      <c r="C50" s="90"/>
      <c r="D50" s="91"/>
      <c r="F50" s="172"/>
      <c r="G50" s="44"/>
      <c r="H50" s="44"/>
      <c r="I50" s="44"/>
    </row>
    <row r="51" spans="1:9" s="40" customFormat="1" ht="16.5" customHeight="1" thickBot="1">
      <c r="A51" s="90" t="s">
        <v>154</v>
      </c>
      <c r="B51" s="100"/>
      <c r="C51" s="100"/>
      <c r="D51" s="90"/>
      <c r="F51" s="172">
        <v>15</v>
      </c>
      <c r="G51" s="6">
        <f>+G37/200000000</f>
        <v>2.041280725</v>
      </c>
      <c r="H51" s="136"/>
      <c r="I51" s="6">
        <f>+I37/200000000</f>
        <v>-15.66090202</v>
      </c>
    </row>
    <row r="52" spans="1:9" s="40" customFormat="1" ht="18" customHeight="1" thickTop="1">
      <c r="E52" s="172"/>
      <c r="F52" s="46"/>
      <c r="G52" s="46"/>
      <c r="I52" s="46"/>
    </row>
    <row r="53" spans="1:9" s="38" customFormat="1" ht="18" customHeight="1">
      <c r="A53" s="123" t="s">
        <v>0</v>
      </c>
      <c r="B53" s="175"/>
      <c r="C53" s="175"/>
      <c r="D53" s="137"/>
      <c r="E53" s="137"/>
      <c r="F53" s="137"/>
    </row>
    <row r="54" spans="1:9" s="47" customFormat="1" ht="18" customHeight="1">
      <c r="A54" s="138" t="s">
        <v>49</v>
      </c>
      <c r="B54" s="138"/>
      <c r="C54" s="138"/>
      <c r="D54" s="138"/>
      <c r="E54" s="139"/>
      <c r="F54" s="140"/>
    </row>
    <row r="55" spans="1:9" s="90" customFormat="1" ht="6.65" customHeight="1">
      <c r="A55" s="183"/>
      <c r="B55" s="183"/>
      <c r="C55" s="183"/>
      <c r="D55" s="183"/>
      <c r="E55" s="183"/>
      <c r="F55" s="183"/>
      <c r="G55" s="183"/>
    </row>
    <row r="56" spans="1:9" s="90" customFormat="1" ht="17.149999999999999" customHeight="1">
      <c r="A56" s="174"/>
      <c r="B56" s="174"/>
      <c r="C56" s="174"/>
      <c r="D56" s="174"/>
      <c r="E56" s="174"/>
      <c r="G56" s="180" t="s">
        <v>79</v>
      </c>
      <c r="H56" s="180"/>
      <c r="I56" s="180"/>
    </row>
    <row r="57" spans="1:9" s="90" customFormat="1" ht="17.149999999999999" customHeight="1">
      <c r="A57" s="174"/>
      <c r="B57" s="174"/>
      <c r="C57" s="174"/>
      <c r="D57" s="174"/>
      <c r="E57" s="174"/>
      <c r="G57" s="180" t="s">
        <v>2</v>
      </c>
      <c r="H57" s="180"/>
      <c r="I57" s="180"/>
    </row>
    <row r="58" spans="1:9" s="90" customFormat="1" ht="17.149999999999999" customHeight="1">
      <c r="A58" s="174"/>
      <c r="B58" s="174"/>
      <c r="C58" s="174"/>
      <c r="D58" s="174"/>
      <c r="E58" s="174"/>
      <c r="F58" s="172" t="s">
        <v>5</v>
      </c>
      <c r="G58" s="26">
        <v>2023</v>
      </c>
      <c r="H58" s="26"/>
      <c r="I58" s="26">
        <v>2022</v>
      </c>
    </row>
    <row r="59" spans="1:9" s="40" customFormat="1" ht="17.149999999999999" customHeight="1">
      <c r="F59" s="172"/>
      <c r="G59" s="181" t="s">
        <v>7</v>
      </c>
      <c r="H59" s="181"/>
      <c r="I59" s="181"/>
    </row>
    <row r="60" spans="1:9" s="40" customFormat="1" ht="17.149999999999999" customHeight="1">
      <c r="A60" s="87" t="s">
        <v>51</v>
      </c>
      <c r="B60" s="87"/>
      <c r="C60" s="87"/>
      <c r="D60" s="91"/>
      <c r="F60" s="172"/>
      <c r="G60" s="20"/>
      <c r="I60" s="20"/>
    </row>
    <row r="61" spans="1:9" s="40" customFormat="1" ht="17.149999999999999" customHeight="1">
      <c r="A61" s="40" t="s">
        <v>52</v>
      </c>
      <c r="B61" s="87"/>
      <c r="C61" s="87"/>
      <c r="D61" s="91"/>
      <c r="F61" s="172"/>
      <c r="G61" s="38">
        <v>2768763237</v>
      </c>
      <c r="I61" s="38">
        <v>3656921720</v>
      </c>
    </row>
    <row r="62" spans="1:9" s="40" customFormat="1" ht="17.149999999999999" customHeight="1">
      <c r="A62" s="40" t="s">
        <v>134</v>
      </c>
      <c r="B62" s="87"/>
      <c r="C62" s="87"/>
      <c r="D62" s="91"/>
      <c r="F62" s="172"/>
      <c r="G62" s="27">
        <v>-36795221</v>
      </c>
      <c r="I62" s="27">
        <v>-87707209</v>
      </c>
    </row>
    <row r="63" spans="1:9" s="40" customFormat="1" ht="17.149999999999999" customHeight="1">
      <c r="A63" s="173" t="s">
        <v>53</v>
      </c>
      <c r="B63" s="87"/>
      <c r="C63" s="87"/>
      <c r="D63" s="91"/>
      <c r="F63" s="172"/>
      <c r="G63" s="39">
        <f>SUM(G61:G62)</f>
        <v>2731968016</v>
      </c>
      <c r="I63" s="39">
        <f>SUM(I61:I62)</f>
        <v>3569214511</v>
      </c>
    </row>
    <row r="64" spans="1:9" s="40" customFormat="1" ht="17.149999999999999" customHeight="1">
      <c r="A64" s="173" t="s">
        <v>144</v>
      </c>
      <c r="B64" s="173"/>
      <c r="C64" s="173"/>
      <c r="D64" s="173"/>
      <c r="F64" s="172"/>
      <c r="G64" s="46"/>
      <c r="H64" s="46"/>
      <c r="I64" s="46"/>
    </row>
    <row r="65" spans="1:9" s="40" customFormat="1" ht="17.149999999999999" customHeight="1">
      <c r="A65" s="182" t="s">
        <v>145</v>
      </c>
      <c r="B65" s="182"/>
      <c r="C65" s="182"/>
      <c r="D65" s="182"/>
      <c r="F65" s="172"/>
      <c r="G65" s="38">
        <v>260198278</v>
      </c>
      <c r="H65" s="46"/>
      <c r="I65" s="38">
        <v>1031481267</v>
      </c>
    </row>
    <row r="66" spans="1:9" s="40" customFormat="1" ht="17.149999999999999" customHeight="1">
      <c r="A66" s="173" t="s">
        <v>135</v>
      </c>
      <c r="B66" s="173"/>
      <c r="C66" s="173"/>
      <c r="D66" s="173"/>
      <c r="F66" s="172"/>
      <c r="G66" s="38"/>
      <c r="H66" s="46"/>
      <c r="I66" s="38"/>
    </row>
    <row r="67" spans="1:9" s="40" customFormat="1" ht="17.149999999999999" customHeight="1">
      <c r="A67" s="173" t="s">
        <v>54</v>
      </c>
      <c r="B67" s="173"/>
      <c r="C67" s="173"/>
      <c r="D67" s="173"/>
      <c r="F67" s="172"/>
      <c r="G67" s="41">
        <v>-15262419</v>
      </c>
      <c r="H67" s="46"/>
      <c r="I67" s="41">
        <v>-52712037</v>
      </c>
    </row>
    <row r="68" spans="1:9" s="40" customFormat="1" ht="17.149999999999999" customHeight="1">
      <c r="A68" s="173" t="s">
        <v>55</v>
      </c>
      <c r="B68" s="173"/>
      <c r="C68" s="173"/>
      <c r="D68" s="173"/>
      <c r="F68" s="172"/>
      <c r="G68" s="3">
        <f>SUM(G63:G67)</f>
        <v>2976903875</v>
      </c>
      <c r="H68" s="46"/>
      <c r="I68" s="3">
        <f>SUM(I63:I67)</f>
        <v>4547983741</v>
      </c>
    </row>
    <row r="69" spans="1:9" s="40" customFormat="1" ht="17.149999999999999" customHeight="1">
      <c r="A69" s="173" t="s">
        <v>56</v>
      </c>
      <c r="B69" s="173"/>
      <c r="C69" s="173"/>
      <c r="D69" s="173"/>
      <c r="F69" s="172" t="s">
        <v>57</v>
      </c>
      <c r="G69" s="3">
        <v>5378403</v>
      </c>
      <c r="H69" s="46"/>
      <c r="I69" s="3">
        <v>29480163</v>
      </c>
    </row>
    <row r="70" spans="1:9" s="40" customFormat="1" ht="17.149999999999999" customHeight="1">
      <c r="A70" s="173" t="s">
        <v>58</v>
      </c>
      <c r="B70" s="173"/>
      <c r="C70" s="173"/>
      <c r="D70" s="173"/>
      <c r="F70" s="134"/>
      <c r="G70" s="2">
        <v>16745622</v>
      </c>
      <c r="H70" s="46"/>
      <c r="I70" s="2">
        <v>25940890</v>
      </c>
    </row>
    <row r="71" spans="1:9" s="40" customFormat="1" ht="17.149999999999999" customHeight="1">
      <c r="A71" s="173" t="s">
        <v>133</v>
      </c>
      <c r="D71" s="173"/>
      <c r="F71" s="172"/>
      <c r="G71" s="76">
        <v>0</v>
      </c>
      <c r="H71" s="46"/>
      <c r="I71" s="2">
        <v>11116381</v>
      </c>
    </row>
    <row r="72" spans="1:9" s="40" customFormat="1" ht="17.149999999999999" customHeight="1">
      <c r="A72" s="173" t="s">
        <v>80</v>
      </c>
      <c r="D72" s="173"/>
      <c r="F72" s="172"/>
      <c r="G72" s="76">
        <v>0</v>
      </c>
      <c r="H72" s="46"/>
      <c r="I72" s="2">
        <v>-5306</v>
      </c>
    </row>
    <row r="73" spans="1:9" s="40" customFormat="1" ht="17.149999999999999" customHeight="1">
      <c r="A73" s="40" t="s">
        <v>59</v>
      </c>
      <c r="F73" s="172"/>
      <c r="G73" s="2">
        <v>11022017</v>
      </c>
      <c r="I73" s="2">
        <v>11571406</v>
      </c>
    </row>
    <row r="74" spans="1:9" s="40" customFormat="1" ht="17.149999999999999" customHeight="1">
      <c r="A74" s="91" t="s">
        <v>60</v>
      </c>
      <c r="C74" s="91"/>
      <c r="D74" s="91"/>
      <c r="F74" s="172"/>
      <c r="G74" s="18">
        <f>SUM(G68:G73)</f>
        <v>3010049917</v>
      </c>
      <c r="H74" s="44"/>
      <c r="I74" s="18">
        <f>SUM(I68:I73)</f>
        <v>4626087275</v>
      </c>
    </row>
    <row r="75" spans="1:9" s="40" customFormat="1" ht="6.65" customHeight="1">
      <c r="A75" s="91"/>
      <c r="B75" s="91"/>
      <c r="C75" s="91"/>
      <c r="D75" s="91"/>
      <c r="F75" s="172"/>
      <c r="G75" s="19"/>
      <c r="H75" s="44"/>
      <c r="I75" s="19"/>
    </row>
    <row r="76" spans="1:9" s="40" customFormat="1" ht="17.149999999999999" customHeight="1">
      <c r="A76" s="87" t="s">
        <v>61</v>
      </c>
      <c r="B76" s="87"/>
      <c r="C76" s="87"/>
      <c r="D76" s="91"/>
      <c r="G76" s="20"/>
      <c r="H76" s="135"/>
      <c r="I76" s="20"/>
    </row>
    <row r="77" spans="1:9" s="40" customFormat="1" ht="17.149999999999999" customHeight="1">
      <c r="A77" s="40" t="s">
        <v>62</v>
      </c>
      <c r="G77" s="27">
        <v>1785096630</v>
      </c>
      <c r="H77" s="135"/>
      <c r="I77" s="27">
        <v>36019937569</v>
      </c>
    </row>
    <row r="78" spans="1:9" s="40" customFormat="1" ht="17.149999999999999" customHeight="1">
      <c r="A78" s="40" t="s">
        <v>136</v>
      </c>
      <c r="B78" s="173"/>
      <c r="F78" s="172" t="s">
        <v>57</v>
      </c>
      <c r="G78" s="4">
        <v>-10884826</v>
      </c>
      <c r="H78" s="46"/>
      <c r="I78" s="4">
        <v>-392618420</v>
      </c>
    </row>
    <row r="79" spans="1:9" s="40" customFormat="1" ht="17.149999999999999" customHeight="1">
      <c r="A79" s="173" t="s">
        <v>63</v>
      </c>
      <c r="F79" s="172"/>
      <c r="G79" s="2">
        <f>SUM(G77:G78)</f>
        <v>1774211804</v>
      </c>
      <c r="H79" s="46"/>
      <c r="I79" s="2">
        <f>SUM(I77:I78)</f>
        <v>35627319149</v>
      </c>
    </row>
    <row r="80" spans="1:9" s="40" customFormat="1" ht="17.149999999999999" customHeight="1">
      <c r="A80" s="40" t="s">
        <v>64</v>
      </c>
      <c r="F80" s="172"/>
      <c r="G80" s="2">
        <v>430169718</v>
      </c>
      <c r="H80" s="46"/>
      <c r="I80" s="2">
        <v>574463732</v>
      </c>
    </row>
    <row r="81" spans="1:9" s="40" customFormat="1" ht="17.149999999999999" customHeight="1">
      <c r="A81" s="40" t="s">
        <v>65</v>
      </c>
      <c r="F81" s="172"/>
      <c r="G81" s="2">
        <v>122682152</v>
      </c>
      <c r="H81" s="46"/>
      <c r="I81" s="2">
        <v>149619347</v>
      </c>
    </row>
    <row r="82" spans="1:9" s="40" customFormat="1" ht="17.149999999999999" customHeight="1">
      <c r="A82" s="40" t="s">
        <v>66</v>
      </c>
      <c r="F82" s="172"/>
      <c r="G82" s="2">
        <v>159101726</v>
      </c>
      <c r="H82" s="46"/>
      <c r="I82" s="2">
        <v>623220438</v>
      </c>
    </row>
    <row r="83" spans="1:9" s="40" customFormat="1" ht="17.149999999999999" customHeight="1">
      <c r="A83" s="40" t="s">
        <v>146</v>
      </c>
      <c r="F83" s="172"/>
      <c r="G83" s="2">
        <v>479437</v>
      </c>
      <c r="H83" s="46"/>
      <c r="I83" s="2">
        <v>673969</v>
      </c>
    </row>
    <row r="84" spans="1:9" s="40" customFormat="1" ht="17.149999999999999" customHeight="1">
      <c r="A84" s="40" t="s">
        <v>132</v>
      </c>
      <c r="F84" s="172">
        <v>14</v>
      </c>
      <c r="G84" s="2">
        <v>-9625648</v>
      </c>
      <c r="H84" s="46"/>
      <c r="I84" s="2">
        <v>-2247233</v>
      </c>
    </row>
    <row r="85" spans="1:9" s="40" customFormat="1" ht="17.149999999999999" customHeight="1">
      <c r="A85" s="91" t="s">
        <v>67</v>
      </c>
      <c r="C85" s="91"/>
      <c r="D85" s="91"/>
      <c r="F85" s="172"/>
      <c r="G85" s="18">
        <f>SUM(G79:G84)</f>
        <v>2477019189</v>
      </c>
      <c r="H85" s="44"/>
      <c r="I85" s="18">
        <f>SUM(I79:I84)</f>
        <v>36973049402</v>
      </c>
    </row>
    <row r="86" spans="1:9" s="40" customFormat="1" ht="17.149999999999999" customHeight="1">
      <c r="A86" s="90" t="s">
        <v>147</v>
      </c>
      <c r="B86" s="90"/>
      <c r="C86" s="90"/>
      <c r="D86" s="90"/>
      <c r="F86" s="92"/>
      <c r="G86" s="21">
        <f>G74-G85</f>
        <v>533030728</v>
      </c>
      <c r="H86" s="44"/>
      <c r="I86" s="21">
        <f>I74-I85</f>
        <v>-32346962127</v>
      </c>
    </row>
    <row r="87" spans="1:9" s="40" customFormat="1" ht="17.149999999999999" customHeight="1">
      <c r="A87" s="40" t="s">
        <v>153</v>
      </c>
      <c r="D87" s="91"/>
      <c r="F87" s="172">
        <v>13</v>
      </c>
      <c r="G87" s="2">
        <v>106394524</v>
      </c>
      <c r="H87" s="46"/>
      <c r="I87" s="2">
        <v>206592804</v>
      </c>
    </row>
    <row r="88" spans="1:9" s="40" customFormat="1" ht="17.149999999999999" customHeight="1">
      <c r="A88" s="90" t="s">
        <v>148</v>
      </c>
      <c r="B88" s="90"/>
      <c r="C88" s="90"/>
      <c r="D88" s="91"/>
      <c r="F88" s="172"/>
      <c r="G88" s="48">
        <f>G86-G87</f>
        <v>426636204</v>
      </c>
      <c r="H88" s="44"/>
      <c r="I88" s="48">
        <f>I86-I87</f>
        <v>-32553554931</v>
      </c>
    </row>
    <row r="89" spans="1:9" s="40" customFormat="1" ht="6.65" customHeight="1">
      <c r="A89" s="90"/>
      <c r="B89" s="90"/>
      <c r="C89" s="90"/>
      <c r="D89" s="91"/>
      <c r="F89" s="172"/>
      <c r="G89" s="44"/>
      <c r="H89" s="44"/>
      <c r="I89" s="44"/>
    </row>
    <row r="90" spans="1:9" s="40" customFormat="1" ht="17.149999999999999" customHeight="1">
      <c r="A90" s="90" t="s">
        <v>149</v>
      </c>
      <c r="B90" s="90"/>
      <c r="C90" s="90"/>
      <c r="D90" s="91"/>
      <c r="F90" s="172"/>
      <c r="G90" s="44"/>
      <c r="H90" s="44"/>
      <c r="I90" s="44"/>
    </row>
    <row r="91" spans="1:9" s="40" customFormat="1" ht="17.149999999999999" customHeight="1">
      <c r="A91" s="86" t="s">
        <v>69</v>
      </c>
      <c r="B91" s="86"/>
      <c r="C91" s="86"/>
      <c r="D91" s="87"/>
      <c r="F91" s="172"/>
      <c r="G91" s="44"/>
      <c r="H91" s="44"/>
      <c r="I91" s="44"/>
    </row>
    <row r="92" spans="1:9" s="40" customFormat="1" ht="17.149999999999999" customHeight="1">
      <c r="B92" s="173" t="s">
        <v>70</v>
      </c>
      <c r="C92" s="86"/>
      <c r="D92" s="87"/>
      <c r="F92" s="172"/>
      <c r="G92" s="27"/>
      <c r="H92" s="44"/>
      <c r="I92" s="27"/>
    </row>
    <row r="93" spans="1:9" s="40" customFormat="1" ht="17.149999999999999" customHeight="1">
      <c r="B93" s="173" t="s">
        <v>71</v>
      </c>
      <c r="C93" s="173" t="s">
        <v>72</v>
      </c>
      <c r="D93" s="91"/>
      <c r="F93" s="172"/>
      <c r="G93" s="27">
        <v>272323</v>
      </c>
      <c r="H93" s="44"/>
      <c r="I93" s="27">
        <v>-1298142</v>
      </c>
    </row>
    <row r="94" spans="1:9" s="40" customFormat="1" ht="17.149999999999999" customHeight="1">
      <c r="B94" s="173" t="s">
        <v>73</v>
      </c>
      <c r="C94" s="173"/>
      <c r="D94" s="91"/>
      <c r="F94" s="172"/>
      <c r="G94" s="27"/>
      <c r="H94" s="44"/>
      <c r="I94" s="27"/>
    </row>
    <row r="95" spans="1:9" s="40" customFormat="1" ht="17.149999999999999" customHeight="1">
      <c r="B95" s="173"/>
      <c r="C95" s="173" t="s">
        <v>74</v>
      </c>
      <c r="D95" s="91"/>
      <c r="F95" s="172"/>
      <c r="G95" s="76">
        <v>0</v>
      </c>
      <c r="H95" s="44"/>
      <c r="I95" s="27">
        <v>-5991</v>
      </c>
    </row>
    <row r="96" spans="1:9" s="40" customFormat="1" ht="17.149999999999999" customHeight="1">
      <c r="B96" s="173" t="s">
        <v>75</v>
      </c>
      <c r="C96" s="173"/>
      <c r="D96" s="91"/>
      <c r="F96" s="172"/>
      <c r="G96" s="27"/>
      <c r="H96" s="44"/>
      <c r="I96" s="27"/>
    </row>
    <row r="97" spans="1:9" s="40" customFormat="1" ht="17.149999999999999" customHeight="1">
      <c r="C97" s="173" t="s">
        <v>76</v>
      </c>
      <c r="D97" s="91"/>
      <c r="F97" s="172"/>
      <c r="G97" s="28">
        <v>-54465</v>
      </c>
      <c r="H97" s="44"/>
      <c r="I97" s="28">
        <v>260827</v>
      </c>
    </row>
    <row r="98" spans="1:9" s="40" customFormat="1" ht="17.149999999999999" customHeight="1">
      <c r="C98" s="173"/>
      <c r="D98" s="91"/>
      <c r="F98" s="172"/>
      <c r="G98" s="28">
        <f>SUM(G93:G97)</f>
        <v>217858</v>
      </c>
      <c r="H98" s="44"/>
      <c r="I98" s="28">
        <f>SUM(I93:I97)</f>
        <v>-1043306</v>
      </c>
    </row>
    <row r="99" spans="1:9" s="40" customFormat="1" ht="17.149999999999999" customHeight="1">
      <c r="A99" s="90" t="s">
        <v>77</v>
      </c>
      <c r="B99" s="91"/>
      <c r="C99" s="91"/>
      <c r="D99" s="91"/>
      <c r="F99" s="172"/>
      <c r="G99" s="22">
        <f>SUM(G98)</f>
        <v>217858</v>
      </c>
      <c r="H99" s="44"/>
      <c r="I99" s="22">
        <f>SUM(I98)</f>
        <v>-1043306</v>
      </c>
    </row>
    <row r="100" spans="1:9" s="40" customFormat="1" ht="17.149999999999999" customHeight="1" thickBot="1">
      <c r="A100" s="90" t="s">
        <v>78</v>
      </c>
      <c r="B100" s="90"/>
      <c r="C100" s="90"/>
      <c r="D100" s="91"/>
      <c r="F100" s="172"/>
      <c r="G100" s="141">
        <f>SUM(G88+G99)</f>
        <v>426854062</v>
      </c>
      <c r="H100" s="44"/>
      <c r="I100" s="141">
        <f>SUM(I88+I99)</f>
        <v>-32554598237</v>
      </c>
    </row>
    <row r="101" spans="1:9" s="40" customFormat="1" ht="6.65" customHeight="1" thickTop="1">
      <c r="A101" s="90"/>
      <c r="B101" s="90"/>
      <c r="C101" s="90"/>
      <c r="D101" s="91"/>
      <c r="F101" s="172"/>
      <c r="G101" s="44"/>
      <c r="H101" s="44"/>
      <c r="I101" s="44"/>
    </row>
    <row r="102" spans="1:9" s="40" customFormat="1" ht="17.149999999999999" customHeight="1" thickBot="1">
      <c r="A102" s="90" t="s">
        <v>154</v>
      </c>
      <c r="B102" s="100"/>
      <c r="C102" s="100"/>
      <c r="D102" s="90"/>
      <c r="F102" s="172">
        <v>15</v>
      </c>
      <c r="G102" s="190">
        <f>+G88/200000000</f>
        <v>2.1331810199999999</v>
      </c>
      <c r="H102" s="136"/>
      <c r="I102" s="7">
        <v>-162.77000000000001</v>
      </c>
    </row>
    <row r="103" spans="1:9" ht="18" customHeight="1" thickTop="1"/>
  </sheetData>
  <mergeCells count="10">
    <mergeCell ref="G56:I56"/>
    <mergeCell ref="G57:I57"/>
    <mergeCell ref="G59:I59"/>
    <mergeCell ref="A65:D65"/>
    <mergeCell ref="A3:G3"/>
    <mergeCell ref="G4:I4"/>
    <mergeCell ref="G5:I5"/>
    <mergeCell ref="G7:I7"/>
    <mergeCell ref="A13:D13"/>
    <mergeCell ref="A55:G55"/>
  </mergeCells>
  <phoneticPr fontId="17" type="noConversion"/>
  <pageMargins left="0.8" right="0.8" top="0.48" bottom="0.5" header="0.5" footer="0.5"/>
  <pageSetup paperSize="9" scale="85" firstPageNumber="5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P40"/>
  <sheetViews>
    <sheetView view="pageBreakPreview" zoomScale="70" zoomScaleNormal="70" zoomScaleSheetLayoutView="70" workbookViewId="0"/>
  </sheetViews>
  <sheetFormatPr defaultColWidth="11" defaultRowHeight="20.25" customHeight="1"/>
  <cols>
    <col min="1" max="1" width="47.1796875" style="126" customWidth="1"/>
    <col min="2" max="2" width="15.1796875" style="60" customWidth="1"/>
    <col min="3" max="3" width="1.26953125" style="60" customWidth="1"/>
    <col min="4" max="4" width="15.1796875" style="60" customWidth="1"/>
    <col min="5" max="5" width="1.26953125" style="60" customWidth="1"/>
    <col min="6" max="6" width="13.54296875" style="60" bestFit="1" customWidth="1"/>
    <col min="7" max="7" width="1.26953125" style="60" customWidth="1"/>
    <col min="8" max="8" width="17" style="60" customWidth="1"/>
    <col min="9" max="9" width="1.26953125" style="60" customWidth="1"/>
    <col min="10" max="10" width="17" style="60" customWidth="1"/>
    <col min="11" max="11" width="1.26953125" style="60" customWidth="1"/>
    <col min="12" max="12" width="18.7265625" style="60" customWidth="1"/>
    <col min="13" max="13" width="1.1796875" style="60" customWidth="1"/>
    <col min="14" max="14" width="15.81640625" style="60" customWidth="1"/>
    <col min="15" max="15" width="1.1796875" style="60" customWidth="1"/>
    <col min="16" max="16" width="17" style="60" customWidth="1"/>
    <col min="17" max="16384" width="11" style="60"/>
  </cols>
  <sheetData>
    <row r="1" spans="1:16" s="81" customFormat="1" ht="22" customHeight="1">
      <c r="A1" s="78" t="s">
        <v>0</v>
      </c>
    </row>
    <row r="2" spans="1:16" s="114" customFormat="1" ht="22" customHeight="1">
      <c r="A2" s="185" t="s">
        <v>81</v>
      </c>
      <c r="B2" s="185"/>
      <c r="C2" s="185"/>
      <c r="D2" s="185"/>
      <c r="E2" s="185"/>
      <c r="F2" s="113"/>
      <c r="G2" s="113"/>
      <c r="H2" s="113"/>
      <c r="I2" s="113"/>
      <c r="K2" s="113"/>
      <c r="O2" s="113"/>
      <c r="P2" s="113"/>
    </row>
    <row r="3" spans="1:16" s="117" customFormat="1" ht="22" customHeight="1">
      <c r="A3" s="115"/>
      <c r="B3" s="115"/>
      <c r="C3" s="115"/>
      <c r="D3" s="115"/>
      <c r="E3" s="115"/>
      <c r="F3" s="116"/>
      <c r="G3" s="116"/>
      <c r="H3" s="116"/>
      <c r="I3" s="116"/>
      <c r="J3" s="176"/>
      <c r="K3" s="116"/>
      <c r="L3" s="176"/>
      <c r="M3" s="176"/>
      <c r="N3" s="176"/>
      <c r="O3" s="116"/>
      <c r="P3" s="116"/>
    </row>
    <row r="4" spans="1:16" s="117" customFormat="1" ht="22" customHeight="1">
      <c r="A4" s="118"/>
      <c r="B4" s="119"/>
      <c r="C4" s="176"/>
      <c r="D4" s="184"/>
      <c r="E4" s="184"/>
      <c r="F4" s="184"/>
      <c r="G4" s="184"/>
      <c r="H4" s="184"/>
      <c r="I4" s="176"/>
      <c r="J4" s="184" t="s">
        <v>82</v>
      </c>
      <c r="K4" s="184"/>
      <c r="L4" s="184"/>
      <c r="M4" s="184"/>
      <c r="N4" s="184"/>
      <c r="O4" s="184"/>
      <c r="P4" s="119"/>
    </row>
    <row r="5" spans="1:16" s="117" customFormat="1" ht="22" customHeight="1">
      <c r="A5" s="118"/>
      <c r="B5" s="119"/>
      <c r="C5" s="176"/>
      <c r="D5" s="176"/>
      <c r="E5" s="176"/>
      <c r="F5" s="186" t="s">
        <v>44</v>
      </c>
      <c r="G5" s="187"/>
      <c r="H5" s="187"/>
      <c r="I5" s="176"/>
      <c r="J5" s="187" t="s">
        <v>83</v>
      </c>
      <c r="K5" s="187"/>
      <c r="L5" s="187"/>
      <c r="M5" s="187"/>
      <c r="N5" s="187"/>
      <c r="O5" s="187"/>
      <c r="P5" s="119"/>
    </row>
    <row r="6" spans="1:16" s="117" customFormat="1" ht="22" customHeight="1">
      <c r="A6" s="118"/>
      <c r="B6" s="119"/>
      <c r="C6" s="176"/>
      <c r="D6" s="176"/>
      <c r="E6" s="176"/>
      <c r="F6" s="176"/>
      <c r="G6" s="176"/>
      <c r="H6" s="176"/>
      <c r="I6" s="176"/>
      <c r="J6" s="120"/>
      <c r="K6" s="176"/>
      <c r="L6" s="120" t="s">
        <v>84</v>
      </c>
      <c r="M6" s="120"/>
      <c r="N6" s="120"/>
      <c r="O6" s="176"/>
      <c r="P6" s="119"/>
    </row>
    <row r="7" spans="1:16" s="117" customFormat="1" ht="22" customHeight="1">
      <c r="A7" s="118"/>
      <c r="C7" s="119"/>
      <c r="D7" s="176"/>
      <c r="E7" s="119"/>
      <c r="F7" s="119"/>
      <c r="G7" s="119"/>
      <c r="H7" s="176"/>
      <c r="I7" s="176"/>
      <c r="J7" s="120"/>
      <c r="K7" s="176"/>
      <c r="L7" s="120" t="s">
        <v>86</v>
      </c>
      <c r="M7" s="120"/>
      <c r="N7" s="120"/>
      <c r="O7" s="176"/>
      <c r="P7" s="119"/>
    </row>
    <row r="8" spans="1:16" s="117" customFormat="1" ht="22" customHeight="1">
      <c r="A8" s="118"/>
      <c r="B8" s="176" t="s">
        <v>85</v>
      </c>
      <c r="C8" s="119"/>
      <c r="D8" s="176"/>
      <c r="E8" s="119"/>
      <c r="F8" s="119"/>
      <c r="G8" s="119"/>
      <c r="H8" s="176"/>
      <c r="I8" s="176"/>
      <c r="J8" s="120"/>
      <c r="K8" s="176"/>
      <c r="L8" s="120" t="s">
        <v>87</v>
      </c>
      <c r="M8" s="120"/>
      <c r="N8" s="176" t="s">
        <v>88</v>
      </c>
      <c r="O8" s="176"/>
      <c r="P8" s="119"/>
    </row>
    <row r="9" spans="1:16" s="117" customFormat="1" ht="22" customHeight="1">
      <c r="A9" s="118"/>
      <c r="B9" s="176" t="s">
        <v>89</v>
      </c>
      <c r="C9" s="176"/>
      <c r="D9" s="176" t="s">
        <v>90</v>
      </c>
      <c r="E9" s="176"/>
      <c r="F9" s="176" t="s">
        <v>91</v>
      </c>
      <c r="G9" s="176"/>
      <c r="H9" s="176" t="s">
        <v>97</v>
      </c>
      <c r="I9" s="176"/>
      <c r="J9" s="176" t="s">
        <v>84</v>
      </c>
      <c r="K9" s="176"/>
      <c r="L9" s="120" t="s">
        <v>92</v>
      </c>
      <c r="M9" s="120"/>
      <c r="N9" s="120" t="s">
        <v>93</v>
      </c>
      <c r="O9" s="176"/>
      <c r="P9" s="176" t="s">
        <v>88</v>
      </c>
    </row>
    <row r="10" spans="1:16" s="117" customFormat="1" ht="22" customHeight="1">
      <c r="A10" s="119" t="s">
        <v>57</v>
      </c>
      <c r="B10" s="176" t="s">
        <v>94</v>
      </c>
      <c r="C10" s="176"/>
      <c r="D10" s="176" t="s">
        <v>95</v>
      </c>
      <c r="E10" s="176"/>
      <c r="F10" s="176" t="s">
        <v>96</v>
      </c>
      <c r="G10" s="176"/>
      <c r="H10" s="121" t="s">
        <v>150</v>
      </c>
      <c r="I10" s="176"/>
      <c r="J10" s="176" t="s">
        <v>98</v>
      </c>
      <c r="K10" s="176"/>
      <c r="L10" s="120" t="s">
        <v>99</v>
      </c>
      <c r="M10" s="120"/>
      <c r="N10" s="120" t="s">
        <v>83</v>
      </c>
      <c r="O10" s="176"/>
      <c r="P10" s="176" t="s">
        <v>100</v>
      </c>
    </row>
    <row r="11" spans="1:16" s="117" customFormat="1" ht="22" customHeight="1">
      <c r="A11" s="119"/>
      <c r="B11" s="188" t="s">
        <v>7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</row>
    <row r="12" spans="1:16" s="117" customFormat="1" ht="22" customHeight="1">
      <c r="A12" s="61" t="s">
        <v>103</v>
      </c>
    </row>
    <row r="13" spans="1:16" s="117" customFormat="1" ht="22" customHeight="1">
      <c r="A13" s="61" t="s">
        <v>104</v>
      </c>
      <c r="B13" s="23">
        <v>200000000</v>
      </c>
      <c r="C13" s="23"/>
      <c r="D13" s="23">
        <v>427500000</v>
      </c>
      <c r="E13" s="23"/>
      <c r="F13" s="23">
        <v>20000000</v>
      </c>
      <c r="G13" s="23"/>
      <c r="H13" s="23">
        <v>710506964</v>
      </c>
      <c r="I13" s="23"/>
      <c r="J13" s="122">
        <v>627922643</v>
      </c>
      <c r="K13" s="23"/>
      <c r="L13" s="23">
        <v>210765578</v>
      </c>
      <c r="M13" s="23"/>
      <c r="N13" s="23">
        <f>SUM(J13:L13)</f>
        <v>838688221</v>
      </c>
      <c r="O13" s="23"/>
      <c r="P13" s="23">
        <f>SUM(B13:L13)</f>
        <v>2196695185</v>
      </c>
    </row>
    <row r="14" spans="1:16" s="117" customFormat="1" ht="22" customHeight="1">
      <c r="A14" s="123" t="s">
        <v>155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s="117" customFormat="1" ht="22" customHeight="1">
      <c r="A15" s="124" t="s">
        <v>101</v>
      </c>
      <c r="B15" s="29">
        <v>0</v>
      </c>
      <c r="C15" s="29"/>
      <c r="D15" s="29">
        <v>0</v>
      </c>
      <c r="E15" s="29"/>
      <c r="F15" s="29">
        <v>0</v>
      </c>
      <c r="G15" s="29"/>
      <c r="H15" s="31">
        <f>'PL5-6'!I88</f>
        <v>-32553554931</v>
      </c>
      <c r="I15" s="31"/>
      <c r="J15" s="29">
        <v>0</v>
      </c>
      <c r="K15" s="31"/>
      <c r="L15" s="29">
        <v>0</v>
      </c>
      <c r="M15" s="29"/>
      <c r="N15" s="29">
        <f>SUM(J15:L15)</f>
        <v>0</v>
      </c>
      <c r="O15" s="31"/>
      <c r="P15" s="31">
        <f>SUM(B15:L15)</f>
        <v>-32553554931</v>
      </c>
    </row>
    <row r="16" spans="1:16" s="117" customFormat="1" ht="22" customHeight="1">
      <c r="A16" s="125" t="s">
        <v>102</v>
      </c>
      <c r="B16" s="30">
        <v>0</v>
      </c>
      <c r="C16" s="50"/>
      <c r="D16" s="30">
        <v>0</v>
      </c>
      <c r="E16" s="50"/>
      <c r="F16" s="30">
        <v>0</v>
      </c>
      <c r="G16" s="51"/>
      <c r="H16" s="30">
        <f>[1]PL!D140</f>
        <v>0</v>
      </c>
      <c r="I16" s="29"/>
      <c r="J16" s="30">
        <f>+[1]PL!D144</f>
        <v>0</v>
      </c>
      <c r="K16" s="29"/>
      <c r="L16" s="30">
        <v>-1043306</v>
      </c>
      <c r="M16" s="29"/>
      <c r="N16" s="30">
        <f t="shared" ref="N16:N19" si="0">SUM(J16:L16)</f>
        <v>-1043306</v>
      </c>
      <c r="O16" s="51"/>
      <c r="P16" s="30">
        <f>SUM(B16:L16)</f>
        <v>-1043306</v>
      </c>
    </row>
    <row r="17" spans="1:16" s="117" customFormat="1" ht="22" customHeight="1">
      <c r="A17" s="61" t="s">
        <v>78</v>
      </c>
      <c r="B17" s="16">
        <v>0</v>
      </c>
      <c r="C17" s="16"/>
      <c r="D17" s="16">
        <v>0</v>
      </c>
      <c r="E17" s="16"/>
      <c r="F17" s="16">
        <v>0</v>
      </c>
      <c r="G17" s="52"/>
      <c r="H17" s="53">
        <f>SUM(H15:H16)</f>
        <v>-32553554931</v>
      </c>
      <c r="I17" s="54"/>
      <c r="J17" s="16">
        <f>SUM(J15:J16)</f>
        <v>0</v>
      </c>
      <c r="K17" s="16"/>
      <c r="L17" s="16">
        <f>SUM(L15:L16)</f>
        <v>-1043306</v>
      </c>
      <c r="M17" s="54"/>
      <c r="N17" s="16">
        <f t="shared" si="0"/>
        <v>-1043306</v>
      </c>
      <c r="O17" s="55"/>
      <c r="P17" s="16">
        <f>SUM(P15:P16)</f>
        <v>-32554598237</v>
      </c>
    </row>
    <row r="18" spans="1:16" s="117" customFormat="1" ht="22" customHeight="1">
      <c r="A18" s="119" t="s">
        <v>131</v>
      </c>
      <c r="B18" s="30">
        <v>0</v>
      </c>
      <c r="C18" s="50"/>
      <c r="D18" s="30">
        <v>0</v>
      </c>
      <c r="E18" s="50"/>
      <c r="F18" s="30">
        <v>0</v>
      </c>
      <c r="G18" s="56"/>
      <c r="H18" s="57">
        <v>2285257</v>
      </c>
      <c r="I18" s="55"/>
      <c r="J18" s="30">
        <f>-H18</f>
        <v>-2285257</v>
      </c>
      <c r="K18" s="29"/>
      <c r="L18" s="30">
        <v>0</v>
      </c>
      <c r="M18" s="55"/>
      <c r="N18" s="30">
        <f t="shared" si="0"/>
        <v>-2285257</v>
      </c>
      <c r="O18" s="51"/>
      <c r="P18" s="30">
        <f>SUM(B18:L18)</f>
        <v>0</v>
      </c>
    </row>
    <row r="19" spans="1:16" s="117" customFormat="1" ht="22" customHeight="1" thickBot="1">
      <c r="A19" s="61" t="s">
        <v>105</v>
      </c>
      <c r="B19" s="58">
        <f>+B13+B17+B18</f>
        <v>200000000</v>
      </c>
      <c r="C19" s="58"/>
      <c r="D19" s="58">
        <f>+D13+D17+D18</f>
        <v>427500000</v>
      </c>
      <c r="E19" s="58"/>
      <c r="F19" s="58">
        <f>+F13+F17+F18</f>
        <v>20000000</v>
      </c>
      <c r="G19" s="58"/>
      <c r="H19" s="58">
        <f>+H13+H17+H12+H18</f>
        <v>-31840762710</v>
      </c>
      <c r="I19" s="58"/>
      <c r="J19" s="58">
        <f>+J13+J17+J18</f>
        <v>625637386</v>
      </c>
      <c r="K19" s="58"/>
      <c r="L19" s="58">
        <f>+L13+L17+L18</f>
        <v>209722272</v>
      </c>
      <c r="M19" s="58"/>
      <c r="N19" s="58">
        <f t="shared" si="0"/>
        <v>835359658</v>
      </c>
      <c r="O19" s="51"/>
      <c r="P19" s="58">
        <f>+P13+P17+P18</f>
        <v>-30357903052</v>
      </c>
    </row>
    <row r="20" spans="1:16" ht="20.25" customHeight="1" thickTop="1"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16" s="81" customFormat="1" ht="22" customHeight="1">
      <c r="A21" s="78" t="s">
        <v>0</v>
      </c>
    </row>
    <row r="22" spans="1:16" s="114" customFormat="1" ht="22" customHeight="1">
      <c r="A22" s="185" t="s">
        <v>81</v>
      </c>
      <c r="B22" s="185"/>
      <c r="C22" s="185"/>
      <c r="D22" s="185"/>
      <c r="E22" s="185"/>
      <c r="F22" s="113"/>
      <c r="G22" s="113"/>
      <c r="H22" s="113"/>
      <c r="I22" s="113"/>
      <c r="K22" s="113"/>
      <c r="O22" s="113"/>
      <c r="P22" s="113"/>
    </row>
    <row r="23" spans="1:16" s="117" customFormat="1" ht="22" customHeight="1">
      <c r="A23" s="115"/>
      <c r="B23" s="115"/>
      <c r="C23" s="115"/>
      <c r="D23" s="115"/>
      <c r="E23" s="115"/>
      <c r="F23" s="116"/>
      <c r="G23" s="116"/>
      <c r="H23" s="116"/>
      <c r="I23" s="116"/>
      <c r="J23" s="176"/>
      <c r="K23" s="116"/>
      <c r="L23" s="176"/>
      <c r="M23" s="176"/>
      <c r="N23" s="176"/>
      <c r="O23" s="116"/>
      <c r="P23" s="116"/>
    </row>
    <row r="24" spans="1:16" s="117" customFormat="1" ht="22" customHeight="1">
      <c r="A24" s="118"/>
      <c r="B24" s="119"/>
      <c r="C24" s="176"/>
      <c r="D24" s="184"/>
      <c r="E24" s="184"/>
      <c r="F24" s="184"/>
      <c r="G24" s="184"/>
      <c r="H24" s="184"/>
      <c r="I24" s="176"/>
      <c r="J24" s="184" t="s">
        <v>82</v>
      </c>
      <c r="K24" s="184"/>
      <c r="L24" s="184"/>
      <c r="M24" s="184"/>
      <c r="N24" s="184"/>
      <c r="O24" s="184"/>
      <c r="P24" s="119"/>
    </row>
    <row r="25" spans="1:16" s="117" customFormat="1" ht="22" customHeight="1">
      <c r="A25" s="118"/>
      <c r="B25" s="119"/>
      <c r="C25" s="176"/>
      <c r="D25" s="176"/>
      <c r="E25" s="176"/>
      <c r="F25" s="187" t="s">
        <v>44</v>
      </c>
      <c r="G25" s="187"/>
      <c r="H25" s="187"/>
      <c r="I25" s="176"/>
      <c r="J25" s="187" t="s">
        <v>83</v>
      </c>
      <c r="K25" s="187"/>
      <c r="L25" s="187"/>
      <c r="M25" s="187"/>
      <c r="N25" s="187"/>
      <c r="O25" s="187"/>
      <c r="P25" s="119"/>
    </row>
    <row r="26" spans="1:16" s="117" customFormat="1" ht="22" customHeight="1">
      <c r="A26" s="118"/>
      <c r="B26" s="119"/>
      <c r="C26" s="176"/>
      <c r="D26" s="176"/>
      <c r="E26" s="176"/>
      <c r="F26" s="176"/>
      <c r="G26" s="176"/>
      <c r="H26" s="176"/>
      <c r="I26" s="176"/>
      <c r="J26" s="120"/>
      <c r="K26" s="176"/>
      <c r="L26" s="26" t="s">
        <v>160</v>
      </c>
      <c r="M26" s="120"/>
      <c r="N26" s="120"/>
      <c r="O26" s="176"/>
      <c r="P26" s="119"/>
    </row>
    <row r="27" spans="1:16" s="117" customFormat="1" ht="22" customHeight="1">
      <c r="A27" s="118"/>
      <c r="C27" s="119"/>
      <c r="D27" s="176"/>
      <c r="E27" s="119"/>
      <c r="F27" s="119"/>
      <c r="G27" s="119"/>
      <c r="H27" s="176"/>
      <c r="I27" s="176"/>
      <c r="J27" s="120"/>
      <c r="K27" s="176"/>
      <c r="L27" s="120" t="s">
        <v>86</v>
      </c>
      <c r="M27" s="120"/>
      <c r="N27" s="120"/>
      <c r="O27" s="176"/>
      <c r="P27" s="119"/>
    </row>
    <row r="28" spans="1:16" s="117" customFormat="1" ht="22" customHeight="1">
      <c r="A28" s="118"/>
      <c r="B28" s="176" t="s">
        <v>85</v>
      </c>
      <c r="C28" s="119"/>
      <c r="D28" s="176"/>
      <c r="E28" s="119"/>
      <c r="F28" s="119"/>
      <c r="G28" s="119"/>
      <c r="H28" s="176"/>
      <c r="I28" s="176"/>
      <c r="J28" s="120"/>
      <c r="K28" s="176"/>
      <c r="L28" s="120" t="s">
        <v>87</v>
      </c>
      <c r="M28" s="120"/>
      <c r="N28" s="176" t="s">
        <v>88</v>
      </c>
      <c r="O28" s="176"/>
      <c r="P28" s="119"/>
    </row>
    <row r="29" spans="1:16" s="117" customFormat="1" ht="22" customHeight="1">
      <c r="A29" s="118"/>
      <c r="B29" s="176" t="s">
        <v>89</v>
      </c>
      <c r="C29" s="176"/>
      <c r="D29" s="176" t="s">
        <v>90</v>
      </c>
      <c r="E29" s="176"/>
      <c r="F29" s="176" t="s">
        <v>91</v>
      </c>
      <c r="G29" s="176"/>
      <c r="H29" s="176" t="s">
        <v>97</v>
      </c>
      <c r="I29" s="176"/>
      <c r="J29" s="176" t="s">
        <v>84</v>
      </c>
      <c r="K29" s="176"/>
      <c r="L29" s="120" t="s">
        <v>92</v>
      </c>
      <c r="M29" s="120"/>
      <c r="N29" s="120" t="s">
        <v>93</v>
      </c>
      <c r="O29" s="176"/>
      <c r="P29" s="176" t="s">
        <v>88</v>
      </c>
    </row>
    <row r="30" spans="1:16" s="117" customFormat="1" ht="22" customHeight="1">
      <c r="A30" s="119" t="s">
        <v>57</v>
      </c>
      <c r="B30" s="176" t="s">
        <v>94</v>
      </c>
      <c r="C30" s="176"/>
      <c r="D30" s="176" t="s">
        <v>95</v>
      </c>
      <c r="E30" s="176"/>
      <c r="F30" s="176" t="s">
        <v>96</v>
      </c>
      <c r="G30" s="176"/>
      <c r="H30" s="176" t="s">
        <v>150</v>
      </c>
      <c r="I30" s="176"/>
      <c r="J30" s="176" t="s">
        <v>98</v>
      </c>
      <c r="K30" s="176"/>
      <c r="L30" s="120" t="s">
        <v>99</v>
      </c>
      <c r="M30" s="120"/>
      <c r="N30" s="120" t="s">
        <v>83</v>
      </c>
      <c r="O30" s="176"/>
      <c r="P30" s="176" t="s">
        <v>100</v>
      </c>
    </row>
    <row r="31" spans="1:16" s="117" customFormat="1" ht="22" customHeight="1">
      <c r="A31" s="119"/>
      <c r="B31" s="188" t="s">
        <v>7</v>
      </c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</row>
    <row r="32" spans="1:16" s="117" customFormat="1" ht="22" customHeight="1">
      <c r="A32" s="61" t="s">
        <v>139</v>
      </c>
    </row>
    <row r="33" spans="1:16" s="117" customFormat="1" ht="22" customHeight="1">
      <c r="A33" s="61" t="s">
        <v>140</v>
      </c>
      <c r="B33" s="23">
        <v>200000000</v>
      </c>
      <c r="C33" s="23"/>
      <c r="D33" s="23">
        <v>427500000</v>
      </c>
      <c r="E33" s="23"/>
      <c r="F33" s="23">
        <v>20000000</v>
      </c>
      <c r="G33" s="23"/>
      <c r="H33" s="23">
        <v>-32016933737</v>
      </c>
      <c r="I33" s="23"/>
      <c r="J33" s="122">
        <v>622752151</v>
      </c>
      <c r="K33" s="23"/>
      <c r="L33" s="23">
        <v>258907579</v>
      </c>
      <c r="M33" s="23"/>
      <c r="N33" s="23">
        <f>SUM(J33:L33)</f>
        <v>881659730</v>
      </c>
      <c r="O33" s="23"/>
      <c r="P33" s="23">
        <f>SUM(B33:L33)</f>
        <v>-30487774007</v>
      </c>
    </row>
    <row r="34" spans="1:16" s="117" customFormat="1" ht="22" customHeight="1">
      <c r="A34" s="123" t="s">
        <v>155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s="117" customFormat="1" ht="22" customHeight="1">
      <c r="A35" s="128" t="s">
        <v>159</v>
      </c>
      <c r="B35" s="29">
        <v>0</v>
      </c>
      <c r="C35" s="29"/>
      <c r="D35" s="29">
        <v>0</v>
      </c>
      <c r="E35" s="29"/>
      <c r="F35" s="29">
        <v>0</v>
      </c>
      <c r="G35" s="29"/>
      <c r="H35" s="31">
        <v>426636204</v>
      </c>
      <c r="I35" s="31"/>
      <c r="J35" s="29">
        <v>0</v>
      </c>
      <c r="K35" s="31"/>
      <c r="L35" s="29">
        <v>0</v>
      </c>
      <c r="M35" s="29"/>
      <c r="N35" s="29">
        <f>SUM(J35:L35)</f>
        <v>0</v>
      </c>
      <c r="O35" s="31"/>
      <c r="P35" s="31">
        <f>SUM(B35:L35)</f>
        <v>426636204</v>
      </c>
    </row>
    <row r="36" spans="1:16" s="117" customFormat="1" ht="22" customHeight="1">
      <c r="A36" s="125" t="s">
        <v>102</v>
      </c>
      <c r="B36" s="30">
        <v>0</v>
      </c>
      <c r="C36" s="50"/>
      <c r="D36" s="30">
        <v>0</v>
      </c>
      <c r="E36" s="50"/>
      <c r="F36" s="30">
        <v>0</v>
      </c>
      <c r="G36" s="51"/>
      <c r="H36" s="75">
        <v>0</v>
      </c>
      <c r="I36" s="29"/>
      <c r="J36" s="30"/>
      <c r="K36" s="29"/>
      <c r="L36" s="30">
        <v>217858</v>
      </c>
      <c r="M36" s="29"/>
      <c r="N36" s="30">
        <f t="shared" ref="N36:N39" si="1">SUM(J36:L36)</f>
        <v>217858</v>
      </c>
      <c r="O36" s="51"/>
      <c r="P36" s="30">
        <f>SUM(B36:L36)</f>
        <v>217858</v>
      </c>
    </row>
    <row r="37" spans="1:16" s="117" customFormat="1" ht="22" customHeight="1">
      <c r="A37" s="61" t="s">
        <v>78</v>
      </c>
      <c r="B37" s="16">
        <v>0</v>
      </c>
      <c r="C37" s="16"/>
      <c r="D37" s="16">
        <v>0</v>
      </c>
      <c r="E37" s="16"/>
      <c r="F37" s="16">
        <v>0</v>
      </c>
      <c r="G37" s="52"/>
      <c r="H37" s="53">
        <f>SUM(H35:H36)</f>
        <v>426636204</v>
      </c>
      <c r="I37" s="54"/>
      <c r="J37" s="16">
        <f>SUM(J35:J36)</f>
        <v>0</v>
      </c>
      <c r="K37" s="16"/>
      <c r="L37" s="16">
        <f>SUM(L35:L36)</f>
        <v>217858</v>
      </c>
      <c r="M37" s="54"/>
      <c r="N37" s="16">
        <f t="shared" si="1"/>
        <v>217858</v>
      </c>
      <c r="O37" s="55"/>
      <c r="P37" s="16">
        <f>SUM(P35:P36)</f>
        <v>426854062</v>
      </c>
    </row>
    <row r="38" spans="1:16" s="117" customFormat="1" ht="22" customHeight="1">
      <c r="A38" s="119" t="s">
        <v>131</v>
      </c>
      <c r="B38" s="30">
        <v>0</v>
      </c>
      <c r="C38" s="50"/>
      <c r="D38" s="30">
        <v>0</v>
      </c>
      <c r="E38" s="50"/>
      <c r="F38" s="30">
        <v>0</v>
      </c>
      <c r="G38" s="56"/>
      <c r="H38" s="57">
        <v>2532232</v>
      </c>
      <c r="I38" s="55"/>
      <c r="J38" s="30">
        <f>-H38</f>
        <v>-2532232</v>
      </c>
      <c r="K38" s="29"/>
      <c r="L38" s="30">
        <v>0</v>
      </c>
      <c r="M38" s="55"/>
      <c r="N38" s="30">
        <f t="shared" si="1"/>
        <v>-2532232</v>
      </c>
      <c r="O38" s="51"/>
      <c r="P38" s="30">
        <f>SUM(B38:L38)</f>
        <v>0</v>
      </c>
    </row>
    <row r="39" spans="1:16" s="117" customFormat="1" ht="22" customHeight="1" thickBot="1">
      <c r="A39" s="61" t="s">
        <v>141</v>
      </c>
      <c r="B39" s="58">
        <f>+B33+B37+B38</f>
        <v>200000000</v>
      </c>
      <c r="C39" s="58"/>
      <c r="D39" s="58">
        <f>+D33+D37+D38</f>
        <v>427500000</v>
      </c>
      <c r="E39" s="58"/>
      <c r="F39" s="58">
        <f>+F33+F37+F38</f>
        <v>20000000</v>
      </c>
      <c r="G39" s="58"/>
      <c r="H39" s="58">
        <f>+H33+H37+H32+H38</f>
        <v>-31587765301</v>
      </c>
      <c r="I39" s="58"/>
      <c r="J39" s="58">
        <f>+J33+J37+J38</f>
        <v>620219919</v>
      </c>
      <c r="K39" s="58"/>
      <c r="L39" s="58">
        <f>+L33+L37+L38</f>
        <v>259125437</v>
      </c>
      <c r="M39" s="58"/>
      <c r="N39" s="58">
        <f t="shared" si="1"/>
        <v>879345356</v>
      </c>
      <c r="O39" s="51"/>
      <c r="P39" s="58">
        <f>+P33+P37+P38</f>
        <v>-30060919945</v>
      </c>
    </row>
    <row r="40" spans="1:16" ht="20.25" customHeight="1" thickTop="1"/>
  </sheetData>
  <mergeCells count="12">
    <mergeCell ref="B31:P31"/>
    <mergeCell ref="A22:E22"/>
    <mergeCell ref="D24:H24"/>
    <mergeCell ref="J24:O24"/>
    <mergeCell ref="F25:H25"/>
    <mergeCell ref="J25:O25"/>
    <mergeCell ref="J4:O4"/>
    <mergeCell ref="A2:E2"/>
    <mergeCell ref="D4:H4"/>
    <mergeCell ref="F5:H5"/>
    <mergeCell ref="B11:P11"/>
    <mergeCell ref="J5:O5"/>
  </mergeCells>
  <dataValidations disablePrompts="1" count="1">
    <dataValidation type="textLength" errorStyle="information" allowBlank="1" showInputMessage="1" showErrorMessage="1" error="XLBVal:6=990399802.15_x000d__x000a_" sqref="E19 E39" xr:uid="{00000000-0002-0000-0300-000000000000}">
      <formula1>0</formula1>
      <formula2>300</formula2>
    </dataValidation>
  </dataValidations>
  <pageMargins left="0.7" right="0.7" top="0.48" bottom="0.5" header="0.5" footer="0.5"/>
  <pageSetup paperSize="9" scale="72" firstPageNumber="7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L53"/>
  <sheetViews>
    <sheetView zoomScale="80" zoomScaleNormal="80" zoomScaleSheetLayoutView="100" workbookViewId="0"/>
  </sheetViews>
  <sheetFormatPr defaultColWidth="9.1796875" defaultRowHeight="18.75" customHeight="1"/>
  <cols>
    <col min="1" max="1" width="9.1796875" style="106"/>
    <col min="2" max="2" width="48.453125" style="107" customWidth="1"/>
    <col min="3" max="3" width="6.54296875" style="107" customWidth="1"/>
    <col min="4" max="4" width="1" style="108" hidden="1" customWidth="1"/>
    <col min="5" max="5" width="15.26953125" style="60" customWidth="1"/>
    <col min="6" max="6" width="1.26953125" style="109" customWidth="1"/>
    <col min="7" max="7" width="15.26953125" style="60" customWidth="1"/>
    <col min="8" max="8" width="12" style="60" bestFit="1" customWidth="1"/>
    <col min="9" max="9" width="13.26953125" style="110" hidden="1" customWidth="1"/>
    <col min="10" max="10" width="0" style="60" hidden="1" customWidth="1"/>
    <col min="11" max="11" width="13.26953125" style="110" hidden="1" customWidth="1"/>
    <col min="12" max="12" width="0" style="60" hidden="1" customWidth="1"/>
    <col min="13" max="16384" width="9.1796875" style="60"/>
  </cols>
  <sheetData>
    <row r="1" spans="1:12" s="81" customFormat="1" ht="20.149999999999999" customHeight="1">
      <c r="A1" s="78" t="s">
        <v>0</v>
      </c>
      <c r="B1" s="79"/>
      <c r="C1" s="79"/>
      <c r="D1" s="80"/>
      <c r="E1" s="59"/>
      <c r="G1" s="59"/>
      <c r="I1" s="82"/>
      <c r="K1" s="82"/>
    </row>
    <row r="2" spans="1:12" ht="20.149999999999999" customHeight="1">
      <c r="A2" s="189" t="s">
        <v>106</v>
      </c>
      <c r="B2" s="189"/>
      <c r="C2" s="189"/>
      <c r="D2" s="189"/>
      <c r="E2" s="189"/>
      <c r="F2" s="189"/>
      <c r="G2" s="189"/>
      <c r="I2" s="83"/>
      <c r="K2" s="83"/>
    </row>
    <row r="3" spans="1:12" ht="20.149999999999999" customHeight="1">
      <c r="A3" s="177"/>
      <c r="B3" s="177"/>
      <c r="C3" s="177"/>
      <c r="D3" s="84"/>
      <c r="F3" s="60"/>
      <c r="I3" s="83"/>
      <c r="K3" s="83"/>
    </row>
    <row r="4" spans="1:12" s="40" customFormat="1" ht="20.149999999999999" customHeight="1">
      <c r="A4" s="174"/>
      <c r="B4" s="174"/>
      <c r="C4" s="174"/>
      <c r="D4" s="85"/>
      <c r="E4" s="180" t="s">
        <v>79</v>
      </c>
      <c r="F4" s="180"/>
      <c r="G4" s="180"/>
    </row>
    <row r="5" spans="1:12" s="40" customFormat="1" ht="20.149999999999999" customHeight="1">
      <c r="A5" s="174"/>
      <c r="B5" s="174"/>
      <c r="C5" s="174"/>
      <c r="D5" s="85"/>
      <c r="E5" s="180" t="s">
        <v>2</v>
      </c>
      <c r="F5" s="180"/>
      <c r="G5" s="180"/>
    </row>
    <row r="6" spans="1:12" s="40" customFormat="1" ht="20.149999999999999" customHeight="1">
      <c r="C6" s="172" t="s">
        <v>5</v>
      </c>
      <c r="D6" s="172"/>
      <c r="E6" s="26">
        <v>2023</v>
      </c>
      <c r="F6" s="26"/>
      <c r="G6" s="26">
        <v>2022</v>
      </c>
      <c r="I6" s="26">
        <v>2565</v>
      </c>
      <c r="K6" s="26">
        <v>2565</v>
      </c>
    </row>
    <row r="7" spans="1:12" s="40" customFormat="1" ht="20.149999999999999" customHeight="1">
      <c r="D7" s="172"/>
      <c r="E7" s="181" t="s">
        <v>7</v>
      </c>
      <c r="F7" s="181"/>
      <c r="G7" s="181"/>
    </row>
    <row r="8" spans="1:12" s="40" customFormat="1" ht="20.149999999999999" customHeight="1">
      <c r="A8" s="86" t="s">
        <v>107</v>
      </c>
      <c r="B8" s="87"/>
      <c r="C8" s="87"/>
      <c r="D8" s="172"/>
      <c r="I8" s="88"/>
      <c r="K8" s="88"/>
    </row>
    <row r="9" spans="1:12" s="40" customFormat="1" ht="20.149999999999999" customHeight="1">
      <c r="A9" s="173" t="s">
        <v>108</v>
      </c>
      <c r="D9" s="172"/>
      <c r="E9" s="38">
        <v>2861291725</v>
      </c>
      <c r="F9" s="38"/>
      <c r="G9" s="38">
        <v>3934310191</v>
      </c>
      <c r="I9" s="89">
        <v>3934310191</v>
      </c>
      <c r="J9" s="38">
        <f>I9-E9</f>
        <v>1073018466</v>
      </c>
      <c r="K9" s="89">
        <v>3934310191</v>
      </c>
      <c r="L9" s="38">
        <f>+K9-E9</f>
        <v>1073018466</v>
      </c>
    </row>
    <row r="10" spans="1:12" s="40" customFormat="1" ht="20.149999999999999" customHeight="1">
      <c r="A10" s="173" t="s">
        <v>156</v>
      </c>
      <c r="D10" s="172"/>
      <c r="E10" s="38">
        <v>21026519</v>
      </c>
      <c r="F10" s="38"/>
      <c r="G10" s="38">
        <v>136697226</v>
      </c>
      <c r="I10" s="89">
        <v>136697226</v>
      </c>
      <c r="J10" s="38">
        <f t="shared" ref="J10:J41" si="0">I10-E10</f>
        <v>115670707</v>
      </c>
      <c r="K10" s="89">
        <v>136697226</v>
      </c>
      <c r="L10" s="38">
        <f t="shared" ref="L10:L41" si="1">+K10-E10</f>
        <v>115670707</v>
      </c>
    </row>
    <row r="11" spans="1:12" s="40" customFormat="1" ht="20.149999999999999" customHeight="1">
      <c r="A11" s="173" t="s">
        <v>109</v>
      </c>
      <c r="D11" s="172"/>
      <c r="E11" s="38">
        <v>17784407</v>
      </c>
      <c r="F11" s="38"/>
      <c r="G11" s="38">
        <v>43378887</v>
      </c>
      <c r="I11" s="89">
        <v>43378887</v>
      </c>
      <c r="J11" s="38">
        <f t="shared" si="0"/>
        <v>25594480</v>
      </c>
      <c r="K11" s="89">
        <v>43378887</v>
      </c>
      <c r="L11" s="38">
        <f t="shared" si="1"/>
        <v>25594480</v>
      </c>
    </row>
    <row r="12" spans="1:12" s="40" customFormat="1" ht="20.149999999999999" customHeight="1">
      <c r="A12" s="173" t="s">
        <v>110</v>
      </c>
      <c r="D12" s="172"/>
      <c r="E12" s="38">
        <v>318752</v>
      </c>
      <c r="F12" s="38"/>
      <c r="G12" s="38">
        <v>109654</v>
      </c>
      <c r="I12" s="89">
        <v>109654</v>
      </c>
      <c r="J12" s="38">
        <f t="shared" si="0"/>
        <v>-209098</v>
      </c>
      <c r="K12" s="89">
        <v>109654</v>
      </c>
      <c r="L12" s="38">
        <f t="shared" si="1"/>
        <v>-209098</v>
      </c>
    </row>
    <row r="13" spans="1:12" s="40" customFormat="1" ht="20.149999999999999" customHeight="1">
      <c r="A13" s="173" t="s">
        <v>59</v>
      </c>
      <c r="D13" s="172"/>
      <c r="E13" s="38">
        <v>11580897</v>
      </c>
      <c r="F13" s="38"/>
      <c r="G13" s="38">
        <v>11800346</v>
      </c>
      <c r="I13" s="89">
        <v>11800346</v>
      </c>
      <c r="J13" s="38">
        <f t="shared" si="0"/>
        <v>219449</v>
      </c>
      <c r="K13" s="89">
        <v>11800346</v>
      </c>
      <c r="L13" s="38">
        <f t="shared" si="1"/>
        <v>219449</v>
      </c>
    </row>
    <row r="14" spans="1:12" s="40" customFormat="1" ht="20.149999999999999" customHeight="1">
      <c r="A14" s="173" t="s">
        <v>111</v>
      </c>
      <c r="D14" s="172"/>
      <c r="E14" s="38">
        <v>-1929181659</v>
      </c>
      <c r="F14" s="38"/>
      <c r="G14" s="38">
        <v>-6205264649</v>
      </c>
      <c r="I14" s="89">
        <v>-6205264649</v>
      </c>
      <c r="J14" s="38">
        <f t="shared" si="0"/>
        <v>-4276082990</v>
      </c>
      <c r="K14" s="89">
        <v>-6205264649</v>
      </c>
      <c r="L14" s="38">
        <f t="shared" si="1"/>
        <v>-4276082990</v>
      </c>
    </row>
    <row r="15" spans="1:12" s="40" customFormat="1" ht="20.149999999999999" customHeight="1">
      <c r="A15" s="173" t="s">
        <v>112</v>
      </c>
      <c r="D15" s="172"/>
      <c r="E15" s="38">
        <v>-460271072</v>
      </c>
      <c r="F15" s="38"/>
      <c r="G15" s="38">
        <v>-630414309</v>
      </c>
      <c r="I15" s="89">
        <v>-630414309</v>
      </c>
      <c r="J15" s="38">
        <f t="shared" si="0"/>
        <v>-170143237</v>
      </c>
      <c r="K15" s="89">
        <v>-630414309</v>
      </c>
      <c r="L15" s="38">
        <f t="shared" si="1"/>
        <v>-170143237</v>
      </c>
    </row>
    <row r="16" spans="1:12" s="40" customFormat="1" ht="20.149999999999999" customHeight="1">
      <c r="A16" s="173" t="s">
        <v>65</v>
      </c>
      <c r="D16" s="172"/>
      <c r="E16" s="38">
        <v>-127303943</v>
      </c>
      <c r="F16" s="38"/>
      <c r="G16" s="38">
        <v>-116630239</v>
      </c>
      <c r="I16" s="89">
        <v>-116630240</v>
      </c>
      <c r="J16" s="38">
        <f t="shared" si="0"/>
        <v>10673703</v>
      </c>
      <c r="K16" s="89">
        <v>-116630239</v>
      </c>
      <c r="L16" s="38">
        <f t="shared" si="1"/>
        <v>10673704</v>
      </c>
    </row>
    <row r="17" spans="1:12" s="40" customFormat="1" ht="20.149999999999999" customHeight="1">
      <c r="A17" s="173" t="s">
        <v>66</v>
      </c>
      <c r="D17" s="172"/>
      <c r="E17" s="38">
        <v>-361592698</v>
      </c>
      <c r="F17" s="38"/>
      <c r="G17" s="38">
        <v>-545224763</v>
      </c>
      <c r="I17" s="89">
        <v>-545224764</v>
      </c>
      <c r="J17" s="38">
        <f t="shared" si="0"/>
        <v>-183632066</v>
      </c>
      <c r="K17" s="89">
        <v>-545224763</v>
      </c>
      <c r="L17" s="38">
        <f t="shared" si="1"/>
        <v>-183632065</v>
      </c>
    </row>
    <row r="18" spans="1:12" s="40" customFormat="1" ht="20.149999999999999" customHeight="1">
      <c r="A18" s="173" t="s">
        <v>113</v>
      </c>
      <c r="D18" s="172"/>
      <c r="E18" s="38">
        <v>-4836500</v>
      </c>
      <c r="F18" s="38"/>
      <c r="G18" s="38">
        <v>-6107363</v>
      </c>
      <c r="I18" s="89">
        <v>-6107363</v>
      </c>
      <c r="J18" s="38">
        <f t="shared" si="0"/>
        <v>-1270863</v>
      </c>
      <c r="K18" s="89">
        <v>-6107363</v>
      </c>
      <c r="L18" s="38">
        <f t="shared" si="1"/>
        <v>-1270863</v>
      </c>
    </row>
    <row r="19" spans="1:12" s="40" customFormat="1" ht="20.149999999999999" customHeight="1">
      <c r="A19" s="173" t="s">
        <v>114</v>
      </c>
      <c r="D19" s="172"/>
      <c r="E19" s="38">
        <v>1197674404</v>
      </c>
      <c r="F19" s="38"/>
      <c r="G19" s="38">
        <v>5077371293</v>
      </c>
      <c r="H19" s="38"/>
      <c r="I19" s="89">
        <v>5077371293</v>
      </c>
      <c r="J19" s="38">
        <f t="shared" si="0"/>
        <v>3879696889</v>
      </c>
      <c r="K19" s="89">
        <v>5077371293</v>
      </c>
      <c r="L19" s="38">
        <f t="shared" si="1"/>
        <v>3879696889</v>
      </c>
    </row>
    <row r="20" spans="1:12" s="40" customFormat="1" ht="20.149999999999999" customHeight="1">
      <c r="A20" s="173" t="s">
        <v>115</v>
      </c>
      <c r="D20" s="172"/>
      <c r="E20" s="38">
        <v>-1779550000</v>
      </c>
      <c r="F20" s="38"/>
      <c r="G20" s="38">
        <v>-1058439881</v>
      </c>
      <c r="H20" s="38"/>
      <c r="I20" s="89">
        <v>-1058439882</v>
      </c>
      <c r="J20" s="38">
        <f t="shared" si="0"/>
        <v>721110118</v>
      </c>
      <c r="K20" s="89">
        <v>-1058439881</v>
      </c>
      <c r="L20" s="38">
        <f t="shared" si="1"/>
        <v>721110119</v>
      </c>
    </row>
    <row r="21" spans="1:12" s="91" customFormat="1" ht="20.149999999999999" customHeight="1">
      <c r="A21" s="90" t="s">
        <v>157</v>
      </c>
      <c r="D21" s="92"/>
      <c r="E21" s="43">
        <f>SUM(E9:E20)</f>
        <v>-553059168</v>
      </c>
      <c r="F21" s="61"/>
      <c r="G21" s="43">
        <f>SUM(G9:G20)</f>
        <v>641586393</v>
      </c>
      <c r="H21" s="38"/>
      <c r="I21" s="24">
        <f>SUM(I9:I20)</f>
        <v>641586390</v>
      </c>
      <c r="J21" s="38">
        <f t="shared" si="0"/>
        <v>1194645558</v>
      </c>
      <c r="K21" s="24">
        <f>SUM(K9:K20)</f>
        <v>641586393</v>
      </c>
      <c r="L21" s="38">
        <f t="shared" si="1"/>
        <v>1194645561</v>
      </c>
    </row>
    <row r="22" spans="1:12" s="91" customFormat="1" ht="11.15" customHeight="1">
      <c r="A22" s="90"/>
      <c r="D22" s="92"/>
      <c r="E22" s="61"/>
      <c r="F22" s="61"/>
      <c r="G22" s="61"/>
      <c r="I22" s="93"/>
      <c r="J22" s="72">
        <f t="shared" si="0"/>
        <v>0</v>
      </c>
      <c r="K22" s="93"/>
      <c r="L22" s="72"/>
    </row>
    <row r="23" spans="1:12" s="40" customFormat="1" ht="20.149999999999999" customHeight="1">
      <c r="A23" s="86" t="s">
        <v>116</v>
      </c>
      <c r="B23" s="87"/>
      <c r="C23" s="87"/>
      <c r="D23" s="172"/>
      <c r="E23" s="62"/>
      <c r="F23" s="38"/>
      <c r="G23" s="62"/>
      <c r="I23" s="27"/>
      <c r="J23" s="38">
        <f t="shared" si="0"/>
        <v>0</v>
      </c>
      <c r="K23" s="27"/>
      <c r="L23" s="38"/>
    </row>
    <row r="24" spans="1:12" s="40" customFormat="1" ht="20.149999999999999" customHeight="1">
      <c r="A24" s="173" t="s">
        <v>117</v>
      </c>
      <c r="B24" s="86"/>
      <c r="C24" s="86"/>
      <c r="D24" s="172"/>
      <c r="E24" s="62"/>
      <c r="F24" s="38"/>
      <c r="G24" s="62"/>
      <c r="I24" s="27"/>
      <c r="J24" s="38">
        <f t="shared" si="0"/>
        <v>0</v>
      </c>
      <c r="K24" s="27"/>
      <c r="L24" s="38"/>
    </row>
    <row r="25" spans="1:12" s="40" customFormat="1" ht="20.149999999999999" customHeight="1">
      <c r="A25" s="173" t="s">
        <v>118</v>
      </c>
      <c r="B25" s="173"/>
      <c r="C25" s="173"/>
      <c r="D25" s="172"/>
      <c r="E25" s="41">
        <v>20493</v>
      </c>
      <c r="F25" s="15"/>
      <c r="G25" s="41">
        <v>159320</v>
      </c>
      <c r="I25" s="25">
        <v>159319</v>
      </c>
      <c r="J25" s="38">
        <f t="shared" si="0"/>
        <v>138826</v>
      </c>
      <c r="K25" s="25">
        <v>159320</v>
      </c>
      <c r="L25" s="38">
        <f t="shared" si="1"/>
        <v>138827</v>
      </c>
    </row>
    <row r="26" spans="1:12" s="91" customFormat="1" ht="20.149999999999999" customHeight="1">
      <c r="A26" s="173" t="s">
        <v>119</v>
      </c>
      <c r="B26" s="90"/>
      <c r="C26" s="90"/>
      <c r="D26" s="92"/>
      <c r="E26" s="77">
        <f>SUM(E25)</f>
        <v>20493</v>
      </c>
      <c r="F26" s="10"/>
      <c r="G26" s="77">
        <f>SUM(G25)</f>
        <v>159320</v>
      </c>
      <c r="I26" s="25">
        <f>SUM(I25)</f>
        <v>159319</v>
      </c>
      <c r="J26" s="38">
        <f t="shared" si="0"/>
        <v>138826</v>
      </c>
      <c r="K26" s="25">
        <f>SUM(K25)</f>
        <v>159320</v>
      </c>
      <c r="L26" s="38">
        <f t="shared" si="1"/>
        <v>138827</v>
      </c>
    </row>
    <row r="27" spans="1:12" s="91" customFormat="1" ht="11.15" customHeight="1">
      <c r="A27" s="90"/>
      <c r="B27" s="90"/>
      <c r="C27" s="90"/>
      <c r="D27" s="92"/>
      <c r="E27" s="63"/>
      <c r="F27" s="61"/>
      <c r="G27" s="63"/>
      <c r="I27" s="88"/>
      <c r="J27" s="38">
        <f t="shared" si="0"/>
        <v>0</v>
      </c>
      <c r="K27" s="88"/>
      <c r="L27" s="38"/>
    </row>
    <row r="28" spans="1:12" s="91" customFormat="1" ht="20.149999999999999" customHeight="1">
      <c r="A28" s="173" t="s">
        <v>120</v>
      </c>
      <c r="B28" s="90"/>
      <c r="C28" s="90"/>
      <c r="D28" s="92"/>
      <c r="E28" s="63"/>
      <c r="F28" s="61"/>
      <c r="G28" s="63"/>
      <c r="I28" s="27"/>
      <c r="J28" s="38">
        <f t="shared" si="0"/>
        <v>0</v>
      </c>
      <c r="K28" s="27"/>
      <c r="L28" s="38"/>
    </row>
    <row r="29" spans="1:12" s="40" customFormat="1" ht="20.149999999999999" customHeight="1">
      <c r="A29" s="173" t="s">
        <v>121</v>
      </c>
      <c r="B29" s="173"/>
      <c r="C29" s="173"/>
      <c r="D29" s="172"/>
      <c r="E29" s="64">
        <v>-7318476</v>
      </c>
      <c r="F29" s="38"/>
      <c r="G29" s="64">
        <v>-2485850</v>
      </c>
      <c r="I29" s="28">
        <v>-2485850</v>
      </c>
      <c r="J29" s="38">
        <f t="shared" si="0"/>
        <v>4832626</v>
      </c>
      <c r="K29" s="28">
        <v>-2485850</v>
      </c>
      <c r="L29" s="38">
        <f t="shared" si="1"/>
        <v>4832626</v>
      </c>
    </row>
    <row r="30" spans="1:12" s="40" customFormat="1" ht="20.149999999999999" customHeight="1">
      <c r="A30" s="173" t="s">
        <v>122</v>
      </c>
      <c r="B30" s="173"/>
      <c r="C30" s="173"/>
      <c r="D30" s="172"/>
      <c r="E30" s="65">
        <f>SUM(E29)</f>
        <v>-7318476</v>
      </c>
      <c r="F30" s="38"/>
      <c r="G30" s="65">
        <f>SUM(G29)</f>
        <v>-2485850</v>
      </c>
      <c r="I30" s="94">
        <v>-2485850</v>
      </c>
      <c r="J30" s="38">
        <f t="shared" si="0"/>
        <v>4832626</v>
      </c>
      <c r="K30" s="94">
        <v>-2485850</v>
      </c>
      <c r="L30" s="38">
        <f t="shared" si="1"/>
        <v>4832626</v>
      </c>
    </row>
    <row r="31" spans="1:12" s="40" customFormat="1" ht="20.149999999999999" customHeight="1">
      <c r="A31" s="90" t="s">
        <v>123</v>
      </c>
      <c r="B31" s="90"/>
      <c r="C31" s="90"/>
      <c r="D31" s="172"/>
      <c r="E31" s="66">
        <f>SUM(E26+E30)</f>
        <v>-7297983</v>
      </c>
      <c r="F31" s="67"/>
      <c r="G31" s="66">
        <f>SUM(G26+G30)</f>
        <v>-2326530</v>
      </c>
      <c r="I31" s="95">
        <f>I26+I30</f>
        <v>-2326531</v>
      </c>
      <c r="J31" s="38">
        <f t="shared" si="0"/>
        <v>4971452</v>
      </c>
      <c r="K31" s="95">
        <f>K26+K30</f>
        <v>-2326530</v>
      </c>
      <c r="L31" s="38">
        <f t="shared" si="1"/>
        <v>4971453</v>
      </c>
    </row>
    <row r="32" spans="1:12" s="40" customFormat="1" ht="11.15" customHeight="1">
      <c r="A32" s="90"/>
      <c r="B32" s="90"/>
      <c r="C32" s="90"/>
      <c r="D32" s="172"/>
      <c r="E32" s="68"/>
      <c r="F32" s="67"/>
      <c r="G32" s="68"/>
      <c r="I32" s="88"/>
      <c r="J32" s="38">
        <f t="shared" si="0"/>
        <v>0</v>
      </c>
      <c r="K32" s="88"/>
      <c r="L32" s="38"/>
    </row>
    <row r="33" spans="1:12" s="40" customFormat="1" ht="20.149999999999999" customHeight="1">
      <c r="A33" s="86" t="s">
        <v>124</v>
      </c>
      <c r="B33" s="90"/>
      <c r="C33" s="90"/>
      <c r="D33" s="172"/>
      <c r="E33" s="68"/>
      <c r="F33" s="67"/>
      <c r="G33" s="68"/>
      <c r="I33" s="96"/>
      <c r="J33" s="38">
        <f t="shared" si="0"/>
        <v>0</v>
      </c>
      <c r="K33" s="96"/>
      <c r="L33" s="38"/>
    </row>
    <row r="34" spans="1:12" s="40" customFormat="1" ht="20.149999999999999" customHeight="1">
      <c r="A34" s="173" t="s">
        <v>125</v>
      </c>
      <c r="B34" s="90"/>
      <c r="C34" s="172"/>
      <c r="D34" s="172"/>
      <c r="E34" s="62">
        <v>-14241934</v>
      </c>
      <c r="F34" s="69"/>
      <c r="G34" s="62">
        <v>-28691485</v>
      </c>
      <c r="I34" s="5">
        <v>-28691485</v>
      </c>
      <c r="J34" s="38">
        <f t="shared" si="0"/>
        <v>-14449551</v>
      </c>
      <c r="K34" s="5">
        <v>-28691485</v>
      </c>
      <c r="L34" s="38">
        <f t="shared" si="1"/>
        <v>-14449551</v>
      </c>
    </row>
    <row r="35" spans="1:12" s="40" customFormat="1" ht="20.149999999999999" customHeight="1">
      <c r="A35" s="173" t="s">
        <v>126</v>
      </c>
      <c r="B35" s="90"/>
      <c r="C35" s="172"/>
      <c r="D35" s="172"/>
      <c r="E35" s="62">
        <v>-479437</v>
      </c>
      <c r="F35" s="69"/>
      <c r="G35" s="62">
        <v>-673969</v>
      </c>
      <c r="I35" s="5">
        <v>-673969</v>
      </c>
      <c r="J35" s="38">
        <f t="shared" si="0"/>
        <v>-194532</v>
      </c>
      <c r="K35" s="5">
        <v>-673969</v>
      </c>
      <c r="L35" s="38">
        <f t="shared" si="1"/>
        <v>-194532</v>
      </c>
    </row>
    <row r="36" spans="1:12" s="40" customFormat="1" ht="20.149999999999999" hidden="1" customHeight="1">
      <c r="A36" s="173" t="s">
        <v>127</v>
      </c>
      <c r="B36" s="90"/>
      <c r="C36" s="172"/>
      <c r="D36" s="172"/>
      <c r="E36" s="17">
        <v>0</v>
      </c>
      <c r="F36" s="69"/>
      <c r="G36" s="17">
        <v>0</v>
      </c>
      <c r="I36" s="17">
        <v>0</v>
      </c>
      <c r="J36" s="38">
        <f t="shared" si="0"/>
        <v>0</v>
      </c>
      <c r="K36" s="17">
        <v>0</v>
      </c>
      <c r="L36" s="38">
        <f t="shared" si="1"/>
        <v>0</v>
      </c>
    </row>
    <row r="37" spans="1:12" s="40" customFormat="1" ht="20.149999999999999" customHeight="1">
      <c r="A37" s="90" t="s">
        <v>128</v>
      </c>
      <c r="B37" s="90"/>
      <c r="C37" s="90"/>
      <c r="D37" s="172"/>
      <c r="E37" s="66">
        <f>SUM(E34:E36)</f>
        <v>-14721371</v>
      </c>
      <c r="F37" s="67"/>
      <c r="G37" s="66">
        <f>SUM(G34:G36)</f>
        <v>-29365454</v>
      </c>
      <c r="I37" s="97">
        <f>SUM(I34:I36)</f>
        <v>-29365454</v>
      </c>
      <c r="J37" s="38">
        <f t="shared" si="0"/>
        <v>-14644083</v>
      </c>
      <c r="K37" s="97">
        <f>SUM(K34:K36)</f>
        <v>-29365454</v>
      </c>
      <c r="L37" s="38">
        <f t="shared" si="1"/>
        <v>-14644083</v>
      </c>
    </row>
    <row r="38" spans="1:12" s="40" customFormat="1" ht="12" customHeight="1">
      <c r="A38" s="90"/>
      <c r="B38" s="90"/>
      <c r="C38" s="90"/>
      <c r="D38" s="172"/>
      <c r="E38" s="68"/>
      <c r="F38" s="67"/>
      <c r="G38" s="68"/>
      <c r="I38" s="98"/>
      <c r="J38" s="38">
        <f t="shared" si="0"/>
        <v>0</v>
      </c>
      <c r="K38" s="98"/>
      <c r="L38" s="38"/>
    </row>
    <row r="39" spans="1:12" s="40" customFormat="1" ht="20.149999999999999" customHeight="1">
      <c r="A39" s="91" t="s">
        <v>158</v>
      </c>
      <c r="B39" s="91"/>
      <c r="C39" s="91"/>
      <c r="D39" s="172"/>
      <c r="E39" s="67">
        <f>E21+E31+E37</f>
        <v>-575078522</v>
      </c>
      <c r="F39" s="61"/>
      <c r="G39" s="67">
        <f>G21+G31+G37</f>
        <v>609894409</v>
      </c>
      <c r="I39" s="70">
        <v>609894405</v>
      </c>
      <c r="J39" s="38">
        <f t="shared" si="0"/>
        <v>1184972927</v>
      </c>
      <c r="K39" s="70">
        <f>+K31+K37+K21</f>
        <v>609894409</v>
      </c>
      <c r="L39" s="38">
        <f t="shared" si="1"/>
        <v>1184972931</v>
      </c>
    </row>
    <row r="40" spans="1:12" s="40" customFormat="1" ht="20.149999999999999" customHeight="1">
      <c r="A40" s="99" t="s">
        <v>129</v>
      </c>
      <c r="B40" s="173"/>
      <c r="C40" s="173"/>
      <c r="D40" s="172"/>
      <c r="E40" s="71">
        <v>2347528425</v>
      </c>
      <c r="F40" s="38"/>
      <c r="G40" s="71">
        <v>1798102876</v>
      </c>
      <c r="I40" s="42">
        <v>1798102876</v>
      </c>
      <c r="J40" s="38">
        <f t="shared" si="0"/>
        <v>-549425549</v>
      </c>
      <c r="K40" s="42">
        <v>1798102876</v>
      </c>
      <c r="L40" s="38">
        <f t="shared" si="1"/>
        <v>-549425549</v>
      </c>
    </row>
    <row r="41" spans="1:12" s="40" customFormat="1" ht="20.149999999999999" customHeight="1" thickBot="1">
      <c r="A41" s="100" t="s">
        <v>130</v>
      </c>
      <c r="B41" s="90"/>
      <c r="C41" s="172">
        <v>3</v>
      </c>
      <c r="D41" s="172">
        <v>4</v>
      </c>
      <c r="E41" s="1">
        <f>SUM(E39:E40)</f>
        <v>1772449903</v>
      </c>
      <c r="F41" s="61"/>
      <c r="G41" s="1">
        <f>SUM(G39:G40)</f>
        <v>2407997285</v>
      </c>
      <c r="I41" s="101">
        <f>SUM(I39:I40)</f>
        <v>2407997281</v>
      </c>
      <c r="J41" s="38">
        <f t="shared" si="0"/>
        <v>635547378</v>
      </c>
      <c r="K41" s="101">
        <f>SUM(K39:K40)</f>
        <v>2407997285</v>
      </c>
      <c r="L41" s="38">
        <f t="shared" si="1"/>
        <v>635547382</v>
      </c>
    </row>
    <row r="42" spans="1:12" s="73" customFormat="1" ht="18.75" customHeight="1" thickTop="1">
      <c r="A42" s="102"/>
      <c r="B42" s="103"/>
      <c r="C42" s="103"/>
      <c r="D42" s="104"/>
      <c r="E42" s="72"/>
      <c r="F42" s="72"/>
      <c r="G42" s="72"/>
      <c r="J42" s="72"/>
      <c r="L42" s="72"/>
    </row>
    <row r="43" spans="1:12" s="73" customFormat="1" ht="18.75" customHeight="1">
      <c r="A43" s="105"/>
      <c r="B43" s="103"/>
      <c r="C43" s="103"/>
      <c r="D43" s="104"/>
      <c r="E43" s="72"/>
      <c r="F43" s="72"/>
      <c r="G43" s="72"/>
      <c r="J43" s="72"/>
      <c r="L43" s="72"/>
    </row>
    <row r="44" spans="1:12" s="73" customFormat="1" ht="18.75" customHeight="1">
      <c r="A44" s="102"/>
      <c r="B44" s="103"/>
      <c r="C44" s="103"/>
      <c r="D44" s="104"/>
      <c r="E44" s="72"/>
      <c r="F44" s="72"/>
      <c r="G44" s="72"/>
      <c r="J44" s="72"/>
    </row>
    <row r="45" spans="1:12" s="73" customFormat="1" ht="18.75" customHeight="1">
      <c r="A45" s="102"/>
      <c r="B45" s="103"/>
      <c r="C45" s="103"/>
      <c r="D45" s="104"/>
      <c r="E45" s="72"/>
      <c r="F45" s="72"/>
      <c r="G45" s="72"/>
      <c r="J45" s="72"/>
    </row>
    <row r="46" spans="1:12" s="73" customFormat="1" ht="18.75" customHeight="1">
      <c r="A46" s="102"/>
      <c r="B46" s="103"/>
      <c r="C46" s="103"/>
      <c r="D46" s="104"/>
      <c r="F46" s="72"/>
      <c r="J46" s="72"/>
    </row>
    <row r="47" spans="1:12" s="73" customFormat="1" ht="18.75" customHeight="1">
      <c r="A47" s="102"/>
      <c r="B47" s="103"/>
      <c r="C47" s="103"/>
      <c r="D47" s="104"/>
      <c r="F47" s="72"/>
      <c r="J47" s="72"/>
    </row>
    <row r="48" spans="1:12" ht="18.75" customHeight="1">
      <c r="J48" s="72"/>
    </row>
    <row r="49" spans="9:11" ht="18.75" customHeight="1">
      <c r="I49" s="111"/>
      <c r="K49" s="111"/>
    </row>
    <row r="50" spans="9:11" ht="18.75" customHeight="1">
      <c r="I50" s="111"/>
      <c r="K50" s="111"/>
    </row>
    <row r="51" spans="9:11" ht="18.75" customHeight="1">
      <c r="I51" s="111"/>
      <c r="K51" s="111"/>
    </row>
    <row r="52" spans="9:11" ht="18.75" customHeight="1">
      <c r="I52" s="74"/>
      <c r="K52" s="74"/>
    </row>
    <row r="53" spans="9:11" ht="18.75" customHeight="1">
      <c r="I53" s="112"/>
      <c r="K53" s="112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90" firstPageNumber="9" orientation="portrait" useFirstPageNumber="1" r:id="rId1"/>
  <headerFooter alignWithMargins="0">
    <oddFooter xml:space="preserve">&amp;L  The accompanying notes are an integral part of these interim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FS3-4</vt:lpstr>
      <vt:lpstr>PL5-6</vt:lpstr>
      <vt:lpstr>SH7-8</vt:lpstr>
      <vt:lpstr>cf9</vt:lpstr>
      <vt:lpstr>'cf9'!Print_Area</vt:lpstr>
      <vt:lpstr>'FS3-4'!Print_Area</vt:lpstr>
      <vt:lpstr>'PL5-6'!Print_Area</vt:lpstr>
      <vt:lpstr>'SH7-8'!Print_Area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Chanchai, Sakulkoedsin</dc:creator>
  <cp:keywords/>
  <dc:description/>
  <cp:lastModifiedBy>Phisitkul, Natthaphon</cp:lastModifiedBy>
  <cp:revision/>
  <cp:lastPrinted>2023-07-30T15:24:24Z</cp:lastPrinted>
  <dcterms:created xsi:type="dcterms:W3CDTF">1997-11-01T09:46:40Z</dcterms:created>
  <dcterms:modified xsi:type="dcterms:W3CDTF">2023-08-08T14:32:49Z</dcterms:modified>
  <cp:category/>
  <cp:contentStatus/>
</cp:coreProperties>
</file>