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3280" windowHeight="14880"/>
  </bookViews>
  <sheets>
    <sheet name="BS" sheetId="10" r:id="rId1"/>
    <sheet name="PL" sheetId="2" r:id="rId2"/>
    <sheet name="CH-equit " sheetId="9" r:id="rId3"/>
    <sheet name="CF" sheetId="8" r:id="rId4"/>
  </sheets>
  <definedNames>
    <definedName name="\a" localSheetId="0">#REF!</definedName>
    <definedName name="\a" localSheetId="3">#REF!</definedName>
    <definedName name="\a">#REF!</definedName>
    <definedName name="\b">#N/A</definedName>
    <definedName name="\c">#N/A</definedName>
    <definedName name="\q" localSheetId="0">#REF!</definedName>
    <definedName name="\q" localSheetId="3">#REF!</definedName>
    <definedName name="\q">#REF!</definedName>
    <definedName name="\z" localSheetId="3">#REF!</definedName>
    <definedName name="\z">#REF!</definedName>
    <definedName name="_Order1" hidden="1">255</definedName>
    <definedName name="_Order2" hidden="1">255</definedName>
    <definedName name="A" localSheetId="0">Scheduled_Payment+Extra_Payment</definedName>
    <definedName name="A" localSheetId="3">Scheduled_Payment+Extra_Payment</definedName>
    <definedName name="A" localSheetId="2">Scheduled_Payment+Extra_Payment</definedName>
    <definedName name="A">Scheduled_Payment+Extra_Payment</definedName>
    <definedName name="AA" localSheetId="0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#REF!</definedName>
    <definedName name="Account">#REF!</definedName>
    <definedName name="asas" localSheetId="3">#REF!</definedName>
    <definedName name="asas" localSheetId="2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#REF!</definedName>
    <definedName name="BuiltIn_Print_Area">"$"</definedName>
    <definedName name="BuiltIn_Print_Titles">#N/A</definedName>
    <definedName name="CostCode" localSheetId="3">#REF!</definedName>
    <definedName name="CostCode">#REF!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 localSheetId="2">#REF!</definedName>
    <definedName name="FAFA">#REF!</definedName>
    <definedName name="ff">#N/A</definedName>
    <definedName name="FFD" localSheetId="3">#REF!</definedName>
    <definedName name="FFD" localSheetId="2">#REF!</definedName>
    <definedName name="FFD">#REF!</definedName>
    <definedName name="Foreman">#REF!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0">IF(BS!Values_Entered,Header_Row+BS!Number_of_Payments,Header_Row)</definedName>
    <definedName name="Last_Row" localSheetId="3">IF(CF!Values_Entered,CF!Header_Row+CF!Number_of_Payments,CF!Header_Row)</definedName>
    <definedName name="Last_Row" localSheetId="2">IF('CH-equit '!Values_Entered,Header_Row+'CH-equit '!Number_of_Payments,Header_Row)</definedName>
    <definedName name="Last_Row">IF(Values_Entered,Header_Row+Number_of_Payments,Header_Row)</definedName>
    <definedName name="liab" localSheetId="0">#REF!</definedName>
    <definedName name="liab" localSheetId="3">#REF!</definedName>
    <definedName name="liab" localSheetId="2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#REF!</definedName>
    <definedName name="Model1">#REF!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>#REF!</definedName>
    <definedName name="Number_of_Payments" localSheetId="0">MATCH(0.01,End_Bal,-1)+1</definedName>
    <definedName name="Number_of_Payments" localSheetId="3">MATCH(0.01,CF!End_Bal,-1)+1</definedName>
    <definedName name="Number_of_Payments" localSheetId="2">MATCH(0.01,End_Bal,-1)+1</definedName>
    <definedName name="Number_of_Payments">MATCH(0.01,End_Bal,-1)+1</definedName>
    <definedName name="p">#N/A</definedName>
    <definedName name="PAJE" localSheetId="3">#REF!</definedName>
    <definedName name="PAJE" localSheetId="2">#REF!</definedName>
    <definedName name="PAJE">#REF!</definedName>
    <definedName name="PAJE.1" localSheetId="0">Scheduled_Payment+Extra_Payment</definedName>
    <definedName name="PAJE.1" localSheetId="3">Scheduled_Payment+Extra_Payment</definedName>
    <definedName name="PAJE.1" localSheetId="2">Scheduled_Payment+Extra_Payment</definedName>
    <definedName name="PAJE.1">Scheduled_Payment+Extra_Payment</definedName>
    <definedName name="Pay_Date" localSheetId="0">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>#REF!</definedName>
    <definedName name="Payment_Date" localSheetId="0">DATE(YEAR(Loan_Start),MONTH(Loan_Start)+Payment_Number,DAY(Loan_Start))</definedName>
    <definedName name="Payment_Date" localSheetId="3">DATE(YEAR(CF!Loan_Start),MONTH(CF!Loan_Start)+Payment_Number,DAY(CF!Loan_Start))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 localSheetId="0">#REF!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BS!$A$1:$H$78</definedName>
    <definedName name="_xlnm.Print_Area" localSheetId="3">CF!$A$1:$J$72</definedName>
    <definedName name="_xlnm.Print_Area" localSheetId="2">'CH-equit '!$A$1:$S$54</definedName>
    <definedName name="_xlnm.Print_Area" localSheetId="1">PL!$A$1:$F$76</definedName>
    <definedName name="Print_Area_Reset" localSheetId="0">OFFSET(Full_Print,0,0,BS!Last_Row)</definedName>
    <definedName name="Print_Area_Reset" localSheetId="3">OFFSET(CF!Full_Print,0,0,CF!Last_Row)</definedName>
    <definedName name="Print_Area_Reset" localSheetId="2">OFFSET('CH-equit '!Full_Print,0,0,'CH-equit '!Last_Row)</definedName>
    <definedName name="Print_Area_Reset">OFFSET(Full_Print,0,0,Last_Row)</definedName>
    <definedName name="ProjectID" localSheetId="3">#REF!</definedName>
    <definedName name="ProjectID">#REF!</definedName>
    <definedName name="q" localSheetId="3">#REF!</definedName>
    <definedName name="q" localSheetId="2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#REF!</definedName>
    <definedName name="Ship">#REF!</definedName>
    <definedName name="SSDS" localSheetId="3">#REF!</definedName>
    <definedName name="SSDS" localSheetId="2">#REF!</definedName>
    <definedName name="SSDS">#REF!</definedName>
    <definedName name="SubBU">#REF!</definedName>
    <definedName name="TA" localSheetId="3">#REF!</definedName>
    <definedName name="TA" localSheetId="2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" localSheetId="0">#REF!</definedName>
    <definedName name="TR" localSheetId="3">#REF!</definedName>
    <definedName name="TR" localSheetId="2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0">IF(Loan_Amount*Interest_Rate*Loan_Years*Loan_Start&gt;0,1,0)</definedName>
    <definedName name="Values_Entered" localSheetId="3">IF(CF!Loan_Amount*CF!Interest_Rate*CF!Loan_Years*CF!Loan_Start&gt;0,1,0)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0">#REF!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3" i="8" l="1"/>
  <c r="J10" i="8"/>
  <c r="J24" i="8" s="1"/>
  <c r="O20" i="9"/>
  <c r="M19" i="9"/>
  <c r="O47" i="9"/>
  <c r="O48" i="9" s="1"/>
  <c r="O49" i="9" s="1"/>
  <c r="K47" i="9"/>
  <c r="K48" i="9" s="1"/>
  <c r="K49" i="9" s="1"/>
  <c r="I47" i="9"/>
  <c r="I48" i="9" s="1"/>
  <c r="I49" i="9" s="1"/>
  <c r="F67" i="10" s="1"/>
  <c r="G47" i="9"/>
  <c r="G48" i="9" s="1"/>
  <c r="G49" i="9" s="1"/>
  <c r="F70" i="10" s="1"/>
  <c r="E47" i="9"/>
  <c r="E48" i="9" s="1"/>
  <c r="E49" i="9" s="1"/>
  <c r="Q46" i="9"/>
  <c r="S46" i="9" s="1"/>
  <c r="Q45" i="9"/>
  <c r="Q43" i="9"/>
  <c r="S43" i="9" s="1"/>
  <c r="Q42" i="9"/>
  <c r="S42" i="9" s="1"/>
  <c r="Q40" i="9"/>
  <c r="S40" i="9" s="1"/>
  <c r="H72" i="10"/>
  <c r="H57" i="10"/>
  <c r="F57" i="10"/>
  <c r="H52" i="10"/>
  <c r="F52" i="10"/>
  <c r="F47" i="10"/>
  <c r="F46" i="10"/>
  <c r="H45" i="10"/>
  <c r="F45" i="10"/>
  <c r="H44" i="10"/>
  <c r="F44" i="10"/>
  <c r="A42" i="10"/>
  <c r="H25" i="10"/>
  <c r="F25" i="10"/>
  <c r="H15" i="10"/>
  <c r="F15" i="10"/>
  <c r="Q47" i="9" l="1"/>
  <c r="Q48" i="9" s="1"/>
  <c r="Q49" i="9" s="1"/>
  <c r="F71" i="10" s="1"/>
  <c r="H27" i="10"/>
  <c r="H58" i="10"/>
  <c r="H74" i="10" s="1"/>
  <c r="J74" i="10" s="1"/>
  <c r="F58" i="10"/>
  <c r="F27" i="10"/>
  <c r="D43" i="2" l="1"/>
  <c r="H5" i="8" s="1"/>
  <c r="D12" i="2"/>
  <c r="D14" i="2" s="1"/>
  <c r="J60" i="8" l="1"/>
  <c r="M17" i="9" l="1"/>
  <c r="Q16" i="9" l="1"/>
  <c r="S16" i="9" s="1"/>
  <c r="D19" i="2" l="1"/>
  <c r="D22" i="2" s="1"/>
  <c r="D23" i="2" s="1"/>
  <c r="K21" i="9"/>
  <c r="D33" i="2"/>
  <c r="J53" i="8" l="1"/>
  <c r="S3" i="9"/>
  <c r="Q14" i="9"/>
  <c r="S14" i="9"/>
  <c r="Q17" i="9"/>
  <c r="S17" i="9" s="1"/>
  <c r="Q19" i="9"/>
  <c r="E21" i="9"/>
  <c r="E22" i="9" s="1"/>
  <c r="E23" i="9" s="1"/>
  <c r="G21" i="9"/>
  <c r="G22" i="9" s="1"/>
  <c r="G23" i="9" s="1"/>
  <c r="I21" i="9"/>
  <c r="I22" i="9" s="1"/>
  <c r="I23" i="9" s="1"/>
  <c r="K22" i="9"/>
  <c r="K23" i="9" s="1"/>
  <c r="D71" i="2"/>
  <c r="D57" i="2"/>
  <c r="D60" i="2" s="1"/>
  <c r="D50" i="2"/>
  <c r="D52" i="2" s="1"/>
  <c r="F45" i="2"/>
  <c r="D45" i="2"/>
  <c r="D61" i="2" l="1"/>
  <c r="D63" i="2" s="1"/>
  <c r="D65" i="2" s="1"/>
  <c r="M45" i="9" s="1"/>
  <c r="H53" i="8"/>
  <c r="H60" i="8"/>
  <c r="H40" i="8"/>
  <c r="H41" i="8"/>
  <c r="H6" i="8"/>
  <c r="H42" i="8" s="1"/>
  <c r="H8" i="8"/>
  <c r="H44" i="8" s="1"/>
  <c r="H43" i="8"/>
  <c r="J43" i="8"/>
  <c r="S45" i="9" l="1"/>
  <c r="S47" i="9" s="1"/>
  <c r="S48" i="9" s="1"/>
  <c r="S49" i="9" s="1"/>
  <c r="M47" i="9"/>
  <c r="M48" i="9" s="1"/>
  <c r="M49" i="9" s="1"/>
  <c r="F69" i="10" s="1"/>
  <c r="F72" i="10" s="1"/>
  <c r="F74" i="10" s="1"/>
  <c r="I74" i="10" s="1"/>
  <c r="Q20" i="9"/>
  <c r="O21" i="9"/>
  <c r="O22" i="9" s="1"/>
  <c r="O23" i="9" s="1"/>
  <c r="S20" i="9" l="1"/>
  <c r="Q21" i="9"/>
  <c r="Q22" i="9" s="1"/>
  <c r="Q23" i="9" s="1"/>
  <c r="J32" i="8"/>
  <c r="J34" i="8" s="1"/>
  <c r="J62" i="8" s="1"/>
  <c r="J64" i="8" s="1"/>
  <c r="D25" i="2" l="1"/>
  <c r="D27" i="2" l="1"/>
  <c r="D34" i="2" s="1"/>
  <c r="H10" i="8" l="1"/>
  <c r="H24" i="8" s="1"/>
  <c r="H32" i="8" s="1"/>
  <c r="H34" i="8" s="1"/>
  <c r="H62" i="8" s="1"/>
  <c r="H64" i="8" s="1"/>
  <c r="K64" i="8" s="1"/>
  <c r="D72" i="2"/>
  <c r="M21" i="9"/>
  <c r="M22" i="9" l="1"/>
  <c r="M23" i="9" s="1"/>
  <c r="S19" i="9"/>
  <c r="S21" i="9" l="1"/>
  <c r="S22" i="9"/>
  <c r="S23" i="9" s="1"/>
</calcChain>
</file>

<file path=xl/sharedStrings.xml><?xml version="1.0" encoding="utf-8"?>
<sst xmlns="http://schemas.openxmlformats.org/spreadsheetml/2006/main" count="255" uniqueCount="159">
  <si>
    <t>บริษัท ทักษิณคอนกรีต จำกัด (มหาชน)</t>
  </si>
  <si>
    <t>งบแสดงฐานะการเงิน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</si>
  <si>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</si>
  <si>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</si>
  <si>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</si>
  <si>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</si>
  <si>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</si>
  <si>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</si>
  <si>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</si>
  <si>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</si>
  <si>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</si>
  <si>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</si>
  <si>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</si>
  <si>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</si>
  <si>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</si>
  <si>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</si>
  <si>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</si>
  <si>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 </t>
  </si>
  <si>
    <t xml:space="preserve">สินทรัพย์สิทธิการใช้ </t>
  </si>
  <si>
    <t>เงินฝากธนาคารที่ติดภาระค้ำประกัน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</si>
  <si>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</si>
  <si>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</si>
  <si>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</si>
  <si>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</si>
  <si>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</si>
  <si>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</si>
  <si>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</si>
  <si>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</si>
  <si>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</si>
  <si>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</si>
  <si>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</si>
  <si>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</si>
  <si>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</si>
  <si>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</si>
  <si>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</si>
  <si>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</si>
  <si>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</si>
  <si>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</si>
  <si>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300,000,000 หุ้น มูลค่าหุ้นละ 1 บาท </t>
  </si>
  <si>
    <t xml:space="preserve">     ทุนที่ออกและชำระแล้ว  300,000,000 หุ้น มูลค่าหุ้นละ 1 บาท 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</si>
  <si>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</si>
  <si>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</si>
  <si>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</si>
  <si>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    สำรองหุ้นทุนซื้อคืน</t>
  </si>
  <si>
    <t xml:space="preserve">  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</si>
  <si>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</si>
  <si>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</si>
  <si>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</si>
  <si>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</si>
  <si>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</si>
  <si>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</t>
  </si>
  <si>
    <t>(ยังไม่ได้ตรวจสอบ/สอบทานแล้ว)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</si>
  <si>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</si>
  <si>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</si>
  <si>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</si>
  <si>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</si>
  <si>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</si>
  <si>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</si>
  <si>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</si>
  <si>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</si>
  <si>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</si>
  <si>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</si>
  <si>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</si>
  <si>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</si>
  <si>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</si>
  <si>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</si>
  <si>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</si>
  <si>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</si>
  <si>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</si>
  <si>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</si>
  <si>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 -</t>
  </si>
  <si>
    <t xml:space="preserve">   รายการที่จะไม่ถูกจัดประเภทรายการใหม่เข้าไปไว้ในกำไรหรือขาดทุนในภายหลัง : -</t>
  </si>
  <si>
    <t xml:space="preserve">      ผลกำไร(ขาดทุน)จากการวัดมูลค่าสินทรัพย์ทางการเงินไม่หมุนเวียนอื่น</t>
  </si>
  <si>
    <t xml:space="preserve">      ภาษีเงินได้ของรายการที่จะไม่ถูกจัดประเภทรายการใหม่เข้าไปไว้ในกำไรหรือขาดทุนในภายหลัง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</si>
  <si>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</si>
  <si>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</si>
  <si>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กำไรต่อหุ้นขั้นพื้นฐาน (บาท)</t>
  </si>
  <si>
    <t>สำหรับงวดหกเดือน</t>
  </si>
  <si>
    <t>งบแสดงการเปลี่ยนแปลงส่วนของผู้ถือหุ้น</t>
  </si>
  <si>
    <t>ผลต่างจากการ</t>
  </si>
  <si>
    <t>จัดสรรแล้ว</t>
  </si>
  <si>
    <t>ยังไม่ได้</t>
  </si>
  <si>
    <t>เปลี่ยนแปลง</t>
  </si>
  <si>
    <t>ทุนที่ออก</t>
  </si>
  <si>
    <t>ทุนสำรองตาม</t>
  </si>
  <si>
    <t>สำรองหุ้นทุน</t>
  </si>
  <si>
    <t>จัดสรร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</si>
  <si>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</si>
  <si>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</si>
  <si>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</si>
  <si>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</si>
  <si>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</si>
  <si>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ซื้อคืน</t>
  </si>
  <si>
    <t>สินทรัพย์ทางการเงิน</t>
  </si>
  <si>
    <t>ของส่วนของผู้ถือหุ้น</t>
  </si>
  <si>
    <t>ไม่หมุนเวียนอื่น</t>
  </si>
  <si>
    <t xml:space="preserve">สำหรับงวดหกเดือน </t>
  </si>
  <si>
    <t>การเปลี่ยนแปลงในส่วนของผู้ถือหุ้น</t>
  </si>
  <si>
    <t>เงินปันผลจ่ายให้แก่ผู้ถือหุ้นของบริษัท</t>
  </si>
  <si>
    <t>กำไรขาดทุนเบ็ดเสร็จรวม</t>
  </si>
  <si>
    <t>กำไร(ขาดทุน)เบ็ดเสร็จอื่นสำหรับงวด</t>
  </si>
  <si>
    <t>กำไร(ขาดทุน)เบ็ดเสร็จรวมสำหรับงวด</t>
  </si>
  <si>
    <t>รวมการเปลี่ยนแปลงในส่วนของผู้ถือหุ้น</t>
  </si>
  <si>
    <t>ยอดคงเหลือ ณ วันที่ 1 มกราคม 2565</t>
  </si>
  <si>
    <t>.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</si>
  <si>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</si>
  <si>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</si>
  <si>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</si>
  <si>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</si>
  <si>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ผลขาดทุนด้านเครดิตที่คาดว่าจะเกิดขึ้น</t>
  </si>
  <si>
    <t>โอนกลับค่าเผื่อผลขาดทุนด้านเครดิตที่คาดว่าจะเกิดขึ้น</t>
  </si>
  <si>
    <t>ขาดทุนจากสินค้าล้าสมัย (โอนกลับ)</t>
  </si>
  <si>
    <t>ขาดทุนจากการตัดจำหน่ายอุปกรณ์</t>
  </si>
  <si>
    <t>(กำไร)ขาดทุนที่ยังไม่เกิดขึ้นจากการเปลี่ยนแปลงมูลค่าสินทรัพย์ทางการเงินหมุนเวียนอื่น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</si>
  <si>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</si>
  <si>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</si>
  <si>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</si>
  <si>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เงินปันผลรับ</t>
  </si>
  <si>
    <t>ดอกเบี้ยจ่าย</t>
  </si>
  <si>
    <t>การเปลี่ยนแปลงในสินทรัพย์และหนี้สินดำเนินงาน</t>
  </si>
  <si>
    <t>ลูกหนี้เงินประกันผลงาน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</si>
  <si>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</si>
  <si>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</si>
  <si>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</si>
  <si>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</si>
  <si>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</si>
  <si>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</si>
  <si>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</si>
  <si>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</si>
  <si>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เงินสดรับจากสินทรัพย์ทางการเงินหมุนเวียนอื่นครบกำหนด</t>
  </si>
  <si>
    <t>เงินสดรับจากการจำหน่ายอุปกรณ์</t>
  </si>
  <si>
    <t>ซื้อที่ดิน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</si>
  <si>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</si>
  <si>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</si>
  <si>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</si>
  <si>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</si>
  <si>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จ่ายเงินปันผล</t>
  </si>
  <si>
    <t>จ่ายชำระหุ้นทุนซื้อคืน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</si>
  <si>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</si>
  <si>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</si>
  <si>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</si>
  <si>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</si>
  <si>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 xml:space="preserve">   รายการที่ไม่กระทบเงินสด</t>
  </si>
  <si>
    <t>ยอดคงเหลือ ณ วันที่ 30 มิถุนายน 2565</t>
  </si>
  <si>
    <t>เงินสดจ่ายซื้อสินทรัพย์ทางการเงินหมุนเวียนอื่น</t>
  </si>
  <si>
    <t xml:space="preserve">   โอนสินทรัพย์สิทธิการใช้เป็นที่ดิน อาคารและอุปกรณ์</t>
  </si>
  <si>
    <t>เงินสดและรายการเทียบเท่าเงินสด ณ วันที่ 30 มิถุนายน</t>
  </si>
  <si>
    <t>สิ้นสุดวันที่ 30 มิถุนายน</t>
  </si>
  <si>
    <t xml:space="preserve">   สิ้นสุดวันที่  30  มิถุนายน  2565:-</t>
  </si>
  <si>
    <t xml:space="preserve">   โอนสินทรัพย์ไม่หมุนเวียนอื่นเป็นอสังหาริมทรัพย์เพื่อการลงทุน</t>
  </si>
  <si>
    <t>31 ธันวาคม 2565</t>
  </si>
  <si>
    <t>ณ วันที่ 30 มิถุนายน 2566</t>
  </si>
  <si>
    <t>30 มิถุนายน  2566</t>
  </si>
  <si>
    <t xml:space="preserve">     ทุนจดทะเบียน 282,300,000 หุ้น มูลค่าหุ้นละ 1 บาท </t>
  </si>
  <si>
    <t xml:space="preserve">     ทุนที่ออกและชำระแล้ว  282,300,000 หุ้น มูลค่าหุ้นละ 1 บาท </t>
  </si>
  <si>
    <t xml:space="preserve">   สิ้นสุดวันที่  30  มิถุนายน  2566:-</t>
  </si>
  <si>
    <t>ยอดคงเหลือ ณ วันที่ 1 มกราคม 2566</t>
  </si>
  <si>
    <t>ตัดจำหน่ายหุ้นทุนซื้อคืน</t>
  </si>
  <si>
    <t>ยอดคงเหลือ ณ วันที่ 30 มิถุนายน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</si>
</sst>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65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0" fontId="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8" fillId="1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8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4" borderId="1" applyNumberFormat="0" applyAlignment="0" applyProtection="0"/>
    <xf numFmtId="0" fontId="14" fillId="35" borderId="2" applyNumberFormat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39" borderId="0" applyNumberFormat="0" applyBorder="0" applyAlignment="0" applyProtection="0"/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1" borderId="9" applyNumberFormat="0" applyBorder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33" fillId="0" borderId="0"/>
    <xf numFmtId="202" fontId="34" fillId="0" borderId="0"/>
    <xf numFmtId="0" fontId="57" fillId="0" borderId="0"/>
    <xf numFmtId="0" fontId="5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39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6" fillId="0" borderId="0"/>
    <xf numFmtId="0" fontId="6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51" fillId="0" borderId="0"/>
  </cellStyleXfs>
  <cellXfs count="143">
    <xf numFmtId="0" fontId="0" fillId="0" borderId="0" xfId="0"/>
    <xf numFmtId="0" fontId="4" fillId="0" borderId="0" xfId="393" applyFont="1" applyAlignment="1">
      <alignment horizontal="center"/>
    </xf>
    <xf numFmtId="0" fontId="1" fillId="0" borderId="0" xfId="393"/>
    <xf numFmtId="0" fontId="1" fillId="0" borderId="0" xfId="393" applyAlignment="1">
      <alignment horizontal="left"/>
    </xf>
    <xf numFmtId="0" fontId="5" fillId="0" borderId="0" xfId="393" applyFont="1" applyAlignment="1">
      <alignment horizontal="left"/>
    </xf>
    <xf numFmtId="0" fontId="3" fillId="0" borderId="0" xfId="393" applyFont="1" applyAlignment="1">
      <alignment horizontal="lef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89" fontId="1" fillId="0" borderId="0" xfId="195" applyNumberFormat="1" applyFont="1" applyFill="1" applyAlignment="1"/>
    <xf numFmtId="0" fontId="1" fillId="0" borderId="0" xfId="393" applyAlignment="1">
      <alignment horizontal="center"/>
    </xf>
    <xf numFmtId="189" fontId="1" fillId="0" borderId="0" xfId="195" applyNumberFormat="1" applyFont="1" applyFill="1" applyBorder="1" applyAlignment="1"/>
    <xf numFmtId="0" fontId="59" fillId="0" borderId="0" xfId="393" applyFont="1" applyAlignment="1">
      <alignment horizontal="center"/>
    </xf>
    <xf numFmtId="0" fontId="5" fillId="0" borderId="0" xfId="393" applyFont="1"/>
    <xf numFmtId="0" fontId="1" fillId="0" borderId="0" xfId="0" applyFont="1"/>
    <xf numFmtId="49" fontId="3" fillId="0" borderId="0" xfId="393" applyNumberFormat="1" applyFont="1" applyAlignment="1">
      <alignment horizontal="center"/>
    </xf>
    <xf numFmtId="0" fontId="60" fillId="0" borderId="0" xfId="393" applyFont="1"/>
    <xf numFmtId="0" fontId="60" fillId="0" borderId="0" xfId="393" applyFont="1" applyAlignment="1">
      <alignment horizontal="left"/>
    </xf>
    <xf numFmtId="191" fontId="60" fillId="0" borderId="0" xfId="393" applyNumberFormat="1" applyFont="1"/>
    <xf numFmtId="189" fontId="61" fillId="0" borderId="0" xfId="195" applyNumberFormat="1" applyFont="1" applyFill="1" applyAlignment="1">
      <alignment horizontal="center"/>
    </xf>
    <xf numFmtId="192" fontId="59" fillId="0" borderId="0" xfId="393" applyNumberFormat="1" applyFont="1" applyAlignment="1">
      <alignment horizontal="center"/>
    </xf>
    <xf numFmtId="192" fontId="60" fillId="0" borderId="0" xfId="393" applyNumberFormat="1" applyFont="1"/>
    <xf numFmtId="192" fontId="1" fillId="0" borderId="0" xfId="122" applyNumberFormat="1" applyFont="1" applyFill="1" applyAlignment="1"/>
    <xf numFmtId="193" fontId="3" fillId="0" borderId="18" xfId="393" applyNumberFormat="1" applyFont="1" applyBorder="1"/>
    <xf numFmtId="0" fontId="3" fillId="0" borderId="0" xfId="393" applyFont="1"/>
    <xf numFmtId="193" fontId="3" fillId="0" borderId="0" xfId="393" applyNumberFormat="1" applyFont="1"/>
    <xf numFmtId="39" fontId="1" fillId="0" borderId="0" xfId="304" applyNumberFormat="1" applyFont="1" applyAlignment="1">
      <alignment horizontal="left"/>
    </xf>
    <xf numFmtId="0" fontId="4" fillId="0" borderId="0" xfId="0" applyFont="1"/>
    <xf numFmtId="190" fontId="1" fillId="0" borderId="0" xfId="47" applyNumberFormat="1" applyFont="1"/>
    <xf numFmtId="190" fontId="3" fillId="0" borderId="0" xfId="393" applyNumberFormat="1" applyFont="1"/>
    <xf numFmtId="190" fontId="3" fillId="0" borderId="5" xfId="393" applyNumberFormat="1" applyFont="1" applyBorder="1"/>
    <xf numFmtId="189" fontId="3" fillId="0" borderId="0" xfId="393" applyNumberFormat="1" applyFont="1"/>
    <xf numFmtId="189" fontId="3" fillId="0" borderId="5" xfId="393" applyNumberFormat="1" applyFont="1" applyBorder="1"/>
    <xf numFmtId="189" fontId="3" fillId="0" borderId="18" xfId="393" applyNumberFormat="1" applyFont="1" applyBorder="1"/>
    <xf numFmtId="190" fontId="3" fillId="0" borderId="0" xfId="47" applyNumberFormat="1" applyFont="1" applyFill="1" applyAlignment="1">
      <alignment horizontal="right"/>
    </xf>
    <xf numFmtId="0" fontId="3" fillId="0" borderId="0" xfId="0" applyFont="1"/>
    <xf numFmtId="0" fontId="3" fillId="0" borderId="0" xfId="47" applyNumberFormat="1" applyFont="1" applyFill="1" applyAlignment="1">
      <alignment horizontal="center"/>
    </xf>
    <xf numFmtId="190" fontId="1" fillId="0" borderId="0" xfId="47" applyNumberFormat="1" applyFont="1" applyFill="1" applyAlignment="1"/>
    <xf numFmtId="191" fontId="1" fillId="0" borderId="0" xfId="393" applyNumberFormat="1"/>
    <xf numFmtId="0" fontId="4" fillId="0" borderId="0" xfId="393" applyFont="1"/>
    <xf numFmtId="191" fontId="3" fillId="0" borderId="0" xfId="393" applyNumberFormat="1" applyFont="1"/>
    <xf numFmtId="0" fontId="52" fillId="0" borderId="0" xfId="393" applyFont="1" applyAlignment="1">
      <alignment horizontal="left"/>
    </xf>
    <xf numFmtId="0" fontId="52" fillId="0" borderId="0" xfId="393" applyFont="1"/>
    <xf numFmtId="0" fontId="53" fillId="0" borderId="0" xfId="393" applyFont="1"/>
    <xf numFmtId="0" fontId="53" fillId="0" borderId="0" xfId="393" applyFont="1" applyAlignment="1">
      <alignment horizontal="center"/>
    </xf>
    <xf numFmtId="0" fontId="54" fillId="0" borderId="0" xfId="393" applyFont="1" applyAlignment="1">
      <alignment horizontal="center"/>
    </xf>
    <xf numFmtId="0" fontId="3" fillId="0" borderId="0" xfId="305" applyFont="1" applyAlignment="1">
      <alignment horizontal="center"/>
    </xf>
    <xf numFmtId="189" fontId="55" fillId="0" borderId="0" xfId="195" applyNumberFormat="1" applyFont="1" applyFill="1" applyAlignment="1">
      <alignment horizontal="center"/>
    </xf>
    <xf numFmtId="192" fontId="3" fillId="0" borderId="0" xfId="393" applyNumberFormat="1" applyFont="1" applyAlignment="1">
      <alignment horizontal="right"/>
    </xf>
    <xf numFmtId="192" fontId="3" fillId="0" borderId="0" xfId="195" applyNumberFormat="1" applyFont="1" applyFill="1" applyAlignment="1">
      <alignment horizontal="right"/>
    </xf>
    <xf numFmtId="192" fontId="3" fillId="0" borderId="0" xfId="195" applyNumberFormat="1" applyFont="1" applyFill="1" applyBorder="1" applyAlignment="1">
      <alignment horizontal="right"/>
    </xf>
    <xf numFmtId="191" fontId="3" fillId="0" borderId="0" xfId="195" applyNumberFormat="1" applyFont="1" applyFill="1" applyAlignment="1">
      <alignment horizontal="right"/>
    </xf>
    <xf numFmtId="191" fontId="3" fillId="0" borderId="0" xfId="393" applyNumberFormat="1" applyFont="1" applyAlignment="1">
      <alignment horizontal="right"/>
    </xf>
    <xf numFmtId="0" fontId="3" fillId="0" borderId="0" xfId="352" applyFont="1" applyAlignment="1">
      <alignment horizontal="left"/>
    </xf>
    <xf numFmtId="192" fontId="1" fillId="0" borderId="0" xfId="195" applyNumberFormat="1" applyFont="1" applyFill="1" applyAlignment="1">
      <alignment horizontal="right"/>
    </xf>
    <xf numFmtId="192" fontId="1" fillId="0" borderId="0" xfId="195" applyNumberFormat="1" applyFont="1" applyFill="1" applyBorder="1" applyAlignment="1">
      <alignment horizontal="right"/>
    </xf>
    <xf numFmtId="192" fontId="1" fillId="0" borderId="16" xfId="195" applyNumberFormat="1" applyFont="1" applyFill="1" applyBorder="1" applyAlignment="1">
      <alignment horizontal="right"/>
    </xf>
    <xf numFmtId="192" fontId="3" fillId="0" borderId="16" xfId="393" applyNumberFormat="1" applyFont="1" applyBorder="1" applyAlignment="1">
      <alignment horizontal="right"/>
    </xf>
    <xf numFmtId="192" fontId="3" fillId="0" borderId="17" xfId="393" applyNumberFormat="1" applyFont="1" applyBorder="1" applyAlignment="1">
      <alignment horizontal="right"/>
    </xf>
    <xf numFmtId="192" fontId="4" fillId="0" borderId="0" xfId="393" applyNumberFormat="1" applyFont="1" applyAlignment="1">
      <alignment horizontal="center"/>
    </xf>
    <xf numFmtId="192" fontId="1" fillId="0" borderId="0" xfId="122" applyNumberFormat="1" applyFont="1" applyFill="1" applyBorder="1" applyAlignment="1"/>
    <xf numFmtId="190" fontId="1" fillId="0" borderId="0" xfId="48" applyNumberFormat="1" applyFont="1" applyFill="1" applyAlignment="1"/>
    <xf numFmtId="190" fontId="3" fillId="0" borderId="0" xfId="47" applyNumberFormat="1" applyFont="1" applyFill="1" applyBorder="1" applyAlignment="1"/>
    <xf numFmtId="190" fontId="1" fillId="0" borderId="0" xfId="47" applyNumberFormat="1" applyFont="1" applyFill="1"/>
    <xf numFmtId="43" fontId="1" fillId="0" borderId="0" xfId="47" applyFont="1"/>
    <xf numFmtId="43" fontId="60" fillId="0" borderId="0" xfId="47" applyFont="1"/>
    <xf numFmtId="190" fontId="1" fillId="0" borderId="0" xfId="393" applyNumberFormat="1"/>
    <xf numFmtId="37" fontId="1" fillId="0" borderId="0" xfId="393" applyNumberFormat="1"/>
    <xf numFmtId="189" fontId="1" fillId="0" borderId="0" xfId="393" applyNumberFormat="1"/>
    <xf numFmtId="43" fontId="3" fillId="0" borderId="0" xfId="47" applyFont="1"/>
    <xf numFmtId="189" fontId="1" fillId="0" borderId="16" xfId="393" applyNumberFormat="1" applyBorder="1"/>
    <xf numFmtId="43" fontId="1" fillId="0" borderId="0" xfId="0" applyNumberFormat="1" applyFont="1"/>
    <xf numFmtId="0" fontId="3" fillId="0" borderId="0" xfId="312" applyFont="1" applyAlignment="1">
      <alignment horizontal="left"/>
    </xf>
    <xf numFmtId="0" fontId="1" fillId="0" borderId="0" xfId="312" applyFont="1"/>
    <xf numFmtId="0" fontId="1" fillId="0" borderId="0" xfId="312" applyFont="1" applyAlignment="1">
      <alignment horizontal="right"/>
    </xf>
    <xf numFmtId="0" fontId="3" fillId="0" borderId="0" xfId="312" applyFont="1"/>
    <xf numFmtId="0" fontId="1" fillId="0" borderId="0" xfId="312" applyFont="1" applyAlignment="1">
      <alignment horizontal="center"/>
    </xf>
    <xf numFmtId="0" fontId="4" fillId="0" borderId="0" xfId="312" applyFont="1" applyAlignment="1">
      <alignment horizontal="center"/>
    </xf>
    <xf numFmtId="0" fontId="4" fillId="0" borderId="0" xfId="312" applyFont="1"/>
    <xf numFmtId="0" fontId="3" fillId="0" borderId="0" xfId="312" applyFont="1" applyAlignment="1">
      <alignment horizontal="center"/>
    </xf>
    <xf numFmtId="0" fontId="5" fillId="0" borderId="0" xfId="312" applyFont="1"/>
    <xf numFmtId="37" fontId="1" fillId="0" borderId="0" xfId="312" applyNumberFormat="1" applyFont="1"/>
    <xf numFmtId="192" fontId="1" fillId="0" borderId="0" xfId="312" applyNumberFormat="1" applyFont="1" applyAlignment="1">
      <alignment horizontal="right"/>
    </xf>
    <xf numFmtId="192" fontId="1" fillId="0" borderId="0" xfId="312" applyNumberFormat="1" applyFont="1"/>
    <xf numFmtId="0" fontId="1" fillId="0" borderId="0" xfId="312" applyFont="1" applyAlignment="1">
      <alignment horizontal="left"/>
    </xf>
    <xf numFmtId="0" fontId="1" fillId="0" borderId="0" xfId="458" applyFont="1" applyAlignment="1">
      <alignment vertical="center"/>
    </xf>
    <xf numFmtId="192" fontId="1" fillId="0" borderId="19" xfId="312" applyNumberFormat="1" applyFont="1" applyBorder="1"/>
    <xf numFmtId="192" fontId="1" fillId="0" borderId="19" xfId="312" applyNumberFormat="1" applyFont="1" applyBorder="1" applyAlignment="1">
      <alignment horizontal="right"/>
    </xf>
    <xf numFmtId="0" fontId="3" fillId="0" borderId="0" xfId="458" applyFont="1" applyAlignment="1">
      <alignment vertical="center"/>
    </xf>
    <xf numFmtId="192" fontId="3" fillId="0" borderId="0" xfId="312" applyNumberFormat="1" applyFont="1"/>
    <xf numFmtId="192" fontId="3" fillId="0" borderId="5" xfId="312" applyNumberFormat="1" applyFont="1" applyBorder="1"/>
    <xf numFmtId="192" fontId="3" fillId="0" borderId="0" xfId="312" applyNumberFormat="1" applyFont="1" applyAlignment="1">
      <alignment horizontal="right"/>
    </xf>
    <xf numFmtId="190" fontId="1" fillId="0" borderId="0" xfId="312" applyNumberFormat="1" applyFont="1"/>
    <xf numFmtId="191" fontId="3" fillId="0" borderId="0" xfId="312" applyNumberFormat="1" applyFont="1"/>
    <xf numFmtId="191" fontId="3" fillId="0" borderId="5" xfId="312" applyNumberFormat="1" applyFont="1" applyBorder="1"/>
    <xf numFmtId="191" fontId="1" fillId="0" borderId="0" xfId="312" applyNumberFormat="1" applyFont="1" applyAlignment="1">
      <alignment horizontal="right"/>
    </xf>
    <xf numFmtId="191" fontId="1" fillId="0" borderId="0" xfId="312" applyNumberFormat="1" applyFont="1"/>
    <xf numFmtId="192" fontId="3" fillId="0" borderId="17" xfId="312" applyNumberFormat="1" applyFont="1" applyBorder="1"/>
    <xf numFmtId="187" fontId="1" fillId="0" borderId="0" xfId="122" applyFont="1" applyFill="1" applyAlignment="1"/>
    <xf numFmtId="189" fontId="1" fillId="0" borderId="18" xfId="393" applyNumberFormat="1" applyBorder="1"/>
    <xf numFmtId="187" fontId="3" fillId="0" borderId="0" xfId="195" applyFont="1" applyFill="1" applyBorder="1" applyAlignment="1"/>
    <xf numFmtId="198" fontId="3" fillId="0" borderId="0" xfId="393" applyNumberFormat="1" applyFont="1"/>
    <xf numFmtId="198" fontId="3" fillId="0" borderId="18" xfId="393" applyNumberFormat="1" applyFont="1" applyBorder="1"/>
    <xf numFmtId="206" fontId="1" fillId="0" borderId="0" xfId="393" applyNumberFormat="1"/>
    <xf numFmtId="206" fontId="1" fillId="0" borderId="16" xfId="393" applyNumberFormat="1" applyBorder="1"/>
    <xf numFmtId="206" fontId="3" fillId="0" borderId="5" xfId="393" applyNumberFormat="1" applyFont="1" applyBorder="1"/>
    <xf numFmtId="206" fontId="3" fillId="0" borderId="0" xfId="393" applyNumberFormat="1" applyFont="1"/>
    <xf numFmtId="206" fontId="3" fillId="0" borderId="0" xfId="47" applyNumberFormat="1" applyFont="1" applyFill="1" applyBorder="1" applyAlignment="1"/>
    <xf numFmtId="206" fontId="3" fillId="0" borderId="17" xfId="47" applyNumberFormat="1" applyFont="1" applyFill="1" applyBorder="1" applyAlignment="1"/>
    <xf numFmtId="206" fontId="1" fillId="0" borderId="0" xfId="47" applyNumberFormat="1" applyFont="1" applyFill="1" applyBorder="1" applyAlignment="1"/>
    <xf numFmtId="206" fontId="3" fillId="0" borderId="17" xfId="393" applyNumberFormat="1" applyFont="1" applyBorder="1"/>
    <xf numFmtId="189" fontId="3" fillId="0" borderId="0" xfId="47" applyNumberFormat="1" applyFont="1" applyFill="1" applyBorder="1" applyAlignment="1"/>
    <xf numFmtId="189" fontId="3" fillId="0" borderId="17" xfId="47" applyNumberFormat="1" applyFont="1" applyFill="1" applyBorder="1" applyAlignment="1"/>
    <xf numFmtId="189" fontId="1" fillId="0" borderId="0" xfId="47" applyNumberFormat="1" applyFont="1" applyFill="1" applyBorder="1" applyAlignment="1"/>
    <xf numFmtId="189" fontId="3" fillId="0" borderId="17" xfId="393" applyNumberFormat="1" applyFont="1" applyBorder="1"/>
    <xf numFmtId="0" fontId="62" fillId="0" borderId="0" xfId="0" applyFont="1"/>
    <xf numFmtId="0" fontId="63" fillId="0" borderId="0" xfId="0" applyFont="1"/>
    <xf numFmtId="192" fontId="1" fillId="0" borderId="0" xfId="393" applyNumberFormat="1" applyAlignment="1">
      <alignment horizontal="right"/>
    </xf>
    <xf numFmtId="192" fontId="1" fillId="0" borderId="16" xfId="393" applyNumberFormat="1" applyBorder="1" applyAlignment="1">
      <alignment horizontal="right"/>
    </xf>
    <xf numFmtId="192" fontId="1" fillId="0" borderId="0" xfId="393" applyNumberFormat="1"/>
    <xf numFmtId="0" fontId="64" fillId="0" borderId="0" xfId="0" applyFont="1"/>
    <xf numFmtId="206" fontId="3" fillId="0" borderId="0" xfId="393" applyNumberFormat="1" applyFont="1" applyAlignment="1">
      <alignment horizontal="right"/>
    </xf>
    <xf numFmtId="206" fontId="3" fillId="0" borderId="0" xfId="0" applyNumberFormat="1" applyFont="1" applyAlignment="1">
      <alignment horizontal="right"/>
    </xf>
    <xf numFmtId="206" fontId="3" fillId="0" borderId="0" xfId="195" applyNumberFormat="1" applyFont="1" applyFill="1" applyAlignment="1">
      <alignment horizontal="right"/>
    </xf>
    <xf numFmtId="37" fontId="3" fillId="0" borderId="0" xfId="195" quotePrefix="1" applyNumberFormat="1" applyFont="1" applyFill="1" applyBorder="1" applyAlignment="1">
      <alignment horizontal="center"/>
    </xf>
    <xf numFmtId="37" fontId="3" fillId="0" borderId="0" xfId="195" applyNumberFormat="1" applyFont="1" applyFill="1" applyBorder="1" applyAlignment="1">
      <alignment horizontal="center"/>
    </xf>
    <xf numFmtId="37" fontId="3" fillId="0" borderId="0" xfId="393" applyNumberFormat="1" applyFont="1" applyAlignment="1">
      <alignment horizontal="center"/>
    </xf>
    <xf numFmtId="37" fontId="3" fillId="0" borderId="5" xfId="393" applyNumberFormat="1" applyFont="1" applyBorder="1"/>
    <xf numFmtId="37" fontId="3" fillId="0" borderId="0" xfId="393" applyNumberFormat="1" applyFont="1"/>
    <xf numFmtId="37" fontId="3" fillId="0" borderId="18" xfId="393" applyNumberFormat="1" applyFont="1" applyBorder="1"/>
    <xf numFmtId="37" fontId="1" fillId="0" borderId="0" xfId="0" applyNumberFormat="1" applyFont="1"/>
    <xf numFmtId="37" fontId="3" fillId="0" borderId="0" xfId="195" applyNumberFormat="1" applyFont="1" applyFill="1" applyBorder="1" applyAlignment="1"/>
    <xf numFmtId="0" fontId="1" fillId="0" borderId="0" xfId="352" applyFont="1" applyAlignment="1">
      <alignment horizontal="left"/>
    </xf>
    <xf numFmtId="191" fontId="1" fillId="0" borderId="0" xfId="195" applyNumberFormat="1" applyFont="1" applyFill="1" applyAlignment="1">
      <alignment horizontal="right"/>
    </xf>
    <xf numFmtId="191" fontId="1" fillId="0" borderId="0" xfId="393" applyNumberFormat="1" applyAlignment="1">
      <alignment horizontal="righ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3" fillId="0" borderId="16" xfId="305" applyFont="1" applyBorder="1" applyAlignment="1">
      <alignment horizontal="center"/>
    </xf>
    <xf numFmtId="0" fontId="3" fillId="0" borderId="16" xfId="393" applyFont="1" applyBorder="1" applyAlignment="1">
      <alignment horizontal="center"/>
    </xf>
    <xf numFmtId="0" fontId="5" fillId="0" borderId="16" xfId="393" applyFont="1" applyBorder="1" applyAlignment="1">
      <alignment horizontal="center"/>
    </xf>
    <xf numFmtId="0" fontId="5" fillId="0" borderId="0" xfId="312" applyFont="1" applyAlignment="1">
      <alignment horizontal="center"/>
    </xf>
    <xf numFmtId="0" fontId="3" fillId="0" borderId="0" xfId="312" applyFont="1" applyAlignment="1">
      <alignment horizontal="center"/>
    </xf>
  </cellXfs>
  <cellStyles count="4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2" xfId="64"/>
    <cellStyle name="Comma 11 2 2" xfId="65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5" xfId="98"/>
    <cellStyle name="Comma 16" xfId="99"/>
    <cellStyle name="Comma 17" xfId="100"/>
    <cellStyle name="Comma 17 2" xfId="101"/>
    <cellStyle name="Comma 18" xfId="102"/>
    <cellStyle name="Comma 18 10" xfId="103"/>
    <cellStyle name="Comma 18 11" xfId="104"/>
    <cellStyle name="Comma 18 12" xfId="105"/>
    <cellStyle name="Comma 18 2" xfId="106"/>
    <cellStyle name="Comma 18 3" xfId="107"/>
    <cellStyle name="Comma 18 4" xfId="108"/>
    <cellStyle name="Comma 18 5" xfId="109"/>
    <cellStyle name="Comma 18 6" xfId="110"/>
    <cellStyle name="Comma 18 7" xfId="111"/>
    <cellStyle name="Comma 18 8" xfId="112"/>
    <cellStyle name="Comma 18 9" xfId="113"/>
    <cellStyle name="Comma 19" xfId="114"/>
    <cellStyle name="Comma 2" xfId="115"/>
    <cellStyle name="Comma 2 10" xfId="116"/>
    <cellStyle name="Comma 2 11" xfId="117"/>
    <cellStyle name="Comma 2 12" xfId="118"/>
    <cellStyle name="Comma 2 13" xfId="119"/>
    <cellStyle name="Comma 2 14" xfId="120"/>
    <cellStyle name="Comma 2 15" xfId="121"/>
    <cellStyle name="Comma 2 16" xfId="122"/>
    <cellStyle name="Comma 2 17" xfId="123"/>
    <cellStyle name="Comma 2 18" xfId="124"/>
    <cellStyle name="Comma 2 19" xfId="125"/>
    <cellStyle name="Comma 2 2" xfId="126"/>
    <cellStyle name="Comma 2 2 2" xfId="127"/>
    <cellStyle name="Comma 2 2 7 3" xfId="128"/>
    <cellStyle name="Comma 2 20" xfId="129"/>
    <cellStyle name="Comma 2 21" xfId="130"/>
    <cellStyle name="Comma 2 22" xfId="131"/>
    <cellStyle name="Comma 2 23" xfId="132"/>
    <cellStyle name="Comma 2 24" xfId="133"/>
    <cellStyle name="Comma 2 25" xfId="134"/>
    <cellStyle name="Comma 2 26" xfId="135"/>
    <cellStyle name="Comma 2 27" xfId="136"/>
    <cellStyle name="Comma 2 28" xfId="137"/>
    <cellStyle name="Comma 2 29" xfId="138"/>
    <cellStyle name="Comma 2 3" xfId="139"/>
    <cellStyle name="Comma 2 30" xfId="140"/>
    <cellStyle name="Comma 2 31" xfId="141"/>
    <cellStyle name="Comma 2 32" xfId="142"/>
    <cellStyle name="Comma 2 33" xfId="143"/>
    <cellStyle name="Comma 2 34" xfId="144"/>
    <cellStyle name="Comma 2 35" xfId="145"/>
    <cellStyle name="Comma 2 36" xfId="146"/>
    <cellStyle name="Comma 2 37" xfId="147"/>
    <cellStyle name="Comma 2 38" xfId="148"/>
    <cellStyle name="Comma 2 39" xfId="149"/>
    <cellStyle name="Comma 2 4" xfId="150"/>
    <cellStyle name="Comma 2 40" xfId="151"/>
    <cellStyle name="Comma 2 41" xfId="152"/>
    <cellStyle name="Comma 2 42" xfId="153"/>
    <cellStyle name="Comma 2 5" xfId="154"/>
    <cellStyle name="Comma 2 6" xfId="155"/>
    <cellStyle name="Comma 2 7" xfId="156"/>
    <cellStyle name="Comma 2 8" xfId="157"/>
    <cellStyle name="Comma 2 9" xfId="158"/>
    <cellStyle name="Comma 20" xfId="159"/>
    <cellStyle name="Comma 21" xfId="160"/>
    <cellStyle name="Comma 21 2" xfId="161"/>
    <cellStyle name="Comma 22" xfId="162"/>
    <cellStyle name="Comma 23" xfId="163"/>
    <cellStyle name="Comma 24" xfId="164"/>
    <cellStyle name="Comma 3" xfId="165"/>
    <cellStyle name="Comma 3 10" xfId="166"/>
    <cellStyle name="Comma 3 11" xfId="167"/>
    <cellStyle name="Comma 3 12" xfId="168"/>
    <cellStyle name="Comma 3 13" xfId="169"/>
    <cellStyle name="Comma 3 14" xfId="170"/>
    <cellStyle name="Comma 3 15" xfId="171"/>
    <cellStyle name="Comma 3 16" xfId="172"/>
    <cellStyle name="Comma 3 17" xfId="173"/>
    <cellStyle name="Comma 3 18" xfId="174"/>
    <cellStyle name="Comma 3 19" xfId="175"/>
    <cellStyle name="Comma 3 2" xfId="176"/>
    <cellStyle name="Comma 3 20" xfId="177"/>
    <cellStyle name="Comma 3 21" xfId="178"/>
    <cellStyle name="Comma 3 22" xfId="179"/>
    <cellStyle name="Comma 3 23" xfId="180"/>
    <cellStyle name="Comma 3 24" xfId="181"/>
    <cellStyle name="Comma 3 25" xfId="182"/>
    <cellStyle name="Comma 3 26" xfId="183"/>
    <cellStyle name="Comma 3 27" xfId="184"/>
    <cellStyle name="Comma 3 28" xfId="185"/>
    <cellStyle name="Comma 3 29" xfId="186"/>
    <cellStyle name="Comma 3 3" xfId="187"/>
    <cellStyle name="Comma 3 30" xfId="188"/>
    <cellStyle name="Comma 3 4" xfId="189"/>
    <cellStyle name="Comma 3 5" xfId="190"/>
    <cellStyle name="Comma 3 6" xfId="191"/>
    <cellStyle name="Comma 3 7" xfId="192"/>
    <cellStyle name="Comma 3 8" xfId="193"/>
    <cellStyle name="Comma 3 9" xfId="194"/>
    <cellStyle name="Comma 4" xfId="195"/>
    <cellStyle name="Comma 4 10" xfId="196"/>
    <cellStyle name="Comma 4 11" xfId="197"/>
    <cellStyle name="Comma 4 12" xfId="198"/>
    <cellStyle name="Comma 4 13" xfId="199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4" xfId="210"/>
    <cellStyle name="Comma 5" xfId="211"/>
    <cellStyle name="Comma 5 10" xfId="212"/>
    <cellStyle name="Comma 5 11" xfId="213"/>
    <cellStyle name="Comma 5 12" xfId="214"/>
    <cellStyle name="Comma 5 13" xfId="215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2" xfId="229"/>
    <cellStyle name="Comma 6 2 2" xfId="230"/>
    <cellStyle name="Comma 6 2 3" xfId="23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urrency1" xfId="277"/>
    <cellStyle name="Dollar (zero dec)" xfId="278"/>
    <cellStyle name="E&amp;Y House" xfId="279"/>
    <cellStyle name="Emphasis 1" xfId="280"/>
    <cellStyle name="Emphasis 2" xfId="281"/>
    <cellStyle name="Emphasis 3" xfId="282"/>
    <cellStyle name="Excel Built-in Normal" xfId="283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7" xfId="403"/>
    <cellStyle name="Normal 8" xfId="404"/>
    <cellStyle name="Normal 9" xfId="405"/>
    <cellStyle name="Normale_9639A02C" xfId="406"/>
    <cellStyle name="Note" xfId="407"/>
    <cellStyle name="oft Excel]_x000d__x000a_Comment=The open=/f lines load custom functions into the Paste Function list._x000d__x000a_Maximized=3_x000d__x000a_Basics=1_x000d__x000a_A" xfId="408"/>
    <cellStyle name="Output" xfId="409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3"/>
    <cellStyle name="เครื่องหมายจุลภาค 2" xfId="444"/>
    <cellStyle name="เครื่องหมายจุลภาค 2 2" xfId="445"/>
    <cellStyle name="เครื่องหมายจุลภาค 3" xfId="446"/>
    <cellStyle name="เครื่องหมายจุลภาค 4" xfId="447"/>
    <cellStyle name="เครื่องหมายจุลภาค 5" xfId="448"/>
    <cellStyle name="เครื่องหมายเปอร์เซ็นต์_Sheet1" xfId="442"/>
    <cellStyle name="เชื่อมโยงหลายมิติ" xfId="449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0"/>
    <cellStyle name="ฤธถ [0]_95" xfId="459"/>
    <cellStyle name="ฤธถ_95" xfId="460"/>
    <cellStyle name="ล๋ศญ [0]_95" xfId="461"/>
    <cellStyle name="ล๋ศญ_95" xfId="462"/>
    <cellStyle name="วฅมุ_4ฟ๙ฝวภ๛" xfId="463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view="pageBreakPreview" zoomScaleNormal="100" zoomScaleSheetLayoutView="100" workbookViewId="0">
      <selection activeCell="J10" sqref="J10"/>
    </sheetView>
  </sheetViews>
  <sheetFormatPr defaultColWidth="9" defaultRowHeight="21.75"/>
  <cols>
    <col min="1" max="1" width="43.25" style="15" customWidth="1"/>
    <col min="2" max="2" width="5.875" style="15" customWidth="1"/>
    <col min="3" max="3" width="3.375" style="15" customWidth="1"/>
    <col min="4" max="4" width="8.875" style="15" customWidth="1"/>
    <col min="5" max="5" width="1.875" style="15" customWidth="1"/>
    <col min="6" max="6" width="15.875" style="131" customWidth="1"/>
    <col min="7" max="7" width="3" style="15" customWidth="1"/>
    <col min="8" max="8" width="15.875" style="15" customWidth="1"/>
    <col min="9" max="9" width="10.75" style="15" bestFit="1" customWidth="1"/>
    <col min="10" max="16384" width="9" style="15"/>
  </cols>
  <sheetData>
    <row r="1" spans="1:12">
      <c r="A1" s="5" t="s">
        <v>0</v>
      </c>
      <c r="B1" s="2"/>
      <c r="C1" s="2"/>
      <c r="D1" s="2"/>
      <c r="E1" s="2"/>
      <c r="F1" s="68"/>
      <c r="G1" s="2"/>
      <c r="H1" s="2"/>
      <c r="I1" s="2"/>
      <c r="J1" s="2"/>
      <c r="K1" s="2"/>
      <c r="L1" s="2"/>
    </row>
    <row r="2" spans="1:12">
      <c r="A2" s="5" t="s">
        <v>1</v>
      </c>
      <c r="B2" s="2"/>
      <c r="C2" s="2"/>
      <c r="D2" s="2"/>
      <c r="E2" s="2"/>
      <c r="F2" s="68"/>
      <c r="G2" s="2"/>
      <c r="H2" s="2"/>
      <c r="I2" s="2"/>
      <c r="J2" s="2"/>
      <c r="K2" s="2"/>
      <c r="L2" s="2"/>
    </row>
    <row r="3" spans="1:12">
      <c r="A3" s="5" t="s">
        <v>151</v>
      </c>
      <c r="B3" s="2"/>
      <c r="C3" s="2"/>
      <c r="D3" s="2"/>
      <c r="E3" s="2"/>
      <c r="F3" s="68"/>
      <c r="G3" s="2"/>
      <c r="H3" s="2"/>
      <c r="I3" s="2"/>
      <c r="J3" s="2"/>
      <c r="K3" s="2"/>
      <c r="L3" s="2"/>
    </row>
    <row r="4" spans="1:12">
      <c r="A4" s="5"/>
      <c r="B4" s="2"/>
      <c r="C4" s="2"/>
      <c r="D4" s="2"/>
      <c r="E4" s="2"/>
      <c r="F4" s="68"/>
      <c r="G4" s="2"/>
      <c r="H4" s="2"/>
      <c r="I4" s="2"/>
      <c r="J4" s="2"/>
      <c r="K4" s="2"/>
      <c r="L4" s="2"/>
    </row>
    <row r="5" spans="1:12">
      <c r="A5" s="3"/>
      <c r="B5" s="7"/>
      <c r="C5" s="7"/>
      <c r="E5" s="9"/>
      <c r="F5" s="125" t="s">
        <v>152</v>
      </c>
      <c r="G5" s="9"/>
      <c r="H5" s="8" t="s">
        <v>150</v>
      </c>
      <c r="I5" s="10"/>
      <c r="J5" s="10"/>
      <c r="K5" s="10"/>
      <c r="L5" s="10"/>
    </row>
    <row r="6" spans="1:12">
      <c r="A6" s="3"/>
      <c r="B6" s="7"/>
      <c r="C6" s="7"/>
      <c r="E6" s="9"/>
      <c r="F6" s="126" t="s">
        <v>2</v>
      </c>
      <c r="G6" s="9"/>
      <c r="H6" s="9" t="s">
        <v>3</v>
      </c>
      <c r="I6" s="10"/>
      <c r="J6" s="10"/>
      <c r="K6" s="10"/>
      <c r="L6" s="10"/>
    </row>
    <row r="7" spans="1:12">
      <c r="C7" s="11"/>
      <c r="E7" s="16"/>
      <c r="F7" s="127" t="s">
        <v>4</v>
      </c>
      <c r="G7" s="16"/>
      <c r="H7" s="7"/>
      <c r="I7" s="10"/>
      <c r="J7" s="10"/>
      <c r="K7" s="10"/>
      <c r="L7" s="10"/>
    </row>
    <row r="8" spans="1:12">
      <c r="A8" s="5" t="s">
        <v>5</v>
      </c>
      <c r="C8" s="11"/>
      <c r="D8" s="6" t="s">
        <v>6</v>
      </c>
      <c r="E8" s="14"/>
      <c r="F8" s="136" t="s">
        <v>7</v>
      </c>
      <c r="G8" s="136"/>
      <c r="H8" s="136"/>
      <c r="I8" s="10"/>
      <c r="J8" s="10"/>
      <c r="K8" s="10"/>
      <c r="L8" s="10"/>
    </row>
    <row r="9" spans="1:12">
      <c r="A9" s="4" t="s">
        <v>8</v>
      </c>
      <c r="C9" s="1"/>
      <c r="D9" s="1"/>
      <c r="E9" s="2"/>
      <c r="F9" s="68"/>
      <c r="G9" s="2"/>
      <c r="H9" s="2"/>
      <c r="I9" s="2"/>
      <c r="J9" s="2"/>
      <c r="K9" s="2"/>
      <c r="L9" s="2"/>
    </row>
    <row r="10" spans="1:12">
      <c r="A10" s="3" t="s">
        <v>9</v>
      </c>
      <c r="C10" s="1"/>
      <c r="D10" s="1"/>
      <c r="E10" s="67"/>
      <c r="F10" s="68">
        <v>489756</v>
      </c>
      <c r="G10" s="67"/>
      <c r="H10" s="67">
        <v>652671</v>
      </c>
      <c r="I10" s="2"/>
      <c r="J10" s="2"/>
      <c r="K10" s="2"/>
      <c r="L10" s="2"/>
    </row>
    <row r="11" spans="1:12">
      <c r="A11" s="3" t="s">
        <v>10</v>
      </c>
      <c r="C11" s="1"/>
      <c r="D11" s="1">
        <v>4</v>
      </c>
      <c r="E11" s="67"/>
      <c r="F11" s="68">
        <v>347288</v>
      </c>
      <c r="G11" s="67"/>
      <c r="H11" s="67">
        <v>299556</v>
      </c>
      <c r="I11" s="67"/>
      <c r="J11" s="2"/>
      <c r="K11" s="2"/>
      <c r="L11" s="2"/>
    </row>
    <row r="12" spans="1:12">
      <c r="A12" s="3" t="s">
        <v>11</v>
      </c>
      <c r="C12" s="1"/>
      <c r="D12" s="1">
        <v>5</v>
      </c>
      <c r="E12" s="67"/>
      <c r="F12" s="68">
        <v>312668</v>
      </c>
      <c r="G12" s="67"/>
      <c r="H12" s="67">
        <v>349723</v>
      </c>
      <c r="I12" s="2"/>
      <c r="J12" s="2"/>
      <c r="K12" s="2"/>
      <c r="L12" s="2"/>
    </row>
    <row r="13" spans="1:12">
      <c r="A13" s="3" t="s">
        <v>12</v>
      </c>
      <c r="C13" s="1"/>
      <c r="D13" s="1">
        <v>6</v>
      </c>
      <c r="E13" s="67"/>
      <c r="F13" s="68">
        <v>641554</v>
      </c>
      <c r="G13" s="67"/>
      <c r="H13" s="67">
        <v>340332</v>
      </c>
      <c r="I13" s="2"/>
      <c r="J13" s="2"/>
      <c r="K13" s="2"/>
      <c r="L13" s="2"/>
    </row>
    <row r="14" spans="1:12">
      <c r="A14" s="3" t="s">
        <v>120</v>
      </c>
      <c r="C14" s="1"/>
      <c r="D14" s="1"/>
      <c r="E14" s="67"/>
      <c r="F14" s="68">
        <v>19763</v>
      </c>
      <c r="G14" s="67"/>
      <c r="H14" s="67">
        <v>21137</v>
      </c>
      <c r="I14" s="68"/>
      <c r="J14" s="2"/>
      <c r="K14" s="2"/>
      <c r="L14" s="2"/>
    </row>
    <row r="15" spans="1:12">
      <c r="A15" s="5" t="s">
        <v>13</v>
      </c>
      <c r="C15" s="1"/>
      <c r="D15" s="1"/>
      <c r="E15" s="30"/>
      <c r="F15" s="128">
        <f>SUM(F10:F14)</f>
        <v>1811029</v>
      </c>
      <c r="G15" s="30"/>
      <c r="H15" s="31">
        <f>SUM(H10:H14)</f>
        <v>1663419</v>
      </c>
      <c r="I15" s="2"/>
      <c r="J15" s="2"/>
      <c r="K15" s="2"/>
      <c r="L15" s="2"/>
    </row>
    <row r="16" spans="1:12">
      <c r="A16" s="3"/>
      <c r="C16" s="1"/>
      <c r="D16" s="1"/>
      <c r="E16" s="68"/>
      <c r="F16" s="68"/>
      <c r="G16" s="68"/>
      <c r="H16" s="68"/>
      <c r="I16" s="2"/>
      <c r="J16" s="2"/>
      <c r="K16" s="2"/>
      <c r="L16" s="2"/>
    </row>
    <row r="17" spans="1:12">
      <c r="A17" s="4" t="s">
        <v>14</v>
      </c>
      <c r="C17" s="1"/>
      <c r="D17" s="1"/>
      <c r="E17" s="68"/>
      <c r="F17" s="68"/>
      <c r="G17" s="68"/>
      <c r="H17" s="68"/>
      <c r="I17" s="2"/>
      <c r="J17" s="2"/>
      <c r="K17" s="2"/>
      <c r="L17" s="2"/>
    </row>
    <row r="18" spans="1:12">
      <c r="A18" s="3" t="s">
        <v>15</v>
      </c>
      <c r="C18" s="1"/>
      <c r="D18" s="1"/>
      <c r="E18" s="68"/>
      <c r="F18" s="68">
        <v>61504</v>
      </c>
      <c r="G18" s="68"/>
      <c r="H18" s="69">
        <v>84164</v>
      </c>
      <c r="I18" s="2"/>
      <c r="J18" s="2"/>
      <c r="K18" s="2"/>
      <c r="L18" s="2"/>
    </row>
    <row r="19" spans="1:12">
      <c r="A19" s="3" t="s">
        <v>16</v>
      </c>
      <c r="C19" s="1"/>
      <c r="D19" s="1"/>
      <c r="E19" s="68"/>
      <c r="F19" s="68">
        <v>3852</v>
      </c>
      <c r="G19" s="68"/>
      <c r="H19" s="69">
        <v>3890</v>
      </c>
      <c r="I19" s="2"/>
      <c r="J19" s="2"/>
      <c r="K19" s="2"/>
      <c r="L19" s="2"/>
    </row>
    <row r="20" spans="1:12">
      <c r="A20" s="2" t="s">
        <v>17</v>
      </c>
      <c r="C20" s="1"/>
      <c r="D20" s="1">
        <v>7</v>
      </c>
      <c r="E20" s="69"/>
      <c r="F20" s="68">
        <v>530231</v>
      </c>
      <c r="G20" s="69"/>
      <c r="H20" s="69">
        <v>542428</v>
      </c>
      <c r="I20" s="2"/>
      <c r="J20" s="2"/>
      <c r="K20" s="2"/>
      <c r="L20" s="2"/>
    </row>
    <row r="21" spans="1:12">
      <c r="A21" s="3" t="s">
        <v>18</v>
      </c>
      <c r="C21" s="1"/>
      <c r="D21" s="1">
        <v>8.1</v>
      </c>
      <c r="E21" s="69"/>
      <c r="F21" s="68">
        <v>18368</v>
      </c>
      <c r="G21" s="69"/>
      <c r="H21" s="69">
        <v>20057</v>
      </c>
      <c r="I21" s="2"/>
      <c r="J21" s="2"/>
      <c r="K21" s="2"/>
      <c r="L21" s="2"/>
    </row>
    <row r="22" spans="1:12">
      <c r="A22" s="3" t="s">
        <v>19</v>
      </c>
      <c r="C22" s="1"/>
      <c r="E22" s="69"/>
      <c r="F22" s="68">
        <v>22852</v>
      </c>
      <c r="G22" s="69"/>
      <c r="H22" s="69">
        <v>22798</v>
      </c>
      <c r="I22" s="2"/>
      <c r="J22" s="2"/>
      <c r="K22" s="2"/>
      <c r="L22" s="2"/>
    </row>
    <row r="23" spans="1:12">
      <c r="A23" s="3" t="s">
        <v>20</v>
      </c>
      <c r="C23" s="1"/>
      <c r="D23" s="1">
        <v>9</v>
      </c>
      <c r="E23" s="69"/>
      <c r="F23" s="68">
        <v>10242</v>
      </c>
      <c r="G23" s="69"/>
      <c r="H23" s="69">
        <v>4701</v>
      </c>
      <c r="I23" s="2"/>
      <c r="J23" s="2"/>
      <c r="K23" s="2"/>
      <c r="L23" s="2"/>
    </row>
    <row r="24" spans="1:12">
      <c r="A24" s="3" t="s">
        <v>21</v>
      </c>
      <c r="C24" s="1"/>
      <c r="D24" s="1"/>
      <c r="E24" s="69"/>
      <c r="F24" s="68">
        <v>536</v>
      </c>
      <c r="G24" s="69"/>
      <c r="H24" s="69">
        <v>414</v>
      </c>
      <c r="I24" s="2"/>
      <c r="J24" s="2"/>
      <c r="K24" s="2"/>
      <c r="L24" s="2"/>
    </row>
    <row r="25" spans="1:12">
      <c r="A25" s="5" t="s">
        <v>22</v>
      </c>
      <c r="B25" s="1"/>
      <c r="C25" s="1"/>
      <c r="E25" s="32"/>
      <c r="F25" s="128">
        <f>SUM(F18:F24)</f>
        <v>647585</v>
      </c>
      <c r="G25" s="32"/>
      <c r="H25" s="33">
        <f>SUM(H18:H24)</f>
        <v>678452</v>
      </c>
      <c r="I25" s="2"/>
      <c r="J25" s="2"/>
      <c r="K25" s="2"/>
      <c r="L25" s="2"/>
    </row>
    <row r="26" spans="1:12">
      <c r="A26" s="5"/>
      <c r="B26" s="1"/>
      <c r="C26" s="1"/>
      <c r="E26" s="32"/>
      <c r="F26" s="129"/>
      <c r="G26" s="32"/>
      <c r="H26" s="32"/>
      <c r="I26" s="2"/>
      <c r="J26" s="2"/>
      <c r="K26" s="2"/>
      <c r="L26" s="2"/>
    </row>
    <row r="27" spans="1:12" ht="22.5" thickBot="1">
      <c r="A27" s="5" t="s">
        <v>23</v>
      </c>
      <c r="B27" s="1"/>
      <c r="C27" s="1"/>
      <c r="E27" s="32"/>
      <c r="F27" s="130">
        <f>+F25+F15</f>
        <v>2458614</v>
      </c>
      <c r="G27" s="32"/>
      <c r="H27" s="34">
        <f>+H25+H15</f>
        <v>2341871</v>
      </c>
      <c r="I27" s="2"/>
      <c r="J27" s="2"/>
      <c r="K27" s="2"/>
      <c r="L27" s="2"/>
    </row>
    <row r="28" spans="1:12" ht="22.5" thickTop="1">
      <c r="A28" s="2"/>
      <c r="B28" s="2"/>
      <c r="C28" s="2"/>
      <c r="D28" s="2"/>
      <c r="E28" s="2"/>
      <c r="F28" s="68"/>
      <c r="G28" s="2"/>
      <c r="H28" s="2"/>
      <c r="I28" s="2"/>
      <c r="J28" s="2"/>
      <c r="K28" s="2"/>
      <c r="L28" s="2"/>
    </row>
    <row r="29" spans="1:12">
      <c r="A29" s="2"/>
      <c r="B29" s="2"/>
      <c r="C29" s="2"/>
      <c r="D29" s="2"/>
      <c r="E29" s="2"/>
      <c r="F29" s="68"/>
      <c r="G29" s="2"/>
      <c r="H29" s="2"/>
      <c r="I29" s="2"/>
      <c r="J29" s="2"/>
      <c r="K29" s="2"/>
      <c r="L29" s="2"/>
    </row>
    <row r="30" spans="1:12">
      <c r="A30" s="27" t="s">
        <v>24</v>
      </c>
      <c r="B30" s="2"/>
      <c r="C30" s="2"/>
      <c r="D30" s="2"/>
      <c r="E30" s="2"/>
      <c r="F30" s="68"/>
      <c r="G30" s="2"/>
      <c r="H30" s="2"/>
      <c r="I30" s="2"/>
      <c r="J30" s="2"/>
      <c r="K30" s="2"/>
      <c r="L30" s="2"/>
    </row>
    <row r="31" spans="1:12">
      <c r="A31" s="2"/>
      <c r="B31" s="2"/>
      <c r="C31" s="2"/>
      <c r="D31" s="2"/>
      <c r="E31" s="2"/>
      <c r="F31" s="68"/>
      <c r="G31" s="2"/>
      <c r="H31" s="2"/>
      <c r="I31" s="2"/>
      <c r="J31" s="2"/>
      <c r="K31" s="2"/>
      <c r="L31" s="2"/>
    </row>
    <row r="32" spans="1:12">
      <c r="A32" s="2"/>
      <c r="B32" s="2"/>
      <c r="C32" s="2"/>
      <c r="D32" s="2"/>
      <c r="E32" s="2"/>
      <c r="F32" s="68"/>
      <c r="G32" s="2"/>
      <c r="H32" s="2"/>
      <c r="I32" s="2"/>
      <c r="J32" s="2"/>
      <c r="K32" s="2"/>
      <c r="L32" s="2"/>
    </row>
    <row r="33" spans="1:12">
      <c r="A33" s="2"/>
      <c r="B33" s="2"/>
      <c r="C33" s="2"/>
      <c r="D33" s="2"/>
      <c r="E33" s="2"/>
      <c r="F33" s="68"/>
      <c r="G33" s="2"/>
      <c r="H33" s="2"/>
      <c r="I33" s="2"/>
      <c r="J33" s="2"/>
      <c r="K33" s="2"/>
      <c r="L33" s="2"/>
    </row>
    <row r="34" spans="1:12" ht="15" customHeight="1">
      <c r="A34" s="2"/>
      <c r="B34" s="2"/>
      <c r="C34" s="2"/>
      <c r="D34" s="2"/>
      <c r="E34" s="2"/>
      <c r="F34" s="68"/>
      <c r="G34" s="2"/>
      <c r="H34" s="2"/>
      <c r="I34" s="2"/>
      <c r="J34" s="2"/>
      <c r="K34" s="2"/>
      <c r="L34" s="2"/>
    </row>
    <row r="35" spans="1:12">
      <c r="A35" s="2"/>
      <c r="B35" s="2"/>
      <c r="C35" s="2"/>
      <c r="D35" s="2"/>
      <c r="E35" s="2"/>
      <c r="F35" s="68"/>
      <c r="G35" s="2"/>
      <c r="H35" s="2"/>
      <c r="I35" s="2"/>
      <c r="J35" s="2"/>
      <c r="K35" s="2"/>
      <c r="L35" s="2"/>
    </row>
    <row r="36" spans="1:12" ht="13.5" customHeight="1">
      <c r="A36" s="2"/>
      <c r="B36" s="2"/>
      <c r="C36" s="2"/>
      <c r="D36" s="2"/>
      <c r="E36" s="2"/>
      <c r="F36" s="68"/>
      <c r="G36" s="2"/>
      <c r="H36" s="2"/>
      <c r="I36" s="2"/>
      <c r="J36" s="2"/>
      <c r="K36" s="2"/>
      <c r="L36" s="2"/>
    </row>
    <row r="37" spans="1:12">
      <c r="A37" s="2"/>
      <c r="B37" s="2"/>
      <c r="C37" s="2"/>
      <c r="D37" s="2"/>
      <c r="E37" s="2"/>
      <c r="F37" s="68"/>
      <c r="G37" s="2"/>
      <c r="H37" s="2"/>
      <c r="I37" s="2"/>
      <c r="J37" s="2"/>
      <c r="K37" s="2"/>
      <c r="L37" s="2"/>
    </row>
    <row r="38" spans="1:12">
      <c r="A38" s="2"/>
      <c r="B38" s="2"/>
      <c r="C38" s="2"/>
      <c r="D38" s="2"/>
      <c r="E38" s="2"/>
      <c r="F38" s="68"/>
      <c r="G38" s="2"/>
      <c r="H38" s="2"/>
      <c r="I38" s="2"/>
      <c r="J38" s="2"/>
      <c r="K38" s="2"/>
      <c r="L38" s="2"/>
    </row>
    <row r="39" spans="1:12">
      <c r="A39" s="2"/>
      <c r="B39" s="2"/>
      <c r="C39" s="2"/>
      <c r="D39" s="2"/>
      <c r="E39" s="2"/>
      <c r="F39" s="68"/>
      <c r="G39" s="2"/>
      <c r="H39" s="2"/>
      <c r="I39" s="2"/>
      <c r="J39" s="2"/>
      <c r="K39" s="2"/>
      <c r="L39" s="2"/>
    </row>
    <row r="40" spans="1:12">
      <c r="A40" s="5" t="s">
        <v>0</v>
      </c>
      <c r="B40" s="2"/>
      <c r="C40" s="2"/>
      <c r="D40" s="2"/>
      <c r="E40" s="2"/>
      <c r="F40" s="68"/>
      <c r="G40" s="2"/>
      <c r="H40" s="2"/>
      <c r="I40" s="2"/>
      <c r="J40" s="2"/>
      <c r="K40" s="2"/>
      <c r="L40" s="2"/>
    </row>
    <row r="41" spans="1:12">
      <c r="A41" s="5" t="s">
        <v>1</v>
      </c>
      <c r="B41" s="2"/>
      <c r="C41" s="2"/>
      <c r="D41" s="2"/>
      <c r="E41" s="2"/>
      <c r="F41" s="68"/>
      <c r="G41" s="2"/>
      <c r="H41" s="2"/>
      <c r="I41" s="2"/>
      <c r="J41" s="2"/>
      <c r="K41" s="2"/>
      <c r="L41" s="2"/>
    </row>
    <row r="42" spans="1:12">
      <c r="A42" s="5" t="str">
        <f>+A3</f>
        <v>ณ วันที่ 30 มิถุนายน 2566</v>
      </c>
      <c r="B42" s="7"/>
      <c r="C42" s="7"/>
      <c r="I42" s="2"/>
      <c r="J42" s="2"/>
      <c r="K42" s="2"/>
      <c r="L42" s="2"/>
    </row>
    <row r="43" spans="1:12">
      <c r="A43" s="5"/>
      <c r="B43" s="7"/>
      <c r="C43" s="7"/>
      <c r="I43" s="2"/>
      <c r="J43" s="2"/>
      <c r="K43" s="2"/>
      <c r="L43" s="2"/>
    </row>
    <row r="44" spans="1:12">
      <c r="A44" s="5"/>
      <c r="C44" s="11"/>
      <c r="E44" s="9"/>
      <c r="F44" s="125" t="str">
        <f>+F5</f>
        <v>30 มิถุนายน  2566</v>
      </c>
      <c r="G44" s="9"/>
      <c r="H44" s="8" t="str">
        <f>+H5</f>
        <v>31 ธันวาคม 2565</v>
      </c>
      <c r="I44" s="2"/>
      <c r="J44" s="2"/>
      <c r="K44" s="2"/>
      <c r="L44" s="2"/>
    </row>
    <row r="45" spans="1:12">
      <c r="A45" s="5"/>
      <c r="C45" s="11"/>
      <c r="E45" s="9"/>
      <c r="F45" s="125" t="str">
        <f>+F6</f>
        <v>(ยังไม่ได้ตรวจสอบ/</v>
      </c>
      <c r="G45" s="9"/>
      <c r="H45" s="8" t="str">
        <f>+H6</f>
        <v>(ตรวจสอบแล้ว)</v>
      </c>
      <c r="I45" s="2"/>
      <c r="J45" s="2"/>
      <c r="K45" s="2"/>
      <c r="L45" s="2"/>
    </row>
    <row r="46" spans="1:12">
      <c r="A46" s="5"/>
      <c r="C46" s="11"/>
      <c r="E46" s="9"/>
      <c r="F46" s="125" t="str">
        <f>+F7</f>
        <v>สอบทานแล้ว)</v>
      </c>
      <c r="G46" s="9"/>
      <c r="H46" s="8"/>
      <c r="I46" s="2"/>
      <c r="J46" s="2"/>
      <c r="K46" s="2"/>
      <c r="L46" s="2"/>
    </row>
    <row r="47" spans="1:12">
      <c r="A47" s="5" t="s">
        <v>25</v>
      </c>
      <c r="C47" s="11"/>
      <c r="D47" s="6" t="s">
        <v>6</v>
      </c>
      <c r="E47" s="14"/>
      <c r="F47" s="136" t="str">
        <f>+F8</f>
        <v>(พันบาท)</v>
      </c>
      <c r="G47" s="136"/>
      <c r="H47" s="136"/>
      <c r="I47" s="10"/>
      <c r="J47" s="10"/>
      <c r="K47" s="10"/>
      <c r="L47" s="10"/>
    </row>
    <row r="48" spans="1:12">
      <c r="A48" s="4" t="s">
        <v>26</v>
      </c>
      <c r="C48" s="11"/>
      <c r="D48" s="11"/>
      <c r="E48" s="68"/>
      <c r="F48" s="68"/>
      <c r="G48" s="68"/>
      <c r="H48" s="68"/>
      <c r="I48" s="2"/>
      <c r="J48" s="2"/>
      <c r="K48" s="2"/>
      <c r="L48" s="2"/>
    </row>
    <row r="49" spans="1:12">
      <c r="A49" s="3" t="s">
        <v>27</v>
      </c>
      <c r="C49" s="11"/>
      <c r="D49" s="1">
        <v>10</v>
      </c>
      <c r="E49" s="12"/>
      <c r="F49" s="10">
        <v>308767</v>
      </c>
      <c r="G49" s="12"/>
      <c r="H49" s="10">
        <v>189816</v>
      </c>
    </row>
    <row r="50" spans="1:12">
      <c r="A50" s="2" t="s">
        <v>28</v>
      </c>
      <c r="C50" s="1"/>
      <c r="D50" s="1">
        <v>8.1999999999999993</v>
      </c>
      <c r="E50" s="12"/>
      <c r="F50" s="10">
        <v>3371</v>
      </c>
      <c r="G50" s="12"/>
      <c r="H50" s="10">
        <v>2667</v>
      </c>
    </row>
    <row r="51" spans="1:12">
      <c r="A51" s="3" t="s">
        <v>29</v>
      </c>
      <c r="C51" s="1"/>
      <c r="D51" s="1"/>
      <c r="E51" s="12"/>
      <c r="F51" s="10">
        <v>11841</v>
      </c>
      <c r="G51" s="12"/>
      <c r="H51" s="10">
        <v>10924</v>
      </c>
    </row>
    <row r="52" spans="1:12">
      <c r="A52" s="5" t="s">
        <v>30</v>
      </c>
      <c r="C52" s="1"/>
      <c r="D52" s="1"/>
      <c r="E52" s="32"/>
      <c r="F52" s="33">
        <f>SUM(F49:F51)</f>
        <v>323979</v>
      </c>
      <c r="G52" s="32"/>
      <c r="H52" s="33">
        <f>SUM(H49:H51)</f>
        <v>203407</v>
      </c>
    </row>
    <row r="53" spans="1:12">
      <c r="A53" s="3"/>
      <c r="C53" s="1"/>
      <c r="D53" s="1"/>
      <c r="E53" s="69"/>
      <c r="F53" s="69"/>
      <c r="G53" s="69"/>
      <c r="H53" s="69"/>
    </row>
    <row r="54" spans="1:12">
      <c r="A54" s="4" t="s">
        <v>31</v>
      </c>
      <c r="C54" s="1"/>
      <c r="D54" s="1"/>
      <c r="E54" s="69"/>
      <c r="F54" s="69"/>
      <c r="G54" s="69"/>
      <c r="H54" s="69"/>
    </row>
    <row r="55" spans="1:12">
      <c r="A55" s="3" t="s">
        <v>32</v>
      </c>
      <c r="C55" s="1"/>
      <c r="D55" s="1">
        <v>8.1999999999999993</v>
      </c>
      <c r="E55" s="69"/>
      <c r="F55" s="69">
        <v>16629</v>
      </c>
      <c r="G55" s="69"/>
      <c r="H55" s="69">
        <v>18166</v>
      </c>
    </row>
    <row r="56" spans="1:12">
      <c r="A56" s="3" t="s">
        <v>33</v>
      </c>
      <c r="C56" s="1"/>
      <c r="D56" s="1">
        <v>11</v>
      </c>
      <c r="E56" s="69"/>
      <c r="F56" s="69">
        <v>58499</v>
      </c>
      <c r="G56" s="69"/>
      <c r="H56" s="69">
        <v>55706</v>
      </c>
    </row>
    <row r="57" spans="1:12">
      <c r="A57" s="5" t="s">
        <v>34</v>
      </c>
      <c r="C57" s="1"/>
      <c r="D57" s="1"/>
      <c r="E57" s="32"/>
      <c r="F57" s="33">
        <f>SUM(F55:F56)</f>
        <v>75128</v>
      </c>
      <c r="G57" s="32"/>
      <c r="H57" s="33">
        <f>SUM(H55:H56)</f>
        <v>73872</v>
      </c>
    </row>
    <row r="58" spans="1:12">
      <c r="A58" s="5" t="s">
        <v>35</v>
      </c>
      <c r="B58" s="1"/>
      <c r="C58" s="1"/>
      <c r="E58" s="32"/>
      <c r="F58" s="33">
        <f>+F57+F52</f>
        <v>399107</v>
      </c>
      <c r="G58" s="32"/>
      <c r="H58" s="33">
        <f>+H57+H52</f>
        <v>277279</v>
      </c>
    </row>
    <row r="59" spans="1:12">
      <c r="A59" s="4" t="s">
        <v>36</v>
      </c>
      <c r="B59" s="1"/>
      <c r="C59" s="1"/>
      <c r="E59" s="68"/>
      <c r="F59" s="69"/>
      <c r="G59" s="68"/>
      <c r="H59" s="68"/>
      <c r="I59" s="2"/>
      <c r="J59" s="2"/>
      <c r="K59" s="2"/>
      <c r="L59" s="2"/>
    </row>
    <row r="60" spans="1:12">
      <c r="A60" s="3" t="s">
        <v>37</v>
      </c>
      <c r="B60" s="1"/>
      <c r="C60" s="1"/>
      <c r="E60" s="68"/>
      <c r="F60" s="69"/>
      <c r="G60" s="68"/>
      <c r="H60" s="68"/>
      <c r="I60" s="2"/>
      <c r="J60" s="2"/>
      <c r="K60" s="2"/>
      <c r="L60" s="2"/>
    </row>
    <row r="61" spans="1:12" ht="22.5" thickBot="1">
      <c r="A61" s="2" t="s">
        <v>153</v>
      </c>
      <c r="B61" s="1"/>
      <c r="C61" s="1"/>
      <c r="D61" s="1">
        <v>17</v>
      </c>
      <c r="E61" s="68"/>
      <c r="F61" s="100">
        <v>282300</v>
      </c>
      <c r="G61" s="68"/>
      <c r="H61" s="68"/>
      <c r="I61" s="2"/>
      <c r="J61" s="2"/>
      <c r="K61" s="2"/>
      <c r="L61" s="2"/>
    </row>
    <row r="62" spans="1:12" ht="23.25" thickTop="1" thickBot="1">
      <c r="A62" s="2" t="s">
        <v>38</v>
      </c>
      <c r="B62" s="1"/>
      <c r="C62" s="1"/>
      <c r="E62" s="68"/>
      <c r="F62" s="15"/>
      <c r="G62" s="69"/>
      <c r="H62" s="100">
        <v>300000</v>
      </c>
      <c r="I62" s="2"/>
      <c r="J62" s="2"/>
      <c r="K62" s="2"/>
      <c r="L62" s="2"/>
    </row>
    <row r="63" spans="1:12" ht="22.5" thickTop="1">
      <c r="A63" s="2" t="s">
        <v>154</v>
      </c>
      <c r="B63" s="1"/>
      <c r="C63" s="1"/>
      <c r="D63" s="1">
        <v>17</v>
      </c>
      <c r="E63" s="68"/>
      <c r="F63" s="69">
        <v>282300</v>
      </c>
      <c r="G63" s="69"/>
      <c r="H63" s="69"/>
      <c r="I63" s="2"/>
      <c r="J63" s="2"/>
      <c r="K63" s="2"/>
      <c r="L63" s="2"/>
    </row>
    <row r="64" spans="1:12">
      <c r="A64" s="2" t="s">
        <v>39</v>
      </c>
      <c r="B64" s="1"/>
      <c r="C64" s="1"/>
      <c r="E64" s="69"/>
      <c r="F64" s="15"/>
      <c r="G64" s="69"/>
      <c r="H64" s="69">
        <v>300000</v>
      </c>
      <c r="I64" s="2"/>
      <c r="J64" s="2"/>
      <c r="K64" s="2"/>
      <c r="L64" s="2"/>
    </row>
    <row r="65" spans="1:12">
      <c r="A65" s="3" t="s">
        <v>40</v>
      </c>
      <c r="B65" s="1"/>
      <c r="C65" s="1"/>
      <c r="E65" s="69"/>
      <c r="F65" s="69"/>
      <c r="G65" s="69"/>
      <c r="H65" s="69"/>
      <c r="I65" s="2"/>
      <c r="J65" s="2"/>
      <c r="K65" s="2"/>
      <c r="L65" s="2"/>
    </row>
    <row r="66" spans="1:12">
      <c r="A66" s="3" t="s">
        <v>41</v>
      </c>
      <c r="B66" s="1"/>
      <c r="C66" s="1"/>
      <c r="E66" s="69"/>
      <c r="F66" s="69"/>
      <c r="G66" s="69"/>
      <c r="H66" s="69"/>
      <c r="I66" s="2"/>
      <c r="J66" s="2"/>
      <c r="K66" s="2"/>
      <c r="L66" s="2"/>
    </row>
    <row r="67" spans="1:12">
      <c r="A67" s="3" t="s">
        <v>42</v>
      </c>
      <c r="B67" s="1"/>
      <c r="C67" s="1"/>
      <c r="E67" s="69"/>
      <c r="F67" s="69">
        <f>+'CH-equit '!I49</f>
        <v>30000</v>
      </c>
      <c r="G67" s="69"/>
      <c r="H67" s="69">
        <v>30000</v>
      </c>
      <c r="I67" s="2"/>
      <c r="J67" s="2"/>
      <c r="K67" s="2"/>
      <c r="L67" s="2"/>
    </row>
    <row r="68" spans="1:12">
      <c r="A68" s="3" t="s">
        <v>43</v>
      </c>
      <c r="B68" s="1"/>
      <c r="C68" s="1"/>
      <c r="D68" s="1"/>
      <c r="E68" s="69"/>
      <c r="F68" s="69">
        <v>0</v>
      </c>
      <c r="G68" s="69"/>
      <c r="H68" s="69">
        <v>103871</v>
      </c>
      <c r="I68" s="2"/>
      <c r="J68" s="2"/>
      <c r="K68" s="2"/>
      <c r="L68" s="2"/>
    </row>
    <row r="69" spans="1:12">
      <c r="A69" s="3" t="s">
        <v>44</v>
      </c>
      <c r="B69" s="1"/>
      <c r="C69" s="1"/>
      <c r="E69" s="69"/>
      <c r="F69" s="69">
        <f>+'CH-equit '!M49</f>
        <v>1750705</v>
      </c>
      <c r="G69" s="69"/>
      <c r="H69" s="69">
        <v>1719962</v>
      </c>
      <c r="I69" s="2"/>
      <c r="J69" s="2"/>
      <c r="K69" s="2"/>
      <c r="L69" s="2"/>
    </row>
    <row r="70" spans="1:12">
      <c r="A70" s="3" t="s">
        <v>45</v>
      </c>
      <c r="B70" s="1"/>
      <c r="C70" s="1"/>
      <c r="D70" s="1"/>
      <c r="E70" s="69"/>
      <c r="F70" s="69">
        <f>+'CH-equit '!G49</f>
        <v>0</v>
      </c>
      <c r="G70" s="69"/>
      <c r="H70" s="69">
        <v>-103871</v>
      </c>
      <c r="I70" s="2"/>
      <c r="J70" s="2"/>
      <c r="K70" s="2"/>
      <c r="L70" s="2"/>
    </row>
    <row r="71" spans="1:12">
      <c r="A71" s="3" t="s">
        <v>46</v>
      </c>
      <c r="B71" s="1"/>
      <c r="C71" s="1"/>
      <c r="E71" s="69"/>
      <c r="F71" s="69">
        <f>+'CH-equit '!Q49</f>
        <v>-3498</v>
      </c>
      <c r="G71" s="69"/>
      <c r="H71" s="69">
        <v>14630</v>
      </c>
      <c r="I71" s="2"/>
      <c r="J71" s="2"/>
      <c r="K71" s="2"/>
      <c r="L71" s="2"/>
    </row>
    <row r="72" spans="1:12">
      <c r="A72" s="5" t="s">
        <v>47</v>
      </c>
      <c r="B72" s="1"/>
      <c r="C72" s="1"/>
      <c r="E72" s="32"/>
      <c r="F72" s="33">
        <f>SUM(F63:F71)</f>
        <v>2059507</v>
      </c>
      <c r="G72" s="32"/>
      <c r="H72" s="33">
        <f>SUM(H64:H71)</f>
        <v>2064592</v>
      </c>
      <c r="I72" s="2"/>
      <c r="J72" s="2"/>
      <c r="K72" s="69"/>
    </row>
    <row r="73" spans="1:12">
      <c r="A73" s="5"/>
      <c r="B73" s="1"/>
      <c r="C73" s="1"/>
      <c r="E73" s="32"/>
      <c r="F73" s="32"/>
      <c r="G73" s="32"/>
      <c r="H73" s="32"/>
      <c r="I73" s="2"/>
      <c r="J73" s="2"/>
      <c r="K73" s="2"/>
    </row>
    <row r="74" spans="1:12" ht="22.5" thickBot="1">
      <c r="A74" s="5" t="s">
        <v>48</v>
      </c>
      <c r="B74" s="1"/>
      <c r="C74" s="1"/>
      <c r="E74" s="32"/>
      <c r="F74" s="34">
        <f>+F72+F58</f>
        <v>2458614</v>
      </c>
      <c r="G74" s="32"/>
      <c r="H74" s="34">
        <f>+H72+H58</f>
        <v>2341871</v>
      </c>
      <c r="I74" s="65">
        <f>+F74-F27</f>
        <v>0</v>
      </c>
      <c r="J74" s="69">
        <f>+H74-H27</f>
        <v>0</v>
      </c>
      <c r="K74" s="69"/>
    </row>
    <row r="75" spans="1:12" ht="22.5" thickTop="1">
      <c r="A75" s="5"/>
      <c r="B75" s="1"/>
      <c r="C75" s="1"/>
      <c r="E75" s="32"/>
      <c r="F75" s="129"/>
      <c r="G75" s="32"/>
      <c r="H75" s="32"/>
      <c r="I75" s="69"/>
      <c r="J75" s="69"/>
      <c r="K75" s="69"/>
    </row>
    <row r="76" spans="1:12" ht="14.25" customHeight="1">
      <c r="A76" s="5"/>
      <c r="B76" s="1"/>
      <c r="C76" s="1"/>
      <c r="D76" s="101"/>
      <c r="E76" s="101"/>
      <c r="F76" s="132"/>
      <c r="G76" s="101"/>
      <c r="H76" s="101"/>
      <c r="I76" s="2"/>
      <c r="J76" s="2"/>
      <c r="K76" s="2"/>
    </row>
    <row r="77" spans="1:12" ht="24" customHeight="1">
      <c r="A77" s="27" t="s">
        <v>24</v>
      </c>
    </row>
    <row r="78" spans="1:12" ht="18" customHeight="1"/>
  </sheetData>
  <mergeCells count="2">
    <mergeCell ref="F8:H8"/>
    <mergeCell ref="F47:H47"/>
  </mergeCells>
  <pageMargins left="0.78740157480314998" right="0.39370078740157499" top="0.59055118110236204" bottom="0.39370078740157499" header="0.31496062992126" footer="0.31496062992126"/>
  <pageSetup paperSize="9" scale="86" orientation="portrait" useFirstPageNumber="1" r:id="rId1"/>
  <headerFooter>
    <oddFooter>&amp;R&amp;"+,Regular" 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view="pageBreakPreview" zoomScaleNormal="100" zoomScaleSheetLayoutView="100" workbookViewId="0">
      <selection activeCell="N43" sqref="N43"/>
    </sheetView>
  </sheetViews>
  <sheetFormatPr defaultColWidth="9" defaultRowHeight="21.75"/>
  <cols>
    <col min="1" max="1" width="50.75" style="15" customWidth="1"/>
    <col min="2" max="2" width="16.125" style="15" customWidth="1"/>
    <col min="3" max="3" width="11.125" style="28" customWidth="1"/>
    <col min="4" max="4" width="12.375" style="15" customWidth="1"/>
    <col min="5" max="5" width="1.125" style="15" customWidth="1"/>
    <col min="6" max="6" width="13.25" style="29" customWidth="1"/>
    <col min="7" max="7" width="10.875" style="65" bestFit="1" customWidth="1"/>
    <col min="8" max="8" width="9" style="15"/>
    <col min="9" max="9" width="10.875" style="15" bestFit="1" customWidth="1"/>
    <col min="10" max="10" width="11.375" style="15" customWidth="1"/>
    <col min="11" max="16384" width="9" style="15"/>
  </cols>
  <sheetData>
    <row r="1" spans="1:10" s="36" customFormat="1">
      <c r="A1" s="5" t="s">
        <v>0</v>
      </c>
      <c r="B1" s="25"/>
      <c r="C1" s="14"/>
      <c r="D1" s="25"/>
      <c r="E1" s="25"/>
      <c r="F1" s="35"/>
      <c r="G1" s="70"/>
    </row>
    <row r="2" spans="1:10" s="36" customFormat="1">
      <c r="A2" s="5" t="s">
        <v>49</v>
      </c>
      <c r="B2" s="25"/>
      <c r="C2" s="14"/>
      <c r="D2" s="25"/>
      <c r="E2" s="25"/>
      <c r="F2" s="35"/>
      <c r="G2" s="70"/>
    </row>
    <row r="3" spans="1:10" s="36" customFormat="1">
      <c r="A3" s="5"/>
      <c r="B3" s="25"/>
      <c r="C3" s="14"/>
      <c r="D3" s="137"/>
      <c r="E3" s="137"/>
      <c r="F3" s="137"/>
      <c r="G3" s="70"/>
    </row>
    <row r="4" spans="1:10" s="36" customFormat="1">
      <c r="A4" s="5"/>
      <c r="B4" s="25"/>
      <c r="C4" s="14"/>
      <c r="D4" s="137" t="s">
        <v>50</v>
      </c>
      <c r="E4" s="137"/>
      <c r="F4" s="137"/>
      <c r="G4" s="70"/>
    </row>
    <row r="5" spans="1:10" s="36" customFormat="1" ht="23.25" customHeight="1">
      <c r="A5" s="5"/>
      <c r="B5" s="25"/>
      <c r="C5" s="14"/>
      <c r="D5" s="137" t="s">
        <v>147</v>
      </c>
      <c r="E5" s="137"/>
      <c r="F5" s="137"/>
      <c r="G5" s="70"/>
    </row>
    <row r="6" spans="1:10" s="36" customFormat="1">
      <c r="A6" s="5"/>
      <c r="B6" s="25"/>
      <c r="C6" s="14"/>
      <c r="D6" s="137" t="s">
        <v>51</v>
      </c>
      <c r="E6" s="137"/>
      <c r="F6" s="137"/>
      <c r="G6" s="70"/>
    </row>
    <row r="7" spans="1:10" s="36" customFormat="1">
      <c r="A7" s="5"/>
      <c r="B7" s="6"/>
      <c r="C7" s="6"/>
      <c r="D7" s="7">
        <v>2566</v>
      </c>
      <c r="E7" s="7"/>
      <c r="F7" s="37">
        <v>2565</v>
      </c>
      <c r="G7" s="70"/>
    </row>
    <row r="8" spans="1:10" s="36" customFormat="1">
      <c r="A8" s="5"/>
      <c r="B8" s="6"/>
      <c r="C8" s="6" t="s">
        <v>6</v>
      </c>
      <c r="D8" s="136" t="s">
        <v>7</v>
      </c>
      <c r="E8" s="136"/>
      <c r="F8" s="136"/>
      <c r="G8" s="70"/>
    </row>
    <row r="9" spans="1:10">
      <c r="A9" s="4" t="s">
        <v>52</v>
      </c>
      <c r="B9" s="1"/>
      <c r="C9" s="1"/>
      <c r="D9" s="2"/>
      <c r="E9" s="2"/>
      <c r="F9" s="38"/>
    </row>
    <row r="10" spans="1:10">
      <c r="A10" s="3" t="s">
        <v>53</v>
      </c>
      <c r="B10" s="1"/>
      <c r="C10" s="1"/>
      <c r="D10" s="104">
        <v>343766</v>
      </c>
      <c r="E10" s="104"/>
      <c r="F10" s="104">
        <v>348242</v>
      </c>
      <c r="I10" s="72"/>
      <c r="J10" s="72"/>
    </row>
    <row r="11" spans="1:10">
      <c r="A11" s="3" t="s">
        <v>54</v>
      </c>
      <c r="B11" s="1"/>
      <c r="C11" s="1"/>
      <c r="D11" s="105">
        <v>113557</v>
      </c>
      <c r="E11" s="104"/>
      <c r="F11" s="105">
        <v>108693</v>
      </c>
      <c r="I11" s="72"/>
      <c r="J11" s="72"/>
    </row>
    <row r="12" spans="1:10">
      <c r="A12" s="3" t="s">
        <v>55</v>
      </c>
      <c r="B12" s="1"/>
      <c r="C12" s="1"/>
      <c r="D12" s="104">
        <f>SUM(D10:D11)</f>
        <v>457323</v>
      </c>
      <c r="E12" s="104"/>
      <c r="F12" s="104">
        <v>456935</v>
      </c>
      <c r="I12" s="72"/>
      <c r="J12" s="72"/>
    </row>
    <row r="13" spans="1:10">
      <c r="A13" s="3" t="s">
        <v>56</v>
      </c>
      <c r="B13" s="1"/>
      <c r="C13" s="1"/>
      <c r="D13" s="104">
        <v>3115</v>
      </c>
      <c r="E13" s="104"/>
      <c r="F13" s="104">
        <v>6141</v>
      </c>
      <c r="I13" s="72"/>
      <c r="J13" s="72"/>
    </row>
    <row r="14" spans="1:10">
      <c r="A14" s="5" t="s">
        <v>57</v>
      </c>
      <c r="B14" s="1"/>
      <c r="C14" s="1"/>
      <c r="D14" s="106">
        <f>SUM(D12:D13)</f>
        <v>460438</v>
      </c>
      <c r="E14" s="107"/>
      <c r="F14" s="106">
        <v>463076</v>
      </c>
    </row>
    <row r="15" spans="1:10">
      <c r="A15" s="3"/>
      <c r="B15" s="1"/>
      <c r="C15" s="1"/>
      <c r="D15" s="104"/>
      <c r="E15" s="104"/>
      <c r="F15" s="104"/>
      <c r="I15" s="72"/>
      <c r="J15" s="72"/>
    </row>
    <row r="16" spans="1:10">
      <c r="A16" s="4" t="s">
        <v>58</v>
      </c>
      <c r="B16" s="1"/>
      <c r="C16" s="1"/>
      <c r="D16" s="104"/>
      <c r="E16" s="104"/>
      <c r="F16" s="104"/>
      <c r="I16" s="72"/>
      <c r="J16" s="72"/>
    </row>
    <row r="17" spans="1:11">
      <c r="A17" s="3" t="s">
        <v>59</v>
      </c>
      <c r="B17" s="1"/>
      <c r="C17" s="1"/>
      <c r="D17" s="104">
        <v>-270920</v>
      </c>
      <c r="E17" s="104"/>
      <c r="F17" s="104">
        <v>-273212</v>
      </c>
      <c r="I17" s="72"/>
      <c r="J17" s="72"/>
    </row>
    <row r="18" spans="1:11">
      <c r="A18" s="3" t="s">
        <v>60</v>
      </c>
      <c r="B18" s="1"/>
      <c r="C18" s="1"/>
      <c r="D18" s="105">
        <v>-95840</v>
      </c>
      <c r="E18" s="104"/>
      <c r="F18" s="105">
        <v>-96614</v>
      </c>
      <c r="I18" s="72"/>
      <c r="J18" s="72"/>
    </row>
    <row r="19" spans="1:11">
      <c r="A19" s="3" t="s">
        <v>61</v>
      </c>
      <c r="B19" s="1"/>
      <c r="C19" s="1"/>
      <c r="D19" s="104">
        <f>SUM(D17:D18)</f>
        <v>-366760</v>
      </c>
      <c r="E19" s="104"/>
      <c r="F19" s="104">
        <v>-369826</v>
      </c>
      <c r="I19" s="72"/>
      <c r="J19" s="72"/>
      <c r="K19" s="2"/>
    </row>
    <row r="20" spans="1:11">
      <c r="A20" s="3" t="s">
        <v>62</v>
      </c>
      <c r="B20" s="1"/>
      <c r="C20" s="1"/>
      <c r="D20" s="104">
        <v>-9697</v>
      </c>
      <c r="E20" s="104"/>
      <c r="F20" s="104">
        <v>-6625</v>
      </c>
      <c r="I20" s="72"/>
      <c r="J20" s="72"/>
      <c r="K20" s="39"/>
    </row>
    <row r="21" spans="1:11">
      <c r="A21" s="3" t="s">
        <v>63</v>
      </c>
      <c r="B21" s="1"/>
      <c r="C21" s="1"/>
      <c r="D21" s="105">
        <v>-39316</v>
      </c>
      <c r="E21" s="104"/>
      <c r="F21" s="105">
        <v>-46239</v>
      </c>
      <c r="I21" s="72"/>
      <c r="J21" s="72"/>
      <c r="K21" s="2"/>
    </row>
    <row r="22" spans="1:11">
      <c r="A22" s="5" t="s">
        <v>64</v>
      </c>
      <c r="B22" s="1"/>
      <c r="C22" s="1"/>
      <c r="D22" s="106">
        <f>SUM(D19:D21)</f>
        <v>-415773</v>
      </c>
      <c r="E22" s="107"/>
      <c r="F22" s="106">
        <v>-422690</v>
      </c>
      <c r="I22" s="72"/>
      <c r="J22" s="72"/>
      <c r="K22" s="2"/>
    </row>
    <row r="23" spans="1:11">
      <c r="A23" s="5" t="s">
        <v>65</v>
      </c>
      <c r="B23" s="1"/>
      <c r="C23" s="1"/>
      <c r="D23" s="107">
        <f>+D14+D22</f>
        <v>44665</v>
      </c>
      <c r="E23" s="104"/>
      <c r="F23" s="107">
        <v>40386</v>
      </c>
      <c r="I23" s="72"/>
      <c r="J23" s="72"/>
      <c r="K23" s="2"/>
    </row>
    <row r="24" spans="1:11">
      <c r="A24" s="3" t="s">
        <v>66</v>
      </c>
      <c r="B24" s="1"/>
      <c r="C24" s="1"/>
      <c r="D24" s="105">
        <v>-552</v>
      </c>
      <c r="E24" s="104"/>
      <c r="F24" s="105">
        <v>-1017</v>
      </c>
      <c r="I24" s="72"/>
      <c r="J24" s="72"/>
      <c r="K24" s="2"/>
    </row>
    <row r="25" spans="1:11">
      <c r="A25" s="5" t="s">
        <v>67</v>
      </c>
      <c r="B25" s="1"/>
      <c r="C25" s="1"/>
      <c r="D25" s="108">
        <f>+D23+D24</f>
        <v>44113</v>
      </c>
      <c r="E25" s="108"/>
      <c r="F25" s="108">
        <v>39369</v>
      </c>
      <c r="I25" s="72"/>
      <c r="J25" s="72"/>
      <c r="K25" s="2"/>
    </row>
    <row r="26" spans="1:11">
      <c r="A26" s="3" t="s">
        <v>68</v>
      </c>
      <c r="B26" s="1"/>
      <c r="C26" s="1"/>
      <c r="D26" s="104">
        <v>-8893</v>
      </c>
      <c r="E26" s="104"/>
      <c r="F26" s="104">
        <v>-7368</v>
      </c>
      <c r="I26" s="72"/>
      <c r="J26" s="72"/>
      <c r="K26" s="2"/>
    </row>
    <row r="27" spans="1:11" ht="22.5" thickBot="1">
      <c r="A27" s="5" t="s">
        <v>69</v>
      </c>
      <c r="B27" s="11"/>
      <c r="C27" s="40"/>
      <c r="D27" s="109">
        <f>SUM(D25:D26)</f>
        <v>35220</v>
      </c>
      <c r="E27" s="107"/>
      <c r="F27" s="109">
        <v>32001</v>
      </c>
      <c r="I27" s="72"/>
      <c r="J27" s="72"/>
      <c r="K27" s="2"/>
    </row>
    <row r="28" spans="1:11" ht="9" customHeight="1" thickTop="1">
      <c r="A28" s="5"/>
      <c r="B28" s="11"/>
      <c r="C28" s="40"/>
      <c r="D28" s="107"/>
      <c r="E28" s="107"/>
      <c r="F28" s="108"/>
      <c r="I28" s="72"/>
      <c r="J28" s="72"/>
      <c r="K28" s="2"/>
    </row>
    <row r="29" spans="1:11">
      <c r="A29" s="5" t="s">
        <v>70</v>
      </c>
      <c r="B29" s="1"/>
      <c r="C29" s="1"/>
      <c r="D29" s="104"/>
      <c r="E29" s="104"/>
      <c r="F29" s="110"/>
      <c r="I29" s="72"/>
      <c r="J29" s="72"/>
    </row>
    <row r="30" spans="1:11">
      <c r="A30" s="5" t="s">
        <v>71</v>
      </c>
      <c r="B30" s="1"/>
      <c r="C30" s="1"/>
      <c r="D30" s="104"/>
      <c r="E30" s="104"/>
      <c r="F30" s="110"/>
      <c r="I30" s="72"/>
      <c r="J30" s="72"/>
    </row>
    <row r="31" spans="1:11">
      <c r="A31" s="3" t="s">
        <v>72</v>
      </c>
      <c r="B31" s="1"/>
      <c r="C31" s="1"/>
      <c r="D31" s="104">
        <v>-6475</v>
      </c>
      <c r="E31" s="104"/>
      <c r="F31" s="104">
        <v>24817</v>
      </c>
      <c r="I31" s="72"/>
      <c r="J31" s="72"/>
    </row>
    <row r="32" spans="1:11">
      <c r="A32" s="3" t="s">
        <v>73</v>
      </c>
      <c r="B32" s="1"/>
      <c r="C32" s="1"/>
      <c r="D32" s="105">
        <v>1295</v>
      </c>
      <c r="E32" s="104"/>
      <c r="F32" s="105">
        <v>-4963</v>
      </c>
      <c r="I32" s="72"/>
      <c r="J32" s="72"/>
    </row>
    <row r="33" spans="1:10">
      <c r="A33" s="5" t="s">
        <v>74</v>
      </c>
      <c r="B33" s="1"/>
      <c r="C33" s="1"/>
      <c r="D33" s="105">
        <f>SUM(D31:D32)</f>
        <v>-5180</v>
      </c>
      <c r="E33" s="104"/>
      <c r="F33" s="105">
        <v>19854</v>
      </c>
      <c r="I33" s="72"/>
      <c r="J33" s="72"/>
    </row>
    <row r="34" spans="1:10" ht="22.5" thickBot="1">
      <c r="A34" s="5" t="s">
        <v>75</v>
      </c>
      <c r="B34" s="1"/>
      <c r="C34" s="1"/>
      <c r="D34" s="111">
        <f>+D27+D33</f>
        <v>30040</v>
      </c>
      <c r="E34" s="104"/>
      <c r="F34" s="111">
        <v>51855</v>
      </c>
      <c r="I34" s="72"/>
      <c r="J34" s="72"/>
    </row>
    <row r="35" spans="1:10" ht="12" customHeight="1" thickTop="1">
      <c r="A35" s="5"/>
      <c r="B35" s="11"/>
      <c r="C35" s="40"/>
      <c r="D35" s="107"/>
      <c r="E35" s="107"/>
      <c r="F35" s="107"/>
      <c r="I35" s="72"/>
      <c r="J35" s="72"/>
    </row>
    <row r="36" spans="1:10" ht="24.75" customHeight="1" thickBot="1">
      <c r="A36" s="5" t="s">
        <v>76</v>
      </c>
      <c r="B36" s="1"/>
      <c r="C36" s="1">
        <v>13</v>
      </c>
      <c r="D36" s="103">
        <v>0.13</v>
      </c>
      <c r="E36" s="102"/>
      <c r="F36" s="103">
        <v>0.11</v>
      </c>
      <c r="I36" s="72"/>
      <c r="J36" s="72"/>
    </row>
    <row r="37" spans="1:10" ht="22.5" thickTop="1">
      <c r="A37" s="3"/>
      <c r="B37" s="1"/>
      <c r="C37" s="1"/>
      <c r="D37" s="26"/>
      <c r="E37" s="25"/>
      <c r="F37" s="26"/>
    </row>
    <row r="38" spans="1:10" ht="24" customHeight="1">
      <c r="A38" s="27" t="s">
        <v>24</v>
      </c>
    </row>
    <row r="39" spans="1:10" ht="24" customHeight="1">
      <c r="A39" s="5" t="s">
        <v>0</v>
      </c>
      <c r="B39" s="25"/>
      <c r="C39" s="14"/>
      <c r="D39" s="25"/>
      <c r="E39" s="25"/>
      <c r="F39" s="35"/>
    </row>
    <row r="40" spans="1:10" ht="24" customHeight="1">
      <c r="A40" s="5" t="s">
        <v>49</v>
      </c>
      <c r="B40" s="25"/>
      <c r="C40" s="14"/>
      <c r="D40" s="25"/>
      <c r="E40" s="25"/>
      <c r="F40" s="35"/>
    </row>
    <row r="41" spans="1:10">
      <c r="A41" s="5"/>
      <c r="B41" s="25"/>
      <c r="C41" s="14"/>
      <c r="D41" s="137"/>
      <c r="E41" s="137"/>
      <c r="F41" s="137"/>
    </row>
    <row r="42" spans="1:10">
      <c r="A42" s="5"/>
      <c r="B42" s="25"/>
      <c r="C42" s="25"/>
      <c r="D42" s="137" t="s">
        <v>77</v>
      </c>
      <c r="E42" s="137"/>
      <c r="F42" s="137"/>
    </row>
    <row r="43" spans="1:10">
      <c r="A43" s="5"/>
      <c r="B43" s="25"/>
      <c r="C43" s="25"/>
      <c r="D43" s="137" t="str">
        <f>+D5</f>
        <v>สิ้นสุดวันที่ 30 มิถุนายน</v>
      </c>
      <c r="E43" s="137"/>
      <c r="F43" s="137"/>
    </row>
    <row r="44" spans="1:10">
      <c r="A44" s="5"/>
      <c r="B44" s="25"/>
      <c r="C44" s="25"/>
      <c r="D44" s="137" t="s">
        <v>51</v>
      </c>
      <c r="E44" s="137"/>
      <c r="F44" s="137"/>
    </row>
    <row r="45" spans="1:10">
      <c r="A45" s="5"/>
      <c r="B45" s="6"/>
      <c r="C45" s="6"/>
      <c r="D45" s="7">
        <f>+D7</f>
        <v>2566</v>
      </c>
      <c r="E45" s="7"/>
      <c r="F45" s="7">
        <f>+F7</f>
        <v>2565</v>
      </c>
    </row>
    <row r="46" spans="1:10">
      <c r="A46" s="5"/>
      <c r="B46" s="6"/>
      <c r="C46" s="6" t="s">
        <v>6</v>
      </c>
      <c r="D46" s="136" t="s">
        <v>7</v>
      </c>
      <c r="E46" s="136"/>
      <c r="F46" s="136"/>
    </row>
    <row r="47" spans="1:10">
      <c r="A47" s="4" t="s">
        <v>52</v>
      </c>
      <c r="B47" s="1"/>
      <c r="C47" s="1"/>
      <c r="D47" s="2"/>
      <c r="E47" s="2"/>
      <c r="F47" s="38"/>
    </row>
    <row r="48" spans="1:10">
      <c r="A48" s="3" t="s">
        <v>53</v>
      </c>
      <c r="B48" s="1"/>
      <c r="C48" s="1"/>
      <c r="D48" s="69">
        <v>628907</v>
      </c>
      <c r="E48" s="69"/>
      <c r="F48" s="69">
        <v>643755</v>
      </c>
    </row>
    <row r="49" spans="1:6">
      <c r="A49" s="3" t="s">
        <v>54</v>
      </c>
      <c r="B49" s="1"/>
      <c r="C49" s="1"/>
      <c r="D49" s="71">
        <v>217428</v>
      </c>
      <c r="E49" s="69"/>
      <c r="F49" s="71">
        <v>192948</v>
      </c>
    </row>
    <row r="50" spans="1:6">
      <c r="A50" s="3" t="s">
        <v>55</v>
      </c>
      <c r="B50" s="1"/>
      <c r="C50" s="1"/>
      <c r="D50" s="69">
        <f>SUM(D48:D49)</f>
        <v>846335</v>
      </c>
      <c r="E50" s="69"/>
      <c r="F50" s="69">
        <v>836703</v>
      </c>
    </row>
    <row r="51" spans="1:6">
      <c r="A51" s="3" t="s">
        <v>56</v>
      </c>
      <c r="B51" s="1"/>
      <c r="C51" s="1"/>
      <c r="D51" s="69">
        <v>5235</v>
      </c>
      <c r="E51" s="69"/>
      <c r="F51" s="69">
        <v>8409</v>
      </c>
    </row>
    <row r="52" spans="1:6">
      <c r="A52" s="5" t="s">
        <v>57</v>
      </c>
      <c r="B52" s="1"/>
      <c r="C52" s="1"/>
      <c r="D52" s="33">
        <f>SUM(D50:D51)</f>
        <v>851570</v>
      </c>
      <c r="E52" s="32"/>
      <c r="F52" s="33">
        <v>845112</v>
      </c>
    </row>
    <row r="53" spans="1:6">
      <c r="A53" s="3"/>
      <c r="B53" s="1"/>
      <c r="C53" s="1"/>
      <c r="D53" s="69"/>
      <c r="E53" s="69"/>
      <c r="F53" s="69"/>
    </row>
    <row r="54" spans="1:6">
      <c r="A54" s="4" t="s">
        <v>58</v>
      </c>
      <c r="B54" s="1"/>
      <c r="C54" s="1"/>
      <c r="D54" s="69"/>
      <c r="E54" s="69"/>
      <c r="F54" s="69"/>
    </row>
    <row r="55" spans="1:6">
      <c r="A55" s="3" t="s">
        <v>59</v>
      </c>
      <c r="B55" s="1"/>
      <c r="C55" s="1"/>
      <c r="D55" s="69">
        <v>-495730</v>
      </c>
      <c r="E55" s="69"/>
      <c r="F55" s="69">
        <v>-504963</v>
      </c>
    </row>
    <row r="56" spans="1:6">
      <c r="A56" s="3" t="s">
        <v>60</v>
      </c>
      <c r="B56" s="1"/>
      <c r="C56" s="1"/>
      <c r="D56" s="71">
        <v>-192515</v>
      </c>
      <c r="E56" s="69"/>
      <c r="F56" s="71">
        <v>-170135</v>
      </c>
    </row>
    <row r="57" spans="1:6">
      <c r="A57" s="3" t="s">
        <v>61</v>
      </c>
      <c r="B57" s="1"/>
      <c r="C57" s="1"/>
      <c r="D57" s="69">
        <f>SUM(D55:D56)</f>
        <v>-688245</v>
      </c>
      <c r="E57" s="69"/>
      <c r="F57" s="69">
        <v>-675098</v>
      </c>
    </row>
    <row r="58" spans="1:6">
      <c r="A58" s="3" t="s">
        <v>62</v>
      </c>
      <c r="B58" s="1"/>
      <c r="C58" s="1"/>
      <c r="D58" s="69">
        <v>-14767</v>
      </c>
      <c r="E58" s="69"/>
      <c r="F58" s="69">
        <v>-11623</v>
      </c>
    </row>
    <row r="59" spans="1:6">
      <c r="A59" s="3" t="s">
        <v>63</v>
      </c>
      <c r="B59" s="1"/>
      <c r="C59" s="1"/>
      <c r="D59" s="69">
        <v>-78471</v>
      </c>
      <c r="E59" s="69"/>
      <c r="F59" s="69">
        <v>-93180</v>
      </c>
    </row>
    <row r="60" spans="1:6">
      <c r="A60" s="5" t="s">
        <v>64</v>
      </c>
      <c r="B60" s="1"/>
      <c r="C60" s="1"/>
      <c r="D60" s="33">
        <f>SUM(D57:D59)</f>
        <v>-781483</v>
      </c>
      <c r="E60" s="32"/>
      <c r="F60" s="33">
        <v>-779901</v>
      </c>
    </row>
    <row r="61" spans="1:6">
      <c r="A61" s="5" t="s">
        <v>65</v>
      </c>
      <c r="B61" s="1"/>
      <c r="C61" s="1"/>
      <c r="D61" s="32">
        <f>+D52+D60</f>
        <v>70087</v>
      </c>
      <c r="E61" s="32"/>
      <c r="F61" s="32">
        <v>65211</v>
      </c>
    </row>
    <row r="62" spans="1:6">
      <c r="A62" s="3" t="s">
        <v>66</v>
      </c>
      <c r="B62" s="1"/>
      <c r="C62" s="1"/>
      <c r="D62" s="71">
        <v>-1133</v>
      </c>
      <c r="E62" s="69"/>
      <c r="F62" s="71">
        <v>-1645</v>
      </c>
    </row>
    <row r="63" spans="1:6">
      <c r="A63" s="5" t="s">
        <v>67</v>
      </c>
      <c r="B63" s="1"/>
      <c r="C63" s="1"/>
      <c r="D63" s="112">
        <f>+D62+D61</f>
        <v>68954</v>
      </c>
      <c r="E63" s="112"/>
      <c r="F63" s="112">
        <v>63566</v>
      </c>
    </row>
    <row r="64" spans="1:6">
      <c r="A64" s="3" t="s">
        <v>68</v>
      </c>
      <c r="B64" s="1"/>
      <c r="C64" s="1"/>
      <c r="D64" s="69">
        <v>-13566</v>
      </c>
      <c r="E64" s="69"/>
      <c r="F64" s="69">
        <v>-11507</v>
      </c>
    </row>
    <row r="65" spans="1:6" ht="22.5" thickBot="1">
      <c r="A65" s="5" t="s">
        <v>69</v>
      </c>
      <c r="B65" s="11"/>
      <c r="C65" s="40"/>
      <c r="D65" s="113">
        <f>SUM(D63:D64)</f>
        <v>55388</v>
      </c>
      <c r="E65" s="32"/>
      <c r="F65" s="113">
        <v>52059</v>
      </c>
    </row>
    <row r="66" spans="1:6" ht="22.5" thickTop="1">
      <c r="A66" s="5"/>
      <c r="B66" s="11"/>
      <c r="C66" s="40"/>
      <c r="D66" s="32"/>
      <c r="E66" s="32"/>
      <c r="F66" s="112"/>
    </row>
    <row r="67" spans="1:6">
      <c r="A67" s="5" t="s">
        <v>70</v>
      </c>
      <c r="B67" s="1"/>
      <c r="C67" s="1"/>
      <c r="D67" s="69"/>
      <c r="E67" s="69"/>
      <c r="F67" s="114"/>
    </row>
    <row r="68" spans="1:6">
      <c r="A68" s="5" t="s">
        <v>71</v>
      </c>
      <c r="B68" s="1"/>
      <c r="C68" s="1"/>
      <c r="D68" s="69"/>
      <c r="E68" s="69"/>
      <c r="F68" s="114"/>
    </row>
    <row r="69" spans="1:6">
      <c r="A69" s="3" t="s">
        <v>72</v>
      </c>
      <c r="B69" s="1"/>
      <c r="C69" s="1"/>
      <c r="D69" s="69">
        <v>-22660</v>
      </c>
      <c r="E69" s="69"/>
      <c r="F69" s="69">
        <v>19962</v>
      </c>
    </row>
    <row r="70" spans="1:6">
      <c r="A70" s="3" t="s">
        <v>73</v>
      </c>
      <c r="B70" s="1"/>
      <c r="C70" s="1"/>
      <c r="D70" s="71">
        <v>4532</v>
      </c>
      <c r="E70" s="69"/>
      <c r="F70" s="71">
        <v>-3992</v>
      </c>
    </row>
    <row r="71" spans="1:6">
      <c r="A71" s="5" t="s">
        <v>74</v>
      </c>
      <c r="B71" s="1"/>
      <c r="C71" s="1"/>
      <c r="D71" s="71">
        <f>SUM(D69:D70)</f>
        <v>-18128</v>
      </c>
      <c r="E71" s="69"/>
      <c r="F71" s="71">
        <v>15970</v>
      </c>
    </row>
    <row r="72" spans="1:6" ht="22.5" thickBot="1">
      <c r="A72" s="5" t="s">
        <v>75</v>
      </c>
      <c r="B72" s="1"/>
      <c r="C72" s="1"/>
      <c r="D72" s="115">
        <f>+D65+D71</f>
        <v>37260</v>
      </c>
      <c r="E72" s="69"/>
      <c r="F72" s="115">
        <v>68029</v>
      </c>
    </row>
    <row r="73" spans="1:6" ht="22.5" thickTop="1">
      <c r="A73" s="5"/>
      <c r="B73" s="11"/>
      <c r="C73" s="40"/>
      <c r="D73" s="41"/>
      <c r="E73" s="41"/>
      <c r="F73" s="63"/>
    </row>
    <row r="74" spans="1:6" ht="22.5" thickBot="1">
      <c r="A74" s="5" t="s">
        <v>76</v>
      </c>
      <c r="B74" s="1"/>
      <c r="C74" s="1">
        <v>13</v>
      </c>
      <c r="D74" s="24">
        <v>0.2</v>
      </c>
      <c r="E74" s="25"/>
      <c r="F74" s="24">
        <v>0.18</v>
      </c>
    </row>
    <row r="75" spans="1:6" ht="22.5" thickTop="1">
      <c r="A75" s="3"/>
      <c r="B75" s="1"/>
      <c r="C75" s="1"/>
      <c r="D75" s="26"/>
      <c r="E75" s="25"/>
      <c r="F75" s="26"/>
    </row>
    <row r="76" spans="1:6">
      <c r="A76" s="27" t="s">
        <v>24</v>
      </c>
      <c r="F76" s="64"/>
    </row>
  </sheetData>
  <mergeCells count="10">
    <mergeCell ref="D41:F41"/>
    <mergeCell ref="D42:F42"/>
    <mergeCell ref="D43:F43"/>
    <mergeCell ref="D44:F44"/>
    <mergeCell ref="D46:F46"/>
    <mergeCell ref="D3:F3"/>
    <mergeCell ref="D8:F8"/>
    <mergeCell ref="D4:F4"/>
    <mergeCell ref="D5:F5"/>
    <mergeCell ref="D6:F6"/>
  </mergeCells>
  <pageMargins left="0.50055118110236196" right="0.30370078740157502" top="0.59055118110236204" bottom="0.39370078740157499" header="0.31496062992126" footer="0.31496062992126"/>
  <pageSetup paperSize="9" scale="85" firstPageNumber="3" orientation="portrait" useFirstPageNumber="1" r:id="rId1"/>
  <headerFooter>
    <oddFooter>&amp;R&amp;"+,Regular" &amp;P</oddFooter>
  </headerFooter>
  <rowBreaks count="1" manualBreakCount="1">
    <brk id="3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view="pageBreakPreview" topLeftCell="A25" zoomScale="85" zoomScaleNormal="85" zoomScaleSheetLayoutView="85" workbookViewId="0">
      <selection activeCell="V30" sqref="V30"/>
    </sheetView>
  </sheetViews>
  <sheetFormatPr defaultColWidth="9" defaultRowHeight="16.5"/>
  <cols>
    <col min="1" max="1" width="7.75" style="121" customWidth="1"/>
    <col min="2" max="2" width="31.625" style="121" customWidth="1"/>
    <col min="3" max="3" width="7.75" style="121" customWidth="1"/>
    <col min="4" max="4" width="1.25" style="121" customWidth="1"/>
    <col min="5" max="5" width="15.125" style="121" customWidth="1"/>
    <col min="6" max="6" width="0.625" style="121" customWidth="1"/>
    <col min="7" max="7" width="15.125" style="121" customWidth="1"/>
    <col min="8" max="8" width="0.75" style="121" customWidth="1"/>
    <col min="9" max="9" width="15.125" style="121" customWidth="1"/>
    <col min="10" max="10" width="0.75" style="121" customWidth="1"/>
    <col min="11" max="11" width="15.125" style="121" customWidth="1"/>
    <col min="12" max="12" width="0.625" style="121" customWidth="1"/>
    <col min="13" max="13" width="15.125" style="121" customWidth="1"/>
    <col min="14" max="14" width="1.25" style="121" customWidth="1"/>
    <col min="15" max="15" width="16.25" style="121" customWidth="1"/>
    <col min="16" max="16" width="1.25" style="121" customWidth="1"/>
    <col min="17" max="17" width="16.875" style="121" customWidth="1"/>
    <col min="18" max="18" width="1.25" style="121" customWidth="1"/>
    <col min="19" max="19" width="15.125" style="121" customWidth="1"/>
    <col min="20" max="20" width="9" style="121"/>
    <col min="21" max="21" width="14.875" style="121" bestFit="1" customWidth="1"/>
    <col min="22" max="16384" width="9" style="121"/>
  </cols>
  <sheetData>
    <row r="1" spans="1:25" s="116" customFormat="1" ht="23.25">
      <c r="A1" s="42" t="s">
        <v>0</v>
      </c>
      <c r="B1" s="43"/>
      <c r="C1" s="44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</row>
    <row r="2" spans="1:25" s="116" customFormat="1" ht="23.25">
      <c r="A2" s="42" t="s">
        <v>78</v>
      </c>
      <c r="B2" s="43"/>
      <c r="C2" s="44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s="116" customFormat="1" ht="23.25">
      <c r="A3" s="43"/>
      <c r="B3" s="42"/>
      <c r="C3" s="44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5" t="str">
        <f>+S29</f>
        <v>(พันบาท)</v>
      </c>
      <c r="T3" s="43"/>
      <c r="U3" s="43"/>
      <c r="V3" s="43"/>
      <c r="W3" s="43"/>
      <c r="X3" s="43"/>
      <c r="Y3" s="43"/>
    </row>
    <row r="4" spans="1:25" s="116" customFormat="1" ht="21.75">
      <c r="A4" s="25"/>
      <c r="B4" s="5"/>
      <c r="C4" s="25"/>
      <c r="D4" s="6"/>
      <c r="G4" s="7"/>
      <c r="H4" s="7"/>
      <c r="I4" s="140" t="s">
        <v>40</v>
      </c>
      <c r="J4" s="140"/>
      <c r="K4" s="140"/>
      <c r="L4" s="140"/>
      <c r="M4" s="140"/>
      <c r="O4" s="139" t="s">
        <v>46</v>
      </c>
      <c r="P4" s="139"/>
      <c r="Q4" s="139"/>
      <c r="R4" s="25"/>
      <c r="S4" s="25"/>
      <c r="T4" s="25"/>
      <c r="U4" s="25"/>
      <c r="V4" s="25"/>
      <c r="W4" s="25"/>
      <c r="X4" s="25"/>
      <c r="Y4" s="25"/>
    </row>
    <row r="5" spans="1:25" s="116" customFormat="1" ht="21.75">
      <c r="A5" s="25"/>
      <c r="B5" s="5"/>
      <c r="C5" s="25"/>
      <c r="D5" s="6"/>
      <c r="G5" s="7"/>
      <c r="H5" s="7"/>
      <c r="I5" s="6"/>
      <c r="J5" s="6"/>
      <c r="K5" s="6"/>
      <c r="L5" s="7"/>
      <c r="M5" s="7"/>
      <c r="N5" s="25"/>
      <c r="O5" s="7" t="s">
        <v>79</v>
      </c>
      <c r="P5" s="25"/>
      <c r="Q5" s="7"/>
      <c r="R5" s="25"/>
      <c r="S5" s="25"/>
      <c r="T5" s="25"/>
      <c r="U5" s="25"/>
      <c r="V5" s="25"/>
      <c r="W5" s="25"/>
      <c r="X5" s="25"/>
      <c r="Y5" s="25"/>
    </row>
    <row r="6" spans="1:25" s="116" customFormat="1" ht="21.75">
      <c r="A6" s="25"/>
      <c r="B6" s="5"/>
      <c r="C6" s="25"/>
      <c r="D6" s="6"/>
      <c r="G6" s="7"/>
      <c r="H6" s="7"/>
      <c r="I6" s="138" t="s">
        <v>80</v>
      </c>
      <c r="J6" s="138"/>
      <c r="K6" s="138"/>
      <c r="L6" s="7"/>
      <c r="M6" s="7" t="s">
        <v>81</v>
      </c>
      <c r="N6" s="25"/>
      <c r="O6" s="7" t="s">
        <v>82</v>
      </c>
      <c r="P6" s="25"/>
      <c r="Q6" s="7"/>
      <c r="R6" s="7"/>
      <c r="S6" s="46"/>
      <c r="T6" s="25"/>
      <c r="U6" s="25"/>
      <c r="V6" s="25"/>
      <c r="W6" s="25"/>
    </row>
    <row r="7" spans="1:25" s="116" customFormat="1" ht="21.75">
      <c r="A7" s="25"/>
      <c r="B7" s="5"/>
      <c r="C7" s="6"/>
      <c r="D7" s="6"/>
      <c r="E7" s="7" t="s">
        <v>83</v>
      </c>
      <c r="G7" s="7" t="s">
        <v>45</v>
      </c>
      <c r="H7" s="7"/>
      <c r="I7" s="47" t="s">
        <v>84</v>
      </c>
      <c r="J7" s="7"/>
      <c r="K7" s="47" t="s">
        <v>85</v>
      </c>
      <c r="L7" s="7"/>
      <c r="M7" s="7" t="s">
        <v>86</v>
      </c>
      <c r="N7" s="25"/>
      <c r="O7" s="7" t="s">
        <v>87</v>
      </c>
      <c r="P7" s="25"/>
      <c r="Q7" s="7" t="s">
        <v>88</v>
      </c>
      <c r="R7" s="7"/>
      <c r="S7" s="7" t="s">
        <v>89</v>
      </c>
      <c r="T7" s="25"/>
      <c r="U7" s="25"/>
      <c r="V7" s="25"/>
      <c r="W7" s="25"/>
    </row>
    <row r="8" spans="1:25" s="116" customFormat="1" ht="21.75">
      <c r="A8" s="25"/>
      <c r="B8" s="5"/>
      <c r="C8" s="6" t="s">
        <v>6</v>
      </c>
      <c r="D8" s="6"/>
      <c r="E8" s="7" t="s">
        <v>90</v>
      </c>
      <c r="G8" s="7"/>
      <c r="H8" s="7"/>
      <c r="I8" s="47" t="s">
        <v>91</v>
      </c>
      <c r="J8" s="7"/>
      <c r="K8" s="47" t="s">
        <v>92</v>
      </c>
      <c r="L8" s="7"/>
      <c r="N8" s="25"/>
      <c r="O8" s="7" t="s">
        <v>93</v>
      </c>
      <c r="P8" s="25"/>
      <c r="Q8" s="7" t="s">
        <v>94</v>
      </c>
      <c r="R8" s="7"/>
      <c r="S8" s="7" t="s">
        <v>36</v>
      </c>
      <c r="T8" s="25"/>
      <c r="U8" s="25"/>
      <c r="V8" s="25"/>
      <c r="W8" s="25"/>
    </row>
    <row r="9" spans="1:25" s="116" customFormat="1" ht="21.75">
      <c r="A9" s="25"/>
      <c r="B9" s="5"/>
      <c r="C9" s="6"/>
      <c r="D9" s="6"/>
      <c r="E9" s="7"/>
      <c r="G9" s="7"/>
      <c r="H9" s="7"/>
      <c r="I9" s="47"/>
      <c r="J9" s="7"/>
      <c r="K9" s="47"/>
      <c r="L9" s="7"/>
      <c r="N9" s="25"/>
      <c r="O9" s="7" t="s">
        <v>95</v>
      </c>
      <c r="P9" s="25"/>
      <c r="Q9" s="7"/>
      <c r="R9" s="7"/>
      <c r="S9" s="7"/>
      <c r="T9" s="25"/>
      <c r="U9" s="25"/>
      <c r="V9" s="25"/>
      <c r="W9" s="25"/>
    </row>
    <row r="10" spans="1:25" s="116" customFormat="1" ht="23.25">
      <c r="A10" s="25"/>
      <c r="B10" s="42"/>
      <c r="C10" s="25"/>
      <c r="D10" s="25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25"/>
      <c r="U10" s="25"/>
      <c r="V10" s="25"/>
      <c r="W10" s="25"/>
    </row>
    <row r="11" spans="1:25" s="117" customFormat="1" ht="21.75">
      <c r="A11" s="5" t="s">
        <v>96</v>
      </c>
      <c r="B11" s="2"/>
      <c r="C11" s="2"/>
      <c r="D11" s="2"/>
      <c r="E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48"/>
      <c r="T11" s="2"/>
      <c r="U11" s="2"/>
      <c r="V11" s="2"/>
      <c r="W11" s="2"/>
    </row>
    <row r="12" spans="1:25" s="117" customFormat="1" ht="21.75">
      <c r="A12" s="5" t="s">
        <v>148</v>
      </c>
      <c r="B12" s="2"/>
      <c r="C12" s="2"/>
      <c r="D12" s="2"/>
      <c r="E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48"/>
      <c r="T12" s="2"/>
      <c r="U12" s="2"/>
      <c r="V12" s="2"/>
      <c r="W12" s="2"/>
    </row>
    <row r="13" spans="1:25" s="117" customFormat="1" ht="21" customHeight="1">
      <c r="A13" s="5" t="s">
        <v>51</v>
      </c>
      <c r="B13" s="2"/>
      <c r="C13" s="2"/>
      <c r="D13" s="2"/>
      <c r="E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48"/>
      <c r="T13" s="2"/>
      <c r="U13" s="2"/>
      <c r="V13" s="2"/>
      <c r="W13" s="2"/>
    </row>
    <row r="14" spans="1:25" s="117" customFormat="1" ht="21.75">
      <c r="A14" s="25" t="s">
        <v>103</v>
      </c>
      <c r="B14" s="25"/>
      <c r="C14" s="6"/>
      <c r="D14" s="7"/>
      <c r="E14" s="49">
        <v>300000</v>
      </c>
      <c r="F14" s="116"/>
      <c r="G14" s="49">
        <v>-61007</v>
      </c>
      <c r="H14" s="50"/>
      <c r="I14" s="49">
        <v>30000</v>
      </c>
      <c r="J14" s="50"/>
      <c r="K14" s="49">
        <v>61007</v>
      </c>
      <c r="L14" s="50"/>
      <c r="M14" s="49">
        <v>1723654</v>
      </c>
      <c r="N14" s="50"/>
      <c r="O14" s="49">
        <v>18946</v>
      </c>
      <c r="P14" s="50"/>
      <c r="Q14" s="49">
        <f>SUM(O14)</f>
        <v>18946</v>
      </c>
      <c r="R14" s="49"/>
      <c r="S14" s="51">
        <f>+E14+G14+I14+K14+M14+Q14</f>
        <v>2072600</v>
      </c>
      <c r="T14" s="52"/>
      <c r="U14" s="53"/>
      <c r="V14" s="52"/>
      <c r="W14" s="53"/>
    </row>
    <row r="15" spans="1:25" s="117" customFormat="1" ht="21.75">
      <c r="A15" s="54" t="s">
        <v>97</v>
      </c>
      <c r="B15" s="25"/>
      <c r="C15" s="6"/>
      <c r="D15" s="7"/>
      <c r="E15" s="49"/>
      <c r="G15" s="49"/>
      <c r="H15" s="51"/>
      <c r="I15" s="49"/>
      <c r="J15" s="51"/>
      <c r="K15" s="49"/>
      <c r="L15" s="51"/>
      <c r="M15" s="49"/>
      <c r="N15" s="51"/>
      <c r="O15" s="49"/>
      <c r="P15" s="51"/>
      <c r="Q15" s="49"/>
      <c r="R15" s="49"/>
      <c r="S15" s="51"/>
      <c r="T15" s="52"/>
      <c r="U15" s="53"/>
      <c r="V15" s="52"/>
      <c r="W15" s="53"/>
    </row>
    <row r="16" spans="1:25" s="117" customFormat="1" ht="21.75">
      <c r="A16" s="54"/>
      <c r="B16" s="2" t="s">
        <v>98</v>
      </c>
      <c r="C16" s="1">
        <v>12</v>
      </c>
      <c r="D16" s="7"/>
      <c r="E16" s="49">
        <v>0</v>
      </c>
      <c r="G16" s="49">
        <v>0</v>
      </c>
      <c r="H16" s="51"/>
      <c r="I16" s="49">
        <v>0</v>
      </c>
      <c r="J16" s="51"/>
      <c r="K16" s="49">
        <v>0</v>
      </c>
      <c r="L16" s="51"/>
      <c r="M16" s="118">
        <v>-43269</v>
      </c>
      <c r="N16" s="51"/>
      <c r="O16" s="49">
        <v>0</v>
      </c>
      <c r="P16" s="51"/>
      <c r="Q16" s="118">
        <f>SUM(O16)</f>
        <v>0</v>
      </c>
      <c r="R16" s="49"/>
      <c r="S16" s="56">
        <f>+I16+K16+M16+Q16</f>
        <v>-43269</v>
      </c>
      <c r="T16" s="52"/>
      <c r="U16" s="53"/>
      <c r="V16" s="52"/>
      <c r="W16" s="53"/>
    </row>
    <row r="17" spans="1:25" s="117" customFormat="1" ht="21.75">
      <c r="A17" s="54"/>
      <c r="B17" s="2" t="s">
        <v>45</v>
      </c>
      <c r="C17" s="1"/>
      <c r="D17" s="7"/>
      <c r="E17" s="118">
        <v>0</v>
      </c>
      <c r="G17" s="118">
        <v>-42864</v>
      </c>
      <c r="H17" s="55"/>
      <c r="I17" s="118">
        <v>0</v>
      </c>
      <c r="J17" s="50"/>
      <c r="K17" s="118">
        <v>42864</v>
      </c>
      <c r="L17" s="50"/>
      <c r="M17" s="118">
        <f>G17</f>
        <v>-42864</v>
      </c>
      <c r="N17" s="55"/>
      <c r="O17" s="118">
        <v>0</v>
      </c>
      <c r="P17" s="55"/>
      <c r="Q17" s="118">
        <f>SUM(O17)</f>
        <v>0</v>
      </c>
      <c r="R17" s="49"/>
      <c r="S17" s="56">
        <f>+G17+I17+K17+M17+Q17</f>
        <v>-42864</v>
      </c>
      <c r="T17" s="52"/>
      <c r="U17" s="53"/>
      <c r="V17" s="52"/>
      <c r="W17" s="53"/>
    </row>
    <row r="18" spans="1:25" s="117" customFormat="1" ht="21.75">
      <c r="A18" s="54" t="s">
        <v>99</v>
      </c>
      <c r="B18" s="25"/>
      <c r="C18" s="6"/>
      <c r="D18" s="7"/>
      <c r="E18" s="49"/>
      <c r="G18" s="49"/>
      <c r="H18" s="51"/>
      <c r="I18" s="49"/>
      <c r="J18" s="51"/>
      <c r="K18" s="49"/>
      <c r="L18" s="51"/>
      <c r="M18" s="49"/>
      <c r="N18" s="51"/>
      <c r="O18" s="49"/>
      <c r="P18" s="51"/>
      <c r="Q18" s="49"/>
      <c r="R18" s="49"/>
      <c r="S18" s="51"/>
      <c r="T18" s="52"/>
      <c r="U18" s="53"/>
      <c r="V18" s="52"/>
      <c r="W18" s="53"/>
    </row>
    <row r="19" spans="1:25" s="117" customFormat="1" ht="21.75">
      <c r="A19" s="54"/>
      <c r="B19" s="2" t="s">
        <v>69</v>
      </c>
      <c r="C19" s="6"/>
      <c r="D19" s="7"/>
      <c r="E19" s="118">
        <v>0</v>
      </c>
      <c r="G19" s="118">
        <v>0</v>
      </c>
      <c r="H19" s="55"/>
      <c r="I19" s="118">
        <v>0</v>
      </c>
      <c r="J19" s="50"/>
      <c r="K19" s="118">
        <v>0</v>
      </c>
      <c r="L19" s="50"/>
      <c r="M19" s="118">
        <f>+PL!F65</f>
        <v>52059</v>
      </c>
      <c r="N19" s="55"/>
      <c r="O19" s="118">
        <v>0</v>
      </c>
      <c r="P19" s="55"/>
      <c r="Q19" s="118">
        <f>SUM(O19)</f>
        <v>0</v>
      </c>
      <c r="R19" s="49"/>
      <c r="S19" s="56">
        <f>+I19+K19+M19+Q19</f>
        <v>52059</v>
      </c>
      <c r="T19" s="52"/>
      <c r="U19" s="53"/>
      <c r="V19" s="52"/>
      <c r="W19" s="53"/>
    </row>
    <row r="20" spans="1:25" s="117" customFormat="1" ht="21.75">
      <c r="A20" s="2"/>
      <c r="B20" s="3" t="s">
        <v>100</v>
      </c>
      <c r="C20" s="6"/>
      <c r="D20" s="7"/>
      <c r="E20" s="119">
        <v>0</v>
      </c>
      <c r="G20" s="119">
        <v>0</v>
      </c>
      <c r="H20" s="56"/>
      <c r="I20" s="119">
        <v>0</v>
      </c>
      <c r="J20" s="51"/>
      <c r="K20" s="119">
        <v>0</v>
      </c>
      <c r="L20" s="56"/>
      <c r="M20" s="119">
        <v>0</v>
      </c>
      <c r="N20" s="56"/>
      <c r="O20" s="119">
        <f>+PL!F71</f>
        <v>15970</v>
      </c>
      <c r="P20" s="56"/>
      <c r="Q20" s="119">
        <f>SUM(M20:O20)</f>
        <v>15970</v>
      </c>
      <c r="R20" s="118"/>
      <c r="S20" s="57">
        <f>+I20+K20+M20+Q20</f>
        <v>15970</v>
      </c>
      <c r="T20" s="52"/>
      <c r="U20" s="53"/>
      <c r="V20" s="52"/>
      <c r="W20" s="53"/>
    </row>
    <row r="21" spans="1:25" s="117" customFormat="1" ht="21.75">
      <c r="A21" s="54" t="s">
        <v>101</v>
      </c>
      <c r="B21" s="2"/>
      <c r="C21" s="2"/>
      <c r="D21" s="2"/>
      <c r="E21" s="58">
        <f>SUM(E19:E20)</f>
        <v>0</v>
      </c>
      <c r="F21" s="116"/>
      <c r="G21" s="58">
        <f>SUM(G19:G20)</f>
        <v>0</v>
      </c>
      <c r="H21" s="49"/>
      <c r="I21" s="58">
        <f>SUM(I19:I20)</f>
        <v>0</v>
      </c>
      <c r="J21" s="49"/>
      <c r="K21" s="58">
        <f>SUM(K19:K20)</f>
        <v>0</v>
      </c>
      <c r="L21" s="49"/>
      <c r="M21" s="58">
        <f>SUM(M19:M20)</f>
        <v>52059</v>
      </c>
      <c r="N21" s="49"/>
      <c r="O21" s="58">
        <f>SUM(O19:O20)</f>
        <v>15970</v>
      </c>
      <c r="P21" s="49"/>
      <c r="Q21" s="58">
        <f>SUM(Q19:Q20)</f>
        <v>15970</v>
      </c>
      <c r="R21" s="49"/>
      <c r="S21" s="58">
        <f>SUM(S19:S20)</f>
        <v>68029</v>
      </c>
      <c r="T21" s="2"/>
      <c r="U21" s="2"/>
      <c r="V21" s="2"/>
      <c r="W21" s="2"/>
    </row>
    <row r="22" spans="1:25" s="117" customFormat="1" ht="21.75">
      <c r="A22" s="54" t="s">
        <v>102</v>
      </c>
      <c r="B22" s="2"/>
      <c r="C22" s="2"/>
      <c r="D22" s="2"/>
      <c r="E22" s="49">
        <f>SUM(E17+E21)</f>
        <v>0</v>
      </c>
      <c r="F22" s="116"/>
      <c r="G22" s="49">
        <f>SUM(G17+G21)</f>
        <v>-42864</v>
      </c>
      <c r="H22" s="49"/>
      <c r="I22" s="49">
        <f>SUM(I17+I21)</f>
        <v>0</v>
      </c>
      <c r="J22" s="49"/>
      <c r="K22" s="49">
        <f>SUM(K17+K21)</f>
        <v>42864</v>
      </c>
      <c r="L22" s="49"/>
      <c r="M22" s="49">
        <f>SUM(M16+M19+M20)+M18+M17</f>
        <v>-34074</v>
      </c>
      <c r="N22" s="49"/>
      <c r="O22" s="49">
        <f>SUM(O17+O21)</f>
        <v>15970</v>
      </c>
      <c r="P22" s="49"/>
      <c r="Q22" s="49">
        <f>SUM(Q17+Q21)</f>
        <v>15970</v>
      </c>
      <c r="R22" s="49"/>
      <c r="S22" s="49">
        <f>SUM(S16+S19+S20)+S18+S17</f>
        <v>-18104</v>
      </c>
      <c r="T22" s="2"/>
      <c r="U22" s="2"/>
      <c r="V22" s="2"/>
      <c r="W22" s="2"/>
    </row>
    <row r="23" spans="1:25" s="117" customFormat="1" ht="22.5" thickBot="1">
      <c r="A23" s="5" t="s">
        <v>143</v>
      </c>
      <c r="B23" s="2"/>
      <c r="C23" s="6"/>
      <c r="D23" s="7"/>
      <c r="E23" s="59">
        <f>SUM(E14+E22)</f>
        <v>300000</v>
      </c>
      <c r="F23" s="116"/>
      <c r="G23" s="59">
        <f>SUM(G14+G22)</f>
        <v>-103871</v>
      </c>
      <c r="H23" s="49"/>
      <c r="I23" s="59">
        <f>SUM(I14+I22)</f>
        <v>30000</v>
      </c>
      <c r="J23" s="49"/>
      <c r="K23" s="59">
        <f>SUM(K14+K22)</f>
        <v>103871</v>
      </c>
      <c r="L23" s="49"/>
      <c r="M23" s="59">
        <f>SUM(M14+M22)</f>
        <v>1689580</v>
      </c>
      <c r="N23" s="49"/>
      <c r="O23" s="59">
        <f>SUM(O14+O22)</f>
        <v>34916</v>
      </c>
      <c r="P23" s="49"/>
      <c r="Q23" s="59">
        <f>SUM(Q14+Q22)</f>
        <v>34916</v>
      </c>
      <c r="R23" s="49"/>
      <c r="S23" s="59">
        <f>SUM(S14+S22)</f>
        <v>2054496</v>
      </c>
      <c r="T23" s="120"/>
      <c r="U23" s="120"/>
      <c r="V23" s="2"/>
      <c r="W23" s="2"/>
    </row>
    <row r="24" spans="1:25" ht="22.5" thickTop="1">
      <c r="A24" s="18"/>
      <c r="B24" s="17"/>
      <c r="C24" s="17"/>
      <c r="D24" s="17"/>
      <c r="E24" s="13"/>
      <c r="F24" s="13"/>
      <c r="G24" s="13"/>
      <c r="H24" s="13"/>
      <c r="I24" s="13"/>
      <c r="J24" s="13"/>
      <c r="K24" s="13"/>
      <c r="L24" s="13"/>
      <c r="M24" s="21"/>
      <c r="N24" s="13"/>
      <c r="O24" s="21"/>
      <c r="P24" s="13"/>
      <c r="Q24" s="21"/>
      <c r="R24" s="13"/>
      <c r="S24" s="20"/>
      <c r="T24" s="17"/>
      <c r="U24" s="22"/>
      <c r="V24" s="17"/>
      <c r="W24" s="17"/>
      <c r="X24" s="17"/>
      <c r="Y24" s="17"/>
    </row>
    <row r="25" spans="1:25" ht="24" customHeight="1">
      <c r="A25" s="17"/>
      <c r="B25" s="17"/>
      <c r="C25" s="17"/>
      <c r="D25" s="17"/>
      <c r="E25" s="17"/>
      <c r="F25" s="17"/>
      <c r="G25" s="17"/>
      <c r="H25" s="17"/>
      <c r="I25" s="19"/>
      <c r="J25" s="17"/>
      <c r="K25" s="17"/>
      <c r="L25" s="17"/>
      <c r="M25" s="66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 s="117" customFormat="1" ht="24" customHeight="1">
      <c r="A26" s="27" t="s">
        <v>24</v>
      </c>
      <c r="I26" s="39"/>
    </row>
    <row r="27" spans="1:25" s="116" customFormat="1" ht="23.25">
      <c r="A27" s="42" t="s">
        <v>0</v>
      </c>
      <c r="B27" s="43"/>
      <c r="C27" s="44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</row>
    <row r="28" spans="1:25" s="116" customFormat="1" ht="23.25">
      <c r="A28" s="42" t="s">
        <v>78</v>
      </c>
      <c r="B28" s="43"/>
      <c r="C28" s="44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</row>
    <row r="29" spans="1:25" s="116" customFormat="1" ht="23.25">
      <c r="A29" s="43"/>
      <c r="B29" s="42"/>
      <c r="C29" s="44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5" t="s">
        <v>7</v>
      </c>
      <c r="T29" s="43"/>
      <c r="U29" s="43"/>
      <c r="V29" s="43"/>
      <c r="W29" s="43"/>
      <c r="X29" s="43"/>
      <c r="Y29" s="43"/>
    </row>
    <row r="30" spans="1:25" s="116" customFormat="1" ht="21.75">
      <c r="A30" s="25"/>
      <c r="B30" s="5"/>
      <c r="C30" s="25"/>
      <c r="D30" s="6"/>
      <c r="G30" s="7"/>
      <c r="H30" s="7"/>
      <c r="I30" s="140" t="s">
        <v>40</v>
      </c>
      <c r="J30" s="140"/>
      <c r="K30" s="140"/>
      <c r="L30" s="140"/>
      <c r="M30" s="140"/>
      <c r="O30" s="139" t="s">
        <v>46</v>
      </c>
      <c r="P30" s="139"/>
      <c r="Q30" s="139"/>
      <c r="R30" s="25"/>
      <c r="S30" s="25"/>
      <c r="T30" s="25"/>
      <c r="U30" s="25"/>
      <c r="V30" s="25"/>
      <c r="W30" s="25"/>
      <c r="X30" s="25"/>
      <c r="Y30" s="25"/>
    </row>
    <row r="31" spans="1:25" s="116" customFormat="1" ht="21.75">
      <c r="A31" s="25"/>
      <c r="B31" s="5"/>
      <c r="C31" s="25"/>
      <c r="D31" s="6"/>
      <c r="G31" s="7"/>
      <c r="H31" s="7"/>
      <c r="I31" s="6"/>
      <c r="J31" s="6"/>
      <c r="K31" s="6"/>
      <c r="L31" s="7"/>
      <c r="M31" s="7"/>
      <c r="N31" s="25"/>
      <c r="O31" s="7" t="s">
        <v>79</v>
      </c>
      <c r="P31" s="25"/>
      <c r="Q31" s="7"/>
      <c r="R31" s="25"/>
      <c r="S31" s="25"/>
      <c r="T31" s="25"/>
      <c r="U31" s="25"/>
      <c r="V31" s="25"/>
      <c r="W31" s="25"/>
      <c r="X31" s="25"/>
      <c r="Y31" s="25"/>
    </row>
    <row r="32" spans="1:25" s="116" customFormat="1" ht="21.75">
      <c r="A32" s="25"/>
      <c r="B32" s="5"/>
      <c r="C32" s="25"/>
      <c r="D32" s="6"/>
      <c r="G32" s="7"/>
      <c r="H32" s="7"/>
      <c r="I32" s="138" t="s">
        <v>80</v>
      </c>
      <c r="J32" s="138"/>
      <c r="K32" s="138"/>
      <c r="L32" s="7"/>
      <c r="M32" s="7" t="s">
        <v>81</v>
      </c>
      <c r="N32" s="25"/>
      <c r="O32" s="7" t="s">
        <v>82</v>
      </c>
      <c r="P32" s="25"/>
      <c r="Q32" s="7"/>
      <c r="R32" s="7"/>
      <c r="S32" s="46"/>
      <c r="T32" s="25"/>
      <c r="U32" s="25"/>
      <c r="V32" s="25"/>
      <c r="W32" s="25"/>
    </row>
    <row r="33" spans="1:25" s="116" customFormat="1" ht="21.75">
      <c r="A33" s="25"/>
      <c r="B33" s="5"/>
      <c r="C33" s="6"/>
      <c r="D33" s="6"/>
      <c r="E33" s="7" t="s">
        <v>83</v>
      </c>
      <c r="G33" s="7" t="s">
        <v>45</v>
      </c>
      <c r="H33" s="7"/>
      <c r="I33" s="47" t="s">
        <v>84</v>
      </c>
      <c r="J33" s="7"/>
      <c r="K33" s="47" t="s">
        <v>85</v>
      </c>
      <c r="L33" s="7"/>
      <c r="M33" s="7" t="s">
        <v>86</v>
      </c>
      <c r="N33" s="25"/>
      <c r="O33" s="7" t="s">
        <v>87</v>
      </c>
      <c r="P33" s="25"/>
      <c r="Q33" s="7" t="s">
        <v>88</v>
      </c>
      <c r="R33" s="7"/>
      <c r="S33" s="7" t="s">
        <v>89</v>
      </c>
      <c r="T33" s="25"/>
      <c r="U33" s="25"/>
      <c r="V33" s="25"/>
      <c r="W33" s="25"/>
    </row>
    <row r="34" spans="1:25" s="116" customFormat="1" ht="21.75">
      <c r="A34" s="25"/>
      <c r="B34" s="5"/>
      <c r="C34" s="6" t="s">
        <v>6</v>
      </c>
      <c r="D34" s="6"/>
      <c r="E34" s="7" t="s">
        <v>90</v>
      </c>
      <c r="G34" s="7"/>
      <c r="H34" s="7"/>
      <c r="I34" s="47" t="s">
        <v>91</v>
      </c>
      <c r="J34" s="7"/>
      <c r="K34" s="47" t="s">
        <v>92</v>
      </c>
      <c r="L34" s="7"/>
      <c r="N34" s="25"/>
      <c r="O34" s="7" t="s">
        <v>93</v>
      </c>
      <c r="P34" s="25"/>
      <c r="Q34" s="7" t="s">
        <v>94</v>
      </c>
      <c r="R34" s="7"/>
      <c r="S34" s="7" t="s">
        <v>36</v>
      </c>
      <c r="T34" s="25"/>
      <c r="U34" s="25"/>
      <c r="V34" s="25"/>
      <c r="W34" s="25"/>
    </row>
    <row r="35" spans="1:25" s="116" customFormat="1" ht="21.75">
      <c r="A35" s="25"/>
      <c r="B35" s="5"/>
      <c r="C35" s="6"/>
      <c r="D35" s="6"/>
      <c r="E35" s="7"/>
      <c r="G35" s="7"/>
      <c r="H35" s="7"/>
      <c r="I35" s="47"/>
      <c r="J35" s="7"/>
      <c r="K35" s="47"/>
      <c r="L35" s="7"/>
      <c r="N35" s="25"/>
      <c r="O35" s="7" t="s">
        <v>95</v>
      </c>
      <c r="P35" s="25"/>
      <c r="Q35" s="7"/>
      <c r="R35" s="7"/>
      <c r="S35" s="7"/>
      <c r="T35" s="25"/>
      <c r="U35" s="25"/>
      <c r="V35" s="25"/>
      <c r="W35" s="25"/>
    </row>
    <row r="36" spans="1:25" s="116" customFormat="1" ht="23.25">
      <c r="A36" s="25"/>
      <c r="B36" s="42"/>
      <c r="C36" s="25"/>
      <c r="D36" s="2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25"/>
      <c r="U36" s="25"/>
      <c r="V36" s="25"/>
      <c r="W36" s="25"/>
    </row>
    <row r="37" spans="1:25" s="117" customFormat="1" ht="21.75">
      <c r="A37" s="5" t="s">
        <v>96</v>
      </c>
      <c r="B37" s="2"/>
      <c r="C37" s="2"/>
      <c r="D37" s="2"/>
      <c r="E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48"/>
      <c r="T37" s="2"/>
      <c r="U37" s="2"/>
      <c r="V37" s="2"/>
      <c r="W37" s="2"/>
    </row>
    <row r="38" spans="1:25" s="117" customFormat="1" ht="21.75">
      <c r="A38" s="5" t="s">
        <v>155</v>
      </c>
      <c r="B38" s="2"/>
      <c r="C38" s="2"/>
      <c r="D38" s="2"/>
      <c r="E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48"/>
      <c r="T38" s="2"/>
      <c r="U38" s="2"/>
      <c r="V38" s="2"/>
      <c r="W38" s="2"/>
    </row>
    <row r="39" spans="1:25" s="117" customFormat="1" ht="21.75">
      <c r="A39" s="5" t="s">
        <v>51</v>
      </c>
      <c r="B39" s="2"/>
      <c r="C39" s="2"/>
      <c r="D39" s="2"/>
      <c r="E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48"/>
      <c r="T39" s="2"/>
      <c r="U39" s="2"/>
      <c r="V39" s="2"/>
      <c r="W39" s="2"/>
    </row>
    <row r="40" spans="1:25" s="117" customFormat="1" ht="21.75">
      <c r="A40" s="5" t="s">
        <v>156</v>
      </c>
      <c r="B40" s="2"/>
      <c r="C40" s="2"/>
      <c r="D40" s="2"/>
      <c r="E40" s="122">
        <v>300000</v>
      </c>
      <c r="F40" s="123"/>
      <c r="G40" s="122">
        <v>-103871</v>
      </c>
      <c r="H40" s="122"/>
      <c r="I40" s="122">
        <v>30000</v>
      </c>
      <c r="J40" s="122"/>
      <c r="K40" s="122">
        <v>103871</v>
      </c>
      <c r="L40" s="122"/>
      <c r="M40" s="122">
        <v>1719962</v>
      </c>
      <c r="N40" s="122"/>
      <c r="O40" s="122">
        <v>14630</v>
      </c>
      <c r="P40" s="122"/>
      <c r="Q40" s="122">
        <f>+O40</f>
        <v>14630</v>
      </c>
      <c r="R40" s="122"/>
      <c r="S40" s="124">
        <f>+E40+G40+I40+K40+M40+Q40</f>
        <v>2064592</v>
      </c>
      <c r="T40" s="2"/>
      <c r="U40" s="2"/>
      <c r="V40" s="2"/>
      <c r="W40" s="2"/>
    </row>
    <row r="41" spans="1:25" s="117" customFormat="1" ht="21.75">
      <c r="A41" s="54" t="s">
        <v>97</v>
      </c>
      <c r="B41" s="25"/>
      <c r="C41" s="6"/>
      <c r="D41" s="7"/>
      <c r="E41" s="49"/>
      <c r="F41" s="15"/>
      <c r="G41" s="49"/>
      <c r="H41" s="51"/>
      <c r="I41" s="49"/>
      <c r="J41" s="51"/>
      <c r="K41" s="49"/>
      <c r="L41" s="51"/>
      <c r="M41" s="49"/>
      <c r="N41" s="51"/>
      <c r="O41" s="49"/>
      <c r="P41" s="51"/>
      <c r="Q41" s="49"/>
      <c r="R41" s="49"/>
      <c r="S41" s="51"/>
      <c r="T41" s="52"/>
      <c r="U41" s="53"/>
      <c r="V41" s="52"/>
      <c r="W41" s="53"/>
    </row>
    <row r="42" spans="1:25" s="117" customFormat="1" ht="21.75">
      <c r="A42" s="54"/>
      <c r="B42" s="2" t="s">
        <v>98</v>
      </c>
      <c r="C42" s="1">
        <v>12</v>
      </c>
      <c r="D42" s="7"/>
      <c r="E42" s="49">
        <v>0</v>
      </c>
      <c r="F42" s="15"/>
      <c r="G42" s="49">
        <v>0</v>
      </c>
      <c r="H42" s="51"/>
      <c r="I42" s="49">
        <v>0</v>
      </c>
      <c r="J42" s="51"/>
      <c r="K42" s="49">
        <v>0</v>
      </c>
      <c r="L42" s="51"/>
      <c r="M42" s="118">
        <v>-42345</v>
      </c>
      <c r="N42" s="51"/>
      <c r="O42" s="49">
        <v>0</v>
      </c>
      <c r="P42" s="51"/>
      <c r="Q42" s="118">
        <f>+O42</f>
        <v>0</v>
      </c>
      <c r="R42" s="49"/>
      <c r="S42" s="56">
        <f>+E42+G42+I42+K42+M42+Q42</f>
        <v>-42345</v>
      </c>
      <c r="T42" s="52"/>
      <c r="U42" s="53"/>
      <c r="V42" s="52"/>
      <c r="W42" s="53"/>
    </row>
    <row r="43" spans="1:25" s="117" customFormat="1" ht="21.75">
      <c r="A43" s="133"/>
      <c r="B43" s="2" t="s">
        <v>157</v>
      </c>
      <c r="C43" s="1">
        <v>17</v>
      </c>
      <c r="D43" s="11"/>
      <c r="E43" s="118">
        <v>-17700</v>
      </c>
      <c r="F43" s="15"/>
      <c r="G43" s="118">
        <v>103871</v>
      </c>
      <c r="H43" s="56"/>
      <c r="I43" s="118">
        <v>0</v>
      </c>
      <c r="J43" s="56"/>
      <c r="K43" s="118">
        <v>-103871</v>
      </c>
      <c r="L43" s="56"/>
      <c r="M43" s="118">
        <v>17700</v>
      </c>
      <c r="N43" s="56"/>
      <c r="O43" s="118">
        <v>0</v>
      </c>
      <c r="P43" s="56"/>
      <c r="Q43" s="118">
        <f>+O43</f>
        <v>0</v>
      </c>
      <c r="R43" s="118"/>
      <c r="S43" s="56">
        <f>+E43+G43+I43+K43+M43+Q43</f>
        <v>0</v>
      </c>
      <c r="T43" s="134"/>
      <c r="U43" s="135"/>
      <c r="V43" s="134"/>
      <c r="W43" s="135"/>
    </row>
    <row r="44" spans="1:25" s="117" customFormat="1" ht="21.75">
      <c r="A44" s="54" t="s">
        <v>99</v>
      </c>
      <c r="B44" s="25"/>
      <c r="C44" s="6"/>
      <c r="D44" s="7"/>
      <c r="E44" s="49"/>
      <c r="F44" s="15"/>
      <c r="G44" s="49"/>
      <c r="H44" s="51"/>
      <c r="I44" s="49"/>
      <c r="J44" s="51"/>
      <c r="K44" s="49"/>
      <c r="L44" s="51"/>
      <c r="M44" s="49"/>
      <c r="N44" s="51"/>
      <c r="O44" s="49"/>
      <c r="P44" s="51"/>
      <c r="Q44" s="49"/>
      <c r="R44" s="49"/>
      <c r="S44" s="51"/>
      <c r="T44" s="52"/>
      <c r="U44" s="53"/>
      <c r="V44" s="52"/>
      <c r="W44" s="53"/>
    </row>
    <row r="45" spans="1:25" s="117" customFormat="1" ht="21.75">
      <c r="A45" s="54"/>
      <c r="B45" s="2" t="s">
        <v>69</v>
      </c>
      <c r="C45" s="6"/>
      <c r="D45" s="7"/>
      <c r="E45" s="118">
        <v>0</v>
      </c>
      <c r="F45" s="15"/>
      <c r="G45" s="118">
        <v>0</v>
      </c>
      <c r="H45" s="55"/>
      <c r="I45" s="118">
        <v>0</v>
      </c>
      <c r="J45" s="50"/>
      <c r="K45" s="118">
        <v>0</v>
      </c>
      <c r="L45" s="50"/>
      <c r="M45" s="118">
        <f>+PL!D65</f>
        <v>55388</v>
      </c>
      <c r="N45" s="55"/>
      <c r="O45" s="118">
        <v>0</v>
      </c>
      <c r="P45" s="55"/>
      <c r="Q45" s="118">
        <f>+O45</f>
        <v>0</v>
      </c>
      <c r="R45" s="49"/>
      <c r="S45" s="56">
        <f>+E45+G45+I45+K45+M45+Q45</f>
        <v>55388</v>
      </c>
      <c r="T45" s="2"/>
      <c r="U45" s="2"/>
      <c r="V45" s="2"/>
      <c r="W45" s="2"/>
    </row>
    <row r="46" spans="1:25" s="117" customFormat="1" ht="21.75">
      <c r="A46" s="2"/>
      <c r="B46" s="3" t="s">
        <v>100</v>
      </c>
      <c r="C46" s="6"/>
      <c r="D46" s="7"/>
      <c r="E46" s="119">
        <v>0</v>
      </c>
      <c r="F46" s="15"/>
      <c r="G46" s="119">
        <v>0</v>
      </c>
      <c r="H46" s="56"/>
      <c r="I46" s="119">
        <v>0</v>
      </c>
      <c r="J46" s="51"/>
      <c r="K46" s="119">
        <v>0</v>
      </c>
      <c r="L46" s="56"/>
      <c r="M46" s="119">
        <v>0</v>
      </c>
      <c r="N46" s="56"/>
      <c r="O46" s="119">
        <v>-18128</v>
      </c>
      <c r="P46" s="56"/>
      <c r="Q46" s="119">
        <f>+O46</f>
        <v>-18128</v>
      </c>
      <c r="R46" s="118"/>
      <c r="S46" s="57">
        <f>+E46+G46+I46+K46+M46+Q46</f>
        <v>-18128</v>
      </c>
      <c r="T46" s="2"/>
      <c r="U46" s="2"/>
      <c r="V46" s="2"/>
      <c r="W46" s="2"/>
    </row>
    <row r="47" spans="1:25" s="117" customFormat="1" ht="21.75">
      <c r="A47" s="54" t="s">
        <v>101</v>
      </c>
      <c r="B47" s="2"/>
      <c r="C47" s="2"/>
      <c r="D47" s="2"/>
      <c r="E47" s="58">
        <f>SUM(E45:E46)</f>
        <v>0</v>
      </c>
      <c r="F47" s="36"/>
      <c r="G47" s="58">
        <f>SUM(G45:G46)</f>
        <v>0</v>
      </c>
      <c r="H47" s="49"/>
      <c r="I47" s="58">
        <f>SUM(I45:I46)</f>
        <v>0</v>
      </c>
      <c r="J47" s="49"/>
      <c r="K47" s="58">
        <f>SUM(K45:K46)</f>
        <v>0</v>
      </c>
      <c r="L47" s="49"/>
      <c r="M47" s="58">
        <f>SUM(M45:M46)</f>
        <v>55388</v>
      </c>
      <c r="N47" s="49"/>
      <c r="O47" s="58">
        <f>SUM(O45:O46)</f>
        <v>-18128</v>
      </c>
      <c r="P47" s="49"/>
      <c r="Q47" s="58">
        <f>SUM(Q45:Q46)</f>
        <v>-18128</v>
      </c>
      <c r="R47" s="49"/>
      <c r="S47" s="58">
        <f>SUM(S45:S46)</f>
        <v>37260</v>
      </c>
      <c r="T47" s="2"/>
      <c r="U47" s="2"/>
      <c r="V47" s="2"/>
      <c r="W47" s="2"/>
    </row>
    <row r="48" spans="1:25" s="117" customFormat="1" ht="21.75">
      <c r="A48" s="54" t="s">
        <v>102</v>
      </c>
      <c r="B48" s="2"/>
      <c r="C48" s="2"/>
      <c r="D48" s="2"/>
      <c r="E48" s="49">
        <f>+E42+E43+E47</f>
        <v>-17700</v>
      </c>
      <c r="F48" s="36"/>
      <c r="G48" s="49">
        <f>+G42+G43+G47</f>
        <v>103871</v>
      </c>
      <c r="H48" s="49"/>
      <c r="I48" s="49">
        <f>+I42+I43+I47</f>
        <v>0</v>
      </c>
      <c r="J48" s="49"/>
      <c r="K48" s="49">
        <f>+K42+K43+K47</f>
        <v>-103871</v>
      </c>
      <c r="L48" s="49"/>
      <c r="M48" s="49">
        <f>+M42+M43+M47</f>
        <v>30743</v>
      </c>
      <c r="N48" s="49"/>
      <c r="O48" s="49">
        <f>+O42+O43+O47</f>
        <v>-18128</v>
      </c>
      <c r="P48" s="49"/>
      <c r="Q48" s="49">
        <f>+Q42+Q43+Q47</f>
        <v>-18128</v>
      </c>
      <c r="R48" s="49"/>
      <c r="S48" s="49">
        <f>+S42+S43+S47</f>
        <v>-5085</v>
      </c>
      <c r="T48" s="2"/>
      <c r="U48" s="120"/>
      <c r="V48" s="2"/>
      <c r="W48" s="2"/>
      <c r="X48" s="2"/>
      <c r="Y48" s="2"/>
    </row>
    <row r="49" spans="1:25" s="117" customFormat="1" ht="24" customHeight="1" thickBot="1">
      <c r="A49" s="5" t="s">
        <v>158</v>
      </c>
      <c r="B49" s="2"/>
      <c r="C49" s="6"/>
      <c r="D49" s="7"/>
      <c r="E49" s="59">
        <f>+E40+E48</f>
        <v>282300</v>
      </c>
      <c r="F49" s="36"/>
      <c r="G49" s="59">
        <f>+G40+G48</f>
        <v>0</v>
      </c>
      <c r="H49" s="49"/>
      <c r="I49" s="59">
        <f>+I40+I48</f>
        <v>30000</v>
      </c>
      <c r="J49" s="49"/>
      <c r="K49" s="59">
        <f>+K40+K48</f>
        <v>0</v>
      </c>
      <c r="L49" s="49"/>
      <c r="M49" s="59">
        <f>+M40+M48</f>
        <v>1750705</v>
      </c>
      <c r="N49" s="49"/>
      <c r="O49" s="59">
        <f>+O40+O48</f>
        <v>-3498</v>
      </c>
      <c r="P49" s="49"/>
      <c r="Q49" s="59">
        <f>+Q40+Q48</f>
        <v>-3498</v>
      </c>
      <c r="R49" s="49"/>
      <c r="S49" s="59">
        <f>+S40+S48</f>
        <v>2059507</v>
      </c>
      <c r="T49" s="2"/>
      <c r="U49" s="2"/>
      <c r="V49" s="2"/>
      <c r="W49" s="2"/>
      <c r="X49" s="2"/>
      <c r="Y49" s="2"/>
    </row>
    <row r="50" spans="1:25" s="117" customFormat="1" ht="24" customHeight="1" thickTop="1">
      <c r="A50" s="3"/>
      <c r="B50" s="2"/>
      <c r="C50" s="2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60"/>
      <c r="P50" s="1"/>
      <c r="Q50" s="60"/>
      <c r="R50" s="1"/>
      <c r="S50" s="48"/>
    </row>
    <row r="51" spans="1:25" s="117" customFormat="1" ht="24" customHeight="1">
      <c r="A51" s="2"/>
      <c r="B51" s="2"/>
      <c r="C51" s="2"/>
      <c r="D51" s="2"/>
      <c r="E51" s="2"/>
      <c r="F51" s="2"/>
      <c r="G51" s="2"/>
      <c r="H51" s="2"/>
      <c r="I51" s="39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25" s="117" customFormat="1" ht="24" customHeight="1">
      <c r="A52" s="27" t="s">
        <v>24</v>
      </c>
      <c r="I52" s="39"/>
    </row>
    <row r="53" spans="1:25" s="117" customFormat="1" ht="24" customHeight="1">
      <c r="A53" s="27"/>
      <c r="I53" s="39"/>
    </row>
    <row r="54" spans="1:25" s="117" customFormat="1" ht="24" customHeight="1">
      <c r="A54" s="27"/>
      <c r="I54" s="39"/>
    </row>
    <row r="55" spans="1:25" ht="24" customHeight="1"/>
    <row r="56" spans="1:25" ht="24" customHeight="1">
      <c r="G56" s="121" t="s">
        <v>104</v>
      </c>
    </row>
    <row r="57" spans="1:25" ht="24" customHeight="1"/>
  </sheetData>
  <mergeCells count="8">
    <mergeCell ref="I32:K32"/>
    <mergeCell ref="E36:S36"/>
    <mergeCell ref="E10:S10"/>
    <mergeCell ref="O4:Q4"/>
    <mergeCell ref="I6:K6"/>
    <mergeCell ref="I4:M4"/>
    <mergeCell ref="I30:M30"/>
    <mergeCell ref="O30:Q30"/>
  </mergeCells>
  <pageMargins left="0.57244094488189001" right="0.37685039370078699" top="0.74803149606299202" bottom="0.74803149606299202" header="0.31496062992126" footer="0.31496062992126"/>
  <pageSetup paperSize="9" scale="72" firstPageNumber="5" orientation="landscape" useFirstPageNumber="1" r:id="rId1"/>
  <headerFooter>
    <oddFooter>&amp;L &amp;P</oddFooter>
  </headerFooter>
  <rowBreaks count="1" manualBreakCount="1">
    <brk id="2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73"/>
  <sheetViews>
    <sheetView view="pageBreakPreview" topLeftCell="A49" zoomScale="85" zoomScaleNormal="85" zoomScaleSheetLayoutView="85" workbookViewId="0">
      <selection activeCell="F10" sqref="F10"/>
    </sheetView>
  </sheetViews>
  <sheetFormatPr defaultColWidth="30.75" defaultRowHeight="21.75"/>
  <cols>
    <col min="1" max="1" width="33.25" style="74" customWidth="1"/>
    <col min="2" max="2" width="9.125" style="74" customWidth="1"/>
    <col min="3" max="3" width="2.125" style="74" customWidth="1"/>
    <col min="4" max="4" width="5" style="74" customWidth="1"/>
    <col min="5" max="5" width="1.25" style="74" customWidth="1"/>
    <col min="6" max="6" width="15.25" style="74" customWidth="1"/>
    <col min="7" max="7" width="2.875" style="74" customWidth="1"/>
    <col min="8" max="8" width="13.75" style="75" customWidth="1"/>
    <col min="9" max="9" width="1.25" style="74" customWidth="1"/>
    <col min="10" max="10" width="13.25" style="74" customWidth="1"/>
    <col min="11" max="11" width="7.375" style="74" customWidth="1"/>
    <col min="12" max="12" width="6.75" style="74" bestFit="1" customWidth="1"/>
    <col min="13" max="13" width="7.25" style="74" bestFit="1" customWidth="1"/>
    <col min="14" max="14" width="5" style="74" bestFit="1" customWidth="1"/>
    <col min="15" max="16384" width="30.75" style="74"/>
  </cols>
  <sheetData>
    <row r="1" spans="1:13" ht="23.25" customHeight="1">
      <c r="A1" s="73" t="s">
        <v>0</v>
      </c>
      <c r="J1" s="75"/>
    </row>
    <row r="2" spans="1:13" ht="23.25" customHeight="1">
      <c r="A2" s="76" t="s">
        <v>105</v>
      </c>
      <c r="H2" s="74"/>
    </row>
    <row r="3" spans="1:13" ht="10.5" customHeight="1">
      <c r="A3" s="76"/>
      <c r="H3" s="74"/>
    </row>
    <row r="4" spans="1:13" ht="23.25" customHeight="1">
      <c r="A4" s="76"/>
      <c r="H4" s="142" t="s">
        <v>77</v>
      </c>
      <c r="I4" s="142"/>
      <c r="J4" s="142"/>
    </row>
    <row r="5" spans="1:13" ht="23.25" customHeight="1">
      <c r="A5" s="76"/>
      <c r="H5" s="142" t="str">
        <f>+PL!D43</f>
        <v>สิ้นสุดวันที่ 30 มิถุนายน</v>
      </c>
      <c r="I5" s="142"/>
      <c r="J5" s="142"/>
    </row>
    <row r="6" spans="1:13" ht="23.25" customHeight="1">
      <c r="A6" s="76"/>
      <c r="H6" s="142" t="str">
        <f>+PL!D6</f>
        <v>(ยังไม่ได้ตรวจสอบ/สอบทานแล้ว)</v>
      </c>
      <c r="I6" s="142"/>
      <c r="J6" s="142"/>
    </row>
    <row r="7" spans="1:13" ht="23.25" customHeight="1">
      <c r="B7" s="77"/>
      <c r="C7" s="77"/>
      <c r="D7" s="77"/>
      <c r="E7" s="77"/>
      <c r="F7" s="78"/>
      <c r="G7" s="79"/>
      <c r="H7" s="80">
        <v>2566</v>
      </c>
      <c r="I7" s="80"/>
      <c r="J7" s="80">
        <v>2565</v>
      </c>
    </row>
    <row r="8" spans="1:13" ht="23.25" customHeight="1">
      <c r="B8" s="77"/>
      <c r="C8" s="77"/>
      <c r="D8" s="77"/>
      <c r="E8" s="77"/>
      <c r="F8" s="79"/>
      <c r="G8" s="79"/>
      <c r="H8" s="141" t="str">
        <f>+PL!D8</f>
        <v>(พันบาท)</v>
      </c>
      <c r="I8" s="141"/>
      <c r="J8" s="141"/>
    </row>
    <row r="9" spans="1:13" ht="23.25" customHeight="1">
      <c r="A9" s="81" t="s">
        <v>106</v>
      </c>
      <c r="B9" s="77"/>
      <c r="C9" s="77"/>
      <c r="D9" s="77"/>
      <c r="E9" s="77"/>
      <c r="F9" s="82"/>
      <c r="G9" s="82"/>
      <c r="H9" s="74"/>
    </row>
    <row r="10" spans="1:13" ht="23.25" customHeight="1">
      <c r="A10" s="74" t="s">
        <v>69</v>
      </c>
      <c r="B10" s="77"/>
      <c r="C10" s="77"/>
      <c r="D10" s="77"/>
      <c r="E10" s="77"/>
      <c r="F10" s="83"/>
      <c r="G10" s="84"/>
      <c r="H10" s="84">
        <f>+PL!D65</f>
        <v>55388</v>
      </c>
      <c r="I10" s="84"/>
      <c r="J10" s="84">
        <f>+PL!F65</f>
        <v>52059</v>
      </c>
      <c r="M10" s="62"/>
    </row>
    <row r="11" spans="1:13" ht="23.25" customHeight="1">
      <c r="A11" s="79" t="s">
        <v>107</v>
      </c>
      <c r="B11" s="77"/>
      <c r="C11" s="77"/>
      <c r="D11" s="77"/>
      <c r="E11" s="77"/>
      <c r="F11" s="83"/>
      <c r="G11" s="84"/>
      <c r="H11" s="83"/>
      <c r="I11" s="84"/>
      <c r="J11" s="83"/>
      <c r="M11" s="62"/>
    </row>
    <row r="12" spans="1:13" ht="23.25" customHeight="1">
      <c r="A12" s="74" t="s">
        <v>108</v>
      </c>
      <c r="B12" s="77"/>
      <c r="C12" s="77"/>
      <c r="D12" s="77"/>
      <c r="E12" s="77"/>
      <c r="F12" s="84"/>
      <c r="G12" s="84"/>
      <c r="H12" s="84">
        <v>28532</v>
      </c>
      <c r="I12" s="84"/>
      <c r="J12" s="84">
        <v>38324</v>
      </c>
      <c r="L12" s="84"/>
      <c r="M12" s="62"/>
    </row>
    <row r="13" spans="1:13" ht="23.25" customHeight="1">
      <c r="A13" s="74" t="s">
        <v>109</v>
      </c>
      <c r="B13" s="77"/>
      <c r="C13" s="77"/>
      <c r="D13" s="77"/>
      <c r="E13" s="77"/>
      <c r="F13" s="84"/>
      <c r="G13" s="84"/>
      <c r="H13" s="84">
        <v>1301</v>
      </c>
      <c r="I13" s="84"/>
      <c r="J13" s="84">
        <v>12084</v>
      </c>
      <c r="L13" s="84"/>
      <c r="M13" s="62"/>
    </row>
    <row r="14" spans="1:13" ht="23.25" customHeight="1">
      <c r="A14" s="74" t="s">
        <v>110</v>
      </c>
      <c r="B14" s="77"/>
      <c r="C14" s="77"/>
      <c r="D14" s="77"/>
      <c r="E14" s="77"/>
      <c r="F14" s="84"/>
      <c r="G14" s="84"/>
      <c r="H14" s="84">
        <v>-88</v>
      </c>
      <c r="I14" s="84"/>
      <c r="J14" s="84">
        <v>-45</v>
      </c>
      <c r="L14" s="84"/>
      <c r="M14" s="62"/>
    </row>
    <row r="15" spans="1:13" ht="23.25" customHeight="1">
      <c r="A15" s="74" t="s">
        <v>111</v>
      </c>
      <c r="B15" s="77"/>
      <c r="C15" s="77"/>
      <c r="D15" s="77"/>
      <c r="E15" s="77"/>
      <c r="F15" s="84"/>
      <c r="G15" s="84"/>
      <c r="H15" s="84">
        <v>238</v>
      </c>
      <c r="I15" s="84"/>
      <c r="J15" s="84">
        <v>-2351</v>
      </c>
      <c r="L15" s="84"/>
      <c r="M15" s="62"/>
    </row>
    <row r="16" spans="1:13" ht="23.25" customHeight="1">
      <c r="A16" s="74" t="s">
        <v>112</v>
      </c>
      <c r="B16" s="77"/>
      <c r="C16" s="77"/>
      <c r="D16" s="77"/>
      <c r="E16" s="77"/>
      <c r="F16" s="84"/>
      <c r="G16" s="84"/>
      <c r="H16" s="84">
        <v>1</v>
      </c>
      <c r="I16" s="84"/>
      <c r="J16" s="84">
        <v>4</v>
      </c>
      <c r="L16" s="84"/>
      <c r="M16" s="62"/>
    </row>
    <row r="17" spans="1:14" ht="23.25" customHeight="1">
      <c r="A17" s="74" t="s">
        <v>113</v>
      </c>
      <c r="B17" s="77"/>
      <c r="C17" s="77"/>
      <c r="D17" s="77"/>
      <c r="E17" s="77"/>
      <c r="F17" s="84"/>
      <c r="G17" s="84"/>
      <c r="H17" s="84">
        <v>-1222</v>
      </c>
      <c r="I17" s="84"/>
      <c r="J17" s="84">
        <v>5029</v>
      </c>
      <c r="L17" s="84"/>
      <c r="M17" s="62"/>
    </row>
    <row r="18" spans="1:14" ht="23.25" customHeight="1">
      <c r="A18" s="85" t="s">
        <v>114</v>
      </c>
      <c r="B18" s="77"/>
      <c r="C18" s="77"/>
      <c r="D18" s="77"/>
      <c r="E18" s="77"/>
      <c r="F18" s="84"/>
      <c r="G18" s="84"/>
      <c r="H18" s="84">
        <v>-47</v>
      </c>
      <c r="I18" s="84"/>
      <c r="J18" s="84">
        <v>0</v>
      </c>
      <c r="L18" s="84"/>
      <c r="M18" s="62"/>
    </row>
    <row r="19" spans="1:14" ht="23.25" customHeight="1">
      <c r="A19" s="86" t="s">
        <v>115</v>
      </c>
      <c r="B19" s="77"/>
      <c r="C19" s="77"/>
      <c r="D19" s="77"/>
      <c r="E19" s="77"/>
      <c r="F19" s="84"/>
      <c r="G19" s="84"/>
      <c r="H19" s="84">
        <v>2793</v>
      </c>
      <c r="I19" s="84"/>
      <c r="J19" s="84">
        <v>2980</v>
      </c>
      <c r="L19" s="84"/>
      <c r="M19" s="62"/>
    </row>
    <row r="20" spans="1:14" ht="23.25" customHeight="1">
      <c r="A20" s="85" t="s">
        <v>116</v>
      </c>
      <c r="B20" s="77"/>
      <c r="C20" s="77"/>
      <c r="D20" s="77"/>
      <c r="E20" s="77"/>
      <c r="F20" s="84"/>
      <c r="G20" s="84"/>
      <c r="H20" s="84">
        <v>-2308</v>
      </c>
      <c r="I20" s="84"/>
      <c r="J20" s="84">
        <v>-1041</v>
      </c>
      <c r="L20" s="84"/>
      <c r="M20" s="62"/>
    </row>
    <row r="21" spans="1:14" ht="23.25" customHeight="1">
      <c r="A21" s="85" t="s">
        <v>117</v>
      </c>
      <c r="B21" s="77"/>
      <c r="C21" s="77"/>
      <c r="D21" s="77"/>
      <c r="E21" s="77"/>
      <c r="F21" s="84"/>
      <c r="G21" s="84"/>
      <c r="H21" s="84">
        <v>0</v>
      </c>
      <c r="I21" s="84"/>
      <c r="J21" s="84">
        <v>-1754</v>
      </c>
      <c r="L21" s="84"/>
      <c r="M21" s="62"/>
    </row>
    <row r="22" spans="1:14" ht="23.25" customHeight="1">
      <c r="A22" s="85" t="s">
        <v>118</v>
      </c>
      <c r="B22" s="77"/>
      <c r="C22" s="77"/>
      <c r="D22" s="77"/>
      <c r="E22" s="77"/>
      <c r="F22" s="84"/>
      <c r="G22" s="84"/>
      <c r="H22" s="84">
        <v>612</v>
      </c>
      <c r="I22" s="84"/>
      <c r="J22" s="84">
        <v>727</v>
      </c>
      <c r="L22" s="84"/>
      <c r="M22" s="62"/>
    </row>
    <row r="23" spans="1:14" ht="23.25" customHeight="1">
      <c r="A23" s="86" t="s">
        <v>68</v>
      </c>
      <c r="B23" s="77"/>
      <c r="C23" s="77"/>
      <c r="D23" s="77"/>
      <c r="E23" s="77"/>
      <c r="F23" s="84"/>
      <c r="G23" s="84"/>
      <c r="H23" s="84">
        <v>13566</v>
      </c>
      <c r="I23" s="84"/>
      <c r="J23" s="84">
        <v>11507</v>
      </c>
      <c r="L23" s="84"/>
      <c r="M23" s="62"/>
    </row>
    <row r="24" spans="1:14" ht="23.25" customHeight="1">
      <c r="B24" s="77"/>
      <c r="C24" s="77"/>
      <c r="D24" s="77"/>
      <c r="E24" s="77"/>
      <c r="F24" s="84"/>
      <c r="G24" s="84"/>
      <c r="H24" s="87">
        <f>SUM(H10:H23)</f>
        <v>98766</v>
      </c>
      <c r="I24" s="84"/>
      <c r="J24" s="87">
        <f>SUM(J10:J23)</f>
        <v>117523</v>
      </c>
      <c r="K24" s="97"/>
      <c r="L24" s="84"/>
      <c r="M24" s="62"/>
      <c r="N24" s="84"/>
    </row>
    <row r="25" spans="1:14" ht="23.25" customHeight="1">
      <c r="A25" s="79" t="s">
        <v>119</v>
      </c>
      <c r="B25" s="77"/>
      <c r="C25" s="77"/>
      <c r="D25" s="77"/>
      <c r="E25" s="77"/>
      <c r="F25" s="83"/>
      <c r="G25" s="84"/>
      <c r="H25" s="83"/>
      <c r="I25" s="84"/>
      <c r="J25" s="83"/>
      <c r="M25" s="62"/>
    </row>
    <row r="26" spans="1:14" ht="23.25" customHeight="1">
      <c r="A26" s="74" t="s">
        <v>19</v>
      </c>
      <c r="B26" s="77"/>
      <c r="C26" s="77"/>
      <c r="D26" s="77"/>
      <c r="E26" s="77"/>
      <c r="F26" s="61"/>
      <c r="G26" s="23"/>
      <c r="H26" s="83">
        <v>-54</v>
      </c>
      <c r="I26" s="23"/>
      <c r="J26" s="83">
        <v>-54</v>
      </c>
      <c r="M26" s="62"/>
    </row>
    <row r="27" spans="1:14" ht="23.25" customHeight="1">
      <c r="A27" s="74" t="s">
        <v>10</v>
      </c>
      <c r="B27" s="77"/>
      <c r="C27" s="77"/>
      <c r="D27" s="77"/>
      <c r="E27" s="77"/>
      <c r="F27" s="84"/>
      <c r="G27" s="84"/>
      <c r="H27" s="84">
        <v>-46819</v>
      </c>
      <c r="I27" s="84"/>
      <c r="J27" s="84">
        <v>-77102</v>
      </c>
      <c r="M27" s="62"/>
      <c r="N27" s="93"/>
    </row>
    <row r="28" spans="1:14" ht="23.25" customHeight="1">
      <c r="A28" s="74" t="s">
        <v>120</v>
      </c>
      <c r="B28" s="77"/>
      <c r="C28" s="77"/>
      <c r="D28" s="77"/>
      <c r="E28" s="77"/>
      <c r="F28" s="84"/>
      <c r="G28" s="84"/>
      <c r="H28" s="84">
        <v>1374</v>
      </c>
      <c r="I28" s="84"/>
      <c r="J28" s="84">
        <v>6372</v>
      </c>
      <c r="M28" s="62"/>
    </row>
    <row r="29" spans="1:14" ht="23.25" customHeight="1">
      <c r="A29" s="74" t="s">
        <v>121</v>
      </c>
      <c r="B29" s="77"/>
      <c r="C29" s="77"/>
      <c r="D29" s="77"/>
      <c r="E29" s="77"/>
      <c r="F29" s="84"/>
      <c r="G29" s="84"/>
      <c r="H29" s="83">
        <v>36817</v>
      </c>
      <c r="I29" s="84"/>
      <c r="J29" s="83">
        <v>-72222</v>
      </c>
      <c r="M29" s="62"/>
    </row>
    <row r="30" spans="1:14" ht="23.25" customHeight="1">
      <c r="A30" s="74" t="s">
        <v>21</v>
      </c>
      <c r="B30" s="77"/>
      <c r="C30" s="77"/>
      <c r="D30" s="77"/>
      <c r="E30" s="77"/>
      <c r="F30" s="83"/>
      <c r="G30" s="84"/>
      <c r="H30" s="84">
        <v>-121</v>
      </c>
      <c r="I30" s="84"/>
      <c r="J30" s="84">
        <v>110</v>
      </c>
      <c r="M30" s="62"/>
    </row>
    <row r="31" spans="1:14" ht="23.25" customHeight="1">
      <c r="A31" s="74" t="s">
        <v>27</v>
      </c>
      <c r="B31" s="77"/>
      <c r="C31" s="77"/>
      <c r="D31" s="77"/>
      <c r="E31" s="77"/>
      <c r="F31" s="83"/>
      <c r="G31" s="84"/>
      <c r="H31" s="83">
        <v>118950</v>
      </c>
      <c r="I31" s="84"/>
      <c r="J31" s="83">
        <v>140803</v>
      </c>
      <c r="M31" s="62"/>
      <c r="N31" s="93"/>
    </row>
    <row r="32" spans="1:14" ht="23.25" customHeight="1">
      <c r="A32" s="86" t="s">
        <v>122</v>
      </c>
      <c r="B32" s="77"/>
      <c r="C32" s="77"/>
      <c r="D32" s="77"/>
      <c r="E32" s="77"/>
      <c r="F32" s="83"/>
      <c r="G32" s="84"/>
      <c r="H32" s="88">
        <f>SUM(H24:H31)</f>
        <v>208913</v>
      </c>
      <c r="I32" s="84"/>
      <c r="J32" s="88">
        <f>SUM(J24:J31)</f>
        <v>115430</v>
      </c>
      <c r="M32" s="62"/>
      <c r="N32" s="93"/>
    </row>
    <row r="33" spans="1:14" ht="23.25" customHeight="1">
      <c r="A33" s="86" t="s">
        <v>123</v>
      </c>
      <c r="B33" s="77"/>
      <c r="C33" s="77"/>
      <c r="D33" s="77"/>
      <c r="E33" s="77"/>
      <c r="F33" s="83"/>
      <c r="G33" s="84"/>
      <c r="H33" s="83">
        <v>-13658</v>
      </c>
      <c r="I33" s="84"/>
      <c r="J33" s="83">
        <v>-9341</v>
      </c>
      <c r="M33" s="62"/>
    </row>
    <row r="34" spans="1:14" ht="23.25" customHeight="1">
      <c r="A34" s="89" t="s">
        <v>124</v>
      </c>
      <c r="B34" s="77"/>
      <c r="C34" s="77"/>
      <c r="D34" s="77"/>
      <c r="E34" s="77"/>
      <c r="F34" s="90"/>
      <c r="G34" s="90"/>
      <c r="H34" s="91">
        <f>SUM(H32:H33)</f>
        <v>195255</v>
      </c>
      <c r="I34" s="90"/>
      <c r="J34" s="91">
        <f>SUM(J32:J33)</f>
        <v>106089</v>
      </c>
      <c r="M34" s="62"/>
      <c r="N34" s="93"/>
    </row>
    <row r="35" spans="1:14" ht="12" customHeight="1">
      <c r="A35" s="86"/>
      <c r="B35" s="77"/>
      <c r="C35" s="77"/>
      <c r="D35" s="77"/>
      <c r="E35" s="77"/>
      <c r="F35" s="83"/>
      <c r="G35" s="84"/>
      <c r="H35" s="83"/>
      <c r="I35" s="84"/>
      <c r="J35" s="83"/>
      <c r="M35" s="62"/>
    </row>
    <row r="36" spans="1:14" ht="23.25" customHeight="1">
      <c r="A36" s="27" t="s">
        <v>24</v>
      </c>
      <c r="B36" s="77"/>
      <c r="C36" s="77"/>
      <c r="D36" s="77"/>
      <c r="E36" s="77"/>
      <c r="F36" s="83"/>
      <c r="G36" s="84"/>
      <c r="H36" s="83"/>
      <c r="I36" s="84"/>
      <c r="J36" s="83"/>
      <c r="M36" s="62"/>
    </row>
    <row r="37" spans="1:14" ht="23.25" customHeight="1">
      <c r="A37" s="73" t="s">
        <v>0</v>
      </c>
      <c r="J37" s="75"/>
      <c r="M37" s="62"/>
    </row>
    <row r="38" spans="1:14" ht="23.25" customHeight="1">
      <c r="A38" s="76" t="s">
        <v>125</v>
      </c>
      <c r="J38" s="75"/>
      <c r="M38" s="62"/>
    </row>
    <row r="39" spans="1:14" ht="23.25" customHeight="1">
      <c r="A39" s="76"/>
      <c r="J39" s="75"/>
      <c r="M39" s="62"/>
    </row>
    <row r="40" spans="1:14" ht="23.25" customHeight="1">
      <c r="A40" s="76"/>
      <c r="H40" s="142" t="str">
        <f>+H4</f>
        <v>สำหรับงวดหกเดือน</v>
      </c>
      <c r="I40" s="142"/>
      <c r="J40" s="142"/>
      <c r="M40" s="62"/>
    </row>
    <row r="41" spans="1:14" ht="23.25" customHeight="1">
      <c r="A41" s="76"/>
      <c r="H41" s="142" t="str">
        <f>+H5</f>
        <v>สิ้นสุดวันที่ 30 มิถุนายน</v>
      </c>
      <c r="I41" s="142"/>
      <c r="J41" s="142"/>
      <c r="M41" s="62"/>
    </row>
    <row r="42" spans="1:14" ht="23.25" customHeight="1">
      <c r="A42" s="76"/>
      <c r="H42" s="142" t="str">
        <f>+H6</f>
        <v>(ยังไม่ได้ตรวจสอบ/สอบทานแล้ว)</v>
      </c>
      <c r="I42" s="142"/>
      <c r="J42" s="142"/>
      <c r="M42" s="62"/>
    </row>
    <row r="43" spans="1:14" ht="23.25" customHeight="1">
      <c r="F43" s="78"/>
      <c r="G43" s="80"/>
      <c r="H43" s="80">
        <f>+H7</f>
        <v>2566</v>
      </c>
      <c r="I43" s="80"/>
      <c r="J43" s="80">
        <f>+J7</f>
        <v>2565</v>
      </c>
      <c r="M43" s="62"/>
    </row>
    <row r="44" spans="1:14" ht="23.25" customHeight="1">
      <c r="E44" s="78"/>
      <c r="F44" s="6"/>
      <c r="G44" s="77"/>
      <c r="H44" s="141" t="str">
        <f>+H8</f>
        <v>(พันบาท)</v>
      </c>
      <c r="I44" s="141"/>
      <c r="J44" s="141"/>
      <c r="M44" s="62"/>
    </row>
    <row r="45" spans="1:14" ht="6.75" customHeight="1">
      <c r="A45" s="89"/>
      <c r="B45" s="77"/>
      <c r="C45" s="77"/>
      <c r="D45" s="77"/>
      <c r="E45" s="77"/>
      <c r="F45" s="90"/>
      <c r="G45" s="90"/>
      <c r="H45" s="90"/>
      <c r="I45" s="90"/>
      <c r="J45" s="90"/>
      <c r="M45" s="62"/>
    </row>
    <row r="46" spans="1:14" ht="23.25" customHeight="1">
      <c r="A46" s="81" t="s">
        <v>126</v>
      </c>
      <c r="B46" s="77"/>
      <c r="C46" s="77"/>
      <c r="D46" s="77"/>
      <c r="E46" s="77"/>
      <c r="F46" s="83"/>
      <c r="G46" s="84"/>
      <c r="H46" s="83"/>
      <c r="I46" s="84"/>
      <c r="J46" s="83"/>
      <c r="M46" s="62"/>
    </row>
    <row r="47" spans="1:14" ht="23.25" customHeight="1">
      <c r="A47" s="74" t="s">
        <v>127</v>
      </c>
      <c r="B47" s="77"/>
      <c r="C47" s="77"/>
      <c r="D47" s="77"/>
      <c r="E47" s="77"/>
      <c r="F47" s="84"/>
      <c r="G47" s="84"/>
      <c r="H47" s="83">
        <v>182</v>
      </c>
      <c r="I47" s="84"/>
      <c r="J47" s="83">
        <v>212</v>
      </c>
      <c r="M47" s="62"/>
    </row>
    <row r="48" spans="1:14" ht="23.25" customHeight="1">
      <c r="A48" s="74" t="s">
        <v>128</v>
      </c>
      <c r="B48" s="77"/>
      <c r="C48" s="77"/>
      <c r="D48" s="77"/>
      <c r="E48" s="77"/>
      <c r="F48" s="84"/>
      <c r="G48" s="84"/>
      <c r="H48" s="83">
        <v>0</v>
      </c>
      <c r="I48" s="84"/>
      <c r="J48" s="83">
        <v>1754</v>
      </c>
      <c r="M48" s="62"/>
    </row>
    <row r="49" spans="1:14" ht="23.25" customHeight="1">
      <c r="A49" s="74" t="s">
        <v>129</v>
      </c>
      <c r="B49" s="77"/>
      <c r="C49" s="77"/>
      <c r="D49" s="77"/>
      <c r="E49" s="77"/>
      <c r="F49" s="84"/>
      <c r="G49" s="84"/>
      <c r="H49" s="83">
        <v>0</v>
      </c>
      <c r="I49" s="84"/>
      <c r="J49" s="83">
        <v>100176</v>
      </c>
      <c r="M49" s="62"/>
    </row>
    <row r="50" spans="1:14" ht="23.25" customHeight="1">
      <c r="A50" s="74" t="s">
        <v>144</v>
      </c>
      <c r="B50" s="77"/>
      <c r="C50" s="77"/>
      <c r="D50" s="77"/>
      <c r="E50" s="77"/>
      <c r="F50" s="84"/>
      <c r="G50" s="84"/>
      <c r="H50" s="83">
        <v>-300000</v>
      </c>
      <c r="I50" s="84"/>
      <c r="J50" s="83">
        <v>-175</v>
      </c>
      <c r="M50" s="62"/>
    </row>
    <row r="51" spans="1:14" ht="23.25" customHeight="1">
      <c r="A51" s="74" t="s">
        <v>130</v>
      </c>
      <c r="B51" s="77"/>
      <c r="C51" s="77"/>
      <c r="D51" s="77"/>
      <c r="E51" s="77"/>
      <c r="F51" s="84"/>
      <c r="G51" s="84"/>
      <c r="H51" s="83">
        <v>47</v>
      </c>
      <c r="I51" s="84"/>
      <c r="J51" s="83">
        <v>0</v>
      </c>
      <c r="M51" s="62"/>
    </row>
    <row r="52" spans="1:14" ht="23.25" customHeight="1">
      <c r="A52" s="74" t="s">
        <v>131</v>
      </c>
      <c r="B52" s="77"/>
      <c r="C52" s="77"/>
      <c r="D52" s="77"/>
      <c r="E52" s="77"/>
      <c r="F52" s="84"/>
      <c r="G52" s="84"/>
      <c r="H52" s="84">
        <v>-14609</v>
      </c>
      <c r="I52" s="84"/>
      <c r="J52" s="84">
        <v>-37225</v>
      </c>
      <c r="L52" s="99"/>
      <c r="M52" s="62"/>
    </row>
    <row r="53" spans="1:14" ht="23.25" customHeight="1">
      <c r="A53" s="73" t="s">
        <v>132</v>
      </c>
      <c r="B53" s="77"/>
      <c r="C53" s="77"/>
      <c r="D53" s="77"/>
      <c r="E53" s="77"/>
      <c r="F53" s="90"/>
      <c r="G53" s="90"/>
      <c r="H53" s="91">
        <f>SUM(H47:H52)</f>
        <v>-314380</v>
      </c>
      <c r="I53" s="90"/>
      <c r="J53" s="91">
        <f>SUM(J47:J52)</f>
        <v>64742</v>
      </c>
      <c r="M53" s="62"/>
    </row>
    <row r="54" spans="1:14" ht="6" customHeight="1">
      <c r="A54" s="73"/>
      <c r="B54" s="77"/>
      <c r="C54" s="77"/>
      <c r="D54" s="77"/>
      <c r="E54" s="77"/>
      <c r="F54" s="92"/>
      <c r="G54" s="90"/>
      <c r="H54" s="92"/>
      <c r="I54" s="90"/>
      <c r="J54" s="92"/>
      <c r="M54" s="62"/>
    </row>
    <row r="55" spans="1:14" ht="23.25" customHeight="1">
      <c r="A55" s="81" t="s">
        <v>133</v>
      </c>
      <c r="B55" s="77"/>
      <c r="C55" s="77"/>
      <c r="D55" s="77"/>
      <c r="E55" s="77"/>
      <c r="F55" s="83"/>
      <c r="G55" s="84"/>
      <c r="H55" s="83"/>
      <c r="I55" s="84"/>
      <c r="J55" s="83"/>
      <c r="M55" s="62"/>
    </row>
    <row r="56" spans="1:14" ht="23.25" customHeight="1">
      <c r="A56" s="86" t="s">
        <v>134</v>
      </c>
      <c r="B56" s="77"/>
      <c r="C56" s="77"/>
      <c r="D56" s="77"/>
      <c r="E56" s="77"/>
      <c r="F56" s="84"/>
      <c r="G56" s="84"/>
      <c r="H56" s="83">
        <v>-612</v>
      </c>
      <c r="I56" s="84"/>
      <c r="J56" s="83">
        <v>-727</v>
      </c>
      <c r="M56" s="62"/>
    </row>
    <row r="57" spans="1:14" ht="23.25" customHeight="1">
      <c r="A57" s="86" t="s">
        <v>135</v>
      </c>
      <c r="B57" s="77"/>
      <c r="C57" s="77"/>
      <c r="D57" s="77"/>
      <c r="E57" s="77"/>
      <c r="F57" s="61"/>
      <c r="G57" s="84"/>
      <c r="H57" s="23">
        <v>-833</v>
      </c>
      <c r="I57" s="84"/>
      <c r="J57" s="23">
        <v>-2467</v>
      </c>
      <c r="M57" s="62"/>
    </row>
    <row r="58" spans="1:14" ht="23.25" customHeight="1">
      <c r="A58" s="86" t="s">
        <v>136</v>
      </c>
      <c r="B58" s="77"/>
      <c r="C58" s="77"/>
      <c r="D58" s="77"/>
      <c r="E58" s="77"/>
      <c r="F58" s="61"/>
      <c r="G58" s="84"/>
      <c r="H58" s="23">
        <v>-42345</v>
      </c>
      <c r="I58" s="84"/>
      <c r="J58" s="23">
        <v>-43269</v>
      </c>
      <c r="M58" s="62"/>
    </row>
    <row r="59" spans="1:14" ht="23.25" customHeight="1">
      <c r="A59" s="86" t="s">
        <v>137</v>
      </c>
      <c r="B59" s="77"/>
      <c r="C59" s="77"/>
      <c r="D59" s="77"/>
      <c r="E59" s="77"/>
      <c r="F59" s="61"/>
      <c r="G59" s="84"/>
      <c r="H59" s="23">
        <v>0</v>
      </c>
      <c r="I59" s="84"/>
      <c r="J59" s="23">
        <v>-42864</v>
      </c>
      <c r="M59" s="62"/>
      <c r="N59" s="93"/>
    </row>
    <row r="60" spans="1:14" ht="23.25" customHeight="1">
      <c r="A60" s="76" t="s">
        <v>138</v>
      </c>
      <c r="B60" s="80"/>
      <c r="C60" s="80"/>
      <c r="D60" s="80"/>
      <c r="E60" s="80"/>
      <c r="F60" s="94"/>
      <c r="G60" s="94"/>
      <c r="H60" s="95">
        <f>SUM(H56:H59)</f>
        <v>-43790</v>
      </c>
      <c r="I60" s="94"/>
      <c r="J60" s="95">
        <f>SUM(J56:J59)</f>
        <v>-89327</v>
      </c>
      <c r="M60" s="62"/>
      <c r="N60" s="93"/>
    </row>
    <row r="61" spans="1:14" ht="5.25" customHeight="1">
      <c r="A61" s="76"/>
      <c r="B61" s="80"/>
      <c r="C61" s="80"/>
      <c r="D61" s="80"/>
      <c r="E61" s="80"/>
      <c r="F61" s="94"/>
      <c r="G61" s="94"/>
      <c r="H61" s="94"/>
      <c r="I61" s="94"/>
      <c r="J61" s="94"/>
      <c r="M61" s="62"/>
    </row>
    <row r="62" spans="1:14" ht="23.25" customHeight="1">
      <c r="A62" s="73" t="s">
        <v>139</v>
      </c>
      <c r="B62" s="77"/>
      <c r="C62" s="77"/>
      <c r="D62" s="77"/>
      <c r="E62" s="77"/>
      <c r="F62" s="90"/>
      <c r="G62" s="90"/>
      <c r="H62" s="94">
        <f>+H60+H53+H34</f>
        <v>-162915</v>
      </c>
      <c r="I62" s="90"/>
      <c r="J62" s="94">
        <f>+J60+J53+J34</f>
        <v>81504</v>
      </c>
      <c r="M62" s="62"/>
    </row>
    <row r="63" spans="1:14" ht="23.25" customHeight="1">
      <c r="A63" s="85" t="s">
        <v>140</v>
      </c>
      <c r="B63" s="77"/>
      <c r="C63" s="77"/>
      <c r="D63" s="77"/>
      <c r="E63" s="77"/>
      <c r="F63" s="96"/>
      <c r="G63" s="97"/>
      <c r="H63" s="83">
        <f>+BS!H10</f>
        <v>652671</v>
      </c>
      <c r="I63" s="97"/>
      <c r="J63" s="83">
        <v>544855</v>
      </c>
      <c r="M63" s="62"/>
    </row>
    <row r="64" spans="1:14" ht="23.25" customHeight="1" thickBot="1">
      <c r="A64" s="73" t="s">
        <v>146</v>
      </c>
      <c r="B64" s="77"/>
      <c r="C64" s="77"/>
      <c r="D64" s="77"/>
      <c r="E64" s="77"/>
      <c r="F64" s="94"/>
      <c r="G64" s="94"/>
      <c r="H64" s="98">
        <f>SUM(H62:H63)</f>
        <v>489756</v>
      </c>
      <c r="I64" s="94"/>
      <c r="J64" s="98">
        <f>SUM(J62:J63)</f>
        <v>626359</v>
      </c>
      <c r="K64" s="97">
        <f>+H64-BS!F10</f>
        <v>0</v>
      </c>
      <c r="L64" s="97"/>
      <c r="M64" s="84"/>
    </row>
    <row r="65" spans="1:13" ht="6.75" customHeight="1" thickTop="1">
      <c r="F65" s="96"/>
      <c r="G65" s="97"/>
      <c r="H65" s="96"/>
      <c r="I65" s="97"/>
      <c r="J65" s="96"/>
      <c r="L65" s="93"/>
    </row>
    <row r="66" spans="1:13" ht="23.25" customHeight="1">
      <c r="A66" s="73" t="s">
        <v>141</v>
      </c>
      <c r="F66" s="96"/>
      <c r="G66" s="97"/>
      <c r="H66" s="96"/>
      <c r="I66" s="97"/>
      <c r="J66" s="96"/>
      <c r="M66" s="84"/>
    </row>
    <row r="67" spans="1:13" ht="23.25" customHeight="1">
      <c r="A67" s="73" t="s">
        <v>142</v>
      </c>
      <c r="F67" s="96"/>
      <c r="G67" s="97"/>
      <c r="H67" s="96"/>
      <c r="I67" s="97"/>
      <c r="J67" s="96"/>
      <c r="M67" s="84"/>
    </row>
    <row r="68" spans="1:13" ht="23.25" customHeight="1">
      <c r="A68" s="85" t="s">
        <v>145</v>
      </c>
      <c r="H68" s="84">
        <v>110</v>
      </c>
      <c r="J68" s="83">
        <v>947</v>
      </c>
    </row>
    <row r="69" spans="1:13" ht="23.25" customHeight="1">
      <c r="A69" s="85" t="s">
        <v>149</v>
      </c>
      <c r="H69" s="84">
        <v>0</v>
      </c>
      <c r="J69" s="83">
        <v>4483</v>
      </c>
    </row>
    <row r="70" spans="1:13" ht="23.25" customHeight="1">
      <c r="A70" s="85"/>
      <c r="H70" s="84"/>
      <c r="J70" s="84"/>
    </row>
    <row r="71" spans="1:13" ht="23.25" customHeight="1">
      <c r="H71" s="84"/>
      <c r="J71" s="84"/>
    </row>
    <row r="72" spans="1:13">
      <c r="A72" s="27" t="s">
        <v>24</v>
      </c>
    </row>
    <row r="73" spans="1:13" ht="23.25" customHeight="1">
      <c r="B73" s="2"/>
      <c r="C73" s="2"/>
      <c r="D73" s="2"/>
      <c r="E73" s="2"/>
      <c r="F73" s="15"/>
      <c r="G73" s="2"/>
      <c r="H73" s="2"/>
      <c r="I73" s="2"/>
      <c r="J73" s="83"/>
      <c r="M73" s="62"/>
    </row>
  </sheetData>
  <mergeCells count="8">
    <mergeCell ref="H44:J44"/>
    <mergeCell ref="H8:J8"/>
    <mergeCell ref="H5:J5"/>
    <mergeCell ref="H6:J6"/>
    <mergeCell ref="H4:J4"/>
    <mergeCell ref="H40:J40"/>
    <mergeCell ref="H41:J41"/>
    <mergeCell ref="H42:J42"/>
  </mergeCells>
  <pageMargins left="0.65740157480314998" right="0.30055118110236201" top="0.74803149606299202" bottom="0.39803149606299199" header="0.31496062992126" footer="0.31496062992126"/>
  <pageSetup paperSize="9" scale="90" firstPageNumber="7" orientation="portrait" useFirstPageNumber="1" r:id="rId1"/>
  <headerFooter>
    <oddFooter>&amp;R&amp;"+,Regular" 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3937e09a-7b23-464c-96d4-ad70cb161ce4" xsi:nil="true"/>
    <Preparer_x0020_Sign_x002d_off xmlns="3937e09a-7b23-464c-96d4-ad70cb161ce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1A3AE006093C41994F86BB34EE6B8C" ma:contentTypeVersion="2" ma:contentTypeDescription="Create a new document." ma:contentTypeScope="" ma:versionID="c70a724f9218ea48361320ab54cdfcfc">
  <xsd:schema xmlns:xsd="http://www.w3.org/2001/XMLSchema" xmlns:xs="http://www.w3.org/2001/XMLSchema" xmlns:p="http://schemas.microsoft.com/office/2006/metadata/properties" xmlns:ns2="3937e09a-7b23-464c-96d4-ad70cb161ce4" targetNamespace="http://schemas.microsoft.com/office/2006/metadata/properties" ma:root="true" ma:fieldsID="9304a9ae3a6c3a97bcd54b53b5051fd2" ns2:_="">
    <xsd:import namespace="3937e09a-7b23-464c-96d4-ad70cb161ce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37e09a-7b23-464c-96d4-ad70cb161ce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21E84B-69E3-47ED-B1BA-FD4FA08CA8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A173B0-4FF6-4471-B68F-4AF1746D09C9}">
  <ds:schemaRefs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d3b1a6ca-983f-4383-9d66-7600dff1a092"/>
    <ds:schemaRef ds:uri="http://purl.org/dc/dcmitype/"/>
    <ds:schemaRef ds:uri="http://schemas.microsoft.com/office/infopath/2007/PartnerControls"/>
    <ds:schemaRef ds:uri="3937e09a-7b23-464c-96d4-ad70cb161ce4"/>
  </ds:schemaRefs>
</ds:datastoreItem>
</file>

<file path=customXml/itemProps3.xml><?xml version="1.0" encoding="utf-8"?>
<ds:datastoreItem xmlns:ds="http://schemas.openxmlformats.org/officeDocument/2006/customXml" ds:itemID="{5279C637-8159-42C7-954B-9907DDE5E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37e09a-7b23-464c-96d4-ad70cb161c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 </vt:lpstr>
      <vt:lpstr>CF</vt:lpstr>
      <vt:lpstr>BS!Print_Area</vt:lpstr>
      <vt:lpstr>CF!Print_Area</vt:lpstr>
      <vt:lpstr>'CH-equit 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2023-08-03T04:07:22Z</cp:lastPrinted>
  <dcterms:created xsi:type="dcterms:W3CDTF">2016-04-26T10:11:54Z</dcterms:created>
  <dcterms:modified xsi:type="dcterms:W3CDTF">2023-08-08T06:34:04Z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0x0101004A1A3AE006093C41994F86BB34EE6B8C</vt:lpwstr>
  </property>
</Properties>
</file>