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6/1453B66/SET_Format/ENG/"/>
    </mc:Choice>
  </mc:AlternateContent>
  <xr:revisionPtr revIDLastSave="1325" documentId="13_ncr:1_{AAF0BFDC-BF69-4AC8-AECF-2C1B1BEDB900}" xr6:coauthVersionLast="47" xr6:coauthVersionMax="47" xr10:uidLastSave="{3A32FE4E-D443-40DB-95F3-C1EBAD525406}"/>
  <bookViews>
    <workbookView xWindow="-120" yWindow="-120" windowWidth="20730" windowHeight="11160" tabRatio="861" firstSheet="1" activeTab="4" xr2:uid="{00000000-000D-0000-FFFF-FFFF00000000}"/>
  </bookViews>
  <sheets>
    <sheet name="Acerno_Cache_XXXXX" sheetId="15" state="veryHidden" r:id="rId1"/>
    <sheet name="SFP-ENG" sheetId="33" r:id="rId2"/>
    <sheet name="SCI-ENG_3Month" sheetId="26" r:id="rId3"/>
    <sheet name="SCI-ENG_6Month" sheetId="27" r:id="rId4"/>
    <sheet name="SHA-ENG" sheetId="21" r:id="rId5"/>
    <sheet name="CF-ENG" sheetId="22" r:id="rId6"/>
    <sheet name="CF-ENG (2)" sheetId="23" r:id="rId7"/>
  </sheets>
  <externalReferences>
    <externalReference r:id="rId8"/>
    <externalReference r:id="rId9"/>
  </externalReferences>
  <definedNames>
    <definedName name="_xlnm.Print_Area" localSheetId="5">'CF-ENG'!$A$1:$J$35</definedName>
    <definedName name="_xlnm.Print_Area" localSheetId="6">'CF-ENG (2)'!$A$1:$J$21</definedName>
    <definedName name="_xlnm.Print_Area" localSheetId="2">'SCI-ENG_3Month'!$A$1:$J$26</definedName>
    <definedName name="_xlnm.Print_Area" localSheetId="3">'SCI-ENG_6Month'!$A$1:$J$26</definedName>
    <definedName name="_xlnm.Print_Area" localSheetId="1">'SFP-ENG'!$A$1:$J$60</definedName>
    <definedName name="_xlnm.Print_Area" localSheetId="4">'SHA-ENG'!$A$1:$O$20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" i="33" l="1"/>
  <c r="H45" i="33"/>
  <c r="A5" i="22" l="1"/>
  <c r="A5" i="21"/>
  <c r="H35" i="33"/>
  <c r="J57" i="33"/>
  <c r="A31" i="33"/>
  <c r="A30" i="33"/>
  <c r="A29" i="33"/>
  <c r="J23" i="33" l="1"/>
  <c r="J16" i="33"/>
  <c r="H18" i="23"/>
  <c r="J41" i="33"/>
  <c r="J46" i="33" s="1"/>
  <c r="J58" i="33" s="1"/>
  <c r="H41" i="33"/>
  <c r="H46" i="33" s="1"/>
  <c r="H23" i="33"/>
  <c r="H16" i="33"/>
  <c r="J24" i="33" l="1"/>
  <c r="J59" i="33" s="1"/>
  <c r="H24" i="33"/>
  <c r="J15" i="23" l="1"/>
  <c r="H15" i="23"/>
  <c r="A5" i="23" l="1"/>
  <c r="J7" i="27" l="1"/>
  <c r="J7" i="22" s="1"/>
  <c r="J7" i="23" s="1"/>
  <c r="H7" i="27"/>
  <c r="H7" i="22" s="1"/>
  <c r="H7" i="23" s="1"/>
  <c r="A3" i="27"/>
  <c r="A3" i="26"/>
  <c r="J10" i="26" l="1"/>
  <c r="J12" i="26" s="1"/>
  <c r="J15" i="26" s="1"/>
  <c r="H10" i="26"/>
  <c r="H12" i="26" s="1"/>
  <c r="H15" i="26" s="1"/>
  <c r="H10" i="27"/>
  <c r="H12" i="27" s="1"/>
  <c r="H15" i="27" s="1"/>
  <c r="H17" i="27" s="1"/>
  <c r="J10" i="27"/>
  <c r="J12" i="27" s="1"/>
  <c r="J15" i="27" s="1"/>
  <c r="J17" i="27" s="1"/>
  <c r="J9" i="22" s="1"/>
  <c r="H17" i="26" l="1"/>
  <c r="H19" i="26" s="1"/>
  <c r="H21" i="26" s="1"/>
  <c r="H24" i="26" s="1"/>
  <c r="J17" i="26"/>
  <c r="J19" i="26" s="1"/>
  <c r="J21" i="26" s="1"/>
  <c r="J24" i="26" s="1"/>
  <c r="H19" i="27"/>
  <c r="H21" i="27" s="1"/>
  <c r="M17" i="21" s="1"/>
  <c r="H9" i="22"/>
  <c r="J19" i="27"/>
  <c r="J21" i="27" s="1"/>
  <c r="M12" i="21" s="1"/>
  <c r="H24" i="27" l="1"/>
  <c r="J24" i="27"/>
  <c r="A4" i="23" l="1"/>
  <c r="K18" i="21" l="1"/>
  <c r="H55" i="33" s="1"/>
  <c r="I18" i="21"/>
  <c r="H53" i="33" s="1"/>
  <c r="G18" i="21"/>
  <c r="H52" i="33" s="1"/>
  <c r="J12" i="23" l="1"/>
  <c r="A3" i="23"/>
  <c r="O15" i="21"/>
  <c r="I13" i="21"/>
  <c r="O10" i="21"/>
  <c r="A3" i="21"/>
  <c r="A3" i="22" s="1"/>
  <c r="K13" i="21" l="1"/>
  <c r="H12" i="23"/>
  <c r="G13" i="21"/>
  <c r="J19" i="22" l="1"/>
  <c r="H19" i="22"/>
  <c r="H30" i="22" l="1"/>
  <c r="H33" i="22" s="1"/>
  <c r="H17" i="23" s="1"/>
  <c r="H19" i="23" s="1"/>
  <c r="H20" i="23" s="1"/>
  <c r="J30" i="22"/>
  <c r="J33" i="22" s="1"/>
  <c r="J17" i="23" s="1"/>
  <c r="J19" i="23" s="1"/>
  <c r="O12" i="21"/>
  <c r="O13" i="21" s="1"/>
  <c r="M18" i="21"/>
  <c r="H56" i="33" s="1"/>
  <c r="H57" i="33" s="1"/>
  <c r="H58" i="33" s="1"/>
  <c r="H59" i="33" s="1"/>
  <c r="O17" i="21" l="1"/>
  <c r="O18" i="21" s="1"/>
  <c r="M13" i="21"/>
</calcChain>
</file>

<file path=xl/sharedStrings.xml><?xml version="1.0" encoding="utf-8"?>
<sst xmlns="http://schemas.openxmlformats.org/spreadsheetml/2006/main" count="166" uniqueCount="122">
  <si>
    <t>Sawang Export Public Company Limited</t>
  </si>
  <si>
    <t>Statement of financial position</t>
  </si>
  <si>
    <t>Unit : Baht</t>
  </si>
  <si>
    <t>Reviewed /</t>
  </si>
  <si>
    <t>Unaudited</t>
  </si>
  <si>
    <t>Audited</t>
  </si>
  <si>
    <t>Note</t>
  </si>
  <si>
    <t>Jun. 30, 2022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</si>
  <si>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</si>
  <si>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</si>
  <si>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</si>
  <si>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</si>
  <si>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</si>
  <si>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</si>
  <si>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</si>
  <si>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</si>
  <si>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 property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</si>
  <si>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</si>
  <si>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</si>
  <si>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</si>
  <si>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</si>
  <si>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</si>
  <si>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</si>
  <si>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</si>
  <si>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</si>
  <si>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</si>
  <si>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</si>
  <si>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</si>
  <si>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</si>
  <si>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</si>
  <si>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</si>
  <si>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</si>
  <si>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</si>
  <si>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</si>
  <si>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</si>
  <si>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25,200,000 Ordinary shares of Baht 10 each</t>
  </si>
  <si>
    <t>Issued and fully paid</t>
  </si>
  <si>
    <t>24,000,000 Ordinary shares of Baht 10 each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</si>
  <si>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</si>
  <si>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</si>
  <si>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</si>
  <si>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</si>
  <si>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</si>
  <si>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</si>
  <si>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</si>
  <si>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Revenues from sales of goods and rendering of services</t>
  </si>
  <si>
    <t>Costs of sales of goods and rendering of services</t>
  </si>
  <si>
    <t>Gross profit</t>
  </si>
  <si>
    <t>Other income</t>
  </si>
  <si>
    <t>Profit before expenses</t>
  </si>
  <si>
    <t>Selling expenses</t>
  </si>
  <si>
    <t>Administrative expenses</t>
  </si>
  <si>
    <t>Loss before income tax</t>
  </si>
  <si>
    <t>Tax income</t>
  </si>
  <si>
    <t>Loss for the periods</t>
  </si>
  <si>
    <t>Loss per share</t>
  </si>
  <si>
    <t>Financial cost</t>
  </si>
  <si>
    <t>Statement of changes in shareholders' equity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</si>
  <si>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</si>
  <si>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</si>
  <si>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</si>
  <si>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</si>
  <si>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</si>
  <si>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</si>
  <si>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</si>
  <si>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for legal reserve</t>
  </si>
  <si>
    <t>equity</t>
  </si>
  <si>
    <t>Balance as at January 1, 2022</t>
  </si>
  <si>
    <t>six - month period ended June 30, 2022</t>
  </si>
  <si>
    <t>Balance as at June 30, 2022</t>
  </si>
  <si>
    <t>Statement of cash flows</t>
  </si>
  <si>
    <t>Cash flows from operating activities</t>
  </si>
  <si>
    <t>Adjustments to reconcile profit (loss) before income tax</t>
  </si>
  <si>
    <t>Depreciation and amortization</t>
  </si>
  <si>
    <t>Withholding tax written-off</t>
  </si>
  <si>
    <t>Employee benefit expenses</t>
  </si>
  <si>
    <t>Interest income</t>
  </si>
  <si>
    <t>Interest expense</t>
  </si>
  <si>
    <t>Change in operating activities</t>
  </si>
  <si>
    <t>(Increase) decrease in assets</t>
  </si>
  <si>
    <t>Increase (decrease) in liabilities</t>
  </si>
  <si>
    <t>Interest paid</t>
  </si>
  <si>
    <t>Income tax paid</t>
  </si>
  <si>
    <t>Cash flows from investing activities</t>
  </si>
  <si>
    <t>Interest received</t>
  </si>
  <si>
    <t>Net cash used in investing activities</t>
  </si>
  <si>
    <t>Effect from exchange rate in cash and cash equivalents</t>
  </si>
  <si>
    <t>Cash and cash equivalents as at January 1,</t>
  </si>
  <si>
    <t xml:space="preserve">Cash and cash equivalents as at June 30, </t>
  </si>
  <si>
    <t>Unrealized gain on exchange rate</t>
  </si>
  <si>
    <t>Cash flows from financing activities</t>
  </si>
  <si>
    <t>Gain on disposal of property, plant and equipment</t>
  </si>
  <si>
    <t>Dec. 31, 2022</t>
  </si>
  <si>
    <t>Deferred tax asset</t>
  </si>
  <si>
    <t>Bank overdraft</t>
  </si>
  <si>
    <t>As at June 30, 2023</t>
  </si>
  <si>
    <t>Jun. 30, 2023</t>
  </si>
  <si>
    <t>For the three-month period ended June 30, 2023 (Reviewed / Unaudited)</t>
  </si>
  <si>
    <t>For the six-month period ended June 30, 2023 (Reviewed / Unaudited)</t>
  </si>
  <si>
    <t>Balance as at January 1, 2023</t>
  </si>
  <si>
    <t>six - month period ended June 30, 2023</t>
  </si>
  <si>
    <t>Balance as at June 30, 2023</t>
  </si>
  <si>
    <t>Profit (loss) per share</t>
  </si>
  <si>
    <t>Profit (loss) before income tax</t>
  </si>
  <si>
    <t>Profit (loss) for the periods</t>
  </si>
  <si>
    <t>Net cash provided by (used in) operating activities</t>
  </si>
  <si>
    <t>Net cash provided by (used in) financing activities</t>
  </si>
  <si>
    <t>Increase (decrease) in cash and cash equivalents, net</t>
  </si>
  <si>
    <t>Acquisition of plant and equipment</t>
  </si>
  <si>
    <t>Other non-current liabilities</t>
  </si>
  <si>
    <t xml:space="preserve">                        to net cash provided by operating activities</t>
  </si>
  <si>
    <t>Proceed from sale of equipment</t>
  </si>
  <si>
    <t>Increase (decrease) in bank overdraft</t>
  </si>
  <si>
    <t>Profit (loss) from operating ativities</t>
  </si>
  <si>
    <t>Loss from operating ativities</t>
  </si>
  <si>
    <t>Retained earnings (deficits)</t>
  </si>
  <si>
    <t>Other comprehensive income (expense) for the periods</t>
  </si>
  <si>
    <t>Total comprehensive income (expense) for the periods</t>
  </si>
  <si>
    <t>Basic loss per share</t>
  </si>
  <si>
    <t>Total comprehensive income (expense) for the</t>
  </si>
  <si>
    <t>Cash generated from (used in) operations</t>
  </si>
  <si>
    <t>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</si>
</sst>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  <numFmt numFmtId="172" formatCode="#,##0.00_);[Red]\(#,##0.00\)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16">
    <xf numFmtId="0" fontId="0" fillId="0" borderId="0" xfId="0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3" applyNumberFormat="1" applyFont="1"/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3" fillId="0" borderId="0" xfId="3" applyNumberFormat="1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169" fontId="3" fillId="0" borderId="0" xfId="3" applyNumberFormat="1" applyFont="1"/>
    <xf numFmtId="166" fontId="3" fillId="0" borderId="0" xfId="3" applyNumberFormat="1" applyFont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right"/>
    </xf>
    <xf numFmtId="164" fontId="4" fillId="0" borderId="2" xfId="4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6" fontId="3" fillId="0" borderId="0" xfId="4" applyNumberFormat="1" applyFont="1"/>
    <xf numFmtId="164" fontId="3" fillId="0" borderId="0" xfId="4" applyNumberFormat="1" applyFont="1" applyAlignment="1">
      <alignment horizontal="left"/>
    </xf>
    <xf numFmtId="166" fontId="3" fillId="0" borderId="0" xfId="4" applyNumberFormat="1" applyFont="1" applyAlignment="1">
      <alignment horizontal="left"/>
    </xf>
    <xf numFmtId="169" fontId="3" fillId="0" borderId="0" xfId="4" applyNumberFormat="1" applyFont="1"/>
    <xf numFmtId="164" fontId="3" fillId="0" borderId="0" xfId="4" applyNumberFormat="1" applyFont="1" applyAlignment="1">
      <alignment horizontal="centerContinuous"/>
    </xf>
    <xf numFmtId="167" fontId="3" fillId="0" borderId="0" xfId="4" applyNumberFormat="1" applyFont="1" applyAlignment="1">
      <alignment horizontal="left"/>
    </xf>
    <xf numFmtId="0" fontId="3" fillId="0" borderId="0" xfId="4" applyFont="1"/>
    <xf numFmtId="164" fontId="4" fillId="0" borderId="0" xfId="4" applyNumberFormat="1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0" fontId="4" fillId="0" borderId="0" xfId="4" applyFont="1"/>
    <xf numFmtId="164" fontId="4" fillId="0" borderId="0" xfId="4" quotePrefix="1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37" fontId="3" fillId="0" borderId="0" xfId="4" applyNumberFormat="1" applyFont="1"/>
    <xf numFmtId="167" fontId="3" fillId="0" borderId="0" xfId="4" applyNumberFormat="1" applyFont="1"/>
    <xf numFmtId="39" fontId="3" fillId="0" borderId="0" xfId="4" applyNumberFormat="1" applyFont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0" xfId="4" applyNumberFormat="1" applyFont="1"/>
    <xf numFmtId="170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43" fontId="3" fillId="0" borderId="0" xfId="1" applyFont="1"/>
    <xf numFmtId="43" fontId="3" fillId="0" borderId="0" xfId="1" applyFont="1" applyAlignment="1">
      <alignment horizontal="right"/>
    </xf>
    <xf numFmtId="171" fontId="3" fillId="0" borderId="2" xfId="1" applyNumberFormat="1" applyFont="1" applyBorder="1"/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0" fontId="3" fillId="0" borderId="0" xfId="4" applyFont="1" applyAlignment="1">
      <alignment horizontal="center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left"/>
    </xf>
    <xf numFmtId="43" fontId="3" fillId="0" borderId="0" xfId="1" applyFont="1" applyBorder="1" applyAlignment="1">
      <alignment horizontal="right"/>
    </xf>
    <xf numFmtId="1" fontId="4" fillId="0" borderId="2" xfId="3" applyNumberFormat="1" applyFont="1" applyBorder="1" applyAlignment="1">
      <alignment horizontal="center"/>
    </xf>
    <xf numFmtId="38" fontId="3" fillId="0" borderId="0" xfId="3" applyNumberFormat="1" applyFont="1" applyAlignment="1">
      <alignment horizontal="left"/>
    </xf>
    <xf numFmtId="1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/>
    <xf numFmtId="166" fontId="3" fillId="0" borderId="0" xfId="0" applyNumberFormat="1" applyFont="1" applyAlignment="1">
      <alignment horizontal="center"/>
    </xf>
    <xf numFmtId="37" fontId="3" fillId="0" borderId="0" xfId="0" applyNumberFormat="1" applyFont="1"/>
    <xf numFmtId="169" fontId="3" fillId="0" borderId="0" xfId="0" applyNumberFormat="1" applyFont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6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/>
    </xf>
    <xf numFmtId="38" fontId="3" fillId="0" borderId="0" xfId="0" applyNumberFormat="1" applyFont="1"/>
    <xf numFmtId="38" fontId="3" fillId="0" borderId="5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right"/>
    </xf>
    <xf numFmtId="171" fontId="3" fillId="0" borderId="0" xfId="1" applyNumberFormat="1" applyFont="1" applyFill="1" applyAlignment="1">
      <alignment horizontal="right"/>
    </xf>
    <xf numFmtId="172" fontId="3" fillId="0" borderId="4" xfId="4" applyNumberFormat="1" applyFont="1" applyBorder="1" applyAlignment="1">
      <alignment horizontal="right"/>
    </xf>
    <xf numFmtId="170" fontId="4" fillId="0" borderId="2" xfId="4" applyNumberFormat="1" applyFont="1" applyBorder="1" applyAlignment="1">
      <alignment horizontal="center"/>
    </xf>
    <xf numFmtId="170" fontId="3" fillId="0" borderId="0" xfId="4" applyNumberFormat="1" applyFont="1" applyAlignment="1">
      <alignment horizontal="right"/>
    </xf>
    <xf numFmtId="170" fontId="3" fillId="0" borderId="2" xfId="4" applyNumberFormat="1" applyFont="1" applyBorder="1" applyAlignment="1">
      <alignment horizontal="right"/>
    </xf>
    <xf numFmtId="170" fontId="3" fillId="0" borderId="3" xfId="4" applyNumberFormat="1" applyFont="1" applyBorder="1" applyAlignment="1">
      <alignment horizontal="right"/>
    </xf>
    <xf numFmtId="170" fontId="3" fillId="0" borderId="0" xfId="4" applyNumberFormat="1" applyFont="1" applyAlignment="1">
      <alignment horizontal="left"/>
    </xf>
    <xf numFmtId="170" fontId="3" fillId="0" borderId="2" xfId="1" applyNumberFormat="1" applyFont="1" applyBorder="1" applyAlignment="1">
      <alignment horizontal="right"/>
    </xf>
    <xf numFmtId="43" fontId="3" fillId="0" borderId="2" xfId="1" applyFont="1" applyBorder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/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  <xf numFmtId="0" fontId="2" fillId="0" borderId="0" xfId="4" applyFont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am_Supatra/Documents/Bunchikij_Works/1453_SAWANG/2561/1453B61/1453B61_A1_&#3591;&#3610;&#3585;&#3634;&#3619;&#3648;&#3591;&#3636;&#3609;/1453b61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-THA"/>
      <sheetName val="Acerno_Cache_XXXXX"/>
      <sheetName val="SCI_THA_3 Month"/>
      <sheetName val="SCI-THA_6 Month"/>
      <sheetName val="SHA-THA"/>
      <sheetName val="CF-THA"/>
      <sheetName val="CF-THA (2)"/>
      <sheetName val="SFP-ENG"/>
      <sheetName val="SCI-ENG_3Month"/>
      <sheetName val="SCI-ENG_6Month"/>
      <sheetName val="SHA-ENG"/>
      <sheetName val="CF-ENG"/>
      <sheetName val="CF-ENG (2)"/>
    </sheetNames>
    <sheetDataSet>
      <sheetData sheetId="0">
        <row r="12">
          <cell r="H12">
            <v>40277699</v>
          </cell>
        </row>
      </sheetData>
      <sheetData sheetId="1"/>
      <sheetData sheetId="2">
        <row r="8">
          <cell r="H8">
            <v>29316289</v>
          </cell>
        </row>
      </sheetData>
      <sheetData sheetId="3">
        <row r="8">
          <cell r="H8">
            <v>65885440</v>
          </cell>
        </row>
      </sheetData>
      <sheetData sheetId="4">
        <row r="10">
          <cell r="H10">
            <v>240000000</v>
          </cell>
        </row>
      </sheetData>
      <sheetData sheetId="5">
        <row r="12">
          <cell r="H12">
            <v>1481931</v>
          </cell>
        </row>
      </sheetData>
      <sheetData sheetId="6">
        <row r="9">
          <cell r="H9">
            <v>-3034823</v>
          </cell>
        </row>
      </sheetData>
      <sheetData sheetId="7">
        <row r="3">
          <cell r="A3" t="str">
            <v>Sawang Export Public Company Limited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2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3DCF6-D92F-4E44-9183-40C88D9AB05D}">
  <dimension ref="A1:J60"/>
  <sheetViews>
    <sheetView topLeftCell="A49" zoomScaleNormal="100" workbookViewId="0">
      <selection activeCell="I58" sqref="I58"/>
    </sheetView>
  </sheetViews>
  <sheetFormatPr defaultColWidth="2.83203125" defaultRowHeight="24" customHeight="1" x14ac:dyDescent="0.45"/>
  <cols>
    <col min="1" max="4" width="2.83203125" style="3" customWidth="1"/>
    <col min="5" max="5" width="42" style="3" customWidth="1"/>
    <col min="6" max="6" width="14.83203125" style="3" customWidth="1"/>
    <col min="7" max="7" width="3.83203125" style="3" customWidth="1"/>
    <col min="8" max="8" width="16.5" style="3" customWidth="1"/>
    <col min="9" max="9" width="2.33203125" style="3" customWidth="1"/>
    <col min="10" max="10" width="16.83203125" style="3" customWidth="1"/>
    <col min="11" max="11" width="2.83203125" style="3" customWidth="1"/>
    <col min="12" max="12" width="18.83203125" style="3" customWidth="1"/>
    <col min="13" max="13" width="2.83203125" style="3" customWidth="1"/>
    <col min="14" max="14" width="18.83203125" style="3" customWidth="1"/>
    <col min="15" max="15" width="2.83203125" style="3" customWidth="1"/>
    <col min="16" max="16" width="18.83203125" style="3" customWidth="1"/>
    <col min="17" max="16384" width="2.83203125" style="3"/>
  </cols>
  <sheetData>
    <row r="1" spans="1:10" ht="21.75" customHeight="1" x14ac:dyDescent="0.45">
      <c r="A1" s="98">
        <v>1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1.75" customHeight="1" x14ac:dyDescent="0.4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ht="24" customHeight="1" x14ac:dyDescent="0.55000000000000004">
      <c r="A3" s="96" t="s">
        <v>0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24" customHeight="1" x14ac:dyDescent="0.55000000000000004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ht="24" customHeight="1" x14ac:dyDescent="0.55000000000000004">
      <c r="A5" s="96" t="s">
        <v>95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4" customHeight="1" x14ac:dyDescent="0.45">
      <c r="A6" s="103" t="s">
        <v>2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24" customHeight="1" x14ac:dyDescent="0.45">
      <c r="A7" s="4"/>
      <c r="B7" s="4"/>
      <c r="C7" s="4"/>
      <c r="D7" s="4"/>
      <c r="E7" s="4"/>
      <c r="F7" s="4"/>
      <c r="G7" s="4"/>
      <c r="H7" s="53" t="s">
        <v>3</v>
      </c>
      <c r="I7" s="4"/>
      <c r="J7" s="4"/>
    </row>
    <row r="8" spans="1:10" ht="24" customHeight="1" x14ac:dyDescent="0.45">
      <c r="A8" s="4"/>
      <c r="B8" s="4"/>
      <c r="C8" s="4"/>
      <c r="D8" s="4"/>
      <c r="E8" s="4"/>
      <c r="F8" s="4"/>
      <c r="G8" s="4"/>
      <c r="H8" s="53" t="s">
        <v>4</v>
      </c>
      <c r="I8" s="4"/>
      <c r="J8" s="53" t="s">
        <v>5</v>
      </c>
    </row>
    <row r="9" spans="1:10" ht="24" customHeight="1" x14ac:dyDescent="0.45">
      <c r="A9" s="5"/>
      <c r="B9" s="5"/>
      <c r="C9" s="5"/>
      <c r="D9" s="5"/>
      <c r="E9" s="5"/>
      <c r="F9" s="6" t="s">
        <v>6</v>
      </c>
      <c r="G9" s="5"/>
      <c r="H9" s="54" t="s">
        <v>96</v>
      </c>
      <c r="I9" s="55"/>
      <c r="J9" s="54" t="s">
        <v>92</v>
      </c>
    </row>
    <row r="10" spans="1:10" ht="24" customHeight="1" x14ac:dyDescent="0.45">
      <c r="A10" s="72" t="s">
        <v>8</v>
      </c>
      <c r="B10" s="5"/>
      <c r="C10" s="5"/>
      <c r="D10" s="5"/>
      <c r="E10" s="5"/>
      <c r="F10" s="71"/>
      <c r="G10" s="5"/>
      <c r="H10" s="83"/>
      <c r="I10" s="69"/>
      <c r="J10" s="83"/>
    </row>
    <row r="11" spans="1:10" ht="24" customHeight="1" x14ac:dyDescent="0.45">
      <c r="A11" s="72" t="s">
        <v>9</v>
      </c>
      <c r="F11" s="73"/>
      <c r="H11" s="74"/>
      <c r="J11" s="74"/>
    </row>
    <row r="12" spans="1:10" ht="24" customHeight="1" x14ac:dyDescent="0.45">
      <c r="B12" s="3" t="s">
        <v>10</v>
      </c>
      <c r="F12" s="73"/>
      <c r="H12" s="75">
        <v>1581151</v>
      </c>
      <c r="I12" s="75"/>
      <c r="J12" s="75">
        <v>3091072</v>
      </c>
    </row>
    <row r="13" spans="1:10" ht="24" customHeight="1" x14ac:dyDescent="0.45">
      <c r="B13" s="3" t="s">
        <v>11</v>
      </c>
      <c r="F13" s="73">
        <v>4</v>
      </c>
      <c r="H13" s="75">
        <v>22459297</v>
      </c>
      <c r="I13" s="75"/>
      <c r="J13" s="75">
        <v>13275543</v>
      </c>
    </row>
    <row r="14" spans="1:10" ht="24" customHeight="1" x14ac:dyDescent="0.45">
      <c r="B14" s="3" t="s">
        <v>12</v>
      </c>
      <c r="F14" s="73">
        <v>5</v>
      </c>
      <c r="H14" s="75">
        <v>255985684</v>
      </c>
      <c r="I14" s="75"/>
      <c r="J14" s="75">
        <v>249236610</v>
      </c>
    </row>
    <row r="15" spans="1:10" ht="24" customHeight="1" x14ac:dyDescent="0.45">
      <c r="B15" s="3" t="s">
        <v>13</v>
      </c>
      <c r="F15" s="73"/>
      <c r="H15" s="75">
        <v>157360</v>
      </c>
      <c r="I15" s="75"/>
      <c r="J15" s="75">
        <v>179280</v>
      </c>
    </row>
    <row r="16" spans="1:10" ht="24" customHeight="1" x14ac:dyDescent="0.45">
      <c r="A16" s="72" t="s">
        <v>14</v>
      </c>
      <c r="F16" s="73"/>
      <c r="H16" s="76">
        <f>SUM(H12:H15)</f>
        <v>280183492</v>
      </c>
      <c r="I16" s="75"/>
      <c r="J16" s="76">
        <f>SUM(J12:J15)</f>
        <v>265782505</v>
      </c>
    </row>
    <row r="17" spans="1:10" ht="24" customHeight="1" x14ac:dyDescent="0.45">
      <c r="A17" s="72" t="s">
        <v>15</v>
      </c>
      <c r="F17" s="73"/>
      <c r="H17" s="84"/>
      <c r="J17" s="84"/>
    </row>
    <row r="18" spans="1:10" ht="24" customHeight="1" x14ac:dyDescent="0.45">
      <c r="A18" s="72"/>
      <c r="B18" s="3" t="s">
        <v>16</v>
      </c>
      <c r="F18" s="73">
        <v>6</v>
      </c>
      <c r="H18" s="75">
        <v>52793073</v>
      </c>
      <c r="I18" s="75"/>
      <c r="J18" s="75">
        <v>52793073</v>
      </c>
    </row>
    <row r="19" spans="1:10" ht="24" customHeight="1" x14ac:dyDescent="0.45">
      <c r="A19" s="70"/>
      <c r="B19" s="3" t="s">
        <v>17</v>
      </c>
      <c r="F19" s="73">
        <v>7</v>
      </c>
      <c r="H19" s="75">
        <v>23077696</v>
      </c>
      <c r="I19" s="75"/>
      <c r="J19" s="75">
        <v>23478814</v>
      </c>
    </row>
    <row r="20" spans="1:10" ht="24" customHeight="1" x14ac:dyDescent="0.45">
      <c r="A20" s="70"/>
      <c r="B20" s="3" t="s">
        <v>18</v>
      </c>
      <c r="F20" s="73"/>
      <c r="H20" s="75">
        <v>2872281</v>
      </c>
      <c r="I20" s="75"/>
      <c r="J20" s="75">
        <v>3057714</v>
      </c>
    </row>
    <row r="21" spans="1:10" ht="24" customHeight="1" x14ac:dyDescent="0.45">
      <c r="A21" s="70"/>
      <c r="B21" s="3" t="s">
        <v>93</v>
      </c>
      <c r="F21" s="73">
        <v>10</v>
      </c>
      <c r="H21" s="75">
        <v>4682111</v>
      </c>
      <c r="I21" s="75"/>
      <c r="J21" s="75">
        <v>4530012</v>
      </c>
    </row>
    <row r="22" spans="1:10" ht="24" customHeight="1" x14ac:dyDescent="0.45">
      <c r="A22" s="72"/>
      <c r="B22" s="3" t="s">
        <v>19</v>
      </c>
      <c r="F22" s="73"/>
      <c r="H22" s="75">
        <v>928099</v>
      </c>
      <c r="I22" s="75"/>
      <c r="J22" s="75">
        <v>806703</v>
      </c>
    </row>
    <row r="23" spans="1:10" ht="24" customHeight="1" x14ac:dyDescent="0.45">
      <c r="A23" s="72" t="s">
        <v>20</v>
      </c>
      <c r="F23" s="73"/>
      <c r="H23" s="76">
        <f>SUM(H18:H22)</f>
        <v>84353260</v>
      </c>
      <c r="I23" s="75"/>
      <c r="J23" s="76">
        <f>SUM(J18:J22)</f>
        <v>84666316</v>
      </c>
    </row>
    <row r="24" spans="1:10" ht="24" customHeight="1" thickBot="1" x14ac:dyDescent="0.5">
      <c r="A24" s="72" t="s">
        <v>21</v>
      </c>
      <c r="F24" s="73"/>
      <c r="H24" s="79">
        <f>SUM(H16+H23)</f>
        <v>364536752</v>
      </c>
      <c r="I24" s="75"/>
      <c r="J24" s="79">
        <f>SUM(J16+J23)</f>
        <v>350448821</v>
      </c>
    </row>
    <row r="25" spans="1:10" ht="24" customHeight="1" thickTop="1" x14ac:dyDescent="0.45"/>
    <row r="26" spans="1:10" ht="24" customHeight="1" x14ac:dyDescent="0.45">
      <c r="A26" s="97" t="s">
        <v>22</v>
      </c>
      <c r="B26" s="97"/>
      <c r="C26" s="97"/>
      <c r="D26" s="97"/>
      <c r="E26" s="97"/>
      <c r="F26" s="97"/>
      <c r="G26" s="97"/>
      <c r="H26" s="97"/>
      <c r="I26" s="97"/>
      <c r="J26" s="97"/>
    </row>
    <row r="27" spans="1:10" ht="21.75" customHeight="1" x14ac:dyDescent="0.45">
      <c r="A27" s="98">
        <v>2</v>
      </c>
      <c r="B27" s="98"/>
      <c r="C27" s="98"/>
      <c r="D27" s="98"/>
      <c r="E27" s="98"/>
      <c r="F27" s="98"/>
      <c r="G27" s="98"/>
      <c r="H27" s="98"/>
      <c r="I27" s="98"/>
      <c r="J27" s="98"/>
    </row>
    <row r="28" spans="1:10" ht="21.75" customHeight="1" x14ac:dyDescent="0.45">
      <c r="A28" s="104"/>
      <c r="B28" s="104"/>
      <c r="C28" s="104"/>
      <c r="D28" s="104"/>
      <c r="E28" s="104"/>
      <c r="F28" s="104"/>
      <c r="G28" s="104"/>
      <c r="H28" s="104"/>
      <c r="I28" s="104"/>
      <c r="J28" s="104"/>
    </row>
    <row r="29" spans="1:10" ht="24" customHeight="1" x14ac:dyDescent="0.55000000000000004">
      <c r="A29" s="96" t="str">
        <f>A3</f>
        <v>Sawang Export Public Company Limited</v>
      </c>
      <c r="B29" s="96"/>
      <c r="C29" s="96"/>
      <c r="D29" s="96"/>
      <c r="E29" s="96"/>
      <c r="F29" s="96"/>
      <c r="G29" s="96"/>
      <c r="H29" s="96"/>
      <c r="I29" s="96"/>
      <c r="J29" s="96"/>
    </row>
    <row r="30" spans="1:10" ht="24" customHeight="1" x14ac:dyDescent="0.55000000000000004">
      <c r="A30" s="96" t="str">
        <f>A4</f>
        <v>Statement of financial position</v>
      </c>
      <c r="B30" s="96"/>
      <c r="C30" s="96"/>
      <c r="D30" s="96"/>
      <c r="E30" s="96"/>
      <c r="F30" s="96"/>
      <c r="G30" s="96"/>
      <c r="H30" s="96"/>
      <c r="I30" s="96"/>
      <c r="J30" s="96"/>
    </row>
    <row r="31" spans="1:10" ht="24" customHeight="1" x14ac:dyDescent="0.55000000000000004">
      <c r="A31" s="96" t="str">
        <f>A5</f>
        <v>As at June 30, 2023</v>
      </c>
      <c r="B31" s="96"/>
      <c r="C31" s="96"/>
      <c r="D31" s="96"/>
      <c r="E31" s="96"/>
      <c r="F31" s="96"/>
      <c r="G31" s="96"/>
      <c r="H31" s="96"/>
      <c r="I31" s="96"/>
      <c r="J31" s="96"/>
    </row>
    <row r="32" spans="1:10" ht="24" customHeight="1" x14ac:dyDescent="0.45">
      <c r="A32" s="103" t="s">
        <v>2</v>
      </c>
      <c r="B32" s="105"/>
      <c r="C32" s="105"/>
      <c r="D32" s="105"/>
      <c r="E32" s="105"/>
      <c r="F32" s="105"/>
      <c r="G32" s="105"/>
      <c r="H32" s="105"/>
      <c r="I32" s="105"/>
      <c r="J32" s="105"/>
    </row>
    <row r="33" spans="1:10" ht="24" customHeight="1" x14ac:dyDescent="0.45">
      <c r="A33" s="4"/>
      <c r="B33" s="4"/>
      <c r="C33" s="4"/>
      <c r="D33" s="4"/>
      <c r="E33" s="4"/>
      <c r="F33" s="4"/>
      <c r="G33" s="4"/>
      <c r="H33" s="53" t="s">
        <v>3</v>
      </c>
      <c r="I33" s="4"/>
      <c r="J33" s="4"/>
    </row>
    <row r="34" spans="1:10" ht="24" customHeight="1" x14ac:dyDescent="0.45">
      <c r="A34" s="4"/>
      <c r="B34" s="4"/>
      <c r="C34" s="4"/>
      <c r="D34" s="4"/>
      <c r="E34" s="4"/>
      <c r="F34" s="4"/>
      <c r="G34" s="4"/>
      <c r="H34" s="53" t="s">
        <v>4</v>
      </c>
      <c r="I34" s="4"/>
      <c r="J34" s="53" t="s">
        <v>5</v>
      </c>
    </row>
    <row r="35" spans="1:10" ht="24" customHeight="1" x14ac:dyDescent="0.45">
      <c r="A35" s="5"/>
      <c r="B35" s="5"/>
      <c r="C35" s="5"/>
      <c r="D35" s="5"/>
      <c r="E35" s="5"/>
      <c r="F35" s="6" t="s">
        <v>6</v>
      </c>
      <c r="G35" s="5"/>
      <c r="H35" s="54" t="str">
        <f>H9</f>
        <v>Jun. 30, 2023</v>
      </c>
      <c r="I35" s="55"/>
      <c r="J35" s="54" t="s">
        <v>92</v>
      </c>
    </row>
    <row r="36" spans="1:10" ht="24" customHeight="1" x14ac:dyDescent="0.45">
      <c r="A36" s="72" t="s">
        <v>23</v>
      </c>
      <c r="B36" s="5"/>
      <c r="C36" s="5"/>
      <c r="D36" s="5"/>
      <c r="E36" s="5"/>
      <c r="F36" s="71"/>
      <c r="G36" s="5"/>
      <c r="H36" s="83"/>
      <c r="I36" s="69"/>
      <c r="J36" s="83"/>
    </row>
    <row r="37" spans="1:10" ht="24" customHeight="1" x14ac:dyDescent="0.45">
      <c r="A37" s="72" t="s">
        <v>24</v>
      </c>
      <c r="H37" s="74"/>
      <c r="J37" s="74"/>
    </row>
    <row r="38" spans="1:10" ht="24" customHeight="1" x14ac:dyDescent="0.45">
      <c r="A38" s="72"/>
      <c r="B38" s="3" t="s">
        <v>94</v>
      </c>
      <c r="F38" s="80">
        <v>15.1</v>
      </c>
      <c r="H38" s="75">
        <v>16902977</v>
      </c>
      <c r="J38" s="87">
        <v>1072224</v>
      </c>
    </row>
    <row r="39" spans="1:10" ht="24" customHeight="1" x14ac:dyDescent="0.45">
      <c r="B39" s="3" t="s">
        <v>25</v>
      </c>
      <c r="F39" s="81">
        <v>8</v>
      </c>
      <c r="H39" s="75">
        <v>6750522</v>
      </c>
      <c r="J39" s="87">
        <v>4581612</v>
      </c>
    </row>
    <row r="40" spans="1:10" ht="24" customHeight="1" x14ac:dyDescent="0.45">
      <c r="B40" s="3" t="s">
        <v>26</v>
      </c>
      <c r="H40" s="75">
        <v>485848</v>
      </c>
      <c r="J40" s="87">
        <v>288087</v>
      </c>
    </row>
    <row r="41" spans="1:10" ht="24" customHeight="1" x14ac:dyDescent="0.45">
      <c r="A41" s="72" t="s">
        <v>27</v>
      </c>
      <c r="H41" s="76">
        <f>SUM(H38:H40)</f>
        <v>24139347</v>
      </c>
      <c r="I41" s="75"/>
      <c r="J41" s="76">
        <f>SUM(J38:J40)</f>
        <v>5941923</v>
      </c>
    </row>
    <row r="42" spans="1:10" ht="24" customHeight="1" x14ac:dyDescent="0.45">
      <c r="A42" s="72" t="s">
        <v>28</v>
      </c>
      <c r="H42" s="85"/>
      <c r="I42" s="84"/>
      <c r="J42" s="85"/>
    </row>
    <row r="43" spans="1:10" ht="24" customHeight="1" x14ac:dyDescent="0.45">
      <c r="B43" s="3" t="s">
        <v>29</v>
      </c>
      <c r="F43" s="81">
        <v>9</v>
      </c>
      <c r="H43" s="75">
        <v>23410554</v>
      </c>
      <c r="J43" s="87">
        <v>22650058</v>
      </c>
    </row>
    <row r="44" spans="1:10" ht="24" customHeight="1" x14ac:dyDescent="0.45">
      <c r="B44" s="3" t="s">
        <v>109</v>
      </c>
      <c r="F44" s="81">
        <v>3.3</v>
      </c>
      <c r="H44" s="75">
        <v>15000</v>
      </c>
      <c r="J44" s="87">
        <v>0</v>
      </c>
    </row>
    <row r="45" spans="1:10" ht="24" customHeight="1" x14ac:dyDescent="0.45">
      <c r="A45" s="72" t="s">
        <v>30</v>
      </c>
      <c r="H45" s="76">
        <f>SUM(H43:H44)</f>
        <v>23425554</v>
      </c>
      <c r="I45" s="75"/>
      <c r="J45" s="76">
        <f>SUM(J43:J44)</f>
        <v>22650058</v>
      </c>
    </row>
    <row r="46" spans="1:10" ht="24" customHeight="1" x14ac:dyDescent="0.45">
      <c r="A46" s="72" t="s">
        <v>31</v>
      </c>
      <c r="H46" s="76">
        <f>SUM(H41+H45)</f>
        <v>47564901</v>
      </c>
      <c r="I46" s="75"/>
      <c r="J46" s="76">
        <f>SUM(J41+J45)</f>
        <v>28591981</v>
      </c>
    </row>
    <row r="47" spans="1:10" ht="24" customHeight="1" x14ac:dyDescent="0.45">
      <c r="A47" s="72" t="s">
        <v>32</v>
      </c>
      <c r="H47" s="84"/>
      <c r="J47" s="84"/>
    </row>
    <row r="48" spans="1:10" ht="24" customHeight="1" x14ac:dyDescent="0.45">
      <c r="B48" s="3" t="s">
        <v>33</v>
      </c>
      <c r="F48" s="81"/>
      <c r="H48" s="84"/>
      <c r="J48" s="84"/>
    </row>
    <row r="49" spans="1:10" ht="24" customHeight="1" x14ac:dyDescent="0.45">
      <c r="C49" s="3" t="s">
        <v>34</v>
      </c>
      <c r="H49" s="84"/>
      <c r="J49" s="84"/>
    </row>
    <row r="50" spans="1:10" ht="24" customHeight="1" thickBot="1" x14ac:dyDescent="0.5">
      <c r="D50" s="78" t="s">
        <v>35</v>
      </c>
      <c r="H50" s="82">
        <v>252000000</v>
      </c>
      <c r="I50" s="75"/>
      <c r="J50" s="82">
        <v>252000000</v>
      </c>
    </row>
    <row r="51" spans="1:10" ht="24" customHeight="1" thickTop="1" x14ac:dyDescent="0.45">
      <c r="C51" s="3" t="s">
        <v>36</v>
      </c>
      <c r="H51" s="75"/>
      <c r="I51" s="84"/>
      <c r="J51" s="86"/>
    </row>
    <row r="52" spans="1:10" ht="24" customHeight="1" x14ac:dyDescent="0.45">
      <c r="D52" s="78" t="s">
        <v>37</v>
      </c>
      <c r="H52" s="75">
        <f>'SHA-ENG'!G18</f>
        <v>240000000</v>
      </c>
      <c r="I52" s="84"/>
      <c r="J52" s="75">
        <v>240000000</v>
      </c>
    </row>
    <row r="53" spans="1:10" ht="24" customHeight="1" x14ac:dyDescent="0.45">
      <c r="B53" s="3" t="s">
        <v>38</v>
      </c>
      <c r="H53" s="75">
        <f>'SHA-ENG'!I18</f>
        <v>62050000</v>
      </c>
      <c r="I53" s="84"/>
      <c r="J53" s="75">
        <v>62050000</v>
      </c>
    </row>
    <row r="54" spans="1:10" ht="24" customHeight="1" x14ac:dyDescent="0.45">
      <c r="B54" s="3" t="s">
        <v>115</v>
      </c>
      <c r="H54" s="75"/>
      <c r="I54" s="84"/>
      <c r="J54" s="75"/>
    </row>
    <row r="55" spans="1:10" ht="24" customHeight="1" x14ac:dyDescent="0.45">
      <c r="C55" s="3" t="s">
        <v>40</v>
      </c>
      <c r="F55" s="80"/>
      <c r="H55" s="75">
        <f>'SHA-ENG'!K18</f>
        <v>26659535</v>
      </c>
      <c r="I55" s="84"/>
      <c r="J55" s="75">
        <v>26659535</v>
      </c>
    </row>
    <row r="56" spans="1:10" ht="24" customHeight="1" x14ac:dyDescent="0.45">
      <c r="C56" s="3" t="s">
        <v>41</v>
      </c>
      <c r="H56" s="75">
        <f>'SHA-ENG'!M18</f>
        <v>-11737684</v>
      </c>
      <c r="I56" s="84"/>
      <c r="J56" s="75">
        <v>-6852695</v>
      </c>
    </row>
    <row r="57" spans="1:10" ht="24" customHeight="1" x14ac:dyDescent="0.45">
      <c r="A57" s="72" t="s">
        <v>42</v>
      </c>
      <c r="H57" s="76">
        <f>SUM(H52:H56)</f>
        <v>316971851</v>
      </c>
      <c r="I57" s="84"/>
      <c r="J57" s="76">
        <f>SUM(J52:J56)</f>
        <v>321856840</v>
      </c>
    </row>
    <row r="58" spans="1:10" ht="24" customHeight="1" thickBot="1" x14ac:dyDescent="0.5">
      <c r="A58" s="72" t="s">
        <v>43</v>
      </c>
      <c r="H58" s="79">
        <f>SUM(H46,H57)</f>
        <v>364536752</v>
      </c>
      <c r="I58" s="84"/>
      <c r="J58" s="79">
        <f>SUM(J46,J57)</f>
        <v>350448821</v>
      </c>
    </row>
    <row r="59" spans="1:10" ht="24" customHeight="1" thickTop="1" x14ac:dyDescent="0.45">
      <c r="A59" s="78"/>
      <c r="B59" s="78"/>
      <c r="C59" s="78"/>
      <c r="D59" s="78"/>
      <c r="E59" s="78"/>
      <c r="F59" s="78"/>
      <c r="G59" s="78"/>
      <c r="H59" s="77" t="str">
        <f>IF(H24=H58,"",H24-H58)</f>
        <v/>
      </c>
      <c r="I59" s="78"/>
      <c r="J59" s="77" t="str">
        <f>IF(J24=J58,"",J24-J58)</f>
        <v/>
      </c>
    </row>
    <row r="60" spans="1:10" ht="24" customHeight="1" x14ac:dyDescent="0.45">
      <c r="A60" s="97" t="s">
        <v>22</v>
      </c>
      <c r="B60" s="97"/>
      <c r="C60" s="97"/>
      <c r="D60" s="97"/>
      <c r="E60" s="97"/>
      <c r="F60" s="97"/>
      <c r="G60" s="97"/>
      <c r="H60" s="97"/>
      <c r="I60" s="97"/>
      <c r="J60" s="97"/>
    </row>
  </sheetData>
  <mergeCells count="14">
    <mergeCell ref="A32:J32"/>
    <mergeCell ref="A60:J60"/>
    <mergeCell ref="A26:J26"/>
    <mergeCell ref="A27:J27"/>
    <mergeCell ref="A28:J28"/>
    <mergeCell ref="A29:J29"/>
    <mergeCell ref="A30:J30"/>
    <mergeCell ref="A31:J31"/>
    <mergeCell ref="A6:J6"/>
    <mergeCell ref="A1:J1"/>
    <mergeCell ref="A2:J2"/>
    <mergeCell ref="A3:J3"/>
    <mergeCell ref="A4:J4"/>
    <mergeCell ref="A5:J5"/>
  </mergeCells>
  <pageMargins left="0.8" right="0.4" top="0.39370078740157499" bottom="0.39370078740157499" header="0.196850393700787" footer="0.23622047244094499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8CFD-41A9-4C24-A39E-A436DF95E535}">
  <dimension ref="A1:J26"/>
  <sheetViews>
    <sheetView topLeftCell="A10" zoomScaleNormal="100" workbookViewId="0">
      <selection activeCell="J24" sqref="J24"/>
    </sheetView>
  </sheetViews>
  <sheetFormatPr defaultColWidth="2.83203125" defaultRowHeight="24" customHeight="1" x14ac:dyDescent="0.45"/>
  <cols>
    <col min="1" max="4" width="2.83203125" style="18" customWidth="1"/>
    <col min="5" max="5" width="43.33203125" style="18" customWidth="1"/>
    <col min="6" max="6" width="13.83203125" style="18" customWidth="1"/>
    <col min="7" max="7" width="3.83203125" style="18" customWidth="1"/>
    <col min="8" max="8" width="16.83203125" style="47" customWidth="1"/>
    <col min="9" max="9" width="2.33203125" style="18" customWidth="1"/>
    <col min="10" max="10" width="16.83203125" style="47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8">
        <v>3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1.75" customHeight="1" x14ac:dyDescent="0.4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ht="24" customHeight="1" x14ac:dyDescent="0.55000000000000004">
      <c r="A3" s="109" t="str">
        <f>'[1]SFP-ENG'!A3:J3</f>
        <v>Sawang Export Public Company Limited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4" customHeight="1" x14ac:dyDescent="0.55000000000000004">
      <c r="A4" s="109" t="s">
        <v>44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4" customHeight="1" x14ac:dyDescent="0.55000000000000004">
      <c r="A5" s="109" t="s">
        <v>97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ht="24" customHeight="1" x14ac:dyDescent="0.45">
      <c r="A6" s="106" t="s">
        <v>2</v>
      </c>
      <c r="B6" s="107"/>
      <c r="C6" s="107"/>
      <c r="D6" s="107"/>
      <c r="E6" s="107"/>
      <c r="F6" s="107"/>
      <c r="G6" s="107"/>
      <c r="H6" s="107"/>
      <c r="I6" s="107"/>
      <c r="J6" s="107"/>
    </row>
    <row r="7" spans="1:10" ht="24" customHeight="1" x14ac:dyDescent="0.45">
      <c r="A7" s="19"/>
      <c r="F7" s="20" t="s">
        <v>6</v>
      </c>
      <c r="H7" s="89" t="s">
        <v>96</v>
      </c>
      <c r="J7" s="89" t="s">
        <v>7</v>
      </c>
    </row>
    <row r="8" spans="1:10" ht="24" customHeight="1" x14ac:dyDescent="0.45">
      <c r="A8" s="18" t="s">
        <v>45</v>
      </c>
      <c r="F8" s="22"/>
      <c r="H8" s="90">
        <v>40666667</v>
      </c>
      <c r="I8" s="23"/>
      <c r="J8" s="90">
        <v>23426154</v>
      </c>
    </row>
    <row r="9" spans="1:10" ht="24" customHeight="1" x14ac:dyDescent="0.45">
      <c r="A9" s="18" t="s">
        <v>46</v>
      </c>
      <c r="F9" s="22"/>
      <c r="G9" s="24"/>
      <c r="H9" s="91">
        <v>-33351943</v>
      </c>
      <c r="I9" s="25"/>
      <c r="J9" s="91">
        <v>-16568597</v>
      </c>
    </row>
    <row r="10" spans="1:10" ht="24" customHeight="1" x14ac:dyDescent="0.45">
      <c r="A10" s="18" t="s">
        <v>47</v>
      </c>
      <c r="F10" s="22"/>
      <c r="G10" s="24"/>
      <c r="H10" s="90">
        <f>SUM(H8:H9)</f>
        <v>7314724</v>
      </c>
      <c r="I10" s="23"/>
      <c r="J10" s="90">
        <f>SUM(J8:J9)</f>
        <v>6857557</v>
      </c>
    </row>
    <row r="11" spans="1:10" ht="24" customHeight="1" x14ac:dyDescent="0.45">
      <c r="A11" s="18" t="s">
        <v>48</v>
      </c>
      <c r="F11" s="22"/>
      <c r="G11" s="24"/>
      <c r="H11" s="91">
        <v>359456</v>
      </c>
      <c r="I11" s="23"/>
      <c r="J11" s="91">
        <v>517493</v>
      </c>
    </row>
    <row r="12" spans="1:10" ht="24" customHeight="1" x14ac:dyDescent="0.45">
      <c r="A12" s="18" t="s">
        <v>49</v>
      </c>
      <c r="F12" s="61"/>
      <c r="G12" s="24"/>
      <c r="H12" s="90">
        <f>SUM(H10:H11)</f>
        <v>7674180</v>
      </c>
      <c r="I12" s="23"/>
      <c r="J12" s="90">
        <f>SUM(J10:J11)</f>
        <v>7375050</v>
      </c>
    </row>
    <row r="13" spans="1:10" ht="24" customHeight="1" x14ac:dyDescent="0.45">
      <c r="A13" s="18" t="s">
        <v>50</v>
      </c>
      <c r="F13" s="61"/>
      <c r="G13" s="24"/>
      <c r="H13" s="90">
        <v>-2976286</v>
      </c>
      <c r="I13" s="26"/>
      <c r="J13" s="90">
        <v>-2442461</v>
      </c>
    </row>
    <row r="14" spans="1:10" ht="24" customHeight="1" x14ac:dyDescent="0.45">
      <c r="A14" s="18" t="s">
        <v>51</v>
      </c>
      <c r="F14" s="61"/>
      <c r="G14" s="24"/>
      <c r="H14" s="91">
        <v>-4382568</v>
      </c>
      <c r="I14" s="26"/>
      <c r="J14" s="91">
        <v>-7159085</v>
      </c>
    </row>
    <row r="15" spans="1:10" ht="24" customHeight="1" x14ac:dyDescent="0.45">
      <c r="A15" s="18" t="s">
        <v>113</v>
      </c>
      <c r="F15" s="22"/>
      <c r="G15" s="24"/>
      <c r="H15" s="90">
        <f>SUM(H12:H14)</f>
        <v>315326</v>
      </c>
      <c r="I15" s="26"/>
      <c r="J15" s="90">
        <f>SUM(J12:J14)</f>
        <v>-2226496</v>
      </c>
    </row>
    <row r="16" spans="1:10" ht="24" customHeight="1" x14ac:dyDescent="0.45">
      <c r="A16" s="18" t="s">
        <v>56</v>
      </c>
      <c r="F16" s="22"/>
      <c r="G16" s="24"/>
      <c r="H16" s="91">
        <v>-46714</v>
      </c>
      <c r="I16" s="26"/>
      <c r="J16" s="94">
        <v>-673</v>
      </c>
    </row>
    <row r="17" spans="1:10" ht="24" customHeight="1" x14ac:dyDescent="0.45">
      <c r="A17" s="18" t="s">
        <v>103</v>
      </c>
      <c r="F17" s="22"/>
      <c r="G17" s="24"/>
      <c r="H17" s="90">
        <f>SUM(H15:H16)</f>
        <v>268612</v>
      </c>
      <c r="I17" s="26"/>
      <c r="J17" s="90">
        <f>SUM(J15:J16)</f>
        <v>-2227169</v>
      </c>
    </row>
    <row r="18" spans="1:10" ht="24" customHeight="1" x14ac:dyDescent="0.45">
      <c r="A18" s="18" t="s">
        <v>53</v>
      </c>
      <c r="F18" s="61">
        <v>10</v>
      </c>
      <c r="G18" s="24"/>
      <c r="H18" s="91">
        <v>76050</v>
      </c>
      <c r="I18" s="23"/>
      <c r="J18" s="91">
        <v>99609</v>
      </c>
    </row>
    <row r="19" spans="1:10" ht="24" customHeight="1" x14ac:dyDescent="0.45">
      <c r="A19" s="7" t="s">
        <v>104</v>
      </c>
      <c r="F19" s="61"/>
      <c r="G19" s="24"/>
      <c r="H19" s="90">
        <f>SUM(H17:H18)</f>
        <v>344662</v>
      </c>
      <c r="I19" s="23"/>
      <c r="J19" s="90">
        <f>SUM(J17:J18)</f>
        <v>-2127560</v>
      </c>
    </row>
    <row r="20" spans="1:10" ht="24" customHeight="1" x14ac:dyDescent="0.45">
      <c r="A20" s="7" t="s">
        <v>116</v>
      </c>
      <c r="F20" s="61"/>
      <c r="G20" s="24"/>
      <c r="H20" s="57">
        <v>0</v>
      </c>
      <c r="I20" s="23"/>
      <c r="J20" s="66">
        <v>0</v>
      </c>
    </row>
    <row r="21" spans="1:10" ht="24" customHeight="1" thickBot="1" x14ac:dyDescent="0.5">
      <c r="A21" s="18" t="s">
        <v>117</v>
      </c>
      <c r="C21" s="27"/>
      <c r="D21" s="27"/>
      <c r="E21" s="27"/>
      <c r="F21" s="22"/>
      <c r="G21" s="27"/>
      <c r="H21" s="92">
        <f>SUM(H19:H20)</f>
        <v>344662</v>
      </c>
      <c r="I21" s="28"/>
      <c r="J21" s="92">
        <f>SUM(J19:J20)</f>
        <v>-2127560</v>
      </c>
    </row>
    <row r="22" spans="1:10" ht="24" customHeight="1" thickTop="1" x14ac:dyDescent="0.45">
      <c r="A22" s="24"/>
      <c r="B22" s="24"/>
      <c r="C22" s="24"/>
      <c r="D22" s="24"/>
      <c r="E22" s="24"/>
      <c r="F22" s="22"/>
      <c r="G22" s="24"/>
      <c r="H22" s="93"/>
      <c r="I22" s="25"/>
      <c r="J22" s="93"/>
    </row>
    <row r="23" spans="1:10" ht="24" customHeight="1" x14ac:dyDescent="0.45">
      <c r="A23" s="24" t="s">
        <v>102</v>
      </c>
      <c r="B23" s="24"/>
      <c r="C23" s="24"/>
      <c r="D23" s="24"/>
      <c r="E23" s="24"/>
      <c r="F23" s="22"/>
      <c r="G23" s="24"/>
      <c r="H23" s="93"/>
      <c r="I23" s="25"/>
      <c r="J23" s="93"/>
    </row>
    <row r="24" spans="1:10" ht="24" customHeight="1" thickBot="1" x14ac:dyDescent="0.5">
      <c r="B24" s="18" t="s">
        <v>121</v>
      </c>
      <c r="C24" s="24"/>
      <c r="D24" s="24"/>
      <c r="E24" s="24"/>
      <c r="F24" s="61">
        <v>11</v>
      </c>
      <c r="G24" s="24"/>
      <c r="H24" s="88">
        <f>H21/24000000</f>
        <v>1.4360916666666666E-2</v>
      </c>
      <c r="I24" s="19"/>
      <c r="J24" s="88">
        <f>J21/24000000</f>
        <v>-8.8648333333333329E-2</v>
      </c>
    </row>
    <row r="25" spans="1:10" ht="24" customHeight="1" thickTop="1" x14ac:dyDescent="0.45">
      <c r="A25" s="24"/>
      <c r="B25" s="24"/>
      <c r="C25" s="24"/>
      <c r="D25" s="24"/>
      <c r="E25" s="24"/>
      <c r="F25" s="24"/>
      <c r="G25" s="24"/>
      <c r="H25" s="93"/>
      <c r="I25" s="25"/>
      <c r="J25" s="93"/>
    </row>
    <row r="26" spans="1:10" ht="24" customHeight="1" x14ac:dyDescent="0.45">
      <c r="A26" s="24" t="s">
        <v>22</v>
      </c>
      <c r="B26" s="24"/>
      <c r="C26" s="24"/>
      <c r="D26" s="24"/>
      <c r="E26" s="24"/>
      <c r="F26" s="24"/>
      <c r="G26" s="24"/>
      <c r="H26" s="93"/>
      <c r="I26" s="24"/>
      <c r="J26" s="93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0271-6518-4210-A4E9-C4F41EE8163B}">
  <dimension ref="A1:J26"/>
  <sheetViews>
    <sheetView topLeftCell="A16" zoomScaleNormal="100" workbookViewId="0">
      <selection activeCell="F24" sqref="F24"/>
    </sheetView>
  </sheetViews>
  <sheetFormatPr defaultColWidth="2.83203125" defaultRowHeight="24" customHeight="1" x14ac:dyDescent="0.45"/>
  <cols>
    <col min="1" max="4" width="2.83203125" style="7" customWidth="1"/>
    <col min="5" max="5" width="43.33203125" style="7" customWidth="1"/>
    <col min="6" max="6" width="13.83203125" style="7" customWidth="1"/>
    <col min="7" max="7" width="3.83203125" style="7" customWidth="1"/>
    <col min="8" max="8" width="16.83203125" style="7" customWidth="1"/>
    <col min="9" max="9" width="2.33203125" style="7" customWidth="1"/>
    <col min="10" max="10" width="16.83203125" style="7" customWidth="1"/>
    <col min="11" max="11" width="2.83203125" style="7" customWidth="1"/>
    <col min="12" max="12" width="18.83203125" style="7" customWidth="1"/>
    <col min="13" max="13" width="2.83203125" style="7" customWidth="1"/>
    <col min="14" max="14" width="18.83203125" style="7" customWidth="1"/>
    <col min="15" max="15" width="2.83203125" style="7" customWidth="1"/>
    <col min="16" max="16" width="18.83203125" style="7" customWidth="1"/>
    <col min="17" max="16384" width="2.83203125" style="7"/>
  </cols>
  <sheetData>
    <row r="1" spans="1:10" ht="21.75" customHeight="1" x14ac:dyDescent="0.45">
      <c r="A1" s="99">
        <v>4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ht="21.75" customHeight="1" x14ac:dyDescent="0.4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4" customHeight="1" x14ac:dyDescent="0.55000000000000004">
      <c r="A3" s="100" t="str">
        <f>'[2]SFP-ENG'!A3:J3</f>
        <v>Sawang Export Public Company Limited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4" customHeight="1" x14ac:dyDescent="0.55000000000000004">
      <c r="A4" s="100" t="s">
        <v>44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24" customHeight="1" x14ac:dyDescent="0.55000000000000004">
      <c r="A5" s="100" t="s">
        <v>98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10" ht="24" customHeight="1" x14ac:dyDescent="0.45">
      <c r="A6" s="101" t="s">
        <v>2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24" customHeight="1" x14ac:dyDescent="0.45">
      <c r="A7" s="60"/>
      <c r="F7" s="11" t="s">
        <v>6</v>
      </c>
      <c r="H7" s="67" t="str">
        <f>'SCI-ENG_3Month'!H7</f>
        <v>Jun. 30, 2023</v>
      </c>
      <c r="I7" s="8"/>
      <c r="J7" s="67" t="str">
        <f>'SCI-ENG_3Month'!J7</f>
        <v>Jun. 30, 2022</v>
      </c>
    </row>
    <row r="8" spans="1:10" ht="24" customHeight="1" x14ac:dyDescent="0.45">
      <c r="A8" s="7" t="s">
        <v>45</v>
      </c>
      <c r="F8" s="9"/>
      <c r="H8" s="14">
        <v>58613149</v>
      </c>
      <c r="I8" s="12"/>
      <c r="J8" s="14">
        <v>42087388</v>
      </c>
    </row>
    <row r="9" spans="1:10" ht="24" customHeight="1" x14ac:dyDescent="0.45">
      <c r="A9" s="7" t="s">
        <v>46</v>
      </c>
      <c r="F9" s="9"/>
      <c r="G9" s="59"/>
      <c r="H9" s="62">
        <v>-48690819</v>
      </c>
      <c r="I9" s="65"/>
      <c r="J9" s="62">
        <v>-29448338</v>
      </c>
    </row>
    <row r="10" spans="1:10" ht="24" customHeight="1" x14ac:dyDescent="0.45">
      <c r="A10" s="7" t="s">
        <v>47</v>
      </c>
      <c r="F10" s="9"/>
      <c r="G10" s="59"/>
      <c r="H10" s="14">
        <f>SUM(H8:H9)</f>
        <v>9922330</v>
      </c>
      <c r="I10" s="12"/>
      <c r="J10" s="14">
        <f>SUM(J8:J9)</f>
        <v>12639050</v>
      </c>
    </row>
    <row r="11" spans="1:10" ht="24" customHeight="1" x14ac:dyDescent="0.45">
      <c r="A11" s="7" t="s">
        <v>48</v>
      </c>
      <c r="F11" s="10"/>
      <c r="G11" s="59"/>
      <c r="H11" s="62">
        <v>359479</v>
      </c>
      <c r="I11" s="12"/>
      <c r="J11" s="62">
        <v>1230806</v>
      </c>
    </row>
    <row r="12" spans="1:10" ht="24" customHeight="1" x14ac:dyDescent="0.45">
      <c r="A12" s="7" t="s">
        <v>49</v>
      </c>
      <c r="F12" s="10"/>
      <c r="G12" s="59"/>
      <c r="H12" s="14">
        <f>SUM(H10:H11)</f>
        <v>10281809</v>
      </c>
      <c r="I12" s="12"/>
      <c r="J12" s="14">
        <f>SUM(J10:J11)</f>
        <v>13869856</v>
      </c>
    </row>
    <row r="13" spans="1:10" ht="24" customHeight="1" x14ac:dyDescent="0.45">
      <c r="A13" s="7" t="s">
        <v>50</v>
      </c>
      <c r="F13" s="10"/>
      <c r="G13" s="59"/>
      <c r="H13" s="14">
        <v>-6168473</v>
      </c>
      <c r="I13" s="16"/>
      <c r="J13" s="14">
        <v>-4966339</v>
      </c>
    </row>
    <row r="14" spans="1:10" ht="24" customHeight="1" x14ac:dyDescent="0.45">
      <c r="A14" s="7" t="s">
        <v>51</v>
      </c>
      <c r="F14" s="10"/>
      <c r="G14" s="59"/>
      <c r="H14" s="62">
        <v>-9101910</v>
      </c>
      <c r="I14" s="16"/>
      <c r="J14" s="62">
        <v>-15288710</v>
      </c>
    </row>
    <row r="15" spans="1:10" ht="24" customHeight="1" x14ac:dyDescent="0.45">
      <c r="A15" s="18" t="s">
        <v>114</v>
      </c>
      <c r="F15" s="9"/>
      <c r="G15" s="59"/>
      <c r="H15" s="14">
        <f>SUM(H12:H14)</f>
        <v>-4988574</v>
      </c>
      <c r="I15" s="16"/>
      <c r="J15" s="14">
        <f>SUM(J12:J14)</f>
        <v>-6385193</v>
      </c>
    </row>
    <row r="16" spans="1:10" ht="24" customHeight="1" x14ac:dyDescent="0.45">
      <c r="A16" s="7" t="s">
        <v>56</v>
      </c>
      <c r="F16" s="9"/>
      <c r="G16" s="59"/>
      <c r="H16" s="62">
        <v>-48514</v>
      </c>
      <c r="I16" s="16"/>
      <c r="J16" s="62">
        <v>-3883</v>
      </c>
    </row>
    <row r="17" spans="1:10" ht="24" customHeight="1" x14ac:dyDescent="0.45">
      <c r="A17" s="18" t="s">
        <v>52</v>
      </c>
      <c r="F17" s="9"/>
      <c r="G17" s="59"/>
      <c r="H17" s="14">
        <f>SUM(H15:H16)</f>
        <v>-5037088</v>
      </c>
      <c r="I17" s="16"/>
      <c r="J17" s="14">
        <f>SUM(J15:J16)</f>
        <v>-6389076</v>
      </c>
    </row>
    <row r="18" spans="1:10" ht="24" customHeight="1" x14ac:dyDescent="0.45">
      <c r="A18" s="7" t="s">
        <v>53</v>
      </c>
      <c r="F18" s="10">
        <v>10</v>
      </c>
      <c r="G18" s="59"/>
      <c r="H18" s="62">
        <v>152099</v>
      </c>
      <c r="I18" s="12"/>
      <c r="J18" s="62">
        <v>199218</v>
      </c>
    </row>
    <row r="19" spans="1:10" ht="24" customHeight="1" x14ac:dyDescent="0.45">
      <c r="A19" s="7" t="s">
        <v>54</v>
      </c>
      <c r="F19" s="9"/>
      <c r="G19" s="59"/>
      <c r="H19" s="14">
        <f>SUM(H17:H18)</f>
        <v>-4884989</v>
      </c>
      <c r="I19" s="12"/>
      <c r="J19" s="14">
        <f>SUM(J17:J18)</f>
        <v>-6189858</v>
      </c>
    </row>
    <row r="20" spans="1:10" ht="24" customHeight="1" x14ac:dyDescent="0.45">
      <c r="A20" s="7" t="s">
        <v>116</v>
      </c>
      <c r="F20" s="17"/>
      <c r="G20" s="59"/>
      <c r="H20" s="57">
        <v>0</v>
      </c>
      <c r="I20" s="12"/>
      <c r="J20" s="57">
        <v>0</v>
      </c>
    </row>
    <row r="21" spans="1:10" ht="24" customHeight="1" thickBot="1" x14ac:dyDescent="0.5">
      <c r="A21" s="18" t="s">
        <v>117</v>
      </c>
      <c r="C21" s="15"/>
      <c r="D21" s="15"/>
      <c r="E21" s="15"/>
      <c r="F21" s="9"/>
      <c r="G21" s="15"/>
      <c r="H21" s="13">
        <f>SUM(H19:H20)</f>
        <v>-4884989</v>
      </c>
      <c r="I21" s="63"/>
      <c r="J21" s="13">
        <f>SUM(J19:J20)</f>
        <v>-6189858</v>
      </c>
    </row>
    <row r="22" spans="1:10" ht="24" customHeight="1" thickTop="1" x14ac:dyDescent="0.45">
      <c r="A22" s="59"/>
      <c r="B22" s="59"/>
      <c r="C22" s="59"/>
      <c r="D22" s="59"/>
      <c r="E22" s="59"/>
      <c r="F22" s="9"/>
      <c r="G22" s="59"/>
      <c r="H22" s="68"/>
      <c r="I22" s="65"/>
      <c r="J22" s="68"/>
    </row>
    <row r="23" spans="1:10" ht="24" customHeight="1" x14ac:dyDescent="0.45">
      <c r="A23" s="7" t="s">
        <v>55</v>
      </c>
      <c r="B23" s="59"/>
      <c r="C23" s="59"/>
      <c r="D23" s="59"/>
      <c r="E23" s="59"/>
      <c r="F23" s="9"/>
      <c r="G23" s="59"/>
      <c r="H23" s="68"/>
      <c r="I23" s="65"/>
      <c r="J23" s="68"/>
    </row>
    <row r="24" spans="1:10" ht="24" customHeight="1" thickBot="1" x14ac:dyDescent="0.5">
      <c r="B24" s="7" t="s">
        <v>118</v>
      </c>
      <c r="C24" s="59"/>
      <c r="D24" s="59"/>
      <c r="E24" s="59"/>
      <c r="F24" s="10">
        <v>11</v>
      </c>
      <c r="G24" s="59"/>
      <c r="H24" s="64">
        <f>H19/24000000</f>
        <v>-0.20354120833333333</v>
      </c>
      <c r="I24" s="60"/>
      <c r="J24" s="64">
        <f>J19/24000000</f>
        <v>-0.25791075000000002</v>
      </c>
    </row>
    <row r="25" spans="1:10" ht="24" customHeight="1" thickTop="1" x14ac:dyDescent="0.45">
      <c r="A25" s="59"/>
      <c r="B25" s="59"/>
      <c r="C25" s="59"/>
      <c r="D25" s="59"/>
      <c r="E25" s="59"/>
      <c r="F25" s="59"/>
      <c r="G25" s="59"/>
      <c r="H25" s="65"/>
      <c r="I25" s="65"/>
      <c r="J25" s="65"/>
    </row>
    <row r="26" spans="1:10" ht="24" customHeight="1" x14ac:dyDescent="0.45">
      <c r="A26" s="59" t="s">
        <v>22</v>
      </c>
      <c r="B26" s="59"/>
      <c r="C26" s="59"/>
      <c r="D26" s="59"/>
      <c r="E26" s="59"/>
      <c r="F26" s="59"/>
      <c r="G26" s="59"/>
      <c r="H26" s="59"/>
      <c r="I26" s="59"/>
      <c r="J26" s="59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6133-E317-4E15-812B-4B99C21B06BF}">
  <sheetPr codeName="Sheet9"/>
  <dimension ref="A1:O20"/>
  <sheetViews>
    <sheetView tabSelected="1" topLeftCell="A10" zoomScaleNormal="100" workbookViewId="0">
      <selection activeCell="K17" sqref="K17"/>
    </sheetView>
  </sheetViews>
  <sheetFormatPr defaultColWidth="2.83203125" defaultRowHeight="24" customHeight="1" x14ac:dyDescent="0.45"/>
  <cols>
    <col min="1" max="4" width="2.83203125" style="18" customWidth="1"/>
    <col min="5" max="5" width="33.5" style="18" customWidth="1"/>
    <col min="6" max="6" width="1.83203125" style="18" customWidth="1"/>
    <col min="7" max="7" width="19" style="18" bestFit="1" customWidth="1"/>
    <col min="8" max="8" width="1.5" style="18" customWidth="1"/>
    <col min="9" max="9" width="16.33203125" style="18" bestFit="1" customWidth="1"/>
    <col min="10" max="10" width="1.83203125" style="18" customWidth="1"/>
    <col min="11" max="11" width="16.83203125" style="18" bestFit="1" customWidth="1"/>
    <col min="12" max="12" width="1.83203125" style="18" customWidth="1"/>
    <col min="13" max="13" width="16.6640625" style="18" bestFit="1" customWidth="1"/>
    <col min="14" max="14" width="1" style="18" customWidth="1"/>
    <col min="15" max="15" width="15.6640625" style="18" customWidth="1"/>
    <col min="16" max="16384" width="2.83203125" style="18"/>
  </cols>
  <sheetData>
    <row r="1" spans="1:15" ht="21.75" customHeight="1" x14ac:dyDescent="0.45">
      <c r="A1" s="108">
        <v>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5" s="29" customFormat="1" ht="21.75" customHeight="1" x14ac:dyDescent="0.4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ht="25.5" x14ac:dyDescent="0.55000000000000004">
      <c r="A3" s="109" t="str">
        <f>'[1]SFP-ENG'!A3:J3</f>
        <v>Sawang Export Public Company Limited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ht="25.5" x14ac:dyDescent="0.55000000000000004">
      <c r="A4" s="109" t="s">
        <v>57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5" ht="25.5" x14ac:dyDescent="0.55000000000000004">
      <c r="A5" s="109" t="str">
        <f>'SCI-ENG_6Month'!A5</f>
        <v>For the six-month period ended June 30, 2023 (Reviewed / Unaudited)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5" s="29" customFormat="1" ht="21.75" x14ac:dyDescent="0.45">
      <c r="A6" s="18"/>
      <c r="B6" s="18"/>
      <c r="C6" s="18"/>
      <c r="D6" s="18"/>
      <c r="E6" s="30"/>
      <c r="F6" s="18"/>
      <c r="G6" s="18"/>
      <c r="H6" s="18"/>
      <c r="I6" s="18"/>
      <c r="K6" s="31"/>
      <c r="O6" s="32" t="s">
        <v>2</v>
      </c>
    </row>
    <row r="7" spans="1:15" s="29" customFormat="1" ht="21.75" x14ac:dyDescent="0.45">
      <c r="A7" s="18"/>
      <c r="B7" s="18"/>
      <c r="C7" s="18"/>
      <c r="D7" s="18"/>
      <c r="E7" s="18"/>
      <c r="F7" s="18"/>
      <c r="G7" s="18"/>
      <c r="H7" s="18"/>
      <c r="I7" s="18"/>
      <c r="K7" s="112" t="s">
        <v>39</v>
      </c>
      <c r="L7" s="112"/>
      <c r="M7" s="112"/>
      <c r="O7" s="33" t="s">
        <v>58</v>
      </c>
    </row>
    <row r="8" spans="1:15" s="29" customFormat="1" ht="21.75" x14ac:dyDescent="0.45">
      <c r="A8" s="18"/>
      <c r="B8" s="18"/>
      <c r="C8" s="18"/>
      <c r="D8" s="18"/>
      <c r="E8" s="18"/>
      <c r="F8" s="18"/>
      <c r="G8" s="34" t="s">
        <v>59</v>
      </c>
      <c r="H8" s="18"/>
      <c r="I8" s="33" t="s">
        <v>60</v>
      </c>
      <c r="J8" s="18"/>
      <c r="K8" s="33" t="s">
        <v>61</v>
      </c>
      <c r="L8" s="18"/>
      <c r="M8" s="33"/>
      <c r="N8" s="18"/>
      <c r="O8" s="35" t="s">
        <v>62</v>
      </c>
    </row>
    <row r="9" spans="1:15" s="29" customFormat="1" ht="21.75" x14ac:dyDescent="0.45">
      <c r="A9" s="18"/>
      <c r="B9" s="18"/>
      <c r="C9" s="18"/>
      <c r="D9" s="18"/>
      <c r="E9" s="18"/>
      <c r="F9" s="18"/>
      <c r="G9" s="36" t="s">
        <v>63</v>
      </c>
      <c r="H9" s="18"/>
      <c r="I9" s="20" t="s">
        <v>64</v>
      </c>
      <c r="J9" s="18"/>
      <c r="K9" s="20" t="s">
        <v>65</v>
      </c>
      <c r="L9" s="18"/>
      <c r="M9" s="20" t="s">
        <v>41</v>
      </c>
      <c r="N9" s="18"/>
      <c r="O9" s="20" t="s">
        <v>66</v>
      </c>
    </row>
    <row r="10" spans="1:15" s="29" customFormat="1" ht="21.75" x14ac:dyDescent="0.45">
      <c r="A10" s="37" t="s">
        <v>67</v>
      </c>
      <c r="B10" s="38"/>
      <c r="C10" s="18"/>
      <c r="D10" s="18"/>
      <c r="E10" s="18"/>
      <c r="F10" s="18"/>
      <c r="G10" s="23">
        <v>240000000</v>
      </c>
      <c r="H10" s="18"/>
      <c r="I10" s="23">
        <v>62050000</v>
      </c>
      <c r="J10" s="18"/>
      <c r="K10" s="23">
        <v>26659535</v>
      </c>
      <c r="L10" s="18"/>
      <c r="M10" s="23">
        <v>4459319</v>
      </c>
      <c r="N10" s="18"/>
      <c r="O10" s="23">
        <f>SUM(G10:N10)</f>
        <v>333168854</v>
      </c>
    </row>
    <row r="11" spans="1:15" s="29" customFormat="1" ht="21.75" x14ac:dyDescent="0.45">
      <c r="A11" s="29" t="s">
        <v>119</v>
      </c>
      <c r="B11" s="38"/>
      <c r="C11" s="18"/>
      <c r="D11" s="18"/>
      <c r="E11" s="18"/>
      <c r="F11" s="18"/>
      <c r="G11" s="23"/>
      <c r="H11" s="18"/>
      <c r="I11" s="23"/>
      <c r="J11" s="18"/>
      <c r="K11" s="23"/>
      <c r="L11" s="18"/>
      <c r="M11" s="23"/>
      <c r="N11" s="18"/>
      <c r="O11" s="23"/>
    </row>
    <row r="12" spans="1:15" s="29" customFormat="1" ht="23.25" x14ac:dyDescent="0.5">
      <c r="A12" s="39"/>
      <c r="B12" s="40" t="s">
        <v>68</v>
      </c>
      <c r="C12" s="18"/>
      <c r="D12" s="18"/>
      <c r="E12" s="18"/>
      <c r="F12" s="18"/>
      <c r="G12" s="1">
        <v>0</v>
      </c>
      <c r="H12" s="18"/>
      <c r="I12" s="1">
        <v>0</v>
      </c>
      <c r="J12" s="18"/>
      <c r="K12" s="1">
        <v>0</v>
      </c>
      <c r="L12" s="18"/>
      <c r="M12" s="23">
        <f>'SCI-ENG_6Month'!J21</f>
        <v>-6189858</v>
      </c>
      <c r="N12" s="18"/>
      <c r="O12" s="23">
        <f>SUM(G12:N12)</f>
        <v>-6189858</v>
      </c>
    </row>
    <row r="13" spans="1:15" ht="24" customHeight="1" thickBot="1" x14ac:dyDescent="0.5">
      <c r="A13" s="37" t="s">
        <v>69</v>
      </c>
      <c r="G13" s="41">
        <f>SUM(G10:G12)</f>
        <v>240000000</v>
      </c>
      <c r="I13" s="41">
        <f>SUM(I10:I12)</f>
        <v>62050000</v>
      </c>
      <c r="K13" s="41">
        <f>SUM(K10:K12)</f>
        <v>26659535</v>
      </c>
      <c r="M13" s="41">
        <f>SUM(M10:M12)</f>
        <v>-1730539</v>
      </c>
      <c r="O13" s="41">
        <f>SUM(O10:O12)</f>
        <v>326978996</v>
      </c>
    </row>
    <row r="14" spans="1:15" ht="24" customHeight="1" thickTop="1" x14ac:dyDescent="0.45">
      <c r="A14" s="37"/>
      <c r="G14" s="23"/>
      <c r="I14" s="23"/>
      <c r="K14" s="23"/>
      <c r="M14" s="23"/>
      <c r="O14" s="23"/>
    </row>
    <row r="15" spans="1:15" ht="24" customHeight="1" x14ac:dyDescent="0.45">
      <c r="A15" s="37" t="s">
        <v>99</v>
      </c>
      <c r="G15" s="23">
        <v>240000000</v>
      </c>
      <c r="I15" s="23">
        <v>62050000</v>
      </c>
      <c r="K15" s="23">
        <v>26659535</v>
      </c>
      <c r="M15" s="23">
        <v>-6852695</v>
      </c>
      <c r="O15" s="23">
        <f>SUM(G15:N15)</f>
        <v>321856840</v>
      </c>
    </row>
    <row r="16" spans="1:15" ht="24" customHeight="1" x14ac:dyDescent="0.45">
      <c r="A16" s="29" t="s">
        <v>119</v>
      </c>
      <c r="G16" s="23"/>
      <c r="I16" s="23"/>
      <c r="K16" s="23"/>
      <c r="M16" s="23"/>
      <c r="O16" s="23"/>
    </row>
    <row r="17" spans="1:15" ht="24" customHeight="1" x14ac:dyDescent="0.5">
      <c r="A17" s="39"/>
      <c r="B17" s="40" t="s">
        <v>100</v>
      </c>
      <c r="G17" s="1">
        <v>0</v>
      </c>
      <c r="I17" s="1">
        <v>0</v>
      </c>
      <c r="J17" s="23"/>
      <c r="K17" s="1">
        <v>0</v>
      </c>
      <c r="L17" s="23"/>
      <c r="M17" s="23">
        <f>'SCI-ENG_6Month'!H21</f>
        <v>-4884989</v>
      </c>
      <c r="O17" s="23">
        <f>SUM(G17:N17)</f>
        <v>-4884989</v>
      </c>
    </row>
    <row r="18" spans="1:15" ht="24" customHeight="1" thickBot="1" x14ac:dyDescent="0.5">
      <c r="A18" s="37" t="s">
        <v>101</v>
      </c>
      <c r="G18" s="41">
        <f>SUM(G15:G17)</f>
        <v>240000000</v>
      </c>
      <c r="I18" s="41">
        <f>SUM(I15:I17)</f>
        <v>62050000</v>
      </c>
      <c r="K18" s="41">
        <f>SUM(K15:K17)</f>
        <v>26659535</v>
      </c>
      <c r="M18" s="41">
        <f>SUM(M15:M17)</f>
        <v>-11737684</v>
      </c>
      <c r="O18" s="41">
        <f>SUM(O15:O17)</f>
        <v>316971851</v>
      </c>
    </row>
    <row r="19" spans="1:15" ht="24" customHeight="1" thickTop="1" x14ac:dyDescent="0.45"/>
    <row r="20" spans="1:15" ht="24" customHeight="1" x14ac:dyDescent="0.4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293C-D5F1-49E2-8CEC-86D908E149DB}">
  <sheetPr codeName="Sheet10"/>
  <dimension ref="A1:K41"/>
  <sheetViews>
    <sheetView zoomScaleNormal="100" workbookViewId="0">
      <selection activeCell="F31" sqref="F31"/>
    </sheetView>
  </sheetViews>
  <sheetFormatPr defaultColWidth="2.83203125" defaultRowHeight="24" customHeight="1" x14ac:dyDescent="0.45"/>
  <cols>
    <col min="1" max="4" width="2.83203125" style="18" customWidth="1"/>
    <col min="5" max="5" width="53.5" style="18" customWidth="1"/>
    <col min="6" max="6" width="12.83203125" style="18" customWidth="1"/>
    <col min="7" max="7" width="1.83203125" style="18" customWidth="1"/>
    <col min="8" max="8" width="16.83203125" style="18" customWidth="1"/>
    <col min="9" max="9" width="1.83203125" style="18" customWidth="1"/>
    <col min="10" max="10" width="16.83203125" style="18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8">
        <v>6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1.75" customHeight="1" x14ac:dyDescent="0.4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ht="24" customHeight="1" x14ac:dyDescent="0.55000000000000004">
      <c r="A3" s="109" t="str">
        <f>'SHA-ENG'!A3:O3</f>
        <v>Sawang Export Public Company Limited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4" customHeight="1" x14ac:dyDescent="0.55000000000000004">
      <c r="A4" s="109" t="s">
        <v>70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4" customHeight="1" x14ac:dyDescent="0.55000000000000004">
      <c r="A5" s="109" t="str">
        <f>'SCI-ENG_6Month'!A5</f>
        <v>For the six-month period ended June 30, 2023 (Reviewed / Unaudited)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ht="24" customHeight="1" x14ac:dyDescent="0.45">
      <c r="A6" s="113" t="s">
        <v>2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ht="24" customHeight="1" x14ac:dyDescent="0.45">
      <c r="A7" s="19"/>
      <c r="F7" s="20" t="s">
        <v>6</v>
      </c>
      <c r="H7" s="21" t="str">
        <f>'SCI-ENG_6Month'!H7</f>
        <v>Jun. 30, 2023</v>
      </c>
      <c r="I7" s="29"/>
      <c r="J7" s="21" t="str">
        <f>'SCI-ENG_6Month'!J7</f>
        <v>Jun. 30, 2022</v>
      </c>
    </row>
    <row r="8" spans="1:10" ht="24" customHeight="1" x14ac:dyDescent="0.45">
      <c r="A8" s="30" t="s">
        <v>71</v>
      </c>
      <c r="H8" s="42"/>
      <c r="J8" s="42"/>
    </row>
    <row r="9" spans="1:10" ht="24" customHeight="1" x14ac:dyDescent="0.45">
      <c r="B9" s="18" t="s">
        <v>52</v>
      </c>
      <c r="H9" s="26">
        <f>'SCI-ENG_6Month'!H17</f>
        <v>-5037088</v>
      </c>
      <c r="I9" s="43"/>
      <c r="J9" s="26">
        <f>'SCI-ENG_6Month'!J17</f>
        <v>-6389076</v>
      </c>
    </row>
    <row r="10" spans="1:10" ht="24" customHeight="1" x14ac:dyDescent="0.45">
      <c r="B10" s="110" t="s">
        <v>72</v>
      </c>
      <c r="C10" s="110"/>
      <c r="D10" s="110"/>
      <c r="E10" s="110"/>
      <c r="F10" s="110"/>
      <c r="H10" s="26"/>
      <c r="I10" s="43"/>
      <c r="J10" s="23"/>
    </row>
    <row r="11" spans="1:10" ht="24" customHeight="1" x14ac:dyDescent="0.45">
      <c r="C11" s="18" t="s">
        <v>110</v>
      </c>
      <c r="H11" s="26"/>
      <c r="I11" s="43"/>
      <c r="J11" s="23"/>
    </row>
    <row r="12" spans="1:10" ht="24" customHeight="1" x14ac:dyDescent="0.45">
      <c r="C12" s="18" t="s">
        <v>73</v>
      </c>
      <c r="F12" s="51"/>
      <c r="H12" s="26">
        <v>1390762</v>
      </c>
      <c r="I12" s="43"/>
      <c r="J12" s="26">
        <v>1386624</v>
      </c>
    </row>
    <row r="13" spans="1:10" ht="24" customHeight="1" x14ac:dyDescent="0.45">
      <c r="C13" s="18" t="s">
        <v>89</v>
      </c>
      <c r="F13" s="22"/>
      <c r="H13" s="26">
        <v>-376581</v>
      </c>
      <c r="I13" s="43"/>
      <c r="J13" s="26">
        <v>-142642</v>
      </c>
    </row>
    <row r="14" spans="1:10" ht="24" customHeight="1" x14ac:dyDescent="0.45">
      <c r="C14" s="18" t="s">
        <v>74</v>
      </c>
      <c r="H14" s="26">
        <v>980</v>
      </c>
      <c r="I14" s="43"/>
      <c r="J14" s="26">
        <v>2850</v>
      </c>
    </row>
    <row r="15" spans="1:10" ht="24" customHeight="1" x14ac:dyDescent="0.45">
      <c r="C15" s="18" t="s">
        <v>91</v>
      </c>
      <c r="H15" s="56">
        <v>0</v>
      </c>
      <c r="I15" s="43"/>
      <c r="J15" s="26">
        <v>-1869</v>
      </c>
    </row>
    <row r="16" spans="1:10" ht="24" customHeight="1" x14ac:dyDescent="0.45">
      <c r="C16" s="44" t="s">
        <v>75</v>
      </c>
      <c r="F16" s="51">
        <v>9</v>
      </c>
      <c r="H16" s="26">
        <v>760496</v>
      </c>
      <c r="I16" s="43"/>
      <c r="J16" s="26">
        <v>996086</v>
      </c>
    </row>
    <row r="17" spans="2:11" ht="24" customHeight="1" x14ac:dyDescent="0.45">
      <c r="C17" s="44" t="s">
        <v>76</v>
      </c>
      <c r="H17" s="26">
        <v>-4197</v>
      </c>
      <c r="I17" s="43"/>
      <c r="J17" s="26">
        <v>-1379</v>
      </c>
    </row>
    <row r="18" spans="2:11" ht="24" customHeight="1" x14ac:dyDescent="0.45">
      <c r="C18" s="44" t="s">
        <v>77</v>
      </c>
      <c r="H18" s="58">
        <v>48514</v>
      </c>
      <c r="I18" s="43"/>
      <c r="J18" s="45">
        <v>3883</v>
      </c>
    </row>
    <row r="19" spans="2:11" ht="24" customHeight="1" x14ac:dyDescent="0.45">
      <c r="C19" s="44"/>
      <c r="H19" s="26">
        <f>SUM(H9:H18)</f>
        <v>-3217114</v>
      </c>
      <c r="I19" s="43"/>
      <c r="J19" s="26">
        <f>SUM(J9:J18)</f>
        <v>-4145523</v>
      </c>
    </row>
    <row r="20" spans="2:11" ht="24" customHeight="1" x14ac:dyDescent="0.45">
      <c r="B20" s="18" t="s">
        <v>78</v>
      </c>
      <c r="H20" s="42"/>
      <c r="I20" s="43"/>
    </row>
    <row r="21" spans="2:11" ht="24" customHeight="1" x14ac:dyDescent="0.45">
      <c r="C21" s="18" t="s">
        <v>79</v>
      </c>
      <c r="H21" s="42"/>
      <c r="I21" s="43"/>
      <c r="J21" s="23"/>
    </row>
    <row r="22" spans="2:11" ht="24" customHeight="1" x14ac:dyDescent="0.45">
      <c r="D22" s="18" t="s">
        <v>11</v>
      </c>
      <c r="H22" s="26">
        <v>-8814585</v>
      </c>
      <c r="I22" s="26"/>
      <c r="J22" s="26">
        <v>4868007</v>
      </c>
    </row>
    <row r="23" spans="2:11" ht="24" customHeight="1" x14ac:dyDescent="0.45">
      <c r="D23" s="18" t="s">
        <v>12</v>
      </c>
      <c r="H23" s="26">
        <v>-6749074</v>
      </c>
      <c r="I23" s="26"/>
      <c r="J23" s="26">
        <v>9518008</v>
      </c>
    </row>
    <row r="24" spans="2:11" ht="24" customHeight="1" x14ac:dyDescent="0.45">
      <c r="D24" s="18" t="s">
        <v>13</v>
      </c>
      <c r="H24" s="26">
        <v>21333</v>
      </c>
      <c r="I24" s="26"/>
      <c r="J24" s="26">
        <v>-68434</v>
      </c>
    </row>
    <row r="25" spans="2:11" ht="24" customHeight="1" x14ac:dyDescent="0.45">
      <c r="D25" s="18" t="s">
        <v>19</v>
      </c>
      <c r="H25" s="26">
        <v>-121396</v>
      </c>
      <c r="I25" s="26"/>
      <c r="J25" s="26">
        <v>-154946</v>
      </c>
    </row>
    <row r="26" spans="2:11" ht="24" customHeight="1" x14ac:dyDescent="0.45">
      <c r="C26" s="18" t="s">
        <v>80</v>
      </c>
      <c r="H26" s="26"/>
      <c r="I26" s="26"/>
      <c r="J26" s="26"/>
    </row>
    <row r="27" spans="2:11" ht="24" customHeight="1" x14ac:dyDescent="0.45">
      <c r="D27" s="18" t="s">
        <v>25</v>
      </c>
      <c r="H27" s="26">
        <v>2357586</v>
      </c>
      <c r="I27" s="26"/>
      <c r="J27" s="26">
        <v>-1862438</v>
      </c>
      <c r="K27" s="31"/>
    </row>
    <row r="28" spans="2:11" ht="24" customHeight="1" x14ac:dyDescent="0.45">
      <c r="D28" s="18" t="s">
        <v>26</v>
      </c>
      <c r="H28" s="26">
        <v>197761</v>
      </c>
      <c r="I28" s="26"/>
      <c r="J28" s="26">
        <v>-247069</v>
      </c>
      <c r="K28" s="31"/>
    </row>
    <row r="29" spans="2:11" ht="24" customHeight="1" x14ac:dyDescent="0.45">
      <c r="D29" s="3" t="s">
        <v>109</v>
      </c>
      <c r="H29" s="45">
        <v>15000</v>
      </c>
      <c r="I29" s="26"/>
      <c r="J29" s="95">
        <v>0</v>
      </c>
      <c r="K29" s="31"/>
    </row>
    <row r="30" spans="2:11" ht="24" customHeight="1" x14ac:dyDescent="0.45">
      <c r="E30" s="18" t="s">
        <v>120</v>
      </c>
      <c r="H30" s="26">
        <f>SUM(H19:H29)</f>
        <v>-16310489</v>
      </c>
      <c r="I30" s="43"/>
      <c r="J30" s="26">
        <f>SUM(J19:J29)</f>
        <v>7907605</v>
      </c>
    </row>
    <row r="31" spans="2:11" ht="24" customHeight="1" x14ac:dyDescent="0.45">
      <c r="C31" s="18" t="s">
        <v>81</v>
      </c>
      <c r="H31" s="26">
        <v>-48514</v>
      </c>
      <c r="I31" s="43"/>
      <c r="J31" s="26">
        <v>-3883</v>
      </c>
    </row>
    <row r="32" spans="2:11" ht="24" customHeight="1" x14ac:dyDescent="0.45">
      <c r="C32" s="18" t="s">
        <v>82</v>
      </c>
      <c r="H32" s="45">
        <v>-393</v>
      </c>
      <c r="I32" s="43"/>
      <c r="J32" s="26">
        <v>-14</v>
      </c>
    </row>
    <row r="33" spans="1:11" ht="24" customHeight="1" x14ac:dyDescent="0.45">
      <c r="A33" s="30" t="s">
        <v>105</v>
      </c>
      <c r="H33" s="46">
        <f>SUM(H30:H32)</f>
        <v>-16359396</v>
      </c>
      <c r="I33" s="43"/>
      <c r="J33" s="46">
        <f>SUM(J30:J32)</f>
        <v>7903708</v>
      </c>
    </row>
    <row r="34" spans="1:11" ht="9.9499999999999993" customHeight="1" x14ac:dyDescent="0.45"/>
    <row r="35" spans="1:11" ht="21.75" x14ac:dyDescent="0.45">
      <c r="A35" s="110" t="s">
        <v>22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24"/>
    </row>
    <row r="37" spans="1:11" s="24" customFormat="1" ht="24" customHeight="1" x14ac:dyDescent="0.4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spans="1:11" s="24" customFormat="1" ht="24" customHeight="1" x14ac:dyDescent="0.4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 s="24" customFormat="1" ht="24" customHeight="1" x14ac:dyDescent="0.4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 s="24" customFormat="1" ht="24" customHeight="1" x14ac:dyDescent="0.4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spans="1:11" ht="24" customHeight="1" x14ac:dyDescent="0.45">
      <c r="J41" s="23"/>
    </row>
  </sheetData>
  <mergeCells count="8">
    <mergeCell ref="B10:F10"/>
    <mergeCell ref="A35:J35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C926-24FF-48E2-9EA8-B88B63CCC3D1}">
  <sheetPr codeName="Sheet11"/>
  <dimension ref="A1:K27"/>
  <sheetViews>
    <sheetView topLeftCell="A10" workbookViewId="0">
      <selection activeCell="J19" sqref="J19"/>
    </sheetView>
  </sheetViews>
  <sheetFormatPr defaultColWidth="2.83203125" defaultRowHeight="24" customHeight="1" x14ac:dyDescent="0.45"/>
  <cols>
    <col min="1" max="4" width="2.83203125" style="18" customWidth="1"/>
    <col min="5" max="5" width="47.5" style="18" customWidth="1"/>
    <col min="6" max="6" width="12.83203125" style="18" customWidth="1"/>
    <col min="7" max="7" width="1.83203125" style="18" customWidth="1"/>
    <col min="8" max="8" width="16.83203125" style="18" customWidth="1"/>
    <col min="9" max="9" width="1.83203125" style="18" customWidth="1"/>
    <col min="10" max="10" width="16.83203125" style="18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8">
        <v>7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1.75" customHeight="1" x14ac:dyDescent="0.4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ht="24" customHeight="1" x14ac:dyDescent="0.55000000000000004">
      <c r="A3" s="109" t="str">
        <f>'[1]SFP-ENG'!A3:J3</f>
        <v>Sawang Export Public Company Limited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4" customHeight="1" x14ac:dyDescent="0.55000000000000004">
      <c r="A4" s="109" t="str">
        <f>'CF-ENG'!A4:J4</f>
        <v>Statement of cash flows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4" customHeight="1" x14ac:dyDescent="0.55000000000000004">
      <c r="A5" s="115" t="str">
        <f>'CF-ENG'!A5</f>
        <v>For the six-month period ended June 30, 2023 (Reviewed / Unaudited)</v>
      </c>
      <c r="B5" s="115"/>
      <c r="C5" s="115"/>
      <c r="D5" s="115"/>
      <c r="E5" s="115"/>
      <c r="F5" s="115"/>
      <c r="G5" s="115"/>
      <c r="H5" s="115"/>
      <c r="I5" s="115"/>
      <c r="J5" s="115"/>
    </row>
    <row r="6" spans="1:10" ht="24" customHeight="1" x14ac:dyDescent="0.45">
      <c r="A6" s="113" t="s">
        <v>2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ht="24" customHeight="1" x14ac:dyDescent="0.45">
      <c r="A7" s="19"/>
      <c r="F7" s="20" t="s">
        <v>6</v>
      </c>
      <c r="H7" s="21" t="str">
        <f>'CF-ENG'!H7</f>
        <v>Jun. 30, 2023</v>
      </c>
      <c r="I7" s="29"/>
      <c r="J7" s="21" t="str">
        <f>'CF-ENG'!J7</f>
        <v>Jun. 30, 2022</v>
      </c>
    </row>
    <row r="8" spans="1:10" ht="24" customHeight="1" x14ac:dyDescent="0.45">
      <c r="A8" s="30" t="s">
        <v>83</v>
      </c>
      <c r="H8" s="42"/>
      <c r="I8" s="23"/>
    </row>
    <row r="9" spans="1:10" ht="24" customHeight="1" x14ac:dyDescent="0.45">
      <c r="B9" s="18" t="s">
        <v>108</v>
      </c>
      <c r="F9" s="51"/>
      <c r="H9" s="47">
        <v>-992887</v>
      </c>
      <c r="I9" s="43"/>
      <c r="J9" s="26">
        <v>-860695</v>
      </c>
    </row>
    <row r="10" spans="1:10" ht="24" customHeight="1" x14ac:dyDescent="0.45">
      <c r="B10" s="18" t="s">
        <v>111</v>
      </c>
      <c r="F10" s="51"/>
      <c r="H10" s="56">
        <v>0</v>
      </c>
      <c r="I10" s="43"/>
      <c r="J10" s="26">
        <v>1870</v>
      </c>
    </row>
    <row r="11" spans="1:10" ht="24" customHeight="1" x14ac:dyDescent="0.45">
      <c r="B11" s="18" t="s">
        <v>84</v>
      </c>
      <c r="H11" s="26">
        <v>4197</v>
      </c>
      <c r="I11" s="43"/>
      <c r="J11" s="45">
        <v>1379</v>
      </c>
    </row>
    <row r="12" spans="1:10" ht="24" customHeight="1" x14ac:dyDescent="0.45">
      <c r="A12" s="30" t="s">
        <v>85</v>
      </c>
      <c r="H12" s="48">
        <f>SUM(H9:H11)</f>
        <v>-988690</v>
      </c>
      <c r="I12" s="43"/>
      <c r="J12" s="46">
        <f>SUM(J9:J11)</f>
        <v>-857446</v>
      </c>
    </row>
    <row r="13" spans="1:10" ht="24" customHeight="1" x14ac:dyDescent="0.45">
      <c r="A13" s="30" t="s">
        <v>90</v>
      </c>
      <c r="H13" s="47"/>
      <c r="I13" s="43"/>
      <c r="J13" s="26"/>
    </row>
    <row r="14" spans="1:10" ht="24" customHeight="1" x14ac:dyDescent="0.45">
      <c r="B14" s="3" t="s">
        <v>112</v>
      </c>
      <c r="H14" s="26">
        <v>15830753</v>
      </c>
      <c r="I14" s="26"/>
      <c r="J14" s="26">
        <v>-3060130</v>
      </c>
    </row>
    <row r="15" spans="1:10" ht="24" customHeight="1" x14ac:dyDescent="0.45">
      <c r="A15" s="30" t="s">
        <v>106</v>
      </c>
      <c r="H15" s="48">
        <f>SUM(H14)</f>
        <v>15830753</v>
      </c>
      <c r="I15" s="43"/>
      <c r="J15" s="48">
        <f>SUM(J14)</f>
        <v>-3060130</v>
      </c>
    </row>
    <row r="16" spans="1:10" ht="24" customHeight="1" x14ac:dyDescent="0.45">
      <c r="A16" s="30" t="s">
        <v>86</v>
      </c>
      <c r="H16" s="49">
        <v>7412</v>
      </c>
      <c r="I16" s="43"/>
      <c r="J16" s="45">
        <v>13545</v>
      </c>
    </row>
    <row r="17" spans="1:11" ht="24" customHeight="1" x14ac:dyDescent="0.45">
      <c r="A17" s="30" t="s">
        <v>107</v>
      </c>
      <c r="H17" s="47">
        <f>SUM('CF-ENG'!H33+'CF-ENG (2)'!H12+'CF-ENG (2)'!H15+'CF-ENG (2)'!H16)</f>
        <v>-1509921</v>
      </c>
      <c r="I17" s="43"/>
      <c r="J17" s="47">
        <f>SUM('CF-ENG'!J33+'CF-ENG (2)'!J12+'CF-ENG (2)'!J15+'CF-ENG (2)'!J16)</f>
        <v>3999677</v>
      </c>
    </row>
    <row r="18" spans="1:11" ht="24" customHeight="1" x14ac:dyDescent="0.45">
      <c r="A18" s="30" t="s">
        <v>87</v>
      </c>
      <c r="H18" s="47">
        <f>'SFP-ENG'!J12</f>
        <v>3091072</v>
      </c>
      <c r="I18" s="43"/>
      <c r="J18" s="50">
        <v>2035092</v>
      </c>
    </row>
    <row r="19" spans="1:11" ht="24" customHeight="1" thickBot="1" x14ac:dyDescent="0.5">
      <c r="A19" s="30" t="s">
        <v>88</v>
      </c>
      <c r="F19" s="51"/>
      <c r="H19" s="52">
        <f>SUM(H17:H18)</f>
        <v>1581151</v>
      </c>
      <c r="I19" s="43"/>
      <c r="J19" s="41">
        <f>SUM(J17:J18)</f>
        <v>6034769</v>
      </c>
    </row>
    <row r="20" spans="1:11" ht="24" customHeight="1" thickTop="1" x14ac:dyDescent="0.45">
      <c r="H20" s="42" t="str">
        <f>IF(H19='SFP-ENG'!H12,"",'SFP-ENG'!H12-'CF-ENG (2)'!H19)</f>
        <v/>
      </c>
      <c r="I20" s="23"/>
    </row>
    <row r="21" spans="1:11" ht="24" customHeight="1" x14ac:dyDescent="0.45">
      <c r="A21" s="110" t="s">
        <v>22</v>
      </c>
      <c r="B21" s="110"/>
      <c r="C21" s="110"/>
      <c r="D21" s="110"/>
      <c r="E21" s="110"/>
      <c r="F21" s="110"/>
      <c r="G21" s="110"/>
      <c r="H21" s="110"/>
      <c r="I21" s="110"/>
      <c r="J21" s="110"/>
    </row>
    <row r="23" spans="1:11" s="24" customFormat="1" ht="24" customHeight="1" x14ac:dyDescent="0.4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s="24" customFormat="1" ht="24" customHeight="1" x14ac:dyDescent="0.4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s="24" customFormat="1" ht="24" customHeight="1" x14ac:dyDescent="0.4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s="24" customFormat="1" ht="24" customHeight="1" x14ac:dyDescent="0.4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24" customHeight="1" x14ac:dyDescent="0.45">
      <c r="J27" s="23"/>
    </row>
  </sheetData>
  <mergeCells count="7">
    <mergeCell ref="A21:J21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SFP-ENG</vt:lpstr>
      <vt:lpstr>SCI-ENG_3Month</vt:lpstr>
      <vt:lpstr>SCI-ENG_6Month</vt:lpstr>
      <vt:lpstr>SHA-ENG</vt:lpstr>
      <vt:lpstr>CF-ENG</vt:lpstr>
      <vt:lpstr>CF-ENG (2)</vt:lpstr>
      <vt:lpstr>'CF-ENG'!Print_Area</vt:lpstr>
      <vt:lpstr>'CF-ENG (2)'!Print_Area</vt:lpstr>
      <vt:lpstr>'SCI-ENG_3Month'!Print_Area</vt:lpstr>
      <vt:lpstr>'SCI-ENG_6Month'!Print_Area</vt:lpstr>
      <vt:lpstr>'SFP-ENG'!Print_Area</vt:lpstr>
      <vt:lpstr>'SHA-ENG'!Print_Area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cp:lastPrinted>2023-08-07T10:15:08Z</cp:lastPrinted>
  <dcterms:created xsi:type="dcterms:W3CDTF">2000-03-13T06:29:44Z</dcterms:created>
  <dcterms:modified xsi:type="dcterms:W3CDTF">2023-08-10T09:23:44Z</dcterms:modified>
  <cp:category/>
  <cp:contentStatus/>
</cp:coreProperties>
</file>