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3_2566\Q2-2566\งบการเงิน Q2 Agreed&amp;Accept\"/>
    </mc:Choice>
  </mc:AlternateContent>
  <bookViews>
    <workbookView xWindow="0" yWindow="0" windowWidth="28800" windowHeight="11580" tabRatio="754" activeTab="5"/>
  </bookViews>
  <sheets>
    <sheet name="BS" sheetId="68" r:id="rId1"/>
    <sheet name="PL 3M" sheetId="71" r:id="rId2"/>
    <sheet name="PL 6M" sheetId="72" r:id="rId3"/>
    <sheet name="chang-conso_new" sheetId="65" r:id="rId4"/>
    <sheet name="chang-tg_new" sheetId="66" r:id="rId5"/>
    <sheet name="csh_new " sheetId="67" r:id="rId6"/>
  </sheets>
  <externalReferences>
    <externalReference r:id="rId7"/>
    <externalReference r:id="rId8"/>
    <externalReference r:id="rId9"/>
  </externalReferences>
  <definedNames>
    <definedName name="DALBAL.PriorPeriod1Balance" localSheetId="0">[1]Lead!#REF!</definedName>
    <definedName name="DALBAL.PriorPeriod1Balance" localSheetId="3">[1]Lead!#REF!</definedName>
    <definedName name="DALBAL.PriorPeriod1Balance" localSheetId="4">[1]Lead!#REF!</definedName>
    <definedName name="DALBAL.PriorPeriod1Balance" localSheetId="5">[1]Lead!#REF!</definedName>
    <definedName name="DALBAL.PriorPeriod1Balance" localSheetId="1">[1]Lead!#REF!</definedName>
    <definedName name="DALBAL.PriorPeriod1Balance" localSheetId="2">[1]Lead!#REF!</definedName>
    <definedName name="DALBAL.PriorPeriod1Balance">[1]Lead!#REF!</definedName>
    <definedName name="PRELIM_TM" localSheetId="0">[1]Lead!#REF!</definedName>
    <definedName name="PRELIM_TM" localSheetId="3">[1]Lead!#REF!</definedName>
    <definedName name="PRELIM_TM" localSheetId="4">[1]Lead!#REF!</definedName>
    <definedName name="PRELIM_TM" localSheetId="5">[1]Lead!#REF!</definedName>
    <definedName name="PRELIM_TM" localSheetId="1">[1]Lead!#REF!</definedName>
    <definedName name="PRELIM_TM" localSheetId="2">[1]Lead!#REF!</definedName>
    <definedName name="PRELIM_TM">[1]Lead!#REF!</definedName>
    <definedName name="_xlnm.Print_Area" localSheetId="0">BS!$A$1:$K$141</definedName>
    <definedName name="_xlnm.Print_Area" localSheetId="3">'chang-conso_new'!$A$1:$R$37</definedName>
    <definedName name="_xlnm.Print_Area" localSheetId="4">'chang-tg_new'!$A$1:$O$32</definedName>
    <definedName name="_xlnm.Print_Area" localSheetId="5">'csh_new '!$A$1:$J$141</definedName>
    <definedName name="_xlnm.Print_Area" localSheetId="1">'PL 3M'!$A$1:$J$94</definedName>
    <definedName name="_xlnm.Print_Area" localSheetId="2">'PL 6M'!$A$1:$J$94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S_CY_End" localSheetId="0">[1]Lead!#REF!</definedName>
    <definedName name="S_CY_End" localSheetId="3">[1]Lead!#REF!</definedName>
    <definedName name="S_CY_End" localSheetId="4">[1]Lead!#REF!</definedName>
    <definedName name="S_CY_End" localSheetId="5">[1]Lead!#REF!</definedName>
    <definedName name="S_CY_End" localSheetId="1">[1]Lead!#REF!</definedName>
    <definedName name="S_CY_End" localSheetId="2">[1]Lead!#REF!</definedName>
    <definedName name="S_CY_End">[1]Lead!#REF!</definedName>
    <definedName name="S_PY_End" localSheetId="2">[2]Lead!$M:$M</definedName>
    <definedName name="S_PY_End">[3]Lead!$M:$M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65" l="1"/>
  <c r="N27" i="65" s="1"/>
  <c r="E19" i="68"/>
  <c r="I19" i="68"/>
  <c r="D77" i="72" l="1"/>
  <c r="D23" i="65" l="1"/>
  <c r="D34" i="72"/>
  <c r="P30" i="65" l="1"/>
  <c r="I24" i="66" l="1"/>
  <c r="H62" i="72" l="1"/>
  <c r="E32" i="68" l="1"/>
  <c r="E33" i="68" s="1"/>
  <c r="D35" i="72" l="1"/>
  <c r="H14" i="72" l="1"/>
  <c r="H20" i="72" l="1"/>
  <c r="H21" i="72" l="1"/>
  <c r="M18" i="66" l="1"/>
  <c r="O18" i="66" s="1"/>
  <c r="M19" i="66"/>
  <c r="O19" i="66" s="1"/>
  <c r="M16" i="66"/>
  <c r="O16" i="66" s="1"/>
  <c r="H20" i="66"/>
  <c r="I20" i="66"/>
  <c r="J20" i="66"/>
  <c r="K20" i="66"/>
  <c r="M20" i="66" s="1"/>
  <c r="D20" i="66"/>
  <c r="E20" i="66"/>
  <c r="F20" i="66"/>
  <c r="G20" i="66"/>
  <c r="C20" i="66"/>
  <c r="L19" i="65"/>
  <c r="N19" i="65" s="1"/>
  <c r="R19" i="65" s="1"/>
  <c r="L20" i="65"/>
  <c r="N20" i="65" s="1"/>
  <c r="R20" i="65" s="1"/>
  <c r="L21" i="65"/>
  <c r="N21" i="65" s="1"/>
  <c r="R21" i="65" s="1"/>
  <c r="L22" i="65"/>
  <c r="N22" i="65" s="1"/>
  <c r="R22" i="65" s="1"/>
  <c r="L17" i="65"/>
  <c r="N17" i="65" s="1"/>
  <c r="K23" i="65"/>
  <c r="I23" i="65"/>
  <c r="J23" i="65"/>
  <c r="C23" i="65"/>
  <c r="E23" i="65"/>
  <c r="F23" i="65"/>
  <c r="G23" i="65"/>
  <c r="H23" i="65"/>
  <c r="B23" i="65"/>
  <c r="L23" i="65" l="1"/>
  <c r="N23" i="65" s="1"/>
  <c r="O20" i="66"/>
  <c r="P23" i="65"/>
  <c r="R23" i="65" l="1"/>
  <c r="R17" i="65"/>
  <c r="J109" i="67" l="1"/>
  <c r="H109" i="67"/>
  <c r="F109" i="67"/>
  <c r="D109" i="67"/>
  <c r="J86" i="67"/>
  <c r="H86" i="67"/>
  <c r="F86" i="67"/>
  <c r="D86" i="67"/>
  <c r="J33" i="67"/>
  <c r="J72" i="67" s="1"/>
  <c r="J75" i="67" s="1"/>
  <c r="H33" i="67"/>
  <c r="H72" i="67" s="1"/>
  <c r="H75" i="67" s="1"/>
  <c r="F33" i="67"/>
  <c r="F72" i="67" s="1"/>
  <c r="F75" i="67" s="1"/>
  <c r="D33" i="67"/>
  <c r="D72" i="67" s="1"/>
  <c r="D75" i="67" s="1"/>
  <c r="D112" i="67" l="1"/>
  <c r="D118" i="67" s="1"/>
  <c r="H112" i="67"/>
  <c r="H118" i="67" s="1"/>
  <c r="F112" i="67"/>
  <c r="F118" i="67" s="1"/>
  <c r="J112" i="67"/>
  <c r="J118" i="67" s="1"/>
  <c r="F35" i="71"/>
  <c r="F20" i="71"/>
  <c r="J20" i="71"/>
  <c r="J77" i="72" l="1"/>
  <c r="H77" i="72"/>
  <c r="F77" i="72"/>
  <c r="J77" i="71"/>
  <c r="H77" i="71"/>
  <c r="F77" i="71"/>
  <c r="D77" i="71"/>
  <c r="P31" i="65" l="1"/>
  <c r="L28" i="65"/>
  <c r="L25" i="65"/>
  <c r="N25" i="65" s="1"/>
  <c r="R25" i="65" s="1"/>
  <c r="H29" i="65"/>
  <c r="L29" i="65" l="1"/>
  <c r="N29" i="65" s="1"/>
  <c r="R29" i="65" s="1"/>
  <c r="N28" i="65"/>
  <c r="M25" i="66"/>
  <c r="M22" i="66"/>
  <c r="O22" i="66" s="1"/>
  <c r="K26" i="66"/>
  <c r="M24" i="66"/>
  <c r="O24" i="66" s="1"/>
  <c r="E26" i="66"/>
  <c r="C26" i="66"/>
  <c r="H31" i="65"/>
  <c r="I26" i="66" l="1"/>
  <c r="M26" i="66"/>
  <c r="M34" i="66" s="1"/>
  <c r="D31" i="65"/>
  <c r="B31" i="65"/>
  <c r="D62" i="72" l="1"/>
  <c r="D63" i="72" s="1"/>
  <c r="J30" i="65" s="1"/>
  <c r="D20" i="72"/>
  <c r="D14" i="72"/>
  <c r="I74" i="72"/>
  <c r="G74" i="72"/>
  <c r="E74" i="72"/>
  <c r="E62" i="71"/>
  <c r="F62" i="71"/>
  <c r="D62" i="71"/>
  <c r="I62" i="71"/>
  <c r="J62" i="71"/>
  <c r="G43" i="71"/>
  <c r="I35" i="71"/>
  <c r="E35" i="71"/>
  <c r="E36" i="71" s="1"/>
  <c r="E41" i="71" s="1"/>
  <c r="E43" i="71" s="1"/>
  <c r="D35" i="71"/>
  <c r="I21" i="71"/>
  <c r="J21" i="71"/>
  <c r="J36" i="71" s="1"/>
  <c r="J41" i="71" s="1"/>
  <c r="J43" i="71" s="1"/>
  <c r="G21" i="71"/>
  <c r="E21" i="71"/>
  <c r="F21" i="71"/>
  <c r="F36" i="71" s="1"/>
  <c r="D20" i="71"/>
  <c r="D14" i="71"/>
  <c r="I36" i="71" l="1"/>
  <c r="I41" i="71" s="1"/>
  <c r="I43" i="71" s="1"/>
  <c r="J31" i="65"/>
  <c r="L31" i="65" s="1"/>
  <c r="E114" i="68" s="1"/>
  <c r="L30" i="65"/>
  <c r="D21" i="72"/>
  <c r="D36" i="72" s="1"/>
  <c r="D41" i="72" s="1"/>
  <c r="D43" i="72" s="1"/>
  <c r="D69" i="72" s="1"/>
  <c r="D67" i="72" s="1"/>
  <c r="D78" i="72" s="1"/>
  <c r="F41" i="71"/>
  <c r="F43" i="71" s="1"/>
  <c r="D21" i="71"/>
  <c r="D36" i="71" s="1"/>
  <c r="D41" i="71" s="1"/>
  <c r="D43" i="71" s="1"/>
  <c r="D64" i="71" s="1"/>
  <c r="D64" i="72" l="1"/>
  <c r="G64" i="71"/>
  <c r="I64" i="71"/>
  <c r="J64" i="71"/>
  <c r="F64" i="71"/>
  <c r="E63" i="71"/>
  <c r="F63" i="71"/>
  <c r="G63" i="71"/>
  <c r="I63" i="71"/>
  <c r="J63" i="71"/>
  <c r="D63" i="71"/>
  <c r="F30" i="65" l="1"/>
  <c r="D74" i="72"/>
  <c r="D72" i="72" s="1"/>
  <c r="H62" i="71"/>
  <c r="H63" i="71" s="1"/>
  <c r="J74" i="71"/>
  <c r="J72" i="71" s="1"/>
  <c r="F74" i="71"/>
  <c r="F72" i="71" s="1"/>
  <c r="D74" i="71"/>
  <c r="D72" i="71" s="1"/>
  <c r="G69" i="71"/>
  <c r="I69" i="71"/>
  <c r="J69" i="71"/>
  <c r="J67" i="71" s="1"/>
  <c r="F69" i="71"/>
  <c r="F67" i="71" s="1"/>
  <c r="F78" i="71" s="1"/>
  <c r="D69" i="71"/>
  <c r="D67" i="71" s="1"/>
  <c r="D78" i="71" s="1"/>
  <c r="F31" i="65" l="1"/>
  <c r="N31" i="65" s="1"/>
  <c r="N30" i="65"/>
  <c r="R30" i="65" s="1"/>
  <c r="J78" i="71"/>
  <c r="H35" i="71"/>
  <c r="H20" i="71"/>
  <c r="H14" i="71"/>
  <c r="R31" i="65" l="1"/>
  <c r="E113" i="68"/>
  <c r="H21" i="71"/>
  <c r="H36" i="71" s="1"/>
  <c r="H41" i="71" s="1"/>
  <c r="H43" i="71" s="1"/>
  <c r="H69" i="71" l="1"/>
  <c r="H67" i="71" s="1"/>
  <c r="H64" i="71"/>
  <c r="H74" i="71" s="1"/>
  <c r="H72" i="71" s="1"/>
  <c r="E115" i="68" l="1"/>
  <c r="E117" i="68" s="1"/>
  <c r="E81" i="68"/>
  <c r="E68" i="68"/>
  <c r="H122" i="68"/>
  <c r="J122" i="68"/>
  <c r="I115" i="68"/>
  <c r="I117" i="68" s="1"/>
  <c r="E82" i="68" l="1"/>
  <c r="E118" i="68" s="1"/>
  <c r="I81" i="68"/>
  <c r="I68" i="68"/>
  <c r="I82" i="68" l="1"/>
  <c r="I118" i="68" s="1"/>
  <c r="J62" i="72"/>
  <c r="J63" i="72" s="1"/>
  <c r="F62" i="72"/>
  <c r="F63" i="72" s="1"/>
  <c r="H63" i="72"/>
  <c r="M33" i="66" s="1"/>
  <c r="H35" i="72" l="1"/>
  <c r="H36" i="72" l="1"/>
  <c r="H41" i="72" s="1"/>
  <c r="H43" i="72" s="1"/>
  <c r="H67" i="72" l="1"/>
  <c r="H64" i="72"/>
  <c r="H69" i="72"/>
  <c r="H72" i="72"/>
  <c r="I32" i="68"/>
  <c r="I33" i="68" s="1"/>
  <c r="G25" i="66" l="1"/>
  <c r="H78" i="72"/>
  <c r="H74" i="72"/>
  <c r="F35" i="72"/>
  <c r="F20" i="72"/>
  <c r="F14" i="72"/>
  <c r="J35" i="72"/>
  <c r="J20" i="72"/>
  <c r="J14" i="72"/>
  <c r="J21" i="72" l="1"/>
  <c r="J36" i="72" s="1"/>
  <c r="J41" i="72" s="1"/>
  <c r="J43" i="72" s="1"/>
  <c r="J67" i="72" s="1"/>
  <c r="G33" i="66"/>
  <c r="G26" i="66"/>
  <c r="O25" i="66"/>
  <c r="F21" i="72"/>
  <c r="F36" i="72" s="1"/>
  <c r="F41" i="72" s="1"/>
  <c r="F43" i="72" s="1"/>
  <c r="F64" i="72" s="1"/>
  <c r="J78" i="72"/>
  <c r="J64" i="72"/>
  <c r="J72" i="72" s="1"/>
  <c r="J69" i="72" l="1"/>
  <c r="G34" i="66"/>
  <c r="O26" i="66"/>
  <c r="P26" i="66" s="1"/>
  <c r="F67" i="72"/>
  <c r="F78" i="72" s="1"/>
  <c r="F69" i="72"/>
  <c r="F74" i="72"/>
  <c r="F72" i="72"/>
  <c r="J74" i="72"/>
  <c r="A50" i="71"/>
  <c r="A97" i="68" l="1"/>
  <c r="A50" i="68"/>
  <c r="H78" i="71"/>
</calcChain>
</file>

<file path=xl/sharedStrings.xml><?xml version="1.0" encoding="utf-8"?>
<sst xmlns="http://schemas.openxmlformats.org/spreadsheetml/2006/main" count="549" uniqueCount="255">
  <si>
    <t>บริษัท การบินไทย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</si>
  <si>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</si>
  <si>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</si>
  <si>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</si>
  <si>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</si>
  <si>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</si>
  <si>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</si>
  <si>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</si>
  <si>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30 มิถุนายน 2566</t>
  </si>
  <si>
    <t>31 ธันวาคม 2565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</si>
  <si>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</si>
  <si>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</si>
  <si>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</si>
  <si>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</si>
  <si>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</si>
  <si>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</si>
  <si>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</si>
  <si>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สินค้าและพัสดุคงเหลือ</t>
  </si>
  <si>
    <t>สินทรัพย์ภาษีเงินได้ของงวดปัจจุบัน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</si>
  <si>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</si>
  <si>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</si>
  <si>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</si>
  <si>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</si>
  <si>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</si>
  <si>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17, 23.5</t>
  </si>
  <si>
    <t>เงินลงทุนในบริษัทร่วม</t>
  </si>
  <si>
    <t>เงินลงทุนในบริษัทย่อย</t>
  </si>
  <si>
    <t>ลูกหนี้ตามสัญญาเช่าไม่หมุนเวียน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</si>
  <si>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</si>
  <si>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</si>
  <si>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</si>
  <si>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</si>
  <si>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</si>
  <si>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</si>
  <si>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</si>
  <si>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</si>
  <si>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</si>
  <si>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</si>
  <si>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</si>
  <si>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</si>
  <si>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</si>
  <si>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</si>
  <si>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</si>
  <si>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</si>
  <si>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</si>
  <si>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</si>
  <si>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5, 16</t>
  </si>
  <si>
    <t>รายได้รับล่วงหน้า</t>
  </si>
  <si>
    <t>ส่วนของหนี้สินระยะยาวที่ถึงกำหนดชำระภายในหนึ่งปี</t>
  </si>
  <si>
    <t>เงินกู้ยืมระยะยาวกิจการที่เกี่ยวข้องกัน</t>
  </si>
  <si>
    <t>5.2, 6.3</t>
  </si>
  <si>
    <t>หนี้สินตามสัญญาเช่า</t>
  </si>
  <si>
    <t>6.3, 15</t>
  </si>
  <si>
    <t>เงินกู้ยืมระยะสั้นจากกิจการที่เกี่ยวข้องกัน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</si>
  <si>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</si>
  <si>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</si>
  <si>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</si>
  <si>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</si>
  <si>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</si>
  <si>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</si>
  <si>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</si>
  <si>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6.3, 14.1</t>
  </si>
  <si>
    <t>เงินกู้ยืมระยะยาวจากกิจการที่เกี่ยวข้องกัน</t>
  </si>
  <si>
    <t>หุ้นกู้</t>
  </si>
  <si>
    <t>6.3, 14.2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</si>
  <si>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</si>
  <si>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</si>
  <si>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</si>
  <si>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</si>
  <si>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</si>
  <si>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</si>
  <si>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</si>
  <si>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</si>
  <si>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</si>
  <si>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</si>
  <si>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</si>
  <si>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</si>
  <si>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33,682.46 ล้านหุ้น มูลค่าหุ้นละ 10 บาท</t>
  </si>
  <si>
    <t xml:space="preserve">   ทุนที่ออกและชำระแล้ว</t>
  </si>
  <si>
    <t>หุ้นสามัญ 2,182.77 ล้านหุ้น มูลค่าหุ้นละ 10 บาท</t>
  </si>
  <si>
    <t>ส่วนเกินมูลค่าหุ้น</t>
  </si>
  <si>
    <t>ขาดทุนสะสม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</si>
  <si>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</si>
  <si>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</si>
  <si>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</si>
  <si>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</si>
  <si>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</si>
  <si>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</si>
  <si>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</si>
  <si>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2566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</si>
  <si>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</si>
  <si>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</si>
  <si>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</si>
  <si>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22.1, 22.2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</si>
  <si>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</si>
  <si>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</si>
  <si>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</si>
  <si>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    กิจการอื่น </t>
  </si>
  <si>
    <t xml:space="preserve">    รวมรายได้จากการขายหรือการให้บริการ</t>
  </si>
  <si>
    <t xml:space="preserve">    รายได้อื่น</t>
  </si>
  <si>
    <t xml:space="preserve">        ดอกเบี้ยรับ </t>
  </si>
  <si>
    <t xml:space="preserve">        กำไรจากการขายเงินลงทุน</t>
  </si>
  <si>
    <t xml:space="preserve">        กำไรจากการปรับโครงสร้างหนี้</t>
  </si>
  <si>
    <t xml:space="preserve">        รายได้อื่น ๆ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</si>
  <si>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</si>
  <si>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</si>
  <si>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</si>
  <si>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</si>
  <si>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</si>
  <si>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</si>
  <si>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</si>
  <si>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</si>
  <si>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</si>
  <si>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ค่าเช่าเครื่องบินและอะไหล่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</si>
  <si>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</si>
  <si>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</si>
  <si>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ผลขาดทุนจากการด้อยค่าของอุปกรณ์การบินหมุนเวียน</t>
  </si>
  <si>
    <t xml:space="preserve">    ผลขาดทุนจากอัตราแลกเปลี่ยนเงินตราต่างประเทศสุทธิ</t>
  </si>
  <si>
    <t xml:space="preserve">    ค่าใช้จ่ายอื่น</t>
  </si>
  <si>
    <t>รวมค่าใช้จ่าย</t>
  </si>
  <si>
    <t>กำไรจากกิจกรรมดำเนินงาน</t>
  </si>
  <si>
    <t xml:space="preserve">    ต้นทุนทางการเงิน</t>
  </si>
  <si>
    <t xml:space="preserve">    ผลขาดทุนจากการด้อยค่าซึ่งเป็นไปตามมาตรฐานการรายงาน</t>
  </si>
  <si>
    <t>ทางการเงิน ฉบับที่ 9</t>
  </si>
  <si>
    <t xml:space="preserve">    ส่วนแบ่ง (กำไร) ขาดทุนจากเงินลงทุนในบริษัทร่วม</t>
  </si>
  <si>
    <t>กำไร (ขาดทุน) ก่อนรายได้ภาษีเงินได้</t>
  </si>
  <si>
    <t>รายได้ (ค่าใช้จ่าย) ภาษีเงินได้</t>
  </si>
  <si>
    <t>กำไร (ขาดทุน) สำหรับงวด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</si>
  <si>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</si>
  <si>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</si>
  <si>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 xml:space="preserve">    รายการที่จะไม่ถูกจัดประเภทใหม่ไว้ในกำไรหรือขาดทุนในภายหลัง</t>
  </si>
  <si>
    <t xml:space="preserve">        ผลกำไร (ขาดทุน) จากการวัดมูลค่าตราสารทุนที่กำหนดให้</t>
  </si>
  <si>
    <t xml:space="preserve">               วัดมูลค่ายุติธรรมผ่านกำไรขาดทุนเบ็ดเสร็จอื่น</t>
  </si>
  <si>
    <t xml:space="preserve">        ภาษีเงินได้จากการวัดมูลค่าตราสารทุนที่กำหนดให้วัดมูลค่ายุติธรรม</t>
  </si>
  <si>
    <t xml:space="preserve">               ผ่านกำไรขาดทุนเบ็ดเสร็จอื่น</t>
  </si>
  <si>
    <t xml:space="preserve">    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</si>
  <si>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</si>
  <si>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</si>
  <si>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</si>
  <si>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</si>
  <si>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</si>
  <si>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</si>
  <si>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</si>
  <si>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 xml:space="preserve">    จำนวนหุ้นสามัญ (หุ้น)</t>
  </si>
  <si>
    <t xml:space="preserve">    กำไร (ขาดทุน) ต่อหุ้นขั้นพื้นฐาน (บาทต่อหุ้น)</t>
  </si>
  <si>
    <t>สำหรับงวดหกเดือนสิ้นสุดวันที่ 30 มิถุนายน 2566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</si>
  <si>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</si>
  <si>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</si>
  <si>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 xml:space="preserve">        ผลกำไรจากการวัดมูลค่าตราสารทุนที่กำหนดให้วัดมูลค่ายุติธรรม</t>
  </si>
  <si>
    <t xml:space="preserve">            ผ่านกำไรขาดทุนเบ็ดเสร็จอื่น</t>
  </si>
  <si>
    <t xml:space="preserve">       ภาษีเงินได้จากการวัดมูลค่าตราสารทุนที่กำหนดให้วัดมูลค่ายุติธรรม</t>
  </si>
  <si>
    <t xml:space="preserve">           ผ่านกำไรขาดทุนเบ็ดเสร็จอื่น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</si>
  <si>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</si>
  <si>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</si>
  <si>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</si>
  <si>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</si>
  <si>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</si>
  <si>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</si>
  <si>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</t>
  </si>
  <si>
    <t>ที่ไม่มีอำนาจ</t>
  </si>
  <si>
    <t>ชำระแล้ว</t>
  </si>
  <si>
    <t xml:space="preserve">      มูลค่าหุ้น      </t>
  </si>
  <si>
    <t>ยังไม่ได้จัดสรร</t>
  </si>
  <si>
    <t>ควบคุม</t>
  </si>
  <si>
    <t>ส่วนเกินทุน</t>
  </si>
  <si>
    <t>ผลกำไร (ขาดทุน)</t>
  </si>
  <si>
    <t>บริษัทใหญ่</t>
  </si>
  <si>
    <t>จากการตีราคา</t>
  </si>
  <si>
    <t>จากการวัดมูลค่า</t>
  </si>
  <si>
    <t>องค์ประกอบอื่น</t>
  </si>
  <si>
    <t xml:space="preserve">ตราสารทุนที่กำหนดให้ </t>
  </si>
  <si>
    <t>ของส่วนของ</t>
  </si>
  <si>
    <t>สุทธิจากภาษี</t>
  </si>
  <si>
    <t>วัดมูลค่ายุติธรรมผ่าน</t>
  </si>
  <si>
    <t>ผู้ถือหุ้น</t>
  </si>
  <si>
    <t>กำไรขาดทุนเบ็ดเสร็จอื่น</t>
  </si>
  <si>
    <t>ยอดคงเหลือ ณ วันที่ 1 มกราคม 2565</t>
  </si>
  <si>
    <t>การเปลี่ยนแปลงในส่วนของผู้ถือหุ้น</t>
  </si>
  <si>
    <t xml:space="preserve">   เงินปันผลจ่าย </t>
  </si>
  <si>
    <t xml:space="preserve">   เงินปันผลจ่ายหุ้นบุริมสิทธิ์ชนิดสะสม</t>
  </si>
  <si>
    <t xml:space="preserve">   โอนส่วนเกินทุนจากการตีราคาสินทรัพย์ที่จำหน่าย</t>
  </si>
  <si>
    <t xml:space="preserve">   กำไร (ขาดทุน) เบ็ดเสร็จรวมสำหรับงวด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</si>
  <si>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</si>
  <si>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</si>
  <si>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</si>
  <si>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……………………………………………………</t>
  </si>
  <si>
    <t xml:space="preserve">  ……………………………………………….</t>
  </si>
  <si>
    <t>(นายชาย เอี่ยมศิริ)</t>
  </si>
  <si>
    <t>ประธานเจ้าหน้าบริหาร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</si>
  <si>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</si>
  <si>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 จากการวัดมูลค่า</t>
  </si>
  <si>
    <t xml:space="preserve">    โอนส่วนเกินทุนจากการตีราคาสินทรัพย์ที่จำหน่าย</t>
  </si>
  <si>
    <t xml:space="preserve">    กำไร (ขาดทุน) เบ็ดเสร็จรวมสำหรับงวด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</si>
  <si>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</si>
  <si>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</si>
  <si>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</si>
  <si>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</si>
  <si>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ค่าเสื่อมราคาและค่าตัดจำหน่าย</t>
  </si>
  <si>
    <t>เงินปันผลรับ</t>
  </si>
  <si>
    <t>ส่วนแบ่ง (กำไร) ขาดทุนจากเงินลงทุนในบริษัทร่วมตามวิธีส่วนได้เสีย</t>
  </si>
  <si>
    <t>-</t>
  </si>
  <si>
    <t>รายได้ดอกเบี้ยรับ</t>
  </si>
  <si>
    <t>ต้นทุนทางการเงิน</t>
  </si>
  <si>
    <t>กำไรจากการจำหน่ายสินทรัพย์</t>
  </si>
  <si>
    <t>กำไรจากการจำหน่ายเงินลงทุน</t>
  </si>
  <si>
    <t>ผลกำไรจากสินทรัพย์ทางการเงินที่กำหนดให้</t>
  </si>
  <si>
    <t xml:space="preserve">  วัดมูลค่าด้วยมูลค่ายุติธรรมผ่านกำไรหรือขาดทุน</t>
  </si>
  <si>
    <t>ค่าใช้จ่ายประมาณการหนี้สินกองทุนบำเหน็จ</t>
  </si>
  <si>
    <t>ค่าใช้จ่ายประมาณการหนี้สินสำหรับผลประโยชน์พนักงาน</t>
  </si>
  <si>
    <t>ค่าใช้จ่ายประมาณการหนี้สินระยะยาวสำหรับค่าซ่อมเครื่องบิน</t>
  </si>
  <si>
    <t>ผล (กำไร) ขาดทุนจากค่าสินค้าและพัสดุเสื่อมสภาพ</t>
  </si>
  <si>
    <t>ผลขาดทุนด้านเครดิตของสินทรัพย์ทางการเงิน</t>
  </si>
  <si>
    <t>ขาดทุนจากการตัดจำหน่ายสินทรัพย์</t>
  </si>
  <si>
    <t>กำไรจากการปรับโครงสร้างหนี้</t>
  </si>
  <si>
    <t>ผลขาดทุนจากการด้อยค่าของอุปกรณ์การบินหมุนเวียน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</si>
  <si>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</si>
  <si>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</si>
  <si>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</si>
  <si>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</si>
  <si>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สินทรัพย์ดำเนินงานลดลง (เพิ่มขึ้น)</t>
  </si>
  <si>
    <t>ลูกหนี้ตามสัญญาเช่า</t>
  </si>
  <si>
    <t>หนี้สินดำเนินงานเพิ่มขึ้น (ลดลง)</t>
  </si>
  <si>
    <t>เจ้าหนี้การค้าและเจ้าหนี้อื่น</t>
  </si>
  <si>
    <t>เงินสดจ่ายผลประโยชน์พนักงาน</t>
  </si>
  <si>
    <t>เงินสดสุทธิได้มาจากการดำเนินงาน</t>
  </si>
  <si>
    <t>จ่ายภาษีเงินได้</t>
  </si>
  <si>
    <t>ภาษีเงินได้รับคืน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</si>
  <si>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</si>
  <si>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</si>
  <si>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เงินมัดจำรับจากการขายสินทรัพย์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</si>
  <si>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</si>
  <si>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</si>
  <si>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</si>
  <si>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เงินสดรับจากการจำหน่ายเงินลงทุน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</si>
  <si>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</si>
  <si>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</si>
  <si>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</si>
  <si>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เงินสดจ่ายชำระคืนเงินกู้ยืมระยะยาวกิจการที่เกี่ยวข้องกัน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</si>
  <si>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</si>
  <si>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</si>
  <si>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</si>
  <si>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</si>
  <si>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</si>
  <si>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</si>
  <si>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</t>
  </si>
  <si>
    <t xml:space="preserve">      ที่มีต่อเงินสดและรายการเทียบเท่าเงินสด</t>
  </si>
  <si>
    <t>ผลกระทบจากการกลับรายการด้อยค่าด้านเครดิต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</si>
  <si>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</si>
  <si>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</si>
  <si>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ผลขาดทุนจากอัตราแลกเปลี่ยนเงินตราต่างประเทศ</t>
  </si>
  <si>
    <t>กลับรายการจากการยกเลิกสัญญาสินทรัพย์สิทธิการใช้</t>
  </si>
  <si>
    <t>สินทรัพย์ทางการเงินหมุนเวียนอื่น</t>
  </si>
  <si>
    <t xml:space="preserve">   เงินปันผลจ่าย</t>
  </si>
  <si>
    <t>เงินสดจ่ายชำระคืนเงินกู้ยืมระยะสั้นจากกิจการที่เกี่ยวข้องกัน</t>
  </si>
  <si>
    <t>เงินสดจ่ายซื้อสินทรัพย์ทางการเงินหมุนเวียนอื่น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</si>
</sst>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??_-;_-@_-"/>
    <numFmt numFmtId="168" formatCode="_(* #,##0.000_);_(* \(#,##0.000\);_(* &quot;-&quot;??_);_(@_)"/>
    <numFmt numFmtId="169" formatCode="_(* #,##0.0000000_);_(* \(#,##0.0000000\);_(* &quot;-&quot;???????_);_(@_)"/>
    <numFmt numFmtId="170" formatCode="_(* #,##0_);_(* \(#,##0\);_(* &quot;-&quot;???????_);_(@_)"/>
    <numFmt numFmtId="171" formatCode="\-"/>
    <numFmt numFmtId="172" formatCode="_ * #,##0_ ;_ * \-#,##0_ ;_ * &quot;-&quot;??_ ;_ @_ "/>
  </numFmts>
  <fonts count="40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 val="singleAccounting"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3.5"/>
      <name val="Angsana New"/>
      <family val="1"/>
    </font>
    <font>
      <b/>
      <sz val="18"/>
      <name val="AngsanaUPC"/>
      <family val="1"/>
      <charset val="222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7"/>
      <name val="Courier"/>
      <family val="3"/>
    </font>
    <font>
      <sz val="17"/>
      <name val="AngsanaUPC"/>
      <family val="1"/>
    </font>
    <font>
      <b/>
      <sz val="17"/>
      <name val="Courier"/>
      <family val="3"/>
    </font>
    <font>
      <sz val="12"/>
      <name val="Courier"/>
      <family val="3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/>
    <xf numFmtId="49" fontId="9" fillId="0" borderId="0"/>
    <xf numFmtId="164" fontId="10" fillId="0" borderId="0"/>
    <xf numFmtId="0" fontId="11" fillId="0" borderId="0"/>
    <xf numFmtId="164" fontId="8" fillId="0" borderId="0"/>
    <xf numFmtId="0" fontId="6" fillId="0" borderId="0"/>
    <xf numFmtId="0" fontId="11" fillId="0" borderId="0"/>
    <xf numFmtId="0" fontId="11" fillId="0" borderId="0"/>
    <xf numFmtId="164" fontId="10" fillId="0" borderId="0"/>
    <xf numFmtId="0" fontId="5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1" fillId="0" borderId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164" fontId="16" fillId="0" borderId="0"/>
    <xf numFmtId="164" fontId="8" fillId="0" borderId="0"/>
    <xf numFmtId="0" fontId="3" fillId="0" borderId="0"/>
    <xf numFmtId="164" fontId="8" fillId="0" borderId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" fillId="0" borderId="0"/>
    <xf numFmtId="164" fontId="8" fillId="0" borderId="0"/>
    <xf numFmtId="164" fontId="8" fillId="0" borderId="0"/>
  </cellStyleXfs>
  <cellXfs count="277">
    <xf numFmtId="0" fontId="0" fillId="0" borderId="0" xfId="0"/>
    <xf numFmtId="37" fontId="14" fillId="0" borderId="0" xfId="1" applyNumberFormat="1" applyFont="1" applyFill="1" applyAlignment="1" applyProtection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165" fontId="21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165" fontId="15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Border="1" applyAlignment="1">
      <alignment vertical="center"/>
    </xf>
    <xf numFmtId="165" fontId="21" fillId="0" borderId="4" xfId="1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26" fillId="0" borderId="0" xfId="1" applyFont="1" applyFill="1" applyAlignment="1">
      <alignment horizontal="center" vertical="center"/>
    </xf>
    <xf numFmtId="165" fontId="21" fillId="0" borderId="0" xfId="1" applyNumberFormat="1" applyFont="1" applyFill="1" applyBorder="1" applyAlignment="1" applyProtection="1">
      <alignment vertical="center"/>
    </xf>
    <xf numFmtId="43" fontId="21" fillId="0" borderId="0" xfId="1" applyFont="1" applyFill="1" applyBorder="1" applyAlignment="1" applyProtection="1">
      <alignment vertical="center"/>
    </xf>
    <xf numFmtId="165" fontId="15" fillId="0" borderId="1" xfId="1" applyNumberFormat="1" applyFont="1" applyFill="1" applyBorder="1" applyAlignment="1" applyProtection="1">
      <alignment vertical="center"/>
    </xf>
    <xf numFmtId="165" fontId="21" fillId="0" borderId="1" xfId="1" applyNumberFormat="1" applyFont="1" applyFill="1" applyBorder="1" applyAlignment="1" applyProtection="1">
      <alignment vertical="center"/>
    </xf>
    <xf numFmtId="165" fontId="34" fillId="0" borderId="3" xfId="1" applyNumberFormat="1" applyFont="1" applyFill="1" applyBorder="1" applyAlignment="1" applyProtection="1">
      <alignment vertical="center"/>
    </xf>
    <xf numFmtId="165" fontId="15" fillId="0" borderId="0" xfId="1" applyNumberFormat="1" applyFont="1" applyFill="1"/>
    <xf numFmtId="165" fontId="21" fillId="0" borderId="1" xfId="1" applyNumberFormat="1" applyFont="1" applyFill="1" applyBorder="1" applyAlignment="1">
      <alignment vertical="center"/>
    </xf>
    <xf numFmtId="165" fontId="26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165" fontId="24" fillId="0" borderId="0" xfId="1" applyNumberFormat="1" applyFont="1" applyFill="1" applyAlignment="1">
      <alignment vertical="center"/>
    </xf>
    <xf numFmtId="165" fontId="21" fillId="0" borderId="3" xfId="1" applyNumberFormat="1" applyFont="1" applyFill="1" applyBorder="1" applyAlignment="1">
      <alignment vertical="center"/>
    </xf>
    <xf numFmtId="165" fontId="15" fillId="0" borderId="3" xfId="1" applyNumberFormat="1" applyFont="1" applyFill="1" applyBorder="1" applyAlignment="1" applyProtection="1">
      <alignment vertical="center"/>
    </xf>
    <xf numFmtId="165" fontId="15" fillId="0" borderId="3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 applyProtection="1">
      <alignment horizontal="center" vertical="center"/>
    </xf>
    <xf numFmtId="169" fontId="15" fillId="0" borderId="0" xfId="1" applyNumberFormat="1" applyFont="1" applyFill="1" applyAlignment="1">
      <alignment horizontal="center" vertical="center"/>
    </xf>
    <xf numFmtId="165" fontId="21" fillId="0" borderId="1" xfId="1" applyNumberFormat="1" applyFont="1" applyFill="1" applyBorder="1" applyAlignment="1">
      <alignment horizontal="center" vertical="center"/>
    </xf>
    <xf numFmtId="165" fontId="21" fillId="0" borderId="2" xfId="1" applyNumberFormat="1" applyFont="1" applyFill="1" applyBorder="1" applyAlignment="1">
      <alignment vertical="center"/>
    </xf>
    <xf numFmtId="165" fontId="34" fillId="0" borderId="2" xfId="1" applyNumberFormat="1" applyFont="1" applyFill="1" applyBorder="1" applyAlignment="1">
      <alignment vertical="center"/>
    </xf>
    <xf numFmtId="165" fontId="15" fillId="0" borderId="3" xfId="1" applyNumberFormat="1" applyFont="1" applyFill="1" applyBorder="1" applyAlignment="1">
      <alignment horizontal="center" vertical="center"/>
    </xf>
    <xf numFmtId="43" fontId="15" fillId="0" borderId="0" xfId="1" applyFont="1" applyFill="1" applyAlignment="1">
      <alignment vertical="center"/>
    </xf>
    <xf numFmtId="165" fontId="21" fillId="0" borderId="0" xfId="1" applyNumberFormat="1" applyFont="1" applyFill="1" applyAlignment="1">
      <alignment horizontal="center" vertical="center"/>
    </xf>
    <xf numFmtId="43" fontId="15" fillId="0" borderId="0" xfId="1" applyFont="1" applyFill="1" applyAlignment="1">
      <alignment horizontal="center" vertical="top"/>
    </xf>
    <xf numFmtId="165" fontId="15" fillId="0" borderId="0" xfId="1" applyNumberFormat="1" applyFont="1" applyFill="1" applyAlignment="1">
      <alignment horizontal="center" vertical="top"/>
    </xf>
    <xf numFmtId="165" fontId="32" fillId="0" borderId="0" xfId="1" applyNumberFormat="1" applyFont="1" applyFill="1" applyAlignment="1">
      <alignment vertical="center"/>
    </xf>
    <xf numFmtId="165" fontId="33" fillId="0" borderId="0" xfId="1" applyNumberFormat="1" applyFont="1" applyFill="1" applyAlignment="1">
      <alignment vertical="center"/>
    </xf>
    <xf numFmtId="165" fontId="34" fillId="0" borderId="0" xfId="1" applyNumberFormat="1" applyFont="1" applyFill="1" applyAlignment="1">
      <alignment vertical="center"/>
    </xf>
    <xf numFmtId="165" fontId="28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horizontal="center" vertical="center"/>
    </xf>
    <xf numFmtId="170" fontId="15" fillId="0" borderId="3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Border="1" applyAlignment="1" applyProtection="1">
      <alignment vertical="center"/>
    </xf>
    <xf numFmtId="37" fontId="21" fillId="0" borderId="0" xfId="1" applyNumberFormat="1" applyFont="1" applyFill="1" applyBorder="1" applyAlignment="1" applyProtection="1">
      <alignment vertical="center"/>
    </xf>
    <xf numFmtId="43" fontId="21" fillId="0" borderId="0" xfId="1" applyFont="1" applyFill="1" applyBorder="1" applyAlignment="1">
      <alignment vertical="center"/>
    </xf>
    <xf numFmtId="39" fontId="15" fillId="0" borderId="0" xfId="1" applyNumberFormat="1" applyFont="1" applyFill="1" applyAlignment="1">
      <alignment horizontal="center" vertical="center"/>
    </xf>
    <xf numFmtId="172" fontId="15" fillId="0" borderId="0" xfId="1" applyNumberFormat="1" applyFont="1" applyFill="1" applyBorder="1" applyAlignment="1">
      <alignment vertical="center"/>
    </xf>
    <xf numFmtId="172" fontId="21" fillId="0" borderId="0" xfId="1" applyNumberFormat="1" applyFont="1" applyFill="1" applyBorder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vertical="top"/>
    </xf>
    <xf numFmtId="164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4" fontId="13" fillId="0" borderId="0" xfId="0" applyNumberFormat="1" applyFont="1"/>
    <xf numFmtId="164" fontId="13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164" fontId="15" fillId="0" borderId="0" xfId="0" quotePrefix="1" applyNumberFormat="1" applyFont="1" applyAlignment="1">
      <alignment horizontal="left" vertical="center"/>
    </xf>
    <xf numFmtId="41" fontId="15" fillId="0" borderId="0" xfId="1" applyNumberFormat="1" applyFont="1" applyFill="1" applyAlignment="1">
      <alignment horizontal="center" vertical="center"/>
    </xf>
    <xf numFmtId="43" fontId="15" fillId="0" borderId="0" xfId="1" applyFont="1" applyFill="1"/>
    <xf numFmtId="164" fontId="15" fillId="0" borderId="0" xfId="0" applyNumberFormat="1" applyFont="1" applyAlignment="1">
      <alignment horizontal="left" vertical="center" indent="1"/>
    </xf>
    <xf numFmtId="165" fontId="21" fillId="0" borderId="5" xfId="1" applyNumberFormat="1" applyFont="1" applyFill="1" applyBorder="1" applyAlignment="1">
      <alignment vertical="center"/>
    </xf>
    <xf numFmtId="164" fontId="15" fillId="0" borderId="0" xfId="0" applyNumberFormat="1" applyFont="1" applyAlignment="1">
      <alignment horizontal="left"/>
    </xf>
    <xf numFmtId="164" fontId="21" fillId="0" borderId="0" xfId="0" applyNumberFormat="1" applyFont="1"/>
    <xf numFmtId="165" fontId="21" fillId="0" borderId="4" xfId="1" applyNumberFormat="1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Continuous"/>
    </xf>
    <xf numFmtId="164" fontId="21" fillId="0" borderId="0" xfId="0" applyNumberFormat="1" applyFont="1" applyAlignment="1">
      <alignment horizontal="centerContinuous" vertical="center"/>
    </xf>
    <xf numFmtId="164" fontId="21" fillId="0" borderId="0" xfId="0" applyNumberFormat="1" applyFont="1" applyAlignment="1">
      <alignment vertical="top"/>
    </xf>
    <xf numFmtId="41" fontId="28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2" fillId="0" borderId="0" xfId="0" applyNumberFormat="1" applyFont="1"/>
    <xf numFmtId="164" fontId="12" fillId="0" borderId="5" xfId="0" applyNumberFormat="1" applyFont="1" applyBorder="1" applyAlignment="1">
      <alignment horizontal="center"/>
    </xf>
    <xf numFmtId="164" fontId="12" fillId="0" borderId="5" xfId="0" applyNumberFormat="1" applyFont="1" applyBorder="1"/>
    <xf numFmtId="164" fontId="12" fillId="0" borderId="5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center"/>
    </xf>
    <xf numFmtId="165" fontId="15" fillId="0" borderId="0" xfId="1" applyNumberFormat="1" applyFont="1" applyFill="1" applyAlignment="1">
      <alignment horizontal="left"/>
    </xf>
    <xf numFmtId="168" fontId="15" fillId="0" borderId="0" xfId="1" applyNumberFormat="1" applyFont="1" applyFill="1" applyAlignment="1">
      <alignment horizontal="left"/>
    </xf>
    <xf numFmtId="164" fontId="26" fillId="0" borderId="0" xfId="0" applyNumberFormat="1" applyFont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0" fontId="21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vertical="top" wrapText="1"/>
    </xf>
    <xf numFmtId="49" fontId="27" fillId="0" borderId="0" xfId="4" applyFont="1" applyAlignment="1">
      <alignment horizontal="left" vertical="center"/>
    </xf>
    <xf numFmtId="49" fontId="25" fillId="0" borderId="0" xfId="4" applyFont="1" applyAlignment="1">
      <alignment horizontal="left" vertical="center"/>
    </xf>
    <xf numFmtId="171" fontId="15" fillId="0" borderId="0" xfId="1" applyNumberFormat="1" applyFont="1" applyFill="1" applyAlignment="1">
      <alignment vertical="center"/>
    </xf>
    <xf numFmtId="164" fontId="15" fillId="0" borderId="0" xfId="0" applyNumberFormat="1" applyFont="1" applyAlignment="1">
      <alignment horizontal="center" vertical="top"/>
    </xf>
    <xf numFmtId="164" fontId="15" fillId="0" borderId="0" xfId="0" applyNumberFormat="1" applyFont="1" applyAlignment="1">
      <alignment vertical="top"/>
    </xf>
    <xf numFmtId="49" fontId="21" fillId="0" borderId="0" xfId="0" applyNumberFormat="1" applyFont="1" applyAlignment="1">
      <alignment horizontal="center" vertical="center"/>
    </xf>
    <xf numFmtId="43" fontId="38" fillId="0" borderId="0" xfId="1" quotePrefix="1" applyFont="1" applyFill="1"/>
    <xf numFmtId="164" fontId="15" fillId="0" borderId="0" xfId="52" applyFont="1" applyAlignment="1">
      <alignment horizontal="left" vertical="center" indent="1"/>
    </xf>
    <xf numFmtId="164" fontId="2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21" fillId="0" borderId="1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37" fontId="32" fillId="0" borderId="0" xfId="0" applyNumberFormat="1" applyFont="1" applyAlignment="1">
      <alignment vertical="center"/>
    </xf>
    <xf numFmtId="164" fontId="33" fillId="0" borderId="0" xfId="0" applyNumberFormat="1" applyFont="1" applyAlignment="1">
      <alignment vertical="center"/>
    </xf>
    <xf numFmtId="41" fontId="33" fillId="0" borderId="0" xfId="0" applyNumberFormat="1" applyFont="1" applyAlignment="1">
      <alignment vertical="center"/>
    </xf>
    <xf numFmtId="43" fontId="21" fillId="0" borderId="0" xfId="1" applyFont="1" applyAlignment="1">
      <alignment vertical="center"/>
    </xf>
    <xf numFmtId="37" fontId="21" fillId="0" borderId="0" xfId="54" applyNumberFormat="1" applyFont="1" applyAlignment="1">
      <alignment vertical="center"/>
    </xf>
    <xf numFmtId="164" fontId="21" fillId="0" borderId="0" xfId="54" quotePrefix="1" applyFont="1" applyAlignment="1">
      <alignment horizontal="center" vertical="center"/>
    </xf>
    <xf numFmtId="164" fontId="21" fillId="0" borderId="0" xfId="54" applyFont="1" applyAlignment="1">
      <alignment horizontal="center" vertical="center"/>
    </xf>
    <xf numFmtId="41" fontId="15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vertical="center"/>
    </xf>
    <xf numFmtId="41" fontId="21" fillId="0" borderId="1" xfId="54" applyNumberFormat="1" applyFont="1" applyBorder="1" applyAlignment="1">
      <alignment vertical="center"/>
    </xf>
    <xf numFmtId="41" fontId="21" fillId="0" borderId="0" xfId="54" applyNumberFormat="1" applyFont="1" applyAlignment="1">
      <alignment vertical="center"/>
    </xf>
    <xf numFmtId="41" fontId="15" fillId="0" borderId="3" xfId="54" applyNumberFormat="1" applyFont="1" applyBorder="1" applyAlignment="1">
      <alignment vertical="center"/>
    </xf>
    <xf numFmtId="41" fontId="21" fillId="0" borderId="3" xfId="54" applyNumberFormat="1" applyFont="1" applyBorder="1" applyAlignment="1">
      <alignment vertical="center"/>
    </xf>
    <xf numFmtId="41" fontId="21" fillId="0" borderId="5" xfId="54" applyNumberFormat="1" applyFont="1" applyBorder="1" applyAlignment="1">
      <alignment vertical="center"/>
    </xf>
    <xf numFmtId="164" fontId="15" fillId="0" borderId="0" xfId="54" applyFont="1"/>
    <xf numFmtId="41" fontId="21" fillId="0" borderId="4" xfId="54" applyNumberFormat="1" applyFont="1" applyBorder="1" applyAlignment="1">
      <alignment vertical="center"/>
    </xf>
    <xf numFmtId="37" fontId="15" fillId="0" borderId="0" xfId="54" quotePrefix="1" applyNumberFormat="1" applyFont="1" applyAlignment="1">
      <alignment horizontal="center" vertical="center"/>
    </xf>
    <xf numFmtId="166" fontId="15" fillId="0" borderId="0" xfId="54" applyNumberFormat="1" applyFont="1" applyAlignment="1">
      <alignment vertical="center"/>
    </xf>
    <xf numFmtId="164" fontId="36" fillId="0" borderId="0" xfId="54" applyFont="1"/>
    <xf numFmtId="164" fontId="35" fillId="0" borderId="0" xfId="54" applyFont="1"/>
    <xf numFmtId="37" fontId="15" fillId="0" borderId="0" xfId="1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164" fontId="21" fillId="0" borderId="0" xfId="0" quotePrefix="1" applyNumberFormat="1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37" fontId="21" fillId="0" borderId="1" xfId="1" applyNumberFormat="1" applyFont="1" applyFill="1" applyBorder="1" applyAlignment="1">
      <alignment vertical="center"/>
    </xf>
    <xf numFmtId="37" fontId="21" fillId="0" borderId="3" xfId="1" applyNumberFormat="1" applyFont="1" applyFill="1" applyBorder="1" applyAlignment="1">
      <alignment vertical="center"/>
    </xf>
    <xf numFmtId="165" fontId="29" fillId="0" borderId="0" xfId="1" applyNumberFormat="1" applyFont="1" applyFill="1" applyAlignment="1">
      <alignment horizontal="center" vertical="center"/>
    </xf>
    <xf numFmtId="37" fontId="21" fillId="0" borderId="5" xfId="1" applyNumberFormat="1" applyFont="1" applyFill="1" applyBorder="1" applyAlignment="1">
      <alignment vertical="center"/>
    </xf>
    <xf numFmtId="164" fontId="15" fillId="0" borderId="0" xfId="0" applyNumberFormat="1" applyFont="1"/>
    <xf numFmtId="37" fontId="15" fillId="0" borderId="1" xfId="1" applyNumberFormat="1" applyFont="1" applyFill="1" applyBorder="1" applyAlignment="1" applyProtection="1">
      <alignment vertical="center"/>
    </xf>
    <xf numFmtId="37" fontId="21" fillId="0" borderId="1" xfId="1" applyNumberFormat="1" applyFont="1" applyFill="1" applyBorder="1" applyAlignment="1" applyProtection="1">
      <alignment vertical="center"/>
    </xf>
    <xf numFmtId="39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165" fontId="15" fillId="0" borderId="0" xfId="0" applyNumberFormat="1" applyFont="1"/>
    <xf numFmtId="165" fontId="13" fillId="0" borderId="0" xfId="0" applyNumberFormat="1" applyFont="1"/>
    <xf numFmtId="164" fontId="21" fillId="0" borderId="0" xfId="0" quotePrefix="1" applyNumberFormat="1" applyFont="1" applyAlignment="1">
      <alignment horizontal="centerContinuous" vertical="center"/>
    </xf>
    <xf numFmtId="37" fontId="21" fillId="0" borderId="0" xfId="1" applyNumberFormat="1" applyFont="1" applyFill="1" applyBorder="1" applyAlignment="1">
      <alignment vertical="center"/>
    </xf>
    <xf numFmtId="165" fontId="15" fillId="0" borderId="0" xfId="1" quotePrefix="1" applyNumberFormat="1" applyFont="1" applyFill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37" fontId="15" fillId="0" borderId="0" xfId="0" quotePrefix="1" applyNumberFormat="1" applyFont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169" fontId="31" fillId="0" borderId="0" xfId="1" applyNumberFormat="1" applyFont="1" applyAlignment="1">
      <alignment horizontal="center" vertical="center"/>
    </xf>
    <xf numFmtId="164" fontId="15" fillId="0" borderId="0" xfId="0" quotePrefix="1" applyNumberFormat="1" applyFont="1" applyAlignment="1">
      <alignment horizontal="center" vertical="center"/>
    </xf>
    <xf numFmtId="164" fontId="15" fillId="0" borderId="0" xfId="54" applyFont="1" applyAlignment="1">
      <alignment horizontal="center" vertical="center"/>
    </xf>
    <xf numFmtId="37" fontId="21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29" fillId="0" borderId="0" xfId="1" applyNumberFormat="1" applyFont="1" applyFill="1" applyAlignment="1">
      <alignment horizontal="center" vertical="center"/>
    </xf>
    <xf numFmtId="37" fontId="15" fillId="0" borderId="0" xfId="0" applyNumberFormat="1" applyFont="1" applyAlignment="1">
      <alignment horizontal="left"/>
    </xf>
    <xf numFmtId="37" fontId="15" fillId="0" borderId="0" xfId="1" applyNumberFormat="1" applyFont="1" applyFill="1"/>
    <xf numFmtId="37" fontId="15" fillId="0" borderId="0" xfId="1" applyNumberFormat="1" applyFont="1" applyFill="1" applyAlignment="1">
      <alignment horizontal="center" vertical="center"/>
    </xf>
    <xf numFmtId="169" fontId="31" fillId="0" borderId="0" xfId="1" applyNumberFormat="1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164" fontId="21" fillId="0" borderId="0" xfId="0" quotePrefix="1" applyNumberFormat="1" applyFont="1" applyAlignment="1">
      <alignment horizontal="left" vertical="center"/>
    </xf>
    <xf numFmtId="37" fontId="21" fillId="0" borderId="4" xfId="1" applyNumberFormat="1" applyFont="1" applyFill="1" applyBorder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37" fontId="15" fillId="0" borderId="0" xfId="0" applyNumberFormat="1" applyFont="1"/>
    <xf numFmtId="37" fontId="13" fillId="0" borderId="0" xfId="0" applyNumberFormat="1" applyFont="1"/>
    <xf numFmtId="43" fontId="13" fillId="0" borderId="0" xfId="1" applyFont="1"/>
    <xf numFmtId="43" fontId="15" fillId="0" borderId="0" xfId="1" applyFont="1" applyAlignment="1">
      <alignment vertical="center"/>
    </xf>
    <xf numFmtId="164" fontId="15" fillId="0" borderId="0" xfId="0" quotePrefix="1" applyNumberFormat="1" applyFont="1" applyAlignment="1">
      <alignment horizontal="left" vertical="center" indent="1"/>
    </xf>
    <xf numFmtId="0" fontId="15" fillId="0" borderId="0" xfId="0" quotePrefix="1" applyFont="1" applyAlignment="1">
      <alignment horizontal="center" vertical="center"/>
    </xf>
    <xf numFmtId="164" fontId="15" fillId="0" borderId="0" xfId="0" quotePrefix="1" applyNumberFormat="1" applyFont="1" applyAlignment="1">
      <alignment vertical="center"/>
    </xf>
    <xf numFmtId="164" fontId="21" fillId="0" borderId="0" xfId="0" applyNumberFormat="1" applyFont="1" applyAlignment="1">
      <alignment horizontal="left" vertical="center" indent="2"/>
    </xf>
    <xf numFmtId="0" fontId="15" fillId="0" borderId="0" xfId="0" applyFont="1" applyAlignment="1">
      <alignment horizontal="center" vertical="center"/>
    </xf>
    <xf numFmtId="170" fontId="31" fillId="0" borderId="0" xfId="1" applyNumberFormat="1" applyFont="1" applyFill="1" applyAlignment="1">
      <alignment horizontal="center" vertical="center"/>
    </xf>
    <xf numFmtId="41" fontId="31" fillId="0" borderId="0" xfId="1" applyNumberFormat="1" applyFont="1" applyFill="1" applyBorder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164" fontId="21" fillId="0" borderId="0" xfId="0" quotePrefix="1" applyNumberFormat="1" applyFont="1" applyAlignment="1">
      <alignment horizontal="left" vertical="center" indent="1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left" vertical="center" indent="2"/>
    </xf>
    <xf numFmtId="41" fontId="15" fillId="0" borderId="0" xfId="1" applyNumberFormat="1" applyFont="1" applyFill="1"/>
    <xf numFmtId="164" fontId="35" fillId="0" borderId="0" xfId="54" applyFont="1" applyAlignment="1">
      <alignment vertical="center"/>
    </xf>
    <xf numFmtId="164" fontId="21" fillId="0" borderId="0" xfId="54" applyFont="1" applyAlignment="1">
      <alignment vertical="center"/>
    </xf>
    <xf numFmtId="164" fontId="21" fillId="0" borderId="0" xfId="54" applyFont="1" applyAlignment="1">
      <alignment horizontal="right" vertical="center"/>
    </xf>
    <xf numFmtId="164" fontId="21" fillId="0" borderId="0" xfId="54" quotePrefix="1" applyFont="1" applyAlignment="1">
      <alignment horizontal="centerContinuous" vertical="center"/>
    </xf>
    <xf numFmtId="164" fontId="21" fillId="0" borderId="0" xfId="54" applyFont="1" applyAlignment="1">
      <alignment horizontal="left" vertical="center"/>
    </xf>
    <xf numFmtId="164" fontId="15" fillId="0" borderId="0" xfId="54" applyFont="1" applyAlignment="1">
      <alignment horizontal="left" vertical="center"/>
    </xf>
    <xf numFmtId="164" fontId="15" fillId="0" borderId="0" xfId="54" quotePrefix="1" applyFont="1" applyAlignment="1">
      <alignment horizontal="left" vertical="center"/>
    </xf>
    <xf numFmtId="164" fontId="15" fillId="0" borderId="0" xfId="54" applyFont="1" applyAlignment="1">
      <alignment vertical="center"/>
    </xf>
    <xf numFmtId="164" fontId="15" fillId="0" borderId="0" xfId="54" quotePrefix="1" applyFont="1" applyAlignment="1">
      <alignment horizontal="center" vertical="center"/>
    </xf>
    <xf numFmtId="43" fontId="35" fillId="0" borderId="0" xfId="1" applyFont="1" applyFill="1"/>
    <xf numFmtId="165" fontId="15" fillId="0" borderId="0" xfId="13" applyNumberFormat="1" applyFont="1" applyFill="1" applyBorder="1" applyAlignment="1" applyProtection="1">
      <alignment vertical="center"/>
    </xf>
    <xf numFmtId="164" fontId="21" fillId="0" borderId="0" xfId="54" quotePrefix="1" applyFont="1" applyAlignment="1">
      <alignment horizontal="left" vertical="center"/>
    </xf>
    <xf numFmtId="164" fontId="37" fillId="0" borderId="0" xfId="54" applyFont="1"/>
    <xf numFmtId="49" fontId="15" fillId="0" borderId="0" xfId="54" applyNumberFormat="1" applyFont="1" applyAlignment="1">
      <alignment horizontal="center" vertical="center"/>
    </xf>
    <xf numFmtId="2" fontId="15" fillId="0" borderId="0" xfId="54" applyNumberFormat="1" applyFont="1" applyAlignment="1">
      <alignment horizontal="center" vertical="center"/>
    </xf>
    <xf numFmtId="165" fontId="15" fillId="0" borderId="0" xfId="1" applyNumberFormat="1" applyFont="1" applyAlignment="1">
      <alignment vertical="center"/>
    </xf>
    <xf numFmtId="41" fontId="15" fillId="0" borderId="0" xfId="1" applyNumberFormat="1" applyFont="1" applyAlignment="1">
      <alignment horizontal="center" vertical="center"/>
    </xf>
    <xf numFmtId="164" fontId="21" fillId="0" borderId="0" xfId="0" applyNumberFormat="1" applyFont="1" applyAlignment="1">
      <alignment horizontal="left" vertical="top"/>
    </xf>
    <xf numFmtId="165" fontId="15" fillId="0" borderId="0" xfId="1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left" vertical="center"/>
    </xf>
    <xf numFmtId="164" fontId="21" fillId="0" borderId="0" xfId="0" quotePrefix="1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21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64" fontId="15" fillId="0" borderId="0" xfId="54" applyFont="1" applyAlignment="1">
      <alignment horizontal="center" vertical="center"/>
    </xf>
    <xf numFmtId="169" fontId="15" fillId="0" borderId="0" xfId="1" applyNumberFormat="1" applyFont="1" applyAlignment="1">
      <alignment horizontal="center" vertical="center"/>
    </xf>
    <xf numFmtId="164" fontId="15" fillId="0" borderId="0" xfId="0" quotePrefix="1" applyNumberFormat="1" applyFont="1" applyFill="1" applyAlignment="1">
      <alignment horizontal="left" vertical="center" indent="1"/>
    </xf>
    <xf numFmtId="164" fontId="15" fillId="0" borderId="0" xfId="0" applyNumberFormat="1" applyFont="1" applyFill="1"/>
    <xf numFmtId="0" fontId="15" fillId="0" borderId="0" xfId="0" quotePrefix="1" applyFont="1" applyFill="1" applyAlignment="1">
      <alignment horizontal="center" vertical="center"/>
    </xf>
    <xf numFmtId="43" fontId="12" fillId="0" borderId="0" xfId="1" applyFont="1" applyAlignment="1">
      <alignment vertical="center"/>
    </xf>
    <xf numFmtId="43" fontId="22" fillId="0" borderId="0" xfId="1" applyFont="1" applyAlignment="1">
      <alignment vertical="center"/>
    </xf>
    <xf numFmtId="43" fontId="13" fillId="0" borderId="0" xfId="1" applyFont="1" applyAlignment="1">
      <alignment vertical="center"/>
    </xf>
    <xf numFmtId="164" fontId="21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3" fontId="21" fillId="0" borderId="0" xfId="1" applyFont="1" applyFill="1" applyBorder="1" applyAlignment="1">
      <alignment horizontal="center" vertical="center"/>
    </xf>
    <xf numFmtId="37" fontId="34" fillId="0" borderId="3" xfId="0" applyNumberFormat="1" applyFont="1" applyBorder="1" applyAlignment="1">
      <alignment vertical="center"/>
    </xf>
    <xf numFmtId="165" fontId="39" fillId="0" borderId="0" xfId="1" applyNumberFormat="1" applyFont="1" applyFill="1" applyBorder="1" applyAlignment="1">
      <alignment vertical="center"/>
    </xf>
    <xf numFmtId="164" fontId="22" fillId="0" borderId="0" xfId="0" applyNumberFormat="1" applyFont="1"/>
    <xf numFmtId="164" fontId="33" fillId="0" borderId="0" xfId="0" applyNumberFormat="1" applyFont="1"/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 wrapText="1"/>
    </xf>
    <xf numFmtId="164" fontId="32" fillId="0" borderId="0" xfId="0" applyNumberFormat="1" applyFont="1" applyAlignment="1">
      <alignment vertical="center" wrapText="1"/>
    </xf>
    <xf numFmtId="164" fontId="33" fillId="0" borderId="0" xfId="0" applyNumberFormat="1" applyFont="1" applyAlignment="1">
      <alignment horizontal="left" vertical="center"/>
    </xf>
    <xf numFmtId="165" fontId="33" fillId="0" borderId="0" xfId="1" applyNumberFormat="1" applyFont="1" applyFill="1" applyBorder="1" applyAlignment="1">
      <alignment vertical="center"/>
    </xf>
    <xf numFmtId="164" fontId="32" fillId="0" borderId="0" xfId="0" applyNumberFormat="1" applyFont="1" applyAlignment="1">
      <alignment vertical="center"/>
    </xf>
    <xf numFmtId="165" fontId="32" fillId="0" borderId="0" xfId="1" applyNumberFormat="1" applyFont="1" applyFill="1" applyBorder="1"/>
    <xf numFmtId="169" fontId="33" fillId="0" borderId="0" xfId="1" applyNumberFormat="1" applyFont="1" applyAlignment="1">
      <alignment horizontal="center" vertical="center"/>
    </xf>
    <xf numFmtId="165" fontId="32" fillId="0" borderId="0" xfId="1" applyNumberFormat="1" applyFont="1" applyFill="1" applyBorder="1" applyAlignment="1">
      <alignment vertical="center"/>
    </xf>
    <xf numFmtId="169" fontId="32" fillId="0" borderId="0" xfId="1" applyNumberFormat="1" applyFont="1" applyAlignment="1">
      <alignment horizontal="center" vertical="center"/>
    </xf>
    <xf numFmtId="165" fontId="32" fillId="0" borderId="0" xfId="1" applyNumberFormat="1" applyFont="1" applyAlignment="1">
      <alignment vertical="center"/>
    </xf>
    <xf numFmtId="171" fontId="32" fillId="0" borderId="0" xfId="53" applyNumberFormat="1" applyFont="1" applyAlignment="1">
      <alignment horizontal="center" vertical="center"/>
    </xf>
    <xf numFmtId="41" fontId="32" fillId="0" borderId="0" xfId="1" applyNumberFormat="1" applyFont="1" applyFill="1" applyAlignment="1">
      <alignment horizontal="center" vertical="center"/>
    </xf>
    <xf numFmtId="41" fontId="32" fillId="0" borderId="0" xfId="53" applyNumberFormat="1" applyFont="1" applyAlignment="1">
      <alignment horizontal="center" vertical="center"/>
    </xf>
    <xf numFmtId="164" fontId="32" fillId="0" borderId="0" xfId="0" applyNumberFormat="1" applyFont="1" applyAlignment="1">
      <alignment horizontal="left" vertical="center"/>
    </xf>
    <xf numFmtId="165" fontId="32" fillId="0" borderId="0" xfId="1" applyNumberFormat="1" applyFont="1" applyFill="1" applyBorder="1" applyAlignment="1" applyProtection="1">
      <alignment horizontal="center" vertical="center"/>
    </xf>
    <xf numFmtId="165" fontId="33" fillId="0" borderId="4" xfId="1" applyNumberFormat="1" applyFont="1" applyFill="1" applyBorder="1" applyAlignment="1">
      <alignment vertical="center"/>
    </xf>
    <xf numFmtId="169" fontId="32" fillId="0" borderId="0" xfId="1" applyNumberFormat="1" applyFont="1" applyFill="1" applyAlignment="1">
      <alignment horizontal="center" vertical="center"/>
    </xf>
    <xf numFmtId="43" fontId="32" fillId="0" borderId="0" xfId="1" applyFont="1" applyFill="1" applyAlignment="1">
      <alignment horizontal="center" vertical="center"/>
    </xf>
    <xf numFmtId="165" fontId="32" fillId="0" borderId="0" xfId="1" applyNumberFormat="1" applyFont="1" applyFill="1" applyAlignment="1">
      <alignment horizontal="center" vertical="center"/>
    </xf>
    <xf numFmtId="165" fontId="32" fillId="0" borderId="0" xfId="1" applyNumberFormat="1" applyFont="1" applyFill="1" applyBorder="1" applyAlignment="1">
      <alignment horizontal="center" vertical="center"/>
    </xf>
    <xf numFmtId="165" fontId="32" fillId="0" borderId="3" xfId="1" applyNumberFormat="1" applyFont="1" applyFill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left" vertical="top"/>
    </xf>
    <xf numFmtId="164" fontId="15" fillId="0" borderId="0" xfId="0" applyNumberFormat="1" applyFont="1" applyAlignment="1">
      <alignment horizontal="left" vertical="center" indent="2"/>
    </xf>
    <xf numFmtId="164" fontId="22" fillId="0" borderId="0" xfId="0" applyNumberFormat="1" applyFont="1" applyAlignment="1">
      <alignment horizontal="center" vertical="center"/>
    </xf>
    <xf numFmtId="164" fontId="21" fillId="0" borderId="3" xfId="0" applyNumberFormat="1" applyFont="1" applyBorder="1" applyAlignment="1">
      <alignment horizontal="right" vertical="center"/>
    </xf>
    <xf numFmtId="49" fontId="21" fillId="0" borderId="0" xfId="0" applyNumberFormat="1" applyFont="1" applyAlignment="1">
      <alignment horizontal="center" vertical="center"/>
    </xf>
    <xf numFmtId="37" fontId="22" fillId="0" borderId="0" xfId="1" applyNumberFormat="1" applyFont="1" applyFill="1" applyAlignment="1" applyProtection="1">
      <alignment horizontal="center" vertical="center"/>
    </xf>
    <xf numFmtId="37" fontId="22" fillId="0" borderId="0" xfId="1" applyNumberFormat="1" applyFont="1" applyFill="1" applyAlignment="1">
      <alignment horizontal="center" vertical="center"/>
    </xf>
    <xf numFmtId="37" fontId="22" fillId="0" borderId="0" xfId="1" quotePrefix="1" applyNumberFormat="1" applyFont="1" applyFill="1" applyAlignment="1" applyProtection="1">
      <alignment horizontal="center" vertical="center"/>
    </xf>
    <xf numFmtId="164" fontId="22" fillId="0" borderId="3" xfId="0" applyNumberFormat="1" applyFont="1" applyBorder="1" applyAlignment="1">
      <alignment horizontal="right" vertical="center"/>
    </xf>
    <xf numFmtId="37" fontId="21" fillId="0" borderId="0" xfId="0" applyNumberFormat="1" applyFont="1" applyAlignment="1">
      <alignment horizontal="center" vertical="center"/>
    </xf>
    <xf numFmtId="164" fontId="21" fillId="0" borderId="3" xfId="54" applyFont="1" applyBorder="1" applyAlignment="1">
      <alignment horizontal="right" vertical="center"/>
    </xf>
    <xf numFmtId="164" fontId="15" fillId="0" borderId="0" xfId="54" applyFont="1" applyAlignment="1">
      <alignment horizontal="center" vertical="center"/>
    </xf>
    <xf numFmtId="37" fontId="21" fillId="0" borderId="0" xfId="54" applyNumberFormat="1" applyFont="1" applyAlignment="1">
      <alignment horizontal="center" vertical="center"/>
    </xf>
    <xf numFmtId="164" fontId="21" fillId="0" borderId="0" xfId="54" applyFont="1" applyAlignment="1">
      <alignment horizontal="center" vertical="center"/>
    </xf>
    <xf numFmtId="164" fontId="35" fillId="0" borderId="0" xfId="54" applyFont="1" applyAlignment="1"/>
    <xf numFmtId="164" fontId="36" fillId="0" borderId="0" xfId="54" applyFont="1" applyAlignment="1"/>
    <xf numFmtId="164" fontId="15" fillId="0" borderId="0" xfId="54" applyFont="1" applyAlignment="1">
      <alignment horizontal="left"/>
    </xf>
    <xf numFmtId="164" fontId="12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horizontal="center" vertical="center"/>
    </xf>
    <xf numFmtId="164" fontId="33" fillId="0" borderId="3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37" fontId="30" fillId="0" borderId="0" xfId="1" applyNumberFormat="1" applyFont="1" applyFill="1" applyAlignment="1" applyProtection="1">
      <alignment horizontal="center" vertical="center"/>
    </xf>
    <xf numFmtId="164" fontId="12" fillId="0" borderId="3" xfId="0" applyNumberFormat="1" applyFont="1" applyBorder="1" applyAlignment="1">
      <alignment horizontal="right" vertical="center"/>
    </xf>
    <xf numFmtId="164" fontId="21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left" vertical="center" indent="1"/>
    </xf>
  </cellXfs>
  <cellStyles count="55">
    <cellStyle name="Comma" xfId="1" builtinId="3"/>
    <cellStyle name="Comma 11" xfId="18"/>
    <cellStyle name="Comma 2" xfId="13"/>
    <cellStyle name="Comma 2 2" xfId="28"/>
    <cellStyle name="Comma 2 3" xfId="27"/>
    <cellStyle name="Comma 3" xfId="2"/>
    <cellStyle name="Comma 3 2" xfId="29"/>
    <cellStyle name="Comma 4" xfId="15"/>
    <cellStyle name="Comma 4 2" xfId="30"/>
    <cellStyle name="Comma 5" xfId="26"/>
    <cellStyle name="Good 2" xfId="31"/>
    <cellStyle name="Normal" xfId="0" builtinId="0"/>
    <cellStyle name="Normal 10" xfId="10"/>
    <cellStyle name="Normal 12" xfId="6"/>
    <cellStyle name="Normal 2" xfId="9"/>
    <cellStyle name="Normal 2 2" xfId="16"/>
    <cellStyle name="Normal 3" xfId="3"/>
    <cellStyle name="Normal 3 2" xfId="5"/>
    <cellStyle name="Normal 3 2 2" xfId="21"/>
    <cellStyle name="Normal 3 3" xfId="20"/>
    <cellStyle name="Normal 3 3 2" xfId="36"/>
    <cellStyle name="Normal 3 3 3" xfId="43"/>
    <cellStyle name="Normal 3 3 4" xfId="52"/>
    <cellStyle name="Normal 4" xfId="17"/>
    <cellStyle name="Normal 4 2" xfId="19"/>
    <cellStyle name="Normal 4 2 2" xfId="35"/>
    <cellStyle name="Normal 4 2 3" xfId="42"/>
    <cellStyle name="Normal 4 2 4" xfId="46"/>
    <cellStyle name="Normal 4 3" xfId="34"/>
    <cellStyle name="Normal 4 4" xfId="41"/>
    <cellStyle name="Normal 4 5" xfId="47"/>
    <cellStyle name="Normal 5" xfId="7"/>
    <cellStyle name="Normal 5 2" xfId="11"/>
    <cellStyle name="Normal 5 2 2" xfId="23"/>
    <cellStyle name="Normal 6" xfId="14"/>
    <cellStyle name="Normal 6 2" xfId="8"/>
    <cellStyle name="Normal 6 2 2" xfId="12"/>
    <cellStyle name="Normal 6 2 2 2" xfId="24"/>
    <cellStyle name="Normal 6 2 2 2 2" xfId="38"/>
    <cellStyle name="Normal 6 2 2 2 3" xfId="45"/>
    <cellStyle name="Normal 6 2 2 2 4" xfId="48"/>
    <cellStyle name="Normal 6 2 2 3" xfId="33"/>
    <cellStyle name="Normal 6 2 2 4" xfId="40"/>
    <cellStyle name="Normal 6 2 2 5" xfId="49"/>
    <cellStyle name="Normal 6 2 3" xfId="22"/>
    <cellStyle name="Normal 6 2 3 2" xfId="37"/>
    <cellStyle name="Normal 6 2 3 3" xfId="44"/>
    <cellStyle name="Normal 6 2 3 4" xfId="50"/>
    <cellStyle name="Normal 6 2 4" xfId="32"/>
    <cellStyle name="Normal 6 2 5" xfId="39"/>
    <cellStyle name="Normal 6 2 6" xfId="51"/>
    <cellStyle name="Normal 7" xfId="25"/>
    <cellStyle name="Normal 8" xfId="54"/>
    <cellStyle name="Normal 9" xfId="53"/>
    <cellStyle name="Normal_FI04-Accounts-A3009t-SS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pthapanachainukul/AppData/Local/Deloitte.DA4/Docs/5000107837/3556067627700001115/28401%20Cash%20Flows%20Statements%20Q3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thapanachainukul\AppData\Local\Deloitte.DA4\Docs\5000107837\3556067627700001115\28401%20Cash%20Flows%20Statements%20Q3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41"/>
  <sheetViews>
    <sheetView topLeftCell="A122" zoomScale="70" zoomScaleNormal="70" zoomScaleSheetLayoutView="90" zoomScalePageLayoutView="60" workbookViewId="0">
      <selection activeCell="P139" sqref="P139"/>
    </sheetView>
  </sheetViews>
  <sheetFormatPr defaultColWidth="9.375" defaultRowHeight="24" customHeight="1"/>
  <cols>
    <col min="1" max="1" width="7.125" style="55" customWidth="1"/>
    <col min="2" max="2" width="45.625" style="55" customWidth="1"/>
    <col min="3" max="3" width="0.875" style="55" customWidth="1"/>
    <col min="4" max="4" width="8.125" style="55" customWidth="1"/>
    <col min="5" max="5" width="17.125" style="55" customWidth="1"/>
    <col min="6" max="6" width="0.75" style="55" customWidth="1"/>
    <col min="7" max="7" width="16.875" style="55" customWidth="1"/>
    <col min="8" max="8" width="0.75" style="55" customWidth="1"/>
    <col min="9" max="9" width="19.75" style="55" customWidth="1"/>
    <col min="10" max="10" width="0.625" style="55" customWidth="1"/>
    <col min="11" max="11" width="16.625" style="55" customWidth="1"/>
    <col min="12" max="16384" width="9.375" style="55"/>
  </cols>
  <sheetData>
    <row r="1" spans="1:11" ht="24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</row>
    <row r="2" spans="1:11" s="56" customFormat="1" ht="24" customHeight="1">
      <c r="A2" s="249" t="s">
        <v>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1" s="56" customFormat="1" ht="24" customHeight="1">
      <c r="A3" s="249" t="s">
        <v>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1" s="56" customFormat="1" ht="24" customHeight="1">
      <c r="A4" s="250" t="s">
        <v>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1" s="56" customFormat="1" ht="9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 s="49" customFormat="1" ht="24" customHeight="1">
      <c r="A6" s="68"/>
      <c r="B6" s="69"/>
      <c r="C6" s="69"/>
      <c r="E6" s="251" t="s">
        <v>4</v>
      </c>
      <c r="F6" s="251"/>
      <c r="G6" s="251"/>
      <c r="I6" s="251" t="s">
        <v>5</v>
      </c>
      <c r="J6" s="251"/>
      <c r="K6" s="251"/>
    </row>
    <row r="7" spans="1:11" s="49" customFormat="1" ht="24" customHeight="1">
      <c r="A7" s="68"/>
      <c r="B7" s="69"/>
      <c r="C7" s="69"/>
      <c r="D7" s="72" t="s">
        <v>6</v>
      </c>
      <c r="E7" s="93" t="s">
        <v>7</v>
      </c>
      <c r="F7" s="93"/>
      <c r="G7" s="93" t="s">
        <v>7</v>
      </c>
      <c r="I7" s="93" t="s">
        <v>7</v>
      </c>
      <c r="J7" s="93"/>
      <c r="K7" s="93" t="s">
        <v>7</v>
      </c>
    </row>
    <row r="8" spans="1:11" s="49" customFormat="1" ht="24" customHeight="1">
      <c r="E8" s="72" t="s">
        <v>8</v>
      </c>
      <c r="F8" s="72"/>
      <c r="G8" s="72" t="s">
        <v>9</v>
      </c>
      <c r="H8" s="72"/>
      <c r="I8" s="72" t="s">
        <v>8</v>
      </c>
      <c r="J8" s="72"/>
      <c r="K8" s="72" t="s">
        <v>9</v>
      </c>
    </row>
    <row r="9" spans="1:11" s="49" customFormat="1" ht="24" customHeight="1">
      <c r="E9" s="93" t="s">
        <v>10</v>
      </c>
      <c r="F9" s="72"/>
      <c r="G9" s="93" t="s">
        <v>11</v>
      </c>
      <c r="H9" s="93"/>
      <c r="I9" s="93" t="s">
        <v>10</v>
      </c>
      <c r="J9" s="72"/>
      <c r="K9" s="93" t="s">
        <v>11</v>
      </c>
    </row>
    <row r="10" spans="1:11" s="49" customFormat="1" ht="24" customHeight="1">
      <c r="A10" s="246" t="s">
        <v>12</v>
      </c>
      <c r="B10" s="246"/>
      <c r="C10" s="72"/>
      <c r="E10" s="5"/>
      <c r="F10" s="72"/>
      <c r="G10" s="5"/>
      <c r="H10" s="72"/>
      <c r="I10" s="72"/>
      <c r="J10" s="3"/>
      <c r="K10" s="72"/>
    </row>
    <row r="11" spans="1:11" s="49" customFormat="1" ht="24" customHeight="1">
      <c r="A11" s="58" t="s">
        <v>13</v>
      </c>
      <c r="D11" s="72"/>
      <c r="I11" s="214"/>
    </row>
    <row r="12" spans="1:11" s="52" customFormat="1" ht="24" customHeight="1">
      <c r="A12" s="208" t="s">
        <v>14</v>
      </c>
      <c r="B12" s="209"/>
      <c r="C12" s="209"/>
      <c r="D12" s="210">
        <v>6.1</v>
      </c>
      <c r="E12" s="4">
        <v>51153063288</v>
      </c>
      <c r="F12" s="200"/>
      <c r="G12" s="4">
        <v>34539793772</v>
      </c>
      <c r="H12" s="200"/>
      <c r="I12" s="4">
        <v>50323180468</v>
      </c>
      <c r="J12" s="4"/>
      <c r="K12" s="4">
        <v>34042074166</v>
      </c>
    </row>
    <row r="13" spans="1:11" s="52" customFormat="1" ht="24" customHeight="1">
      <c r="A13" s="163" t="s">
        <v>15</v>
      </c>
      <c r="B13" s="129"/>
      <c r="C13" s="129"/>
      <c r="D13" s="164" t="s">
        <v>16</v>
      </c>
      <c r="E13" s="4">
        <v>17834054554</v>
      </c>
      <c r="F13" s="200"/>
      <c r="G13" s="2">
        <v>16955034829</v>
      </c>
      <c r="H13" s="200"/>
      <c r="I13" s="4">
        <v>18047779057</v>
      </c>
      <c r="J13" s="4"/>
      <c r="K13" s="4">
        <v>17040069085</v>
      </c>
    </row>
    <row r="14" spans="1:11" s="52" customFormat="1" ht="24" customHeight="1">
      <c r="A14" s="163" t="s">
        <v>17</v>
      </c>
      <c r="B14" s="129"/>
      <c r="C14" s="129"/>
      <c r="D14" s="164"/>
      <c r="E14" s="2">
        <v>4676787134</v>
      </c>
      <c r="F14" s="200"/>
      <c r="G14" s="2">
        <v>4448944904</v>
      </c>
      <c r="H14" s="200"/>
      <c r="I14" s="4">
        <v>4656169642</v>
      </c>
      <c r="J14" s="4"/>
      <c r="K14" s="4">
        <v>4427515059</v>
      </c>
    </row>
    <row r="15" spans="1:11" s="52" customFormat="1" ht="24" customHeight="1">
      <c r="A15" s="163" t="s">
        <v>18</v>
      </c>
      <c r="B15" s="129"/>
      <c r="C15" s="129"/>
      <c r="D15" s="164"/>
      <c r="E15" s="4">
        <v>175008532</v>
      </c>
      <c r="F15" s="200"/>
      <c r="G15" s="4">
        <v>317595696</v>
      </c>
      <c r="H15" s="200"/>
      <c r="I15" s="4">
        <v>175008531</v>
      </c>
      <c r="J15" s="4"/>
      <c r="K15" s="4">
        <v>317595696</v>
      </c>
    </row>
    <row r="16" spans="1:11" s="198" customFormat="1" ht="24" customHeight="1">
      <c r="A16" s="208" t="s">
        <v>251</v>
      </c>
      <c r="B16" s="209"/>
      <c r="C16" s="209"/>
      <c r="D16" s="215">
        <v>6.1</v>
      </c>
      <c r="E16" s="4">
        <v>3352930500</v>
      </c>
      <c r="F16" s="200"/>
      <c r="G16" s="153">
        <v>0</v>
      </c>
      <c r="H16" s="200"/>
      <c r="I16" s="4">
        <v>3302930500</v>
      </c>
      <c r="J16" s="4"/>
      <c r="K16" s="153">
        <v>0</v>
      </c>
    </row>
    <row r="17" spans="1:11" s="52" customFormat="1" ht="24" customHeight="1">
      <c r="A17" s="163" t="s">
        <v>19</v>
      </c>
      <c r="B17" s="129"/>
      <c r="C17" s="129"/>
      <c r="D17" s="164">
        <v>23.5</v>
      </c>
      <c r="E17" s="2">
        <v>662117833</v>
      </c>
      <c r="F17" s="200"/>
      <c r="G17" s="2">
        <v>795858833</v>
      </c>
      <c r="H17" s="200"/>
      <c r="I17" s="4">
        <v>662080608</v>
      </c>
      <c r="J17" s="4"/>
      <c r="K17" s="4">
        <v>795821693</v>
      </c>
    </row>
    <row r="18" spans="1:11" s="52" customFormat="1" ht="24" customHeight="1">
      <c r="A18" s="163" t="s">
        <v>20</v>
      </c>
      <c r="B18" s="165"/>
      <c r="C18" s="165"/>
      <c r="D18" s="164">
        <v>8</v>
      </c>
      <c r="E18" s="4">
        <v>3413227266</v>
      </c>
      <c r="F18" s="98"/>
      <c r="G18" s="4">
        <v>2746514121</v>
      </c>
      <c r="H18" s="98"/>
      <c r="I18" s="4">
        <v>3413227266</v>
      </c>
      <c r="J18" s="4"/>
      <c r="K18" s="4">
        <v>2746514121</v>
      </c>
    </row>
    <row r="19" spans="1:11" s="52" customFormat="1" ht="24" customHeight="1">
      <c r="A19" s="166" t="s">
        <v>21</v>
      </c>
      <c r="D19" s="72"/>
      <c r="E19" s="99">
        <f>SUM(E12:E18)</f>
        <v>81267189107</v>
      </c>
      <c r="F19" s="50"/>
      <c r="G19" s="99">
        <v>59803742155</v>
      </c>
      <c r="H19" s="50"/>
      <c r="I19" s="19">
        <f>SUM(I12:I18)</f>
        <v>80580376072</v>
      </c>
      <c r="J19" s="21"/>
      <c r="K19" s="19">
        <v>59369589820</v>
      </c>
    </row>
    <row r="20" spans="1:11" s="49" customFormat="1" ht="24" customHeight="1">
      <c r="A20" s="129"/>
      <c r="B20" s="59"/>
      <c r="C20" s="59"/>
      <c r="D20" s="73"/>
      <c r="E20" s="100"/>
      <c r="F20" s="98"/>
      <c r="G20" s="101"/>
      <c r="H20" s="98"/>
      <c r="I20" s="100"/>
      <c r="J20" s="4"/>
      <c r="K20" s="36"/>
    </row>
    <row r="21" spans="1:11" s="49" customFormat="1" ht="24" customHeight="1">
      <c r="A21" s="58" t="s">
        <v>22</v>
      </c>
      <c r="D21" s="72"/>
      <c r="G21" s="102"/>
      <c r="I21" s="21"/>
      <c r="J21" s="21"/>
      <c r="K21" s="37"/>
    </row>
    <row r="22" spans="1:11" s="52" customFormat="1" ht="24" customHeight="1">
      <c r="A22" s="163" t="s">
        <v>23</v>
      </c>
      <c r="B22" s="129"/>
      <c r="C22" s="129"/>
      <c r="D22" s="164" t="s">
        <v>24</v>
      </c>
      <c r="E22" s="2">
        <v>3262643587</v>
      </c>
      <c r="F22" s="4"/>
      <c r="G22" s="2">
        <v>3243541000</v>
      </c>
      <c r="H22" s="4"/>
      <c r="I22" s="4">
        <v>3231437439</v>
      </c>
      <c r="J22" s="4"/>
      <c r="K22" s="2">
        <v>3212334853</v>
      </c>
    </row>
    <row r="23" spans="1:11" s="52" customFormat="1" ht="24" customHeight="1">
      <c r="A23" s="163" t="s">
        <v>25</v>
      </c>
      <c r="B23" s="129"/>
      <c r="C23" s="129"/>
      <c r="D23" s="164">
        <v>9.1</v>
      </c>
      <c r="E23" s="2">
        <v>539899912</v>
      </c>
      <c r="F23" s="4"/>
      <c r="G23" s="2">
        <v>511002483</v>
      </c>
      <c r="H23" s="4"/>
      <c r="I23" s="4">
        <v>383334000</v>
      </c>
      <c r="J23" s="4"/>
      <c r="K23" s="4">
        <v>383334000</v>
      </c>
    </row>
    <row r="24" spans="1:11" s="52" customFormat="1" ht="24" customHeight="1">
      <c r="A24" s="163" t="s">
        <v>26</v>
      </c>
      <c r="B24" s="129"/>
      <c r="C24" s="129"/>
      <c r="D24" s="164">
        <v>9.1999999999999993</v>
      </c>
      <c r="E24" s="153">
        <v>0</v>
      </c>
      <c r="F24" s="32"/>
      <c r="G24" s="144">
        <v>0</v>
      </c>
      <c r="H24" s="4"/>
      <c r="I24" s="2">
        <v>10209920</v>
      </c>
      <c r="J24" s="4"/>
      <c r="K24" s="2">
        <v>10209920</v>
      </c>
    </row>
    <row r="25" spans="1:11" s="52" customFormat="1" ht="24" customHeight="1">
      <c r="A25" s="163" t="s">
        <v>27</v>
      </c>
      <c r="B25" s="129"/>
      <c r="C25" s="129"/>
      <c r="D25" s="164">
        <v>5.2</v>
      </c>
      <c r="E25" s="153">
        <v>0</v>
      </c>
      <c r="F25" s="32"/>
      <c r="G25" s="153">
        <v>0</v>
      </c>
      <c r="H25" s="4"/>
      <c r="I25" s="4">
        <v>6320973475</v>
      </c>
      <c r="J25" s="4"/>
      <c r="K25" s="4">
        <v>6495040409</v>
      </c>
    </row>
    <row r="26" spans="1:11" s="52" customFormat="1" ht="24" customHeight="1">
      <c r="A26" s="163" t="s">
        <v>28</v>
      </c>
      <c r="B26" s="129"/>
      <c r="C26" s="129"/>
      <c r="D26" s="164">
        <v>10</v>
      </c>
      <c r="E26" s="2">
        <v>44961345751</v>
      </c>
      <c r="F26" s="4"/>
      <c r="G26" s="2">
        <v>45968605615</v>
      </c>
      <c r="H26" s="4"/>
      <c r="I26" s="4">
        <v>44505748287</v>
      </c>
      <c r="J26" s="4"/>
      <c r="K26" s="4">
        <v>45918253719</v>
      </c>
    </row>
    <row r="27" spans="1:11" s="52" customFormat="1" ht="24" customHeight="1">
      <c r="A27" s="163" t="s">
        <v>29</v>
      </c>
      <c r="B27" s="129"/>
      <c r="C27" s="129"/>
      <c r="D27" s="164">
        <v>11</v>
      </c>
      <c r="E27" s="4">
        <v>63291131356</v>
      </c>
      <c r="F27" s="4"/>
      <c r="G27" s="4">
        <v>61868826214</v>
      </c>
      <c r="H27" s="4"/>
      <c r="I27" s="4">
        <v>58083402841</v>
      </c>
      <c r="J27" s="4"/>
      <c r="K27" s="4">
        <v>56295477032</v>
      </c>
    </row>
    <row r="28" spans="1:11" s="52" customFormat="1" ht="24" customHeight="1">
      <c r="A28" s="163" t="s">
        <v>30</v>
      </c>
      <c r="B28" s="129"/>
      <c r="C28" s="129"/>
      <c r="D28" s="164"/>
      <c r="E28" s="4">
        <v>143699367</v>
      </c>
      <c r="F28" s="4"/>
      <c r="G28" s="4">
        <v>166069480</v>
      </c>
      <c r="H28" s="4"/>
      <c r="I28" s="4">
        <v>130288245</v>
      </c>
      <c r="J28" s="4"/>
      <c r="K28" s="4">
        <v>145112285</v>
      </c>
    </row>
    <row r="29" spans="1:11" s="52" customFormat="1" ht="24" customHeight="1">
      <c r="A29" s="163" t="s">
        <v>31</v>
      </c>
      <c r="B29" s="129"/>
      <c r="C29" s="129"/>
      <c r="D29" s="167"/>
      <c r="E29" s="4">
        <v>9972974570</v>
      </c>
      <c r="F29" s="4"/>
      <c r="G29" s="2">
        <v>9599009022</v>
      </c>
      <c r="H29" s="4"/>
      <c r="I29" s="4">
        <v>9965982337</v>
      </c>
      <c r="J29" s="4"/>
      <c r="K29" s="4">
        <v>9591946667</v>
      </c>
    </row>
    <row r="30" spans="1:11" s="52" customFormat="1" ht="24" customHeight="1">
      <c r="A30" s="163" t="s">
        <v>32</v>
      </c>
      <c r="B30" s="129"/>
      <c r="C30" s="129"/>
      <c r="D30" s="167">
        <v>12</v>
      </c>
      <c r="E30" s="4">
        <v>15184300460</v>
      </c>
      <c r="F30" s="4"/>
      <c r="G30" s="4">
        <v>14328757735</v>
      </c>
      <c r="H30" s="4"/>
      <c r="I30" s="4">
        <v>15184300460</v>
      </c>
      <c r="J30" s="4"/>
      <c r="K30" s="4">
        <v>14328757735</v>
      </c>
    </row>
    <row r="31" spans="1:11" s="52" customFormat="1" ht="24" customHeight="1">
      <c r="A31" s="163" t="s">
        <v>33</v>
      </c>
      <c r="B31" s="129"/>
      <c r="C31" s="129"/>
      <c r="D31" s="167">
        <v>13</v>
      </c>
      <c r="E31" s="4">
        <v>4694538901</v>
      </c>
      <c r="F31" s="18"/>
      <c r="G31" s="2">
        <v>2688165526</v>
      </c>
      <c r="H31" s="4"/>
      <c r="I31" s="4">
        <v>4515875123</v>
      </c>
      <c r="J31" s="4"/>
      <c r="K31" s="4">
        <v>2548555188</v>
      </c>
    </row>
    <row r="32" spans="1:11" s="49" customFormat="1" ht="24" customHeight="1">
      <c r="A32" s="166" t="s">
        <v>34</v>
      </c>
      <c r="D32" s="72"/>
      <c r="E32" s="19">
        <f>SUM(E22:E31)</f>
        <v>142050533904</v>
      </c>
      <c r="F32" s="21"/>
      <c r="G32" s="19">
        <v>138373977075</v>
      </c>
      <c r="H32" s="21"/>
      <c r="I32" s="19">
        <f>SUM(I22:I31)</f>
        <v>142331552127</v>
      </c>
      <c r="J32" s="21"/>
      <c r="K32" s="19">
        <v>138929021808</v>
      </c>
    </row>
    <row r="33" spans="1:11" s="49" customFormat="1" ht="24" customHeight="1" thickBot="1">
      <c r="A33" s="58" t="s">
        <v>35</v>
      </c>
      <c r="D33" s="72"/>
      <c r="E33" s="29">
        <f>E19+E32</f>
        <v>223317723011</v>
      </c>
      <c r="F33" s="21"/>
      <c r="G33" s="29">
        <v>198177719230</v>
      </c>
      <c r="H33" s="21"/>
      <c r="I33" s="29">
        <f>I19+I32</f>
        <v>222911928199</v>
      </c>
      <c r="J33" s="21"/>
      <c r="K33" s="29">
        <v>198298611628</v>
      </c>
    </row>
    <row r="34" spans="1:11" s="49" customFormat="1" ht="24" customHeight="1" thickTop="1">
      <c r="D34" s="72"/>
      <c r="E34" s="50"/>
      <c r="F34" s="50"/>
      <c r="G34" s="50"/>
      <c r="H34" s="50"/>
      <c r="I34" s="50"/>
      <c r="J34" s="50"/>
      <c r="K34" s="50"/>
    </row>
    <row r="35" spans="1:11" s="49" customFormat="1" ht="24" customHeight="1">
      <c r="D35" s="72"/>
      <c r="E35" s="50"/>
      <c r="F35" s="50"/>
      <c r="G35" s="50"/>
      <c r="H35" s="50"/>
      <c r="I35" s="50"/>
      <c r="J35" s="50"/>
      <c r="K35" s="50"/>
    </row>
    <row r="36" spans="1:11" s="49" customFormat="1" ht="24" customHeight="1">
      <c r="D36" s="72"/>
      <c r="E36" s="50"/>
      <c r="F36" s="50"/>
      <c r="G36" s="50"/>
      <c r="H36" s="50"/>
      <c r="I36" s="50"/>
      <c r="J36" s="50"/>
      <c r="K36" s="50"/>
    </row>
    <row r="37" spans="1:11" s="49" customFormat="1" ht="24" customHeight="1">
      <c r="D37" s="72"/>
      <c r="E37" s="50"/>
      <c r="F37" s="50"/>
      <c r="G37" s="50"/>
      <c r="H37" s="50"/>
      <c r="I37" s="50"/>
      <c r="J37" s="50"/>
      <c r="K37" s="50"/>
    </row>
    <row r="38" spans="1:11" s="49" customFormat="1" ht="24" customHeight="1">
      <c r="D38" s="72"/>
      <c r="E38" s="50"/>
      <c r="F38" s="50"/>
      <c r="G38" s="50"/>
      <c r="H38" s="50"/>
      <c r="I38" s="50"/>
      <c r="J38" s="50"/>
      <c r="K38" s="50"/>
    </row>
    <row r="39" spans="1:11" s="49" customFormat="1" ht="24" customHeight="1">
      <c r="D39" s="72"/>
      <c r="E39" s="50"/>
      <c r="F39" s="50"/>
      <c r="G39" s="50"/>
      <c r="H39" s="50"/>
      <c r="I39" s="50"/>
      <c r="J39" s="50"/>
      <c r="K39" s="50"/>
    </row>
    <row r="40" spans="1:11" s="49" customFormat="1" ht="24" customHeight="1">
      <c r="D40" s="72"/>
      <c r="E40" s="50"/>
      <c r="F40" s="50"/>
      <c r="G40" s="50"/>
      <c r="H40" s="50"/>
      <c r="I40" s="50"/>
      <c r="J40" s="50"/>
      <c r="K40" s="50"/>
    </row>
    <row r="41" spans="1:11" s="49" customFormat="1" ht="24" customHeight="1">
      <c r="D41" s="72"/>
      <c r="E41" s="50"/>
      <c r="F41" s="50"/>
      <c r="G41" s="50"/>
      <c r="H41" s="50"/>
      <c r="I41" s="50"/>
      <c r="J41" s="50"/>
      <c r="K41" s="50"/>
    </row>
    <row r="42" spans="1:11" s="70" customFormat="1" ht="24" customHeight="1">
      <c r="F42" s="51"/>
      <c r="G42" s="51"/>
      <c r="H42" s="51"/>
      <c r="I42" s="51"/>
      <c r="J42" s="51"/>
      <c r="K42" s="51"/>
    </row>
    <row r="43" spans="1:11" s="49" customFormat="1" ht="24" customHeight="1">
      <c r="A43" s="247" t="s">
        <v>36</v>
      </c>
      <c r="B43" s="247"/>
      <c r="C43" s="247"/>
      <c r="D43" s="247"/>
      <c r="E43" s="247"/>
      <c r="F43" s="50"/>
      <c r="G43" s="50"/>
      <c r="H43" s="50"/>
      <c r="I43" s="50"/>
      <c r="J43" s="50"/>
      <c r="K43" s="50"/>
    </row>
    <row r="44" spans="1:11" s="49" customFormat="1" ht="24" customHeight="1">
      <c r="A44" s="60"/>
      <c r="D44" s="72"/>
      <c r="E44" s="50"/>
      <c r="F44" s="50"/>
      <c r="G44" s="50"/>
      <c r="H44" s="50"/>
      <c r="I44" s="50"/>
      <c r="J44" s="50"/>
      <c r="K44" s="50"/>
    </row>
    <row r="45" spans="1:11" s="49" customFormat="1" ht="24" customHeight="1">
      <c r="A45" s="245" t="s">
        <v>37</v>
      </c>
      <c r="B45" s="245"/>
      <c r="C45" s="73"/>
      <c r="D45" s="73"/>
      <c r="E45" s="245" t="s">
        <v>37</v>
      </c>
      <c r="F45" s="245"/>
      <c r="G45" s="245"/>
      <c r="H45" s="245"/>
      <c r="I45" s="245"/>
      <c r="J45" s="245"/>
      <c r="K45" s="245"/>
    </row>
    <row r="46" spans="1:11" s="52" customFormat="1" ht="24" customHeight="1">
      <c r="A46" s="245" t="s">
        <v>38</v>
      </c>
      <c r="B46" s="245"/>
      <c r="C46" s="73"/>
      <c r="D46" s="73"/>
      <c r="E46" s="245" t="s">
        <v>39</v>
      </c>
      <c r="F46" s="245"/>
      <c r="G46" s="245"/>
      <c r="H46" s="245"/>
      <c r="I46" s="245"/>
      <c r="J46" s="245"/>
      <c r="K46" s="245"/>
    </row>
    <row r="47" spans="1:11" s="52" customFormat="1" ht="24" customHeight="1">
      <c r="A47" s="245" t="s">
        <v>40</v>
      </c>
      <c r="B47" s="245"/>
      <c r="C47" s="73"/>
      <c r="D47" s="73"/>
      <c r="E47" s="245" t="s">
        <v>41</v>
      </c>
      <c r="F47" s="245"/>
      <c r="G47" s="245"/>
      <c r="H47" s="245"/>
      <c r="I47" s="245"/>
      <c r="J47" s="245"/>
      <c r="K47" s="245"/>
    </row>
    <row r="48" spans="1:11" s="56" customFormat="1" ht="24" customHeight="1">
      <c r="A48" s="249" t="s">
        <v>0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</row>
    <row r="49" spans="1:11" s="56" customFormat="1" ht="24" customHeight="1">
      <c r="A49" s="249" t="s">
        <v>42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</row>
    <row r="50" spans="1:11" s="56" customFormat="1" ht="24" customHeight="1">
      <c r="A50" s="249" t="str">
        <f>A3</f>
        <v>ณ วันที่ 30 มิถุนายน 2566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</row>
    <row r="51" spans="1:11" s="56" customFormat="1" ht="24" customHeight="1">
      <c r="A51" s="250" t="s">
        <v>3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</row>
    <row r="52" spans="1:11" s="56" customFormat="1" ht="9" customHeight="1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s="49" customFormat="1" ht="24" customHeight="1">
      <c r="A53" s="68"/>
      <c r="B53" s="69"/>
      <c r="C53" s="69"/>
      <c r="E53" s="251" t="s">
        <v>4</v>
      </c>
      <c r="F53" s="251"/>
      <c r="G53" s="251"/>
      <c r="I53" s="251" t="s">
        <v>5</v>
      </c>
      <c r="J53" s="251"/>
      <c r="K53" s="251"/>
    </row>
    <row r="54" spans="1:11" s="49" customFormat="1" ht="24" customHeight="1">
      <c r="A54" s="68"/>
      <c r="B54" s="69"/>
      <c r="C54" s="69"/>
      <c r="D54" s="72" t="s">
        <v>6</v>
      </c>
      <c r="E54" s="93" t="s">
        <v>7</v>
      </c>
      <c r="F54" s="93"/>
      <c r="G54" s="93" t="s">
        <v>7</v>
      </c>
      <c r="I54" s="93" t="s">
        <v>7</v>
      </c>
      <c r="J54" s="93"/>
      <c r="K54" s="93" t="s">
        <v>7</v>
      </c>
    </row>
    <row r="55" spans="1:11" s="49" customFormat="1" ht="24" customHeight="1">
      <c r="E55" s="72" t="s">
        <v>8</v>
      </c>
      <c r="F55" s="72"/>
      <c r="G55" s="72" t="s">
        <v>9</v>
      </c>
      <c r="H55" s="72"/>
      <c r="I55" s="72" t="s">
        <v>8</v>
      </c>
      <c r="J55" s="72"/>
      <c r="K55" s="72" t="s">
        <v>9</v>
      </c>
    </row>
    <row r="56" spans="1:11" s="49" customFormat="1" ht="24" customHeight="1">
      <c r="A56" s="58"/>
      <c r="E56" s="93" t="s">
        <v>10</v>
      </c>
      <c r="F56" s="72"/>
      <c r="G56" s="93" t="s">
        <v>11</v>
      </c>
      <c r="H56" s="93"/>
      <c r="I56" s="93" t="s">
        <v>10</v>
      </c>
      <c r="J56" s="72"/>
      <c r="K56" s="93" t="s">
        <v>11</v>
      </c>
    </row>
    <row r="57" spans="1:11" s="49" customFormat="1" ht="24" customHeight="1">
      <c r="A57" s="246" t="s">
        <v>43</v>
      </c>
      <c r="B57" s="246"/>
      <c r="C57" s="72"/>
      <c r="E57" s="72"/>
      <c r="F57" s="72"/>
      <c r="G57" s="72"/>
      <c r="H57" s="72"/>
      <c r="I57" s="72"/>
      <c r="J57" s="72"/>
      <c r="K57" s="72"/>
    </row>
    <row r="58" spans="1:11" s="49" customFormat="1" ht="24" customHeight="1">
      <c r="A58" s="58" t="s">
        <v>44</v>
      </c>
      <c r="D58" s="72"/>
    </row>
    <row r="59" spans="1:11" s="52" customFormat="1" ht="24" customHeight="1">
      <c r="A59" s="163" t="s">
        <v>45</v>
      </c>
      <c r="B59" s="129"/>
      <c r="C59" s="129"/>
      <c r="D59" s="167" t="s">
        <v>46</v>
      </c>
      <c r="E59" s="4">
        <v>29933829838</v>
      </c>
      <c r="F59" s="18"/>
      <c r="G59" s="4">
        <v>25036720096</v>
      </c>
      <c r="H59" s="20"/>
      <c r="I59" s="4">
        <v>27898823009</v>
      </c>
      <c r="J59" s="20"/>
      <c r="K59" s="4">
        <v>23148070066</v>
      </c>
    </row>
    <row r="60" spans="1:11" s="52" customFormat="1" ht="24" customHeight="1">
      <c r="A60" s="163" t="s">
        <v>47</v>
      </c>
      <c r="B60" s="129"/>
      <c r="C60" s="129"/>
      <c r="D60" s="167"/>
      <c r="E60" s="4">
        <v>36502880658</v>
      </c>
      <c r="F60" s="4"/>
      <c r="G60" s="4">
        <v>35679208931</v>
      </c>
      <c r="H60" s="20"/>
      <c r="I60" s="4">
        <v>35997620145</v>
      </c>
      <c r="J60" s="20"/>
      <c r="K60" s="4">
        <v>35344600968</v>
      </c>
    </row>
    <row r="61" spans="1:11" s="52" customFormat="1" ht="24" customHeight="1">
      <c r="A61" s="163" t="s">
        <v>48</v>
      </c>
      <c r="B61" s="129"/>
      <c r="C61" s="129"/>
      <c r="D61" s="73"/>
      <c r="E61" s="4"/>
      <c r="F61" s="4"/>
      <c r="G61" s="4"/>
      <c r="H61" s="20"/>
      <c r="I61" s="32"/>
      <c r="J61" s="20"/>
      <c r="K61" s="4"/>
    </row>
    <row r="62" spans="1:11" s="52" customFormat="1" ht="24" customHeight="1">
      <c r="A62" s="163"/>
      <c r="B62" s="59" t="s">
        <v>49</v>
      </c>
      <c r="C62" s="59"/>
      <c r="D62" s="167" t="s">
        <v>50</v>
      </c>
      <c r="E62" s="153">
        <v>0</v>
      </c>
      <c r="F62" s="4"/>
      <c r="G62" s="6">
        <v>453754166</v>
      </c>
      <c r="H62" s="4"/>
      <c r="I62" s="153">
        <v>0</v>
      </c>
      <c r="J62" s="6"/>
      <c r="K62" s="168">
        <v>453754166</v>
      </c>
    </row>
    <row r="63" spans="1:11" s="52" customFormat="1" ht="24" customHeight="1">
      <c r="A63" s="129"/>
      <c r="B63" s="59" t="s">
        <v>51</v>
      </c>
      <c r="C63" s="59"/>
      <c r="D63" s="164" t="s">
        <v>52</v>
      </c>
      <c r="E63" s="6">
        <v>4025892329</v>
      </c>
      <c r="F63" s="4"/>
      <c r="G63" s="6">
        <v>1979804017</v>
      </c>
      <c r="H63" s="4"/>
      <c r="I63" s="4">
        <v>4018560405</v>
      </c>
      <c r="J63" s="4"/>
      <c r="K63" s="4">
        <v>1975960540</v>
      </c>
    </row>
    <row r="64" spans="1:11" s="52" customFormat="1" ht="24" customHeight="1">
      <c r="A64" s="163" t="s">
        <v>53</v>
      </c>
      <c r="B64" s="59"/>
      <c r="C64" s="59"/>
      <c r="D64" s="167" t="s">
        <v>50</v>
      </c>
      <c r="E64" s="153">
        <v>0</v>
      </c>
      <c r="F64" s="4"/>
      <c r="G64" s="6">
        <v>39000000</v>
      </c>
      <c r="H64" s="4"/>
      <c r="I64" s="153">
        <v>0</v>
      </c>
      <c r="J64" s="82"/>
      <c r="K64" s="153">
        <v>0</v>
      </c>
    </row>
    <row r="65" spans="1:11" s="52" customFormat="1" ht="24" customHeight="1">
      <c r="A65" s="163" t="s">
        <v>54</v>
      </c>
      <c r="B65" s="59"/>
      <c r="C65" s="59"/>
      <c r="D65" s="73"/>
      <c r="E65" s="6">
        <v>11322620</v>
      </c>
      <c r="F65" s="4"/>
      <c r="G65" s="6">
        <v>4500589</v>
      </c>
      <c r="H65" s="4"/>
      <c r="I65" s="153">
        <v>0</v>
      </c>
      <c r="J65" s="82"/>
      <c r="K65" s="153">
        <v>0</v>
      </c>
    </row>
    <row r="66" spans="1:11" s="52" customFormat="1" ht="24" customHeight="1">
      <c r="A66" s="163" t="s">
        <v>55</v>
      </c>
      <c r="B66" s="129"/>
      <c r="C66" s="129"/>
      <c r="D66" s="73"/>
      <c r="E66" s="4">
        <v>54580327</v>
      </c>
      <c r="F66" s="4"/>
      <c r="G66" s="4">
        <v>54565362</v>
      </c>
      <c r="H66" s="20"/>
      <c r="I66" s="4">
        <v>54228762</v>
      </c>
      <c r="J66" s="20"/>
      <c r="K66" s="4">
        <v>54228762</v>
      </c>
    </row>
    <row r="67" spans="1:11" s="52" customFormat="1" ht="24" customHeight="1">
      <c r="A67" s="163" t="s">
        <v>56</v>
      </c>
      <c r="B67" s="129"/>
      <c r="C67" s="129"/>
      <c r="D67" s="73"/>
      <c r="E67" s="4">
        <v>801302883</v>
      </c>
      <c r="F67" s="4"/>
      <c r="G67" s="4">
        <v>409029424</v>
      </c>
      <c r="H67" s="20"/>
      <c r="I67" s="4">
        <v>800793333</v>
      </c>
      <c r="J67" s="20"/>
      <c r="K67" s="4">
        <v>408993722</v>
      </c>
    </row>
    <row r="68" spans="1:11" s="49" customFormat="1" ht="24" customHeight="1">
      <c r="A68" s="166" t="s">
        <v>57</v>
      </c>
      <c r="D68" s="72"/>
      <c r="E68" s="28">
        <f>SUM(E59:E67)</f>
        <v>71329808655</v>
      </c>
      <c r="F68" s="21"/>
      <c r="G68" s="28">
        <v>63656582585</v>
      </c>
      <c r="H68" s="21"/>
      <c r="I68" s="28">
        <f>SUM(I59:I67)</f>
        <v>68770025654</v>
      </c>
      <c r="J68" s="21"/>
      <c r="K68" s="28">
        <v>61385608224</v>
      </c>
    </row>
    <row r="69" spans="1:11" s="49" customFormat="1" ht="24" customHeight="1">
      <c r="A69" s="129"/>
      <c r="B69" s="59"/>
      <c r="C69" s="59"/>
      <c r="D69" s="73"/>
      <c r="E69" s="101"/>
      <c r="F69" s="98"/>
      <c r="G69" s="101"/>
      <c r="H69" s="98"/>
      <c r="I69" s="101"/>
      <c r="J69" s="100"/>
      <c r="K69" s="101"/>
    </row>
    <row r="70" spans="1:11" s="49" customFormat="1" ht="24" customHeight="1">
      <c r="A70" s="58" t="s">
        <v>58</v>
      </c>
      <c r="D70" s="72"/>
      <c r="E70" s="103"/>
      <c r="F70" s="50"/>
      <c r="G70" s="103"/>
      <c r="H70" s="50"/>
      <c r="I70" s="50"/>
      <c r="J70" s="50"/>
      <c r="K70" s="103"/>
    </row>
    <row r="71" spans="1:11" s="49" customFormat="1" ht="24" customHeight="1">
      <c r="A71" s="163" t="s">
        <v>59</v>
      </c>
      <c r="D71" s="72"/>
      <c r="E71" s="101"/>
      <c r="F71" s="50"/>
      <c r="G71" s="101"/>
      <c r="H71" s="50"/>
      <c r="I71" s="50"/>
      <c r="J71" s="50"/>
      <c r="K71" s="101"/>
    </row>
    <row r="72" spans="1:11" s="49" customFormat="1" ht="24" customHeight="1">
      <c r="A72" s="58"/>
      <c r="B72" s="52" t="s">
        <v>60</v>
      </c>
      <c r="D72" s="167" t="s">
        <v>61</v>
      </c>
      <c r="E72" s="26">
        <v>8048606736</v>
      </c>
      <c r="F72" s="21"/>
      <c r="G72" s="26">
        <v>7717759083</v>
      </c>
      <c r="H72" s="21"/>
      <c r="I72" s="4">
        <v>8048606736</v>
      </c>
      <c r="J72" s="21"/>
      <c r="K72" s="26">
        <v>7717759083</v>
      </c>
    </row>
    <row r="73" spans="1:11" s="49" customFormat="1" ht="24" customHeight="1">
      <c r="A73" s="58"/>
      <c r="B73" s="52" t="s">
        <v>62</v>
      </c>
      <c r="D73" s="73" t="s">
        <v>50</v>
      </c>
      <c r="E73" s="26">
        <v>24406103958</v>
      </c>
      <c r="F73" s="4"/>
      <c r="G73" s="26">
        <v>23907474750</v>
      </c>
      <c r="H73" s="21"/>
      <c r="I73" s="169">
        <v>24406103958</v>
      </c>
      <c r="J73" s="21"/>
      <c r="K73" s="26">
        <v>23907474750</v>
      </c>
    </row>
    <row r="74" spans="1:11" s="52" customFormat="1" ht="24" customHeight="1">
      <c r="A74" s="163"/>
      <c r="B74" s="59" t="s">
        <v>51</v>
      </c>
      <c r="C74" s="59"/>
      <c r="D74" s="164" t="s">
        <v>52</v>
      </c>
      <c r="E74" s="26">
        <v>79424255058</v>
      </c>
      <c r="F74" s="4"/>
      <c r="G74" s="26">
        <v>85141788721</v>
      </c>
      <c r="H74" s="4"/>
      <c r="I74" s="6">
        <v>79422137661</v>
      </c>
      <c r="J74" s="4"/>
      <c r="K74" s="26">
        <v>85140838305</v>
      </c>
    </row>
    <row r="75" spans="1:11" s="49" customFormat="1" ht="24" customHeight="1">
      <c r="A75" s="58"/>
      <c r="B75" s="52" t="s">
        <v>63</v>
      </c>
      <c r="D75" s="167" t="s">
        <v>64</v>
      </c>
      <c r="E75" s="26">
        <v>44797389482</v>
      </c>
      <c r="F75" s="4"/>
      <c r="G75" s="26">
        <v>42764683547</v>
      </c>
      <c r="H75" s="21"/>
      <c r="I75" s="4">
        <v>44797389482</v>
      </c>
      <c r="J75" s="21"/>
      <c r="K75" s="26">
        <v>42764683547</v>
      </c>
    </row>
    <row r="76" spans="1:11" s="49" customFormat="1" ht="24" customHeight="1">
      <c r="A76" s="163" t="s">
        <v>65</v>
      </c>
      <c r="B76" s="52"/>
      <c r="D76" s="167" t="s">
        <v>46</v>
      </c>
      <c r="E76" s="26">
        <v>17386642843</v>
      </c>
      <c r="F76" s="4"/>
      <c r="G76" s="26">
        <v>13796918544</v>
      </c>
      <c r="H76" s="21"/>
      <c r="I76" s="4">
        <v>17386642843</v>
      </c>
      <c r="J76" s="21"/>
      <c r="K76" s="26">
        <v>13796918544</v>
      </c>
    </row>
    <row r="77" spans="1:11" s="52" customFormat="1" ht="24" customHeight="1">
      <c r="A77" s="163" t="s">
        <v>66</v>
      </c>
      <c r="B77" s="129"/>
      <c r="C77" s="129"/>
      <c r="D77" s="164">
        <v>17</v>
      </c>
      <c r="E77" s="26">
        <v>926675165</v>
      </c>
      <c r="F77" s="4"/>
      <c r="G77" s="26">
        <v>931905658</v>
      </c>
      <c r="H77" s="4"/>
      <c r="I77" s="4">
        <v>926675165</v>
      </c>
      <c r="J77" s="4"/>
      <c r="K77" s="4">
        <v>931905658</v>
      </c>
    </row>
    <row r="78" spans="1:11" s="52" customFormat="1" ht="24" customHeight="1">
      <c r="A78" s="163" t="s">
        <v>67</v>
      </c>
      <c r="D78" s="164">
        <v>18</v>
      </c>
      <c r="E78" s="26">
        <v>4549452426</v>
      </c>
      <c r="F78" s="4"/>
      <c r="G78" s="26">
        <v>4496194282</v>
      </c>
      <c r="H78" s="20"/>
      <c r="I78" s="4">
        <v>4469487037</v>
      </c>
      <c r="J78" s="20"/>
      <c r="K78" s="4">
        <v>4414525009</v>
      </c>
    </row>
    <row r="79" spans="1:11" s="52" customFormat="1" ht="24" customHeight="1">
      <c r="A79" s="163" t="s">
        <v>68</v>
      </c>
      <c r="B79" s="129"/>
      <c r="C79" s="129"/>
      <c r="D79" s="170" t="s">
        <v>69</v>
      </c>
      <c r="E79" s="6">
        <v>28687854642</v>
      </c>
      <c r="F79" s="4"/>
      <c r="G79" s="26">
        <v>26776840778</v>
      </c>
      <c r="H79" s="20"/>
      <c r="I79" s="4">
        <v>22348179733</v>
      </c>
      <c r="J79" s="20"/>
      <c r="K79" s="4">
        <v>19848841569</v>
      </c>
    </row>
    <row r="80" spans="1:11" s="52" customFormat="1" ht="24" customHeight="1">
      <c r="A80" s="163" t="s">
        <v>70</v>
      </c>
      <c r="B80" s="129"/>
      <c r="C80" s="129"/>
      <c r="D80" s="170"/>
      <c r="E80" s="26">
        <v>13613987</v>
      </c>
      <c r="F80" s="4"/>
      <c r="G80" s="26">
        <v>12207708</v>
      </c>
      <c r="H80" s="20"/>
      <c r="I80" s="4">
        <v>1931342448</v>
      </c>
      <c r="J80" s="20"/>
      <c r="K80" s="4">
        <v>1883304922</v>
      </c>
    </row>
    <row r="81" spans="1:11" s="49" customFormat="1" ht="24" customHeight="1">
      <c r="A81" s="166" t="s">
        <v>71</v>
      </c>
      <c r="D81" s="72"/>
      <c r="E81" s="19">
        <f>SUM(E72:E80)</f>
        <v>208240594297</v>
      </c>
      <c r="F81" s="21"/>
      <c r="G81" s="19">
        <v>205545773071</v>
      </c>
      <c r="H81" s="21"/>
      <c r="I81" s="19">
        <f>SUM(I72:I80)</f>
        <v>203736565063</v>
      </c>
      <c r="J81" s="21"/>
      <c r="K81" s="19">
        <v>200406251387</v>
      </c>
    </row>
    <row r="82" spans="1:11" s="49" customFormat="1" ht="24" customHeight="1">
      <c r="A82" s="171" t="s">
        <v>72</v>
      </c>
      <c r="D82" s="72"/>
      <c r="E82" s="19">
        <f>E68+E81</f>
        <v>279570402952</v>
      </c>
      <c r="F82" s="21"/>
      <c r="G82" s="19">
        <v>269202355656</v>
      </c>
      <c r="H82" s="21"/>
      <c r="I82" s="19">
        <f>I68+I81</f>
        <v>272506590717</v>
      </c>
      <c r="J82" s="21"/>
      <c r="K82" s="19">
        <v>261791859611</v>
      </c>
    </row>
    <row r="83" spans="1:11" s="49" customFormat="1" ht="24" customHeight="1">
      <c r="A83" s="171"/>
      <c r="D83" s="72"/>
      <c r="E83" s="21"/>
      <c r="F83" s="21"/>
      <c r="G83" s="21"/>
      <c r="H83" s="21"/>
      <c r="I83" s="21"/>
      <c r="J83" s="21"/>
      <c r="K83" s="21"/>
    </row>
    <row r="84" spans="1:11" s="49" customFormat="1" ht="24" customHeight="1">
      <c r="A84" s="171"/>
      <c r="D84" s="72"/>
      <c r="E84" s="50"/>
      <c r="F84" s="50"/>
      <c r="G84" s="50"/>
      <c r="H84" s="50"/>
      <c r="I84" s="50"/>
      <c r="J84" s="50"/>
      <c r="K84" s="50"/>
    </row>
    <row r="85" spans="1:11" s="49" customFormat="1" ht="24" customHeight="1">
      <c r="A85" s="171"/>
      <c r="D85" s="72"/>
      <c r="E85" s="50"/>
      <c r="F85" s="50"/>
      <c r="G85" s="50"/>
      <c r="H85" s="50"/>
      <c r="I85" s="50"/>
      <c r="J85" s="50"/>
      <c r="K85" s="50"/>
    </row>
    <row r="86" spans="1:11" s="49" customFormat="1" ht="24" customHeight="1">
      <c r="A86" s="171"/>
      <c r="D86" s="72"/>
      <c r="E86" s="50"/>
      <c r="F86" s="50"/>
      <c r="G86" s="50"/>
      <c r="H86" s="50"/>
      <c r="I86" s="50"/>
      <c r="J86" s="50"/>
      <c r="K86" s="50"/>
    </row>
    <row r="87" spans="1:11" s="49" customFormat="1" ht="24" customHeight="1">
      <c r="A87" s="171"/>
      <c r="D87" s="72"/>
      <c r="E87" s="50"/>
      <c r="F87" s="50"/>
      <c r="G87" s="50"/>
      <c r="H87" s="50"/>
      <c r="I87" s="50"/>
      <c r="J87" s="50"/>
      <c r="K87" s="50"/>
    </row>
    <row r="88" spans="1:11" s="49" customFormat="1" ht="24" customHeight="1">
      <c r="A88" s="171"/>
      <c r="D88" s="72"/>
      <c r="E88" s="50"/>
      <c r="F88" s="50"/>
      <c r="G88" s="50"/>
      <c r="H88" s="50"/>
      <c r="I88" s="50"/>
      <c r="J88" s="50"/>
      <c r="K88" s="50"/>
    </row>
    <row r="89" spans="1:11" s="49" customFormat="1" ht="24" customHeight="1">
      <c r="A89" s="171"/>
      <c r="D89" s="72"/>
      <c r="E89" s="50"/>
      <c r="F89" s="50"/>
      <c r="G89" s="50"/>
      <c r="H89" s="50"/>
      <c r="I89" s="50"/>
      <c r="J89" s="50"/>
      <c r="K89" s="50"/>
    </row>
    <row r="90" spans="1:11" s="49" customFormat="1" ht="24" customHeight="1">
      <c r="A90" s="171"/>
      <c r="D90" s="72"/>
      <c r="E90" s="50"/>
      <c r="F90" s="50"/>
      <c r="G90" s="50"/>
      <c r="H90" s="50"/>
      <c r="I90" s="50"/>
      <c r="J90" s="50"/>
      <c r="K90" s="50"/>
    </row>
    <row r="91" spans="1:11" s="70" customFormat="1" ht="24" customHeight="1">
      <c r="F91" s="51"/>
      <c r="G91" s="51"/>
      <c r="H91" s="51"/>
      <c r="I91" s="51"/>
      <c r="J91" s="51"/>
      <c r="K91" s="51"/>
    </row>
    <row r="92" spans="1:11" s="49" customFormat="1" ht="24" customHeight="1">
      <c r="A92" s="245" t="s">
        <v>37</v>
      </c>
      <c r="B92" s="245"/>
      <c r="C92" s="73"/>
      <c r="D92" s="73"/>
      <c r="E92" s="245" t="s">
        <v>37</v>
      </c>
      <c r="F92" s="245"/>
      <c r="G92" s="245"/>
      <c r="H92" s="245"/>
      <c r="I92" s="245"/>
      <c r="J92" s="245"/>
      <c r="K92" s="245"/>
    </row>
    <row r="93" spans="1:11" s="52" customFormat="1" ht="24" customHeight="1">
      <c r="A93" s="245" t="s">
        <v>38</v>
      </c>
      <c r="B93" s="245"/>
      <c r="C93" s="73"/>
      <c r="D93" s="73"/>
      <c r="E93" s="245" t="s">
        <v>39</v>
      </c>
      <c r="F93" s="245"/>
      <c r="G93" s="245"/>
      <c r="H93" s="245"/>
      <c r="I93" s="245"/>
      <c r="J93" s="245"/>
      <c r="K93" s="245"/>
    </row>
    <row r="94" spans="1:11" s="52" customFormat="1" ht="24" customHeight="1">
      <c r="A94" s="245" t="s">
        <v>40</v>
      </c>
      <c r="B94" s="245"/>
      <c r="C94" s="73"/>
      <c r="D94" s="73"/>
      <c r="E94" s="245" t="s">
        <v>41</v>
      </c>
      <c r="F94" s="245"/>
      <c r="G94" s="245"/>
      <c r="H94" s="245"/>
      <c r="I94" s="245"/>
      <c r="J94" s="245"/>
      <c r="K94" s="245"/>
    </row>
    <row r="95" spans="1:11" s="56" customFormat="1" ht="24" customHeight="1">
      <c r="A95" s="249" t="s">
        <v>0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</row>
    <row r="96" spans="1:11" s="56" customFormat="1" ht="24" customHeight="1">
      <c r="A96" s="249" t="s">
        <v>42</v>
      </c>
      <c r="B96" s="249"/>
      <c r="C96" s="249"/>
      <c r="D96" s="249"/>
      <c r="E96" s="249"/>
      <c r="F96" s="249"/>
      <c r="G96" s="249"/>
      <c r="H96" s="249"/>
      <c r="I96" s="249"/>
      <c r="J96" s="249"/>
      <c r="K96" s="249"/>
    </row>
    <row r="97" spans="1:11" s="56" customFormat="1" ht="24" customHeight="1">
      <c r="A97" s="249" t="str">
        <f>A3</f>
        <v>ณ วันที่ 30 มิถุนายน 2566</v>
      </c>
      <c r="B97" s="249"/>
      <c r="C97" s="249"/>
      <c r="D97" s="249"/>
      <c r="E97" s="249"/>
      <c r="F97" s="249"/>
      <c r="G97" s="249"/>
      <c r="H97" s="249"/>
      <c r="I97" s="249"/>
      <c r="J97" s="249"/>
      <c r="K97" s="249"/>
    </row>
    <row r="98" spans="1:11" s="56" customFormat="1" ht="24" customHeight="1">
      <c r="A98" s="250" t="s">
        <v>3</v>
      </c>
      <c r="B98" s="250"/>
      <c r="C98" s="250"/>
      <c r="D98" s="250"/>
      <c r="E98" s="250"/>
      <c r="F98" s="250"/>
      <c r="G98" s="250"/>
      <c r="H98" s="250"/>
      <c r="I98" s="250"/>
      <c r="J98" s="250"/>
      <c r="K98" s="250"/>
    </row>
    <row r="99" spans="1:11" s="56" customFormat="1" ht="9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</row>
    <row r="100" spans="1:11" s="49" customFormat="1" ht="24" customHeight="1">
      <c r="A100" s="68"/>
      <c r="B100" s="69"/>
      <c r="C100" s="69"/>
      <c r="E100" s="251" t="s">
        <v>4</v>
      </c>
      <c r="F100" s="251"/>
      <c r="G100" s="251"/>
      <c r="I100" s="251" t="s">
        <v>5</v>
      </c>
      <c r="J100" s="251"/>
      <c r="K100" s="251"/>
    </row>
    <row r="101" spans="1:11" s="49" customFormat="1" ht="24" customHeight="1">
      <c r="A101" s="68"/>
      <c r="B101" s="69"/>
      <c r="C101" s="69"/>
      <c r="D101" s="72" t="s">
        <v>6</v>
      </c>
      <c r="E101" s="93" t="s">
        <v>7</v>
      </c>
      <c r="F101" s="93"/>
      <c r="G101" s="93" t="s">
        <v>7</v>
      </c>
      <c r="I101" s="93" t="s">
        <v>7</v>
      </c>
      <c r="J101" s="93"/>
      <c r="K101" s="93" t="s">
        <v>7</v>
      </c>
    </row>
    <row r="102" spans="1:11" s="49" customFormat="1" ht="24" customHeight="1">
      <c r="E102" s="72" t="s">
        <v>8</v>
      </c>
      <c r="F102" s="72"/>
      <c r="G102" s="72" t="s">
        <v>9</v>
      </c>
      <c r="H102" s="72"/>
      <c r="I102" s="72" t="s">
        <v>8</v>
      </c>
      <c r="J102" s="72"/>
      <c r="K102" s="72" t="s">
        <v>9</v>
      </c>
    </row>
    <row r="103" spans="1:11" s="49" customFormat="1" ht="24" customHeight="1">
      <c r="D103" s="72"/>
      <c r="E103" s="93" t="s">
        <v>10</v>
      </c>
      <c r="F103" s="72"/>
      <c r="G103" s="93" t="s">
        <v>11</v>
      </c>
      <c r="H103" s="93"/>
      <c r="I103" s="93" t="s">
        <v>10</v>
      </c>
      <c r="J103" s="72"/>
      <c r="K103" s="93" t="s">
        <v>11</v>
      </c>
    </row>
    <row r="104" spans="1:11" s="49" customFormat="1" ht="24" customHeight="1">
      <c r="A104" s="246" t="s">
        <v>73</v>
      </c>
      <c r="B104" s="246"/>
      <c r="C104" s="72"/>
      <c r="D104" s="72"/>
      <c r="E104" s="72"/>
      <c r="F104" s="72"/>
      <c r="G104" s="72"/>
      <c r="H104" s="72"/>
      <c r="I104" s="72"/>
      <c r="J104" s="72"/>
      <c r="K104" s="72"/>
    </row>
    <row r="105" spans="1:11" s="52" customFormat="1" ht="24" customHeight="1">
      <c r="A105" s="58" t="s">
        <v>74</v>
      </c>
      <c r="B105" s="129"/>
      <c r="C105" s="129"/>
      <c r="D105" s="172"/>
      <c r="E105" s="98"/>
      <c r="F105" s="100"/>
      <c r="G105" s="98"/>
      <c r="H105" s="100"/>
      <c r="I105" s="98"/>
      <c r="J105" s="98"/>
      <c r="K105" s="98"/>
    </row>
    <row r="106" spans="1:11" s="52" customFormat="1" ht="24" customHeight="1">
      <c r="A106" s="163" t="s">
        <v>75</v>
      </c>
      <c r="B106" s="129"/>
      <c r="C106" s="129"/>
      <c r="D106" s="172"/>
      <c r="E106" s="100"/>
      <c r="F106" s="100"/>
      <c r="G106" s="100"/>
      <c r="H106" s="100"/>
      <c r="I106" s="100"/>
      <c r="J106" s="100"/>
      <c r="K106" s="100"/>
    </row>
    <row r="107" spans="1:11" s="52" customFormat="1" ht="24" customHeight="1">
      <c r="A107" s="163" t="s">
        <v>76</v>
      </c>
      <c r="B107" s="129"/>
      <c r="C107" s="129"/>
      <c r="D107" s="172"/>
      <c r="E107" s="100"/>
      <c r="F107" s="100"/>
      <c r="G107" s="100"/>
      <c r="H107" s="100"/>
      <c r="I107" s="100"/>
      <c r="J107" s="100"/>
      <c r="K107" s="100"/>
    </row>
    <row r="108" spans="1:11" s="52" customFormat="1" ht="24" customHeight="1" thickBot="1">
      <c r="A108" s="248" t="s">
        <v>77</v>
      </c>
      <c r="B108" s="248"/>
      <c r="D108" s="73"/>
      <c r="E108" s="30">
        <v>336824601650</v>
      </c>
      <c r="F108" s="4"/>
      <c r="G108" s="30">
        <v>336824601650</v>
      </c>
      <c r="H108" s="4"/>
      <c r="I108" s="30">
        <v>336824601650</v>
      </c>
      <c r="J108" s="4"/>
      <c r="K108" s="30">
        <v>336824601650</v>
      </c>
    </row>
    <row r="109" spans="1:11" s="52" customFormat="1" ht="24" customHeight="1" thickTop="1">
      <c r="A109" s="163" t="s">
        <v>78</v>
      </c>
      <c r="B109" s="129"/>
      <c r="C109" s="129"/>
      <c r="D109" s="73"/>
      <c r="E109" s="4"/>
      <c r="F109" s="4"/>
      <c r="G109" s="4"/>
      <c r="H109" s="4"/>
      <c r="I109" s="4"/>
      <c r="J109" s="4"/>
      <c r="K109" s="4"/>
    </row>
    <row r="110" spans="1:11" s="52" customFormat="1" ht="24" customHeight="1">
      <c r="A110" s="173" t="s">
        <v>79</v>
      </c>
      <c r="B110" s="173"/>
      <c r="C110" s="173"/>
      <c r="D110" s="173"/>
      <c r="E110" s="4">
        <v>21827719170</v>
      </c>
      <c r="F110" s="4"/>
      <c r="G110" s="38">
        <v>21827719170</v>
      </c>
      <c r="H110" s="4"/>
      <c r="I110" s="4">
        <v>21827719170</v>
      </c>
      <c r="J110" s="4"/>
      <c r="K110" s="38">
        <v>21827719170</v>
      </c>
    </row>
    <row r="111" spans="1:11" s="52" customFormat="1" ht="24" customHeight="1">
      <c r="A111" s="163" t="s">
        <v>80</v>
      </c>
      <c r="B111" s="59"/>
      <c r="C111" s="59"/>
      <c r="D111" s="73"/>
      <c r="E111" s="4">
        <v>1862979154</v>
      </c>
      <c r="F111" s="4"/>
      <c r="G111" s="38">
        <v>1862979154</v>
      </c>
      <c r="H111" s="4"/>
      <c r="I111" s="4">
        <v>1862979154</v>
      </c>
      <c r="J111" s="4"/>
      <c r="K111" s="38">
        <v>1862979154</v>
      </c>
    </row>
    <row r="112" spans="1:11" s="52" customFormat="1" ht="24" customHeight="1">
      <c r="A112" s="163" t="s">
        <v>81</v>
      </c>
      <c r="B112" s="129"/>
      <c r="C112" s="129"/>
      <c r="D112" s="73"/>
      <c r="E112" s="4"/>
      <c r="F112" s="4"/>
      <c r="G112" s="4"/>
      <c r="H112" s="4"/>
      <c r="I112" s="4"/>
      <c r="J112" s="4"/>
      <c r="K112" s="4"/>
    </row>
    <row r="113" spans="1:11" s="52" customFormat="1" ht="24" customHeight="1">
      <c r="A113" s="173" t="s">
        <v>82</v>
      </c>
      <c r="B113" s="173"/>
      <c r="C113" s="173"/>
      <c r="D113" s="173"/>
      <c r="E113" s="4">
        <f>'chang-conso_new'!F31</f>
        <v>-89037556773</v>
      </c>
      <c r="F113" s="4"/>
      <c r="G113" s="4">
        <v>-103848403956</v>
      </c>
      <c r="H113" s="4"/>
      <c r="I113" s="4">
        <v>-82292764307</v>
      </c>
      <c r="J113" s="4"/>
      <c r="K113" s="38">
        <v>-96236279467</v>
      </c>
    </row>
    <row r="114" spans="1:11" s="52" customFormat="1" ht="24" customHeight="1">
      <c r="A114" s="163" t="s">
        <v>83</v>
      </c>
      <c r="B114" s="129"/>
      <c r="C114" s="129"/>
      <c r="D114" s="73"/>
      <c r="E114" s="24">
        <f>'chang-conso_new'!L31</f>
        <v>9030063050</v>
      </c>
      <c r="F114" s="4"/>
      <c r="G114" s="24">
        <v>9074992677</v>
      </c>
      <c r="H114" s="4"/>
      <c r="I114" s="24">
        <v>9007403465</v>
      </c>
      <c r="J114" s="4"/>
      <c r="K114" s="17">
        <v>9052333160</v>
      </c>
    </row>
    <row r="115" spans="1:11" s="49" customFormat="1" ht="24" customHeight="1">
      <c r="A115" s="171" t="s">
        <v>84</v>
      </c>
      <c r="D115" s="72"/>
      <c r="E115" s="33">
        <f>SUM(E110:E114)</f>
        <v>-56316795399</v>
      </c>
      <c r="F115" s="21"/>
      <c r="G115" s="33">
        <v>-71082712955</v>
      </c>
      <c r="H115" s="21"/>
      <c r="I115" s="21">
        <f>SUM(I110:I114)</f>
        <v>-49594662518</v>
      </c>
      <c r="J115" s="21"/>
      <c r="K115" s="21">
        <v>-63493247983</v>
      </c>
    </row>
    <row r="116" spans="1:11" s="49" customFormat="1" ht="24" customHeight="1">
      <c r="A116" s="171" t="s">
        <v>85</v>
      </c>
      <c r="D116" s="72"/>
      <c r="E116" s="23">
        <v>64115458</v>
      </c>
      <c r="F116" s="21"/>
      <c r="G116" s="23">
        <v>58076529</v>
      </c>
      <c r="H116" s="39"/>
      <c r="I116" s="153">
        <v>0</v>
      </c>
      <c r="J116" s="5"/>
      <c r="K116" s="153">
        <v>0</v>
      </c>
    </row>
    <row r="117" spans="1:11" s="49" customFormat="1" ht="24" customHeight="1">
      <c r="B117" s="58" t="s">
        <v>86</v>
      </c>
      <c r="C117" s="58"/>
      <c r="D117" s="58"/>
      <c r="E117" s="33">
        <f>SUM(E115:E116)</f>
        <v>-56252679941</v>
      </c>
      <c r="F117" s="21"/>
      <c r="G117" s="33">
        <v>-71024636426</v>
      </c>
      <c r="H117" s="21"/>
      <c r="I117" s="19">
        <f>SUM(I115:I116)</f>
        <v>-49594662518</v>
      </c>
      <c r="J117" s="21"/>
      <c r="K117" s="19">
        <v>-63493247983</v>
      </c>
    </row>
    <row r="118" spans="1:11" s="49" customFormat="1" ht="24" customHeight="1" thickBot="1">
      <c r="A118" s="58" t="s">
        <v>87</v>
      </c>
      <c r="D118" s="72"/>
      <c r="E118" s="8">
        <f>E82+E117</f>
        <v>223317723011</v>
      </c>
      <c r="F118" s="21"/>
      <c r="G118" s="8">
        <v>198177719230</v>
      </c>
      <c r="H118" s="21"/>
      <c r="I118" s="8">
        <f>I117+I82</f>
        <v>222911928199</v>
      </c>
      <c r="J118" s="21"/>
      <c r="K118" s="8">
        <v>198298611628</v>
      </c>
    </row>
    <row r="119" spans="1:11" s="49" customFormat="1" ht="24" customHeight="1" thickTop="1">
      <c r="A119" s="58"/>
      <c r="D119" s="72"/>
      <c r="E119" s="50"/>
      <c r="F119" s="50"/>
      <c r="G119" s="50"/>
      <c r="H119" s="71"/>
      <c r="I119" s="50"/>
      <c r="J119" s="50"/>
      <c r="K119" s="50"/>
    </row>
    <row r="120" spans="1:11" s="49" customFormat="1" ht="24" customHeight="1">
      <c r="A120" s="58"/>
      <c r="D120" s="72"/>
      <c r="E120" s="50"/>
      <c r="F120" s="50"/>
      <c r="G120" s="50"/>
      <c r="H120" s="71"/>
      <c r="I120" s="50"/>
      <c r="J120" s="50"/>
      <c r="K120" s="50"/>
    </row>
    <row r="121" spans="1:11" s="49" customFormat="1" ht="24" customHeight="1">
      <c r="A121" s="58"/>
      <c r="D121" s="72"/>
      <c r="E121" s="50"/>
      <c r="F121" s="50"/>
      <c r="G121" s="50"/>
      <c r="H121" s="71"/>
      <c r="I121" s="50"/>
      <c r="J121" s="50"/>
      <c r="K121" s="50"/>
    </row>
    <row r="122" spans="1:11" s="49" customFormat="1" ht="24" customHeight="1">
      <c r="A122" s="58"/>
      <c r="D122" s="72"/>
      <c r="E122" s="50"/>
      <c r="F122" s="50"/>
      <c r="G122" s="50"/>
      <c r="H122" s="50">
        <f>H117+H82</f>
        <v>0</v>
      </c>
      <c r="I122" s="50"/>
      <c r="J122" s="50">
        <f>J117+J82</f>
        <v>0</v>
      </c>
      <c r="K122" s="50"/>
    </row>
    <row r="123" spans="1:11" s="49" customFormat="1" ht="24" customHeight="1">
      <c r="A123" s="58"/>
      <c r="D123" s="72"/>
      <c r="E123" s="50"/>
      <c r="F123" s="50"/>
      <c r="G123" s="50"/>
      <c r="H123" s="71"/>
      <c r="I123" s="50"/>
      <c r="J123" s="50"/>
      <c r="K123" s="50"/>
    </row>
    <row r="124" spans="1:11" s="49" customFormat="1" ht="24" customHeight="1">
      <c r="A124" s="58"/>
      <c r="D124" s="72"/>
      <c r="E124" s="50"/>
      <c r="F124" s="50"/>
      <c r="G124" s="50"/>
      <c r="H124" s="71"/>
      <c r="I124" s="50"/>
      <c r="J124" s="50"/>
      <c r="K124" s="50"/>
    </row>
    <row r="125" spans="1:11" s="49" customFormat="1" ht="24" customHeight="1">
      <c r="A125" s="58"/>
      <c r="D125" s="72"/>
      <c r="E125" s="50"/>
      <c r="F125" s="50"/>
      <c r="G125" s="50"/>
      <c r="H125" s="71"/>
      <c r="I125" s="50"/>
      <c r="J125" s="50"/>
      <c r="K125" s="50"/>
    </row>
    <row r="126" spans="1:11" s="49" customFormat="1" ht="24" customHeight="1">
      <c r="A126" s="58"/>
      <c r="D126" s="72"/>
      <c r="E126" s="50"/>
      <c r="F126" s="50"/>
      <c r="G126" s="50"/>
      <c r="H126" s="71"/>
      <c r="I126" s="50"/>
      <c r="J126" s="50"/>
      <c r="K126" s="50"/>
    </row>
    <row r="127" spans="1:11" s="49" customFormat="1" ht="24" customHeight="1">
      <c r="A127" s="58"/>
      <c r="D127" s="72"/>
      <c r="E127" s="50"/>
      <c r="F127" s="50"/>
      <c r="G127" s="50"/>
      <c r="H127" s="71"/>
      <c r="I127" s="50"/>
      <c r="J127" s="50"/>
      <c r="K127" s="50"/>
    </row>
    <row r="128" spans="1:11" s="49" customFormat="1" ht="24" customHeight="1">
      <c r="A128" s="58"/>
      <c r="D128" s="72"/>
      <c r="E128" s="50"/>
      <c r="F128" s="50"/>
      <c r="G128" s="50"/>
      <c r="H128" s="71"/>
      <c r="I128" s="50"/>
      <c r="J128" s="50"/>
      <c r="K128" s="50"/>
    </row>
    <row r="129" spans="1:11" s="49" customFormat="1" ht="24" customHeight="1">
      <c r="A129" s="58"/>
      <c r="D129" s="72"/>
      <c r="E129" s="50"/>
      <c r="F129" s="50"/>
      <c r="G129" s="50"/>
      <c r="H129" s="71"/>
      <c r="I129" s="50"/>
      <c r="J129" s="50"/>
      <c r="K129" s="50"/>
    </row>
    <row r="130" spans="1:11" s="49" customFormat="1" ht="24" customHeight="1">
      <c r="A130" s="58"/>
      <c r="D130" s="72"/>
      <c r="E130" s="50"/>
      <c r="F130" s="50"/>
      <c r="G130" s="50"/>
      <c r="H130" s="71"/>
      <c r="I130" s="50"/>
      <c r="J130" s="50"/>
      <c r="K130" s="50"/>
    </row>
    <row r="131" spans="1:11" s="49" customFormat="1" ht="24" customHeight="1">
      <c r="A131" s="58"/>
      <c r="D131" s="72"/>
      <c r="E131" s="50"/>
      <c r="F131" s="50"/>
      <c r="G131" s="50"/>
      <c r="H131" s="71"/>
      <c r="I131" s="50"/>
      <c r="J131" s="50"/>
      <c r="K131" s="50"/>
    </row>
    <row r="132" spans="1:11" s="49" customFormat="1" ht="24" customHeight="1">
      <c r="A132" s="58"/>
      <c r="D132" s="72"/>
      <c r="E132" s="50"/>
      <c r="F132" s="50"/>
      <c r="G132" s="50"/>
      <c r="H132" s="71"/>
      <c r="I132" s="50"/>
      <c r="J132" s="50"/>
      <c r="K132" s="50"/>
    </row>
    <row r="133" spans="1:11" s="49" customFormat="1" ht="24" customHeight="1">
      <c r="A133" s="58"/>
      <c r="D133" s="72"/>
      <c r="E133" s="50"/>
      <c r="F133" s="50"/>
      <c r="G133" s="50"/>
      <c r="H133" s="71"/>
      <c r="I133" s="50"/>
      <c r="J133" s="50"/>
      <c r="K133" s="50"/>
    </row>
    <row r="134" spans="1:11" s="49" customFormat="1" ht="24" customHeight="1">
      <c r="A134" s="58"/>
      <c r="D134" s="72"/>
      <c r="E134" s="50"/>
      <c r="F134" s="50"/>
      <c r="G134" s="50"/>
      <c r="H134" s="71"/>
      <c r="I134" s="50"/>
      <c r="J134" s="50"/>
      <c r="K134" s="50"/>
    </row>
    <row r="135" spans="1:11" s="49" customFormat="1" ht="24" customHeight="1">
      <c r="A135" s="58"/>
      <c r="D135" s="72"/>
      <c r="E135" s="50"/>
      <c r="F135" s="50"/>
      <c r="G135" s="50"/>
      <c r="H135" s="71"/>
      <c r="I135" s="50"/>
      <c r="J135" s="50"/>
      <c r="K135" s="50"/>
    </row>
    <row r="136" spans="1:11" s="70" customFormat="1" ht="24" customHeight="1">
      <c r="F136" s="51"/>
      <c r="G136" s="51"/>
      <c r="H136" s="51"/>
      <c r="I136" s="51"/>
      <c r="J136" s="51"/>
      <c r="K136" s="51"/>
    </row>
    <row r="137" spans="1:11" s="52" customFormat="1" ht="24" customHeight="1">
      <c r="A137" s="247" t="s">
        <v>36</v>
      </c>
      <c r="B137" s="247"/>
      <c r="C137" s="247"/>
      <c r="D137" s="247"/>
      <c r="E137" s="247"/>
      <c r="F137" s="50"/>
      <c r="G137" s="50"/>
      <c r="H137" s="50"/>
      <c r="I137" s="50"/>
      <c r="J137" s="50"/>
      <c r="K137" s="50"/>
    </row>
    <row r="138" spans="1:11" s="52" customFormat="1" ht="24" customHeight="1">
      <c r="A138" s="60"/>
      <c r="B138" s="49"/>
      <c r="C138" s="49"/>
      <c r="D138" s="72"/>
      <c r="E138" s="50"/>
      <c r="F138" s="50"/>
      <c r="G138" s="50"/>
      <c r="H138" s="50"/>
      <c r="I138" s="50"/>
      <c r="J138" s="50"/>
      <c r="K138" s="50"/>
    </row>
    <row r="139" spans="1:11" s="52" customFormat="1" ht="24" customHeight="1">
      <c r="A139" s="245" t="s">
        <v>37</v>
      </c>
      <c r="B139" s="245"/>
      <c r="C139" s="73"/>
      <c r="D139" s="73"/>
      <c r="E139" s="245" t="s">
        <v>37</v>
      </c>
      <c r="F139" s="245"/>
      <c r="G139" s="245"/>
      <c r="H139" s="245"/>
      <c r="I139" s="245"/>
      <c r="J139" s="245"/>
      <c r="K139" s="245"/>
    </row>
    <row r="140" spans="1:11" s="52" customFormat="1" ht="24" customHeight="1">
      <c r="A140" s="245" t="s">
        <v>38</v>
      </c>
      <c r="B140" s="245"/>
      <c r="C140" s="73"/>
      <c r="D140" s="73"/>
      <c r="E140" s="245" t="s">
        <v>39</v>
      </c>
      <c r="F140" s="245"/>
      <c r="G140" s="245"/>
      <c r="H140" s="245"/>
      <c r="I140" s="245"/>
      <c r="J140" s="245"/>
      <c r="K140" s="245"/>
    </row>
    <row r="141" spans="1:11" s="52" customFormat="1" ht="24" customHeight="1">
      <c r="A141" s="245" t="s">
        <v>40</v>
      </c>
      <c r="B141" s="245"/>
      <c r="C141" s="73"/>
      <c r="D141" s="73"/>
      <c r="E141" s="245" t="s">
        <v>41</v>
      </c>
      <c r="F141" s="245"/>
      <c r="G141" s="245"/>
      <c r="H141" s="245"/>
      <c r="I141" s="245"/>
      <c r="J141" s="245"/>
      <c r="K141" s="245"/>
    </row>
  </sheetData>
  <mergeCells count="42">
    <mergeCell ref="A1:K1"/>
    <mergeCell ref="A2:K2"/>
    <mergeCell ref="A3:K3"/>
    <mergeCell ref="A4:K4"/>
    <mergeCell ref="E6:G6"/>
    <mergeCell ref="I6:K6"/>
    <mergeCell ref="A10:B10"/>
    <mergeCell ref="A43:E43"/>
    <mergeCell ref="A45:B45"/>
    <mergeCell ref="E45:K45"/>
    <mergeCell ref="A46:B46"/>
    <mergeCell ref="E46:K46"/>
    <mergeCell ref="A92:B92"/>
    <mergeCell ref="E92:K92"/>
    <mergeCell ref="A47:B47"/>
    <mergeCell ref="E47:K47"/>
    <mergeCell ref="A48:K48"/>
    <mergeCell ref="A49:K49"/>
    <mergeCell ref="A50:K50"/>
    <mergeCell ref="A51:K51"/>
    <mergeCell ref="E53:G53"/>
    <mergeCell ref="I53:K53"/>
    <mergeCell ref="A57:B57"/>
    <mergeCell ref="A104:B104"/>
    <mergeCell ref="A137:E137"/>
    <mergeCell ref="A108:B108"/>
    <mergeCell ref="A93:B93"/>
    <mergeCell ref="E93:K93"/>
    <mergeCell ref="A94:B94"/>
    <mergeCell ref="E94:K94"/>
    <mergeCell ref="A95:K95"/>
    <mergeCell ref="A96:K96"/>
    <mergeCell ref="A97:K97"/>
    <mergeCell ref="A98:K98"/>
    <mergeCell ref="E100:G100"/>
    <mergeCell ref="I100:K100"/>
    <mergeCell ref="A140:B140"/>
    <mergeCell ref="E140:K140"/>
    <mergeCell ref="A141:B141"/>
    <mergeCell ref="E141:K141"/>
    <mergeCell ref="A139:B139"/>
    <mergeCell ref="E139:K139"/>
  </mergeCells>
  <pageMargins left="1" right="0.5" top="1" bottom="0.5" header="0.5" footer="0.3"/>
  <pageSetup paperSize="9" scale="60" orientation="portrait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4"/>
  <sheetViews>
    <sheetView showRuler="0" zoomScale="80" zoomScaleNormal="80" zoomScaleSheetLayoutView="80" zoomScalePageLayoutView="60" workbookViewId="0">
      <selection sqref="A1:J94"/>
    </sheetView>
  </sheetViews>
  <sheetFormatPr defaultColWidth="8.375" defaultRowHeight="24" customHeight="1"/>
  <cols>
    <col min="1" max="1" width="8.375" style="54" bestFit="1" customWidth="1"/>
    <col min="2" max="2" width="53.625" style="54" customWidth="1"/>
    <col min="3" max="3" width="8.375" style="54" customWidth="1"/>
    <col min="4" max="4" width="15.375" style="160" customWidth="1"/>
    <col min="5" max="5" width="1.375" style="54" customWidth="1"/>
    <col min="6" max="6" width="14.625" style="54" customWidth="1"/>
    <col min="7" max="7" width="1.375" style="54" customWidth="1"/>
    <col min="8" max="8" width="14.75" style="137" bestFit="1" customWidth="1"/>
    <col min="9" max="9" width="1.375" style="54" customWidth="1"/>
    <col min="10" max="10" width="14.75" style="54" bestFit="1" customWidth="1"/>
    <col min="11" max="11" width="8.375" style="54"/>
    <col min="12" max="12" width="19.125" style="54" customWidth="1"/>
    <col min="13" max="13" width="17.375" style="54" customWidth="1"/>
    <col min="14" max="14" width="22.875" style="54" customWidth="1"/>
    <col min="15" max="16384" width="8.375" style="54"/>
  </cols>
  <sheetData>
    <row r="1" spans="1:10" s="55" customFormat="1" ht="24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s="55" customFormat="1" ht="24" customHeight="1">
      <c r="A2" s="254" t="s">
        <v>88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s="55" customFormat="1" ht="24" customHeight="1">
      <c r="A3" s="252" t="s">
        <v>89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0" s="55" customFormat="1" ht="24" customHeight="1">
      <c r="A4" s="252" t="s">
        <v>10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0" s="55" customFormat="1" ht="24" customHeight="1">
      <c r="A5" s="255" t="s">
        <v>3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s="55" customFormat="1" ht="9" customHeight="1">
      <c r="A6" s="56"/>
      <c r="B6" s="56"/>
      <c r="C6" s="57"/>
      <c r="D6" s="122"/>
      <c r="E6" s="122"/>
      <c r="F6" s="122"/>
      <c r="G6" s="56"/>
      <c r="H6" s="134"/>
      <c r="I6" s="56"/>
      <c r="J6" s="48"/>
    </row>
    <row r="7" spans="1:10" s="52" customFormat="1" ht="24" customHeight="1">
      <c r="A7" s="49"/>
      <c r="B7" s="49"/>
      <c r="C7" s="72"/>
      <c r="D7" s="256" t="s">
        <v>90</v>
      </c>
      <c r="E7" s="256"/>
      <c r="F7" s="256"/>
      <c r="G7" s="138"/>
      <c r="H7" s="246" t="s">
        <v>91</v>
      </c>
      <c r="I7" s="246"/>
      <c r="J7" s="246"/>
    </row>
    <row r="8" spans="1:10" s="52" customFormat="1" ht="24" customHeight="1">
      <c r="A8" s="49"/>
      <c r="B8" s="49"/>
      <c r="C8" s="72" t="s">
        <v>6</v>
      </c>
      <c r="D8" s="123">
        <v>2566</v>
      </c>
      <c r="E8" s="72"/>
      <c r="F8" s="123">
        <v>2565</v>
      </c>
      <c r="G8" s="3"/>
      <c r="H8" s="123">
        <v>2566</v>
      </c>
      <c r="I8" s="72"/>
      <c r="J8" s="123">
        <v>2565</v>
      </c>
    </row>
    <row r="9" spans="1:10" s="129" customFormat="1" ht="24" customHeight="1">
      <c r="A9" s="58" t="s">
        <v>92</v>
      </c>
      <c r="B9" s="72"/>
      <c r="C9" s="73" t="s">
        <v>93</v>
      </c>
      <c r="D9" s="124"/>
      <c r="E9" s="124"/>
      <c r="F9" s="124"/>
      <c r="G9" s="49"/>
      <c r="H9" s="135"/>
      <c r="I9" s="49"/>
      <c r="J9" s="124"/>
    </row>
    <row r="10" spans="1:10" s="129" customFormat="1" ht="24" customHeight="1">
      <c r="A10" s="59" t="s">
        <v>94</v>
      </c>
      <c r="B10" s="72"/>
      <c r="C10" s="73">
        <v>20</v>
      </c>
      <c r="D10" s="100"/>
      <c r="E10" s="100"/>
      <c r="F10" s="100"/>
      <c r="G10" s="52"/>
      <c r="H10" s="53"/>
      <c r="I10" s="52"/>
      <c r="J10" s="100"/>
    </row>
    <row r="11" spans="1:10" s="129" customFormat="1" ht="24" customHeight="1">
      <c r="A11" s="60" t="s">
        <v>95</v>
      </c>
      <c r="B11" s="73"/>
      <c r="C11" s="73"/>
      <c r="D11" s="121">
        <v>31125259964</v>
      </c>
      <c r="E11" s="4"/>
      <c r="F11" s="4">
        <v>13389572121</v>
      </c>
      <c r="G11" s="4"/>
      <c r="H11" s="4">
        <v>28350063436</v>
      </c>
      <c r="I11" s="7"/>
      <c r="J11" s="4">
        <v>11350945821</v>
      </c>
    </row>
    <row r="12" spans="1:10" s="129" customFormat="1" ht="24" customHeight="1">
      <c r="A12" s="60" t="s">
        <v>96</v>
      </c>
      <c r="B12" s="73"/>
      <c r="C12" s="73"/>
      <c r="D12" s="121">
        <v>3832387942</v>
      </c>
      <c r="E12" s="4"/>
      <c r="F12" s="4">
        <v>6414059453</v>
      </c>
      <c r="G12" s="4"/>
      <c r="H12" s="4">
        <v>3836222491</v>
      </c>
      <c r="I12" s="7"/>
      <c r="J12" s="4">
        <v>6401280908</v>
      </c>
    </row>
    <row r="13" spans="1:10" s="129" customFormat="1" ht="24" customHeight="1">
      <c r="A13" s="60" t="s">
        <v>97</v>
      </c>
      <c r="B13" s="145"/>
      <c r="C13" s="73"/>
      <c r="D13" s="121">
        <v>1942565203</v>
      </c>
      <c r="E13" s="4"/>
      <c r="F13" s="4">
        <v>1610603022</v>
      </c>
      <c r="G13" s="4"/>
      <c r="H13" s="4">
        <v>2370132406</v>
      </c>
      <c r="I13" s="7"/>
      <c r="J13" s="4">
        <v>1857323738</v>
      </c>
    </row>
    <row r="14" spans="1:10" s="129" customFormat="1" ht="24" customHeight="1">
      <c r="A14" s="58" t="s">
        <v>98</v>
      </c>
      <c r="B14" s="145"/>
      <c r="C14" s="73"/>
      <c r="D14" s="125">
        <f>SUM(D11:D13)</f>
        <v>36900213109</v>
      </c>
      <c r="E14" s="21"/>
      <c r="F14" s="19">
        <v>21414234596</v>
      </c>
      <c r="G14" s="4"/>
      <c r="H14" s="19">
        <f>SUM(H11:H13)</f>
        <v>34556418333</v>
      </c>
      <c r="I14" s="3"/>
      <c r="J14" s="19">
        <v>19609550467</v>
      </c>
    </row>
    <row r="15" spans="1:10" s="129" customFormat="1" ht="24" customHeight="1">
      <c r="A15" s="59" t="s">
        <v>99</v>
      </c>
      <c r="B15" s="145"/>
      <c r="C15" s="73"/>
      <c r="D15" s="121"/>
      <c r="E15" s="4"/>
      <c r="F15" s="4"/>
      <c r="G15" s="4"/>
      <c r="H15" s="4"/>
      <c r="I15" s="7"/>
      <c r="J15" s="4"/>
    </row>
    <row r="16" spans="1:10" s="129" customFormat="1" ht="24" customHeight="1">
      <c r="A16" s="60" t="s">
        <v>100</v>
      </c>
      <c r="B16" s="145"/>
      <c r="C16" s="73"/>
      <c r="D16" s="121">
        <v>285473571</v>
      </c>
      <c r="E16" s="4"/>
      <c r="F16" s="4">
        <v>5874220</v>
      </c>
      <c r="G16" s="4"/>
      <c r="H16" s="4">
        <v>283893481</v>
      </c>
      <c r="I16" s="4"/>
      <c r="J16" s="4">
        <v>5596315</v>
      </c>
    </row>
    <row r="17" spans="1:12" s="129" customFormat="1" ht="24" customHeight="1">
      <c r="A17" s="60" t="s">
        <v>101</v>
      </c>
      <c r="B17" s="145"/>
      <c r="C17" s="73">
        <v>21.1</v>
      </c>
      <c r="D17" s="6">
        <v>2510</v>
      </c>
      <c r="E17" s="4"/>
      <c r="F17" s="4">
        <v>12762940</v>
      </c>
      <c r="G17" s="4"/>
      <c r="H17" s="6">
        <v>2510</v>
      </c>
      <c r="I17" s="7"/>
      <c r="J17" s="6">
        <v>12766750</v>
      </c>
    </row>
    <row r="18" spans="1:12" s="129" customFormat="1" ht="24" customHeight="1">
      <c r="A18" s="60" t="s">
        <v>102</v>
      </c>
      <c r="B18" s="145"/>
      <c r="C18" s="146">
        <v>4.3</v>
      </c>
      <c r="D18" s="121">
        <v>941839798</v>
      </c>
      <c r="E18" s="4"/>
      <c r="F18" s="4">
        <v>5482426092</v>
      </c>
      <c r="G18" s="4"/>
      <c r="H18" s="4">
        <v>941839798</v>
      </c>
      <c r="I18" s="7"/>
      <c r="J18" s="4">
        <v>5482426092</v>
      </c>
    </row>
    <row r="19" spans="1:12" s="129" customFormat="1" ht="24" customHeight="1">
      <c r="A19" s="60" t="s">
        <v>103</v>
      </c>
      <c r="B19" s="145"/>
      <c r="C19" s="73">
        <v>21.2</v>
      </c>
      <c r="D19" s="121">
        <v>199453424</v>
      </c>
      <c r="E19" s="7"/>
      <c r="F19" s="4">
        <v>430789807</v>
      </c>
      <c r="G19" s="7">
        <v>4454430883</v>
      </c>
      <c r="H19" s="4">
        <v>118263104</v>
      </c>
      <c r="I19" s="4"/>
      <c r="J19" s="4">
        <v>445678751</v>
      </c>
      <c r="L19" s="62"/>
    </row>
    <row r="20" spans="1:12" s="129" customFormat="1" ht="24" customHeight="1">
      <c r="A20" s="58" t="s">
        <v>104</v>
      </c>
      <c r="B20" s="145"/>
      <c r="C20" s="73"/>
      <c r="D20" s="125">
        <f>SUM(D16:D19)</f>
        <v>1426769303</v>
      </c>
      <c r="E20" s="3"/>
      <c r="F20" s="19">
        <f>SUM(F16:F19)</f>
        <v>5931853059</v>
      </c>
      <c r="G20" s="3"/>
      <c r="H20" s="19">
        <f>SUM(H16:H19)</f>
        <v>1343998893</v>
      </c>
      <c r="I20" s="3"/>
      <c r="J20" s="19">
        <f>SUM(J16:J19)</f>
        <v>5946467908</v>
      </c>
      <c r="L20" s="62"/>
    </row>
    <row r="21" spans="1:12" s="129" customFormat="1" ht="24" customHeight="1">
      <c r="A21" s="58" t="s">
        <v>105</v>
      </c>
      <c r="B21" s="72"/>
      <c r="C21" s="72"/>
      <c r="D21" s="125">
        <f t="shared" ref="D21:J21" si="0">D14+D20</f>
        <v>38326982412</v>
      </c>
      <c r="E21" s="139">
        <f t="shared" si="0"/>
        <v>0</v>
      </c>
      <c r="F21" s="125">
        <f t="shared" si="0"/>
        <v>27346087655</v>
      </c>
      <c r="G21" s="139">
        <f t="shared" si="0"/>
        <v>0</v>
      </c>
      <c r="H21" s="125">
        <f t="shared" si="0"/>
        <v>35900417226</v>
      </c>
      <c r="I21" s="139">
        <f t="shared" si="0"/>
        <v>0</v>
      </c>
      <c r="J21" s="125">
        <f t="shared" si="0"/>
        <v>25556018375</v>
      </c>
      <c r="L21" s="62"/>
    </row>
    <row r="22" spans="1:12" s="129" customFormat="1" ht="24" customHeight="1">
      <c r="A22" s="58" t="s">
        <v>106</v>
      </c>
      <c r="B22" s="72"/>
      <c r="C22" s="72"/>
      <c r="D22" s="147"/>
      <c r="E22" s="13"/>
      <c r="F22" s="21"/>
      <c r="G22" s="3"/>
      <c r="H22" s="21"/>
      <c r="I22" s="3"/>
      <c r="J22" s="21"/>
      <c r="L22" s="62"/>
    </row>
    <row r="23" spans="1:12" s="129" customFormat="1" ht="24" customHeight="1">
      <c r="A23" s="59" t="s">
        <v>107</v>
      </c>
      <c r="B23" s="73"/>
      <c r="C23" s="73"/>
      <c r="D23" s="121">
        <v>10243681372</v>
      </c>
      <c r="E23" s="2"/>
      <c r="F23" s="4">
        <v>8946151864</v>
      </c>
      <c r="G23" s="4"/>
      <c r="H23" s="4">
        <v>9432443928</v>
      </c>
      <c r="I23" s="4"/>
      <c r="J23" s="4">
        <v>7878418439</v>
      </c>
      <c r="L23" s="62"/>
    </row>
    <row r="24" spans="1:12" s="129" customFormat="1" ht="24" customHeight="1">
      <c r="A24" s="59" t="s">
        <v>108</v>
      </c>
      <c r="B24" s="73"/>
      <c r="C24" s="73"/>
      <c r="D24" s="121">
        <v>2597555631</v>
      </c>
      <c r="E24" s="2"/>
      <c r="F24" s="4">
        <v>1475728014</v>
      </c>
      <c r="G24" s="4"/>
      <c r="H24" s="4">
        <v>2479460002</v>
      </c>
      <c r="I24" s="4"/>
      <c r="J24" s="4">
        <v>1354741623</v>
      </c>
      <c r="L24" s="62"/>
    </row>
    <row r="25" spans="1:12" s="129" customFormat="1" ht="24" customHeight="1">
      <c r="A25" s="59" t="s">
        <v>109</v>
      </c>
      <c r="B25" s="73"/>
      <c r="C25" s="73"/>
      <c r="D25" s="121">
        <v>3366504719</v>
      </c>
      <c r="E25" s="2"/>
      <c r="F25" s="4">
        <v>2016074817</v>
      </c>
      <c r="G25" s="4"/>
      <c r="H25" s="2">
        <v>3065150109</v>
      </c>
      <c r="I25" s="4"/>
      <c r="J25" s="2">
        <v>1824728806</v>
      </c>
      <c r="L25" s="62"/>
    </row>
    <row r="26" spans="1:12" s="129" customFormat="1" ht="24" customHeight="1">
      <c r="A26" s="59" t="s">
        <v>110</v>
      </c>
      <c r="B26" s="73"/>
      <c r="C26" s="73"/>
      <c r="D26" s="121">
        <v>999947860</v>
      </c>
      <c r="E26" s="2"/>
      <c r="F26" s="4">
        <v>573970870</v>
      </c>
      <c r="G26" s="4"/>
      <c r="H26" s="2">
        <v>900515890</v>
      </c>
      <c r="I26" s="4"/>
      <c r="J26" s="2">
        <v>479913618</v>
      </c>
      <c r="L26" s="62"/>
    </row>
    <row r="27" spans="1:12" s="129" customFormat="1" ht="24" customHeight="1">
      <c r="A27" s="59" t="s">
        <v>111</v>
      </c>
      <c r="B27" s="73"/>
      <c r="C27" s="73"/>
      <c r="D27" s="121">
        <v>3771555568</v>
      </c>
      <c r="E27" s="2"/>
      <c r="F27" s="4">
        <v>2555039703</v>
      </c>
      <c r="G27" s="4"/>
      <c r="H27" s="2">
        <v>4192196716</v>
      </c>
      <c r="I27" s="4"/>
      <c r="J27" s="2">
        <v>1875141123</v>
      </c>
      <c r="L27" s="62"/>
    </row>
    <row r="28" spans="1:12" s="129" customFormat="1" ht="24" customHeight="1">
      <c r="A28" s="59" t="s">
        <v>112</v>
      </c>
      <c r="B28" s="73"/>
      <c r="C28" s="73"/>
      <c r="D28" s="121">
        <v>2764645210</v>
      </c>
      <c r="E28" s="2"/>
      <c r="F28" s="4">
        <v>2691688874</v>
      </c>
      <c r="G28" s="4"/>
      <c r="H28" s="4">
        <v>2564624629</v>
      </c>
      <c r="I28" s="4"/>
      <c r="J28" s="4">
        <v>2197625706</v>
      </c>
      <c r="L28" s="62"/>
    </row>
    <row r="29" spans="1:12" s="129" customFormat="1" ht="24" customHeight="1">
      <c r="A29" s="59" t="s">
        <v>113</v>
      </c>
      <c r="B29" s="73"/>
      <c r="C29" s="73"/>
      <c r="D29" s="121">
        <v>684691061</v>
      </c>
      <c r="E29" s="2"/>
      <c r="F29" s="4">
        <v>1308907742</v>
      </c>
      <c r="G29" s="4"/>
      <c r="H29" s="4">
        <v>679001203</v>
      </c>
      <c r="I29" s="4"/>
      <c r="J29" s="4">
        <v>1243176089</v>
      </c>
      <c r="L29" s="62"/>
    </row>
    <row r="30" spans="1:12" s="129" customFormat="1" ht="24" customHeight="1">
      <c r="A30" s="59" t="s">
        <v>114</v>
      </c>
      <c r="B30" s="73"/>
      <c r="C30" s="73"/>
      <c r="D30" s="121">
        <v>1344445959</v>
      </c>
      <c r="E30" s="2"/>
      <c r="F30" s="4">
        <v>635663643</v>
      </c>
      <c r="G30" s="4"/>
      <c r="H30" s="4">
        <v>1268533383</v>
      </c>
      <c r="I30" s="4"/>
      <c r="J30" s="4">
        <v>577827545</v>
      </c>
      <c r="L30" s="62"/>
    </row>
    <row r="31" spans="1:12" s="129" customFormat="1" ht="24" customHeight="1">
      <c r="A31" s="59" t="s">
        <v>115</v>
      </c>
      <c r="B31" s="73"/>
      <c r="C31" s="73"/>
      <c r="D31" s="121">
        <v>1641794687</v>
      </c>
      <c r="E31" s="2"/>
      <c r="F31" s="4">
        <v>1180958553</v>
      </c>
      <c r="G31" s="4"/>
      <c r="H31" s="4">
        <v>1496041932</v>
      </c>
      <c r="I31" s="4"/>
      <c r="J31" s="4">
        <v>957023217</v>
      </c>
      <c r="L31" s="62"/>
    </row>
    <row r="32" spans="1:12" s="129" customFormat="1" ht="24" customHeight="1">
      <c r="A32" s="60" t="s">
        <v>116</v>
      </c>
      <c r="B32" s="145"/>
      <c r="C32" s="73"/>
      <c r="D32" s="121">
        <v>1259334</v>
      </c>
      <c r="E32" s="4"/>
      <c r="F32" s="4">
        <v>8393975</v>
      </c>
      <c r="G32" s="18"/>
      <c r="H32" s="10">
        <v>1259334</v>
      </c>
      <c r="I32" s="18"/>
      <c r="J32" s="4">
        <v>8393975</v>
      </c>
      <c r="L32" s="62"/>
    </row>
    <row r="33" spans="1:12" s="129" customFormat="1" ht="24" customHeight="1">
      <c r="A33" s="60" t="s">
        <v>117</v>
      </c>
      <c r="B33" s="145"/>
      <c r="C33" s="73"/>
      <c r="D33" s="61">
        <v>3329720968</v>
      </c>
      <c r="E33" s="4"/>
      <c r="F33" s="191">
        <v>4290044357</v>
      </c>
      <c r="G33" s="191"/>
      <c r="H33" s="191">
        <v>2930438589</v>
      </c>
      <c r="I33" s="191"/>
      <c r="J33" s="191">
        <v>3981222634</v>
      </c>
      <c r="L33" s="62"/>
    </row>
    <row r="34" spans="1:12" s="129" customFormat="1" ht="24" customHeight="1">
      <c r="A34" s="60" t="s">
        <v>118</v>
      </c>
      <c r="B34" s="145"/>
      <c r="C34" s="145"/>
      <c r="D34" s="148">
        <v>1558350876</v>
      </c>
      <c r="E34" s="7"/>
      <c r="F34" s="25">
        <v>941143183</v>
      </c>
      <c r="G34" s="4"/>
      <c r="H34" s="4">
        <v>1377390671</v>
      </c>
      <c r="I34" s="7"/>
      <c r="J34" s="4">
        <v>874841912</v>
      </c>
      <c r="L34" s="62"/>
    </row>
    <row r="35" spans="1:12" s="129" customFormat="1" ht="24" customHeight="1">
      <c r="A35" s="49" t="s">
        <v>119</v>
      </c>
      <c r="B35" s="145"/>
      <c r="C35" s="145"/>
      <c r="D35" s="126">
        <f>SUM(D23:D34)</f>
        <v>32304153245</v>
      </c>
      <c r="E35" s="139">
        <f>SUM(E23:E34)</f>
        <v>0</v>
      </c>
      <c r="F35" s="126">
        <f>SUM(F23:F34)</f>
        <v>26623765595</v>
      </c>
      <c r="G35" s="21"/>
      <c r="H35" s="19">
        <f>SUM(H23:H34)</f>
        <v>30387056386</v>
      </c>
      <c r="I35" s="3">
        <f>SUM(I23:I34)</f>
        <v>0</v>
      </c>
      <c r="J35" s="19">
        <v>23253054687</v>
      </c>
      <c r="L35" s="62"/>
    </row>
    <row r="36" spans="1:12" s="129" customFormat="1" ht="24" customHeight="1">
      <c r="A36" s="49" t="s">
        <v>120</v>
      </c>
      <c r="B36" s="145"/>
      <c r="C36" s="145"/>
      <c r="D36" s="125">
        <f>D21-D35</f>
        <v>6022829167</v>
      </c>
      <c r="E36" s="139">
        <f t="shared" ref="E36:F36" si="1">E21-E35</f>
        <v>0</v>
      </c>
      <c r="F36" s="125">
        <f t="shared" si="1"/>
        <v>722322060</v>
      </c>
      <c r="G36" s="21"/>
      <c r="H36" s="19">
        <f>H21-H35</f>
        <v>5513360840</v>
      </c>
      <c r="I36" s="3">
        <f t="shared" ref="I36:J36" si="2">I21-I35</f>
        <v>0</v>
      </c>
      <c r="J36" s="19">
        <f t="shared" si="2"/>
        <v>2302963688</v>
      </c>
    </row>
    <row r="37" spans="1:12" s="129" customFormat="1" ht="24" customHeight="1">
      <c r="A37" s="52" t="s">
        <v>121</v>
      </c>
      <c r="B37" s="145"/>
      <c r="C37" s="73"/>
      <c r="D37" s="121">
        <v>3966520041</v>
      </c>
      <c r="E37" s="4"/>
      <c r="F37" s="2">
        <v>3101547126</v>
      </c>
      <c r="G37" s="4"/>
      <c r="H37" s="4">
        <v>3774257996</v>
      </c>
      <c r="I37" s="7"/>
      <c r="J37" s="4">
        <v>2864341594</v>
      </c>
    </row>
    <row r="38" spans="1:12" s="129" customFormat="1" ht="24" customHeight="1">
      <c r="A38" s="52" t="s">
        <v>122</v>
      </c>
      <c r="B38" s="145"/>
      <c r="C38" s="73"/>
      <c r="D38" s="149"/>
      <c r="E38" s="4"/>
      <c r="F38" s="127"/>
      <c r="G38" s="4"/>
      <c r="H38" s="127"/>
      <c r="I38" s="4"/>
      <c r="J38" s="127"/>
    </row>
    <row r="39" spans="1:12" s="129" customFormat="1" ht="24" customHeight="1">
      <c r="A39" s="63" t="s">
        <v>123</v>
      </c>
      <c r="B39" s="145"/>
      <c r="C39" s="145"/>
      <c r="D39" s="121">
        <v>95367745</v>
      </c>
      <c r="E39" s="4"/>
      <c r="F39" s="2">
        <v>34753871</v>
      </c>
      <c r="G39" s="4"/>
      <c r="H39" s="190">
        <v>22350146</v>
      </c>
      <c r="I39" s="190"/>
      <c r="J39" s="190">
        <v>1442388960</v>
      </c>
    </row>
    <row r="40" spans="1:12" s="129" customFormat="1" ht="24" customHeight="1">
      <c r="A40" s="59" t="s">
        <v>124</v>
      </c>
      <c r="B40" s="145"/>
      <c r="C40" s="73"/>
      <c r="D40" s="42">
        <v>-4916969</v>
      </c>
      <c r="E40" s="7"/>
      <c r="F40" s="2">
        <v>5335125</v>
      </c>
      <c r="G40" s="7"/>
      <c r="H40" s="153">
        <v>0</v>
      </c>
      <c r="I40" s="143"/>
      <c r="J40" s="153">
        <v>0</v>
      </c>
    </row>
    <row r="41" spans="1:12" s="129" customFormat="1" ht="24" customHeight="1">
      <c r="A41" s="155" t="s">
        <v>125</v>
      </c>
      <c r="B41" s="145"/>
      <c r="C41" s="73"/>
      <c r="D41" s="128">
        <f>D36-SUM(D37:D40)</f>
        <v>1965858350</v>
      </c>
      <c r="E41" s="139">
        <f t="shared" ref="E41" si="3">E36-SUM(E37:E40)</f>
        <v>0</v>
      </c>
      <c r="F41" s="128">
        <f>F36-SUM(F37:F40)</f>
        <v>-2419314062</v>
      </c>
      <c r="G41" s="3"/>
      <c r="H41" s="64">
        <f>H36-SUM(H37:H40)</f>
        <v>1716752698</v>
      </c>
      <c r="I41" s="3">
        <f t="shared" ref="I41:J41" si="4">I36-SUM(I37:I40)</f>
        <v>0</v>
      </c>
      <c r="J41" s="64">
        <f t="shared" si="4"/>
        <v>-2003766866</v>
      </c>
    </row>
    <row r="42" spans="1:12" s="129" customFormat="1" ht="24" customHeight="1">
      <c r="A42" s="60" t="s">
        <v>126</v>
      </c>
      <c r="B42" s="145"/>
      <c r="C42" s="73"/>
      <c r="D42" s="174">
        <v>306662487</v>
      </c>
      <c r="E42" s="7"/>
      <c r="F42" s="174">
        <v>-794153596</v>
      </c>
      <c r="G42" s="7"/>
      <c r="H42" s="174">
        <v>312889051</v>
      </c>
      <c r="I42" s="7"/>
      <c r="J42" s="174">
        <v>-791384585</v>
      </c>
    </row>
    <row r="43" spans="1:12" s="129" customFormat="1" ht="24" customHeight="1">
      <c r="A43" s="155" t="s">
        <v>127</v>
      </c>
      <c r="B43" s="145"/>
      <c r="C43" s="73"/>
      <c r="D43" s="125">
        <f>SUM(D41:D42)</f>
        <v>2272520837</v>
      </c>
      <c r="E43" s="139">
        <f t="shared" ref="E43:J43" si="5">SUM(E41:E42)</f>
        <v>0</v>
      </c>
      <c r="F43" s="125">
        <f t="shared" si="5"/>
        <v>-3213467658</v>
      </c>
      <c r="G43" s="139">
        <f t="shared" si="5"/>
        <v>0</v>
      </c>
      <c r="H43" s="125">
        <f t="shared" si="5"/>
        <v>2029641749</v>
      </c>
      <c r="I43" s="139">
        <f t="shared" si="5"/>
        <v>0</v>
      </c>
      <c r="J43" s="125">
        <f t="shared" si="5"/>
        <v>-2795151451</v>
      </c>
    </row>
    <row r="44" spans="1:12" s="129" customFormat="1" ht="24" customHeight="1">
      <c r="A44" s="65"/>
      <c r="B44" s="65"/>
      <c r="C44" s="65"/>
      <c r="D44" s="150"/>
      <c r="E44" s="65"/>
      <c r="H44" s="136"/>
    </row>
    <row r="45" spans="1:12" s="129" customFormat="1" ht="24" customHeight="1">
      <c r="A45" s="245" t="s">
        <v>37</v>
      </c>
      <c r="B45" s="245"/>
      <c r="C45" s="245" t="s">
        <v>37</v>
      </c>
      <c r="D45" s="245"/>
      <c r="E45" s="245"/>
      <c r="F45" s="245"/>
      <c r="G45" s="245"/>
      <c r="H45" s="245"/>
      <c r="I45" s="245"/>
      <c r="J45" s="245"/>
    </row>
    <row r="46" spans="1:12" s="129" customFormat="1" ht="24" customHeight="1">
      <c r="A46" s="245" t="s">
        <v>38</v>
      </c>
      <c r="B46" s="245"/>
      <c r="C46" s="245" t="s">
        <v>39</v>
      </c>
      <c r="D46" s="245"/>
      <c r="E46" s="245"/>
      <c r="F46" s="245"/>
      <c r="G46" s="245"/>
      <c r="H46" s="245"/>
      <c r="I46" s="245"/>
      <c r="J46" s="245"/>
    </row>
    <row r="47" spans="1:12" s="129" customFormat="1" ht="24" customHeight="1">
      <c r="A47" s="245" t="s">
        <v>40</v>
      </c>
      <c r="B47" s="245"/>
      <c r="C47" s="245" t="s">
        <v>41</v>
      </c>
      <c r="D47" s="245"/>
      <c r="E47" s="245"/>
      <c r="F47" s="245"/>
      <c r="G47" s="245"/>
      <c r="H47" s="245"/>
      <c r="I47" s="245"/>
      <c r="J47" s="245"/>
    </row>
    <row r="48" spans="1:12" s="55" customFormat="1" ht="24" customHeight="1">
      <c r="A48" s="253" t="s">
        <v>0</v>
      </c>
      <c r="B48" s="253"/>
      <c r="C48" s="253"/>
      <c r="D48" s="253"/>
      <c r="E48" s="253"/>
      <c r="F48" s="253"/>
      <c r="G48" s="253"/>
      <c r="H48" s="253"/>
      <c r="I48" s="253"/>
      <c r="J48" s="253"/>
    </row>
    <row r="49" spans="1:10" s="55" customFormat="1" ht="24" customHeight="1">
      <c r="A49" s="254" t="s">
        <v>128</v>
      </c>
      <c r="B49" s="254"/>
      <c r="C49" s="254"/>
      <c r="D49" s="254"/>
      <c r="E49" s="254"/>
      <c r="F49" s="254"/>
      <c r="G49" s="254"/>
      <c r="H49" s="254"/>
      <c r="I49" s="254"/>
      <c r="J49" s="254"/>
    </row>
    <row r="50" spans="1:10" s="55" customFormat="1" ht="24" customHeight="1">
      <c r="A50" s="252" t="str">
        <f>A3</f>
        <v>สำหรับงวดสามเดือนสิ้นสุดวันที่ 30 มิถุนายน 2566</v>
      </c>
      <c r="B50" s="252"/>
      <c r="C50" s="252"/>
      <c r="D50" s="252"/>
      <c r="E50" s="252"/>
      <c r="F50" s="252"/>
      <c r="G50" s="252"/>
      <c r="H50" s="252"/>
      <c r="I50" s="252"/>
      <c r="J50" s="252"/>
    </row>
    <row r="51" spans="1:10" s="55" customFormat="1" ht="24" customHeight="1">
      <c r="A51" s="252" t="s">
        <v>10</v>
      </c>
      <c r="B51" s="252"/>
      <c r="C51" s="252"/>
      <c r="D51" s="252"/>
      <c r="E51" s="252"/>
      <c r="F51" s="252"/>
      <c r="G51" s="252"/>
      <c r="H51" s="252"/>
      <c r="I51" s="252"/>
      <c r="J51" s="252"/>
    </row>
    <row r="52" spans="1:10" s="55" customFormat="1" ht="24" customHeight="1">
      <c r="A52" s="255" t="s">
        <v>3</v>
      </c>
      <c r="B52" s="255"/>
      <c r="C52" s="255"/>
      <c r="D52" s="255"/>
      <c r="E52" s="255"/>
      <c r="F52" s="255"/>
      <c r="G52" s="255"/>
      <c r="H52" s="255"/>
      <c r="I52" s="255"/>
      <c r="J52" s="255"/>
    </row>
    <row r="53" spans="1:10" s="55" customFormat="1" ht="9" customHeight="1">
      <c r="A53" s="56"/>
      <c r="B53" s="56"/>
      <c r="C53" s="57"/>
      <c r="D53" s="122"/>
      <c r="E53" s="122"/>
      <c r="F53" s="122"/>
      <c r="G53" s="56"/>
      <c r="H53" s="134"/>
      <c r="I53" s="56"/>
      <c r="J53" s="48"/>
    </row>
    <row r="54" spans="1:10" s="52" customFormat="1" ht="24" customHeight="1">
      <c r="A54" s="49"/>
      <c r="B54" s="49"/>
      <c r="C54" s="72"/>
      <c r="D54" s="256" t="s">
        <v>90</v>
      </c>
      <c r="E54" s="256"/>
      <c r="F54" s="256"/>
      <c r="G54" s="138"/>
      <c r="H54" s="246" t="s">
        <v>91</v>
      </c>
      <c r="I54" s="246"/>
      <c r="J54" s="246"/>
    </row>
    <row r="55" spans="1:10" s="52" customFormat="1" ht="24" customHeight="1">
      <c r="A55" s="49"/>
      <c r="B55" s="49"/>
      <c r="C55" s="72" t="s">
        <v>6</v>
      </c>
      <c r="D55" s="123">
        <v>2566</v>
      </c>
      <c r="E55" s="72"/>
      <c r="F55" s="123">
        <v>2565</v>
      </c>
      <c r="G55" s="3"/>
      <c r="H55" s="123">
        <v>2566</v>
      </c>
      <c r="I55" s="72"/>
      <c r="J55" s="123">
        <v>2565</v>
      </c>
    </row>
    <row r="56" spans="1:10" s="66" customFormat="1" ht="24" customHeight="1">
      <c r="A56" s="192" t="s">
        <v>129</v>
      </c>
      <c r="B56" s="72"/>
      <c r="C56" s="72"/>
      <c r="D56" s="43"/>
      <c r="E56" s="50"/>
      <c r="F56" s="13"/>
      <c r="G56" s="50"/>
      <c r="H56" s="13"/>
      <c r="I56" s="50"/>
      <c r="J56" s="14"/>
    </row>
    <row r="57" spans="1:10" s="66" customFormat="1" ht="24" customHeight="1">
      <c r="A57" s="155" t="s">
        <v>130</v>
      </c>
      <c r="B57" s="72"/>
      <c r="C57" s="72"/>
      <c r="D57" s="43"/>
      <c r="E57" s="21"/>
      <c r="F57" s="13"/>
      <c r="G57" s="21"/>
      <c r="H57" s="13"/>
      <c r="I57" s="21"/>
      <c r="J57" s="13"/>
    </row>
    <row r="58" spans="1:10" s="129" customFormat="1" ht="24" customHeight="1">
      <c r="A58" s="60" t="s">
        <v>131</v>
      </c>
      <c r="B58" s="73"/>
      <c r="C58" s="73"/>
      <c r="D58" s="151"/>
      <c r="E58" s="18"/>
      <c r="F58" s="18"/>
      <c r="G58" s="18"/>
      <c r="H58" s="18"/>
      <c r="I58" s="18"/>
      <c r="J58" s="18"/>
    </row>
    <row r="59" spans="1:10" s="129" customFormat="1" ht="24" customHeight="1">
      <c r="A59" s="60" t="s">
        <v>132</v>
      </c>
      <c r="B59" s="73"/>
      <c r="C59" s="73"/>
      <c r="D59" s="6">
        <v>-10986612</v>
      </c>
      <c r="E59" s="4"/>
      <c r="F59" s="6">
        <v>7784348</v>
      </c>
      <c r="G59" s="4"/>
      <c r="H59" s="193">
        <v>-10986695</v>
      </c>
      <c r="I59" s="4"/>
      <c r="J59" s="6">
        <v>7784348</v>
      </c>
    </row>
    <row r="60" spans="1:10" s="129" customFormat="1" ht="24" customHeight="1">
      <c r="A60" s="60" t="s">
        <v>133</v>
      </c>
      <c r="B60" s="73"/>
      <c r="C60" s="73"/>
      <c r="D60" s="152"/>
      <c r="E60" s="4"/>
      <c r="F60" s="6"/>
      <c r="G60" s="4"/>
      <c r="H60" s="136" t="s">
        <v>11</v>
      </c>
      <c r="I60" s="4"/>
      <c r="J60" s="6"/>
    </row>
    <row r="61" spans="1:10" s="129" customFormat="1" ht="24" customHeight="1">
      <c r="A61" s="60" t="s">
        <v>134</v>
      </c>
      <c r="B61" s="154"/>
      <c r="C61" s="73"/>
      <c r="D61" s="2">
        <v>2197322</v>
      </c>
      <c r="E61" s="7"/>
      <c r="F61" s="153">
        <v>0</v>
      </c>
      <c r="G61" s="7"/>
      <c r="H61" s="2">
        <v>2197339</v>
      </c>
      <c r="I61" s="7"/>
      <c r="J61" s="153">
        <v>0</v>
      </c>
    </row>
    <row r="62" spans="1:10" s="129" customFormat="1" ht="24" customHeight="1">
      <c r="A62" s="60" t="s">
        <v>135</v>
      </c>
      <c r="B62" s="73"/>
      <c r="C62" s="73"/>
      <c r="D62" s="130">
        <f>SUM(D59:D61)</f>
        <v>-8789290</v>
      </c>
      <c r="E62" s="42">
        <f t="shared" ref="E62:F62" si="6">SUM(E59:E61)</f>
        <v>0</v>
      </c>
      <c r="F62" s="130">
        <f t="shared" si="6"/>
        <v>7784348</v>
      </c>
      <c r="G62" s="2"/>
      <c r="H62" s="15">
        <f>SUM(H59:H61)</f>
        <v>-8789356</v>
      </c>
      <c r="I62" s="2">
        <f t="shared" ref="I62:J62" si="7">SUM(I59:I61)</f>
        <v>0</v>
      </c>
      <c r="J62" s="15">
        <f t="shared" si="7"/>
        <v>7784348</v>
      </c>
    </row>
    <row r="63" spans="1:10" s="129" customFormat="1" ht="24" customHeight="1">
      <c r="A63" s="155" t="s">
        <v>136</v>
      </c>
      <c r="B63" s="72"/>
      <c r="C63" s="73"/>
      <c r="D63" s="131">
        <f>D62</f>
        <v>-8789290</v>
      </c>
      <c r="E63" s="43">
        <f t="shared" ref="E63:J63" si="8">E62</f>
        <v>0</v>
      </c>
      <c r="F63" s="131">
        <f t="shared" si="8"/>
        <v>7784348</v>
      </c>
      <c r="G63" s="43">
        <f t="shared" si="8"/>
        <v>0</v>
      </c>
      <c r="H63" s="131">
        <f t="shared" si="8"/>
        <v>-8789356</v>
      </c>
      <c r="I63" s="43">
        <f t="shared" si="8"/>
        <v>0</v>
      </c>
      <c r="J63" s="131">
        <f t="shared" si="8"/>
        <v>7784348</v>
      </c>
    </row>
    <row r="64" spans="1:10" s="129" customFormat="1" ht="24" customHeight="1" thickBot="1">
      <c r="A64" s="58" t="s">
        <v>137</v>
      </c>
      <c r="B64" s="73"/>
      <c r="C64" s="72"/>
      <c r="D64" s="156">
        <f>D62+D43</f>
        <v>2263731547</v>
      </c>
      <c r="E64" s="3"/>
      <c r="F64" s="8">
        <f>F62+F43</f>
        <v>-3205683310</v>
      </c>
      <c r="G64" s="3">
        <f>G62+G43</f>
        <v>0</v>
      </c>
      <c r="H64" s="8">
        <f>H62+H43</f>
        <v>2020852393</v>
      </c>
      <c r="I64" s="3">
        <f>I62+I43</f>
        <v>0</v>
      </c>
      <c r="J64" s="8">
        <f>J62+J43</f>
        <v>-2787367103</v>
      </c>
    </row>
    <row r="65" spans="1:10" s="52" customFormat="1" ht="24" customHeight="1" thickTop="1">
      <c r="A65" s="155"/>
      <c r="B65" s="73"/>
      <c r="C65" s="72"/>
      <c r="D65" s="147"/>
      <c r="E65" s="21"/>
      <c r="F65" s="21"/>
      <c r="G65" s="3"/>
      <c r="H65" s="4"/>
      <c r="I65" s="3"/>
      <c r="J65" s="4"/>
    </row>
    <row r="66" spans="1:10" s="129" customFormat="1" ht="24" customHeight="1">
      <c r="A66" s="58" t="s">
        <v>138</v>
      </c>
      <c r="B66" s="73"/>
      <c r="C66" s="72"/>
      <c r="D66" s="147"/>
      <c r="E66" s="21"/>
      <c r="F66" s="21"/>
      <c r="G66" s="21"/>
      <c r="H66" s="21"/>
      <c r="I66" s="21"/>
      <c r="J66" s="21"/>
    </row>
    <row r="67" spans="1:10" s="129" customFormat="1" ht="24" customHeight="1">
      <c r="A67" s="60" t="s">
        <v>139</v>
      </c>
      <c r="B67" s="73"/>
      <c r="C67" s="73"/>
      <c r="D67" s="121">
        <f>D69-D68</f>
        <v>2261898940</v>
      </c>
      <c r="E67" s="4"/>
      <c r="F67" s="4">
        <f>F69-F68</f>
        <v>-3220565670</v>
      </c>
      <c r="G67" s="7"/>
      <c r="H67" s="6">
        <f>H69-H68</f>
        <v>2029641749</v>
      </c>
      <c r="I67" s="7"/>
      <c r="J67" s="6">
        <f>J69-J68</f>
        <v>-2795151451</v>
      </c>
    </row>
    <row r="68" spans="1:10" s="129" customFormat="1" ht="24" customHeight="1">
      <c r="A68" s="60" t="s">
        <v>140</v>
      </c>
      <c r="B68" s="73"/>
      <c r="C68" s="72"/>
      <c r="D68" s="121">
        <v>10621897</v>
      </c>
      <c r="E68" s="21"/>
      <c r="F68" s="4">
        <v>7098012</v>
      </c>
      <c r="G68" s="3"/>
      <c r="H68" s="153">
        <v>0</v>
      </c>
      <c r="I68" s="216"/>
      <c r="J68" s="153">
        <v>0</v>
      </c>
    </row>
    <row r="69" spans="1:10" s="129" customFormat="1" ht="24" customHeight="1" thickBot="1">
      <c r="A69" s="155"/>
      <c r="B69" s="73"/>
      <c r="C69" s="72"/>
      <c r="D69" s="156">
        <f>D43</f>
        <v>2272520837</v>
      </c>
      <c r="E69" s="21"/>
      <c r="F69" s="8">
        <f>F43</f>
        <v>-3213467658</v>
      </c>
      <c r="G69" s="3">
        <f t="shared" ref="G69:J69" si="9">G43</f>
        <v>0</v>
      </c>
      <c r="H69" s="8">
        <f t="shared" si="9"/>
        <v>2029641749</v>
      </c>
      <c r="I69" s="3">
        <f t="shared" si="9"/>
        <v>0</v>
      </c>
      <c r="J69" s="8">
        <f t="shared" si="9"/>
        <v>-2795151451</v>
      </c>
    </row>
    <row r="70" spans="1:10" s="52" customFormat="1" ht="24" customHeight="1" thickTop="1">
      <c r="A70" s="155"/>
      <c r="B70" s="73"/>
      <c r="C70" s="72"/>
      <c r="D70" s="147"/>
      <c r="E70" s="21"/>
      <c r="F70" s="21"/>
      <c r="G70" s="3"/>
      <c r="H70" s="21"/>
      <c r="I70" s="3"/>
      <c r="J70" s="21"/>
    </row>
    <row r="71" spans="1:10" s="129" customFormat="1" ht="24" customHeight="1">
      <c r="A71" s="58" t="s">
        <v>141</v>
      </c>
      <c r="B71" s="73"/>
      <c r="C71" s="72"/>
      <c r="D71" s="147"/>
      <c r="E71" s="21"/>
      <c r="F71" s="21"/>
      <c r="G71" s="21"/>
      <c r="H71" s="21"/>
      <c r="I71" s="3"/>
      <c r="J71" s="21"/>
    </row>
    <row r="72" spans="1:10" s="129" customFormat="1" ht="24" customHeight="1">
      <c r="A72" s="60" t="s">
        <v>139</v>
      </c>
      <c r="B72" s="73"/>
      <c r="C72" s="73"/>
      <c r="D72" s="121">
        <f>D74-D73</f>
        <v>2253109650</v>
      </c>
      <c r="E72" s="4"/>
      <c r="F72" s="4">
        <f>F74-F73</f>
        <v>-3209110621</v>
      </c>
      <c r="G72" s="4"/>
      <c r="H72" s="6">
        <f>H74-H73</f>
        <v>2020852393</v>
      </c>
      <c r="I72" s="4"/>
      <c r="J72" s="6">
        <f>J74-J73</f>
        <v>-2787367103</v>
      </c>
    </row>
    <row r="73" spans="1:10" s="129" customFormat="1" ht="24" customHeight="1">
      <c r="A73" s="60" t="s">
        <v>140</v>
      </c>
      <c r="B73" s="73"/>
      <c r="C73" s="72"/>
      <c r="D73" s="121">
        <v>10621897</v>
      </c>
      <c r="E73" s="21"/>
      <c r="F73" s="4">
        <v>3427311</v>
      </c>
      <c r="G73" s="21"/>
      <c r="H73" s="153">
        <v>0</v>
      </c>
      <c r="I73" s="5"/>
      <c r="J73" s="153">
        <v>0</v>
      </c>
    </row>
    <row r="74" spans="1:10" s="129" customFormat="1" ht="24" customHeight="1" thickBot="1">
      <c r="A74" s="155"/>
      <c r="B74" s="73"/>
      <c r="C74" s="72"/>
      <c r="D74" s="156">
        <f>D64</f>
        <v>2263731547</v>
      </c>
      <c r="E74" s="21"/>
      <c r="F74" s="8">
        <f>F64</f>
        <v>-3205683310</v>
      </c>
      <c r="G74" s="21"/>
      <c r="H74" s="8">
        <f>H64</f>
        <v>2020852393</v>
      </c>
      <c r="I74" s="21"/>
      <c r="J74" s="8">
        <f>J64</f>
        <v>-2787367103</v>
      </c>
    </row>
    <row r="75" spans="1:10" s="52" customFormat="1" ht="24" customHeight="1" thickTop="1">
      <c r="A75" s="155"/>
      <c r="B75" s="73"/>
      <c r="C75" s="72"/>
      <c r="D75" s="147"/>
      <c r="E75" s="21"/>
      <c r="F75" s="21"/>
      <c r="G75" s="21"/>
      <c r="H75" s="21"/>
      <c r="I75" s="21"/>
      <c r="J75" s="21"/>
    </row>
    <row r="76" spans="1:10" s="129" customFormat="1" ht="24" customHeight="1">
      <c r="A76" s="58" t="s">
        <v>142</v>
      </c>
      <c r="B76" s="72"/>
      <c r="C76" s="157"/>
      <c r="D76" s="152"/>
      <c r="E76" s="140"/>
      <c r="F76" s="6"/>
      <c r="G76" s="140"/>
      <c r="H76" s="6"/>
      <c r="I76" s="4"/>
      <c r="J76" s="6"/>
    </row>
    <row r="77" spans="1:10" s="129" customFormat="1" ht="24" customHeight="1">
      <c r="A77" s="60" t="s">
        <v>143</v>
      </c>
      <c r="B77" s="72"/>
      <c r="C77" s="157"/>
      <c r="D77" s="42">
        <f>BS!E110/10</f>
        <v>2182771917</v>
      </c>
      <c r="E77" s="140"/>
      <c r="F77" s="42">
        <f>BS!G110/10</f>
        <v>2182771917</v>
      </c>
      <c r="G77" s="140"/>
      <c r="H77" s="42">
        <f>BS!I110/10</f>
        <v>2182771917</v>
      </c>
      <c r="I77" s="4"/>
      <c r="J77" s="42">
        <f>BS!K110/10</f>
        <v>2182771917</v>
      </c>
    </row>
    <row r="78" spans="1:10" s="129" customFormat="1" ht="24" customHeight="1">
      <c r="A78" s="60" t="s">
        <v>144</v>
      </c>
      <c r="B78" s="73"/>
      <c r="C78" s="158"/>
      <c r="D78" s="132">
        <f>D67/D77</f>
        <v>1.03625070598707</v>
      </c>
      <c r="E78" s="142"/>
      <c r="F78" s="132">
        <f>F67/F77</f>
        <v>-1.4754476383525874</v>
      </c>
      <c r="G78" s="133">
        <v>-1.49</v>
      </c>
      <c r="H78" s="132">
        <f>H67/H77</f>
        <v>0.9298460059856084</v>
      </c>
      <c r="I78" s="141"/>
      <c r="J78" s="132">
        <f>J67/J77</f>
        <v>-1.2805513160722968</v>
      </c>
    </row>
    <row r="79" spans="1:10" s="129" customFormat="1" ht="24" customHeight="1">
      <c r="A79" s="60"/>
      <c r="B79" s="73"/>
      <c r="C79" s="158"/>
      <c r="D79" s="100"/>
      <c r="E79" s="142"/>
      <c r="F79" s="133"/>
      <c r="G79" s="142"/>
      <c r="H79" s="53"/>
      <c r="I79" s="52"/>
      <c r="J79" s="133"/>
    </row>
    <row r="80" spans="1:10" s="129" customFormat="1" ht="24" customHeight="1">
      <c r="A80" s="60"/>
      <c r="B80" s="73"/>
      <c r="C80" s="158"/>
      <c r="D80" s="100"/>
      <c r="E80" s="142"/>
      <c r="F80" s="133"/>
      <c r="G80" s="142"/>
      <c r="H80" s="53"/>
      <c r="I80" s="52"/>
      <c r="J80" s="133"/>
    </row>
    <row r="81" spans="1:10" s="129" customFormat="1" ht="24" customHeight="1">
      <c r="A81" s="60"/>
      <c r="B81" s="73"/>
      <c r="C81" s="158"/>
      <c r="D81" s="100"/>
      <c r="E81" s="142"/>
      <c r="F81" s="133"/>
      <c r="G81" s="142"/>
      <c r="H81" s="53"/>
      <c r="I81" s="52"/>
      <c r="J81" s="133"/>
    </row>
    <row r="82" spans="1:10" s="129" customFormat="1" ht="24" customHeight="1">
      <c r="A82" s="60"/>
      <c r="B82" s="73"/>
      <c r="C82" s="158"/>
      <c r="D82" s="100"/>
      <c r="E82" s="142"/>
      <c r="F82" s="133"/>
      <c r="G82" s="142"/>
      <c r="H82" s="53"/>
      <c r="I82" s="52"/>
      <c r="J82" s="133"/>
    </row>
    <row r="83" spans="1:10" s="129" customFormat="1" ht="24" customHeight="1">
      <c r="A83" s="60"/>
      <c r="B83" s="73"/>
      <c r="C83" s="158"/>
      <c r="D83" s="100"/>
      <c r="E83" s="142"/>
      <c r="F83" s="133"/>
      <c r="G83" s="142"/>
      <c r="H83" s="53"/>
      <c r="I83" s="52"/>
      <c r="J83" s="133"/>
    </row>
    <row r="84" spans="1:10" s="129" customFormat="1" ht="24" customHeight="1">
      <c r="A84" s="60"/>
      <c r="B84" s="73"/>
      <c r="C84" s="158"/>
      <c r="D84" s="100"/>
      <c r="E84" s="142"/>
      <c r="F84" s="133"/>
      <c r="G84" s="142"/>
      <c r="H84" s="53"/>
      <c r="I84" s="52"/>
      <c r="J84" s="133"/>
    </row>
    <row r="85" spans="1:10" s="129" customFormat="1" ht="24" customHeight="1">
      <c r="A85" s="60"/>
      <c r="B85" s="73"/>
      <c r="C85" s="158"/>
      <c r="D85" s="100"/>
      <c r="E85" s="142"/>
      <c r="F85" s="133"/>
      <c r="G85" s="142"/>
      <c r="H85" s="53"/>
      <c r="I85" s="52"/>
      <c r="J85" s="133"/>
    </row>
    <row r="86" spans="1:10" s="129" customFormat="1" ht="24" customHeight="1">
      <c r="A86" s="60"/>
      <c r="B86" s="73"/>
      <c r="C86" s="158"/>
      <c r="D86" s="100"/>
      <c r="E86" s="142"/>
      <c r="F86" s="133"/>
      <c r="G86" s="142"/>
      <c r="H86" s="53"/>
      <c r="I86" s="52"/>
      <c r="J86" s="133"/>
    </row>
    <row r="87" spans="1:10" s="129" customFormat="1" ht="24" customHeight="1">
      <c r="A87" s="60"/>
      <c r="B87" s="73"/>
      <c r="C87" s="158"/>
      <c r="D87" s="100"/>
      <c r="E87" s="142"/>
      <c r="F87" s="133"/>
      <c r="G87" s="142"/>
      <c r="H87" s="53"/>
      <c r="I87" s="52"/>
      <c r="J87" s="133"/>
    </row>
    <row r="88" spans="1:10" s="129" customFormat="1" ht="24" customHeight="1">
      <c r="A88" s="60"/>
      <c r="B88" s="73"/>
      <c r="C88" s="158"/>
      <c r="D88" s="100"/>
      <c r="E88" s="142"/>
      <c r="F88" s="133"/>
      <c r="G88" s="142"/>
      <c r="H88" s="53"/>
      <c r="I88" s="52"/>
      <c r="J88" s="133"/>
    </row>
    <row r="89" spans="1:10" s="129" customFormat="1" ht="24" customHeight="1">
      <c r="A89" s="247" t="s">
        <v>36</v>
      </c>
      <c r="B89" s="247"/>
      <c r="C89" s="247"/>
      <c r="D89" s="247"/>
      <c r="E89" s="247"/>
      <c r="H89" s="136"/>
    </row>
    <row r="90" spans="1:10" s="129" customFormat="1" ht="24" customHeight="1">
      <c r="D90" s="159"/>
      <c r="H90" s="136"/>
    </row>
    <row r="91" spans="1:10" s="129" customFormat="1" ht="24" customHeight="1">
      <c r="D91" s="159"/>
      <c r="H91" s="136"/>
    </row>
    <row r="92" spans="1:10" s="129" customFormat="1" ht="24" customHeight="1">
      <c r="A92" s="245" t="s">
        <v>37</v>
      </c>
      <c r="B92" s="245"/>
      <c r="C92" s="245" t="s">
        <v>37</v>
      </c>
      <c r="D92" s="245"/>
      <c r="E92" s="245"/>
      <c r="F92" s="245"/>
      <c r="G92" s="245"/>
      <c r="H92" s="245"/>
      <c r="I92" s="245"/>
      <c r="J92" s="245"/>
    </row>
    <row r="93" spans="1:10" s="129" customFormat="1" ht="24" customHeight="1">
      <c r="A93" s="245" t="s">
        <v>38</v>
      </c>
      <c r="B93" s="245"/>
      <c r="C93" s="245" t="s">
        <v>39</v>
      </c>
      <c r="D93" s="245"/>
      <c r="E93" s="245"/>
      <c r="F93" s="245"/>
      <c r="G93" s="245"/>
      <c r="H93" s="245"/>
      <c r="I93" s="245"/>
      <c r="J93" s="245"/>
    </row>
    <row r="94" spans="1:10" s="129" customFormat="1" ht="24" customHeight="1">
      <c r="A94" s="245" t="s">
        <v>40</v>
      </c>
      <c r="B94" s="245"/>
      <c r="C94" s="245" t="s">
        <v>41</v>
      </c>
      <c r="D94" s="245"/>
      <c r="E94" s="245"/>
      <c r="F94" s="245"/>
      <c r="G94" s="245"/>
      <c r="H94" s="245"/>
      <c r="I94" s="245"/>
      <c r="J94" s="245"/>
    </row>
  </sheetData>
  <mergeCells count="27">
    <mergeCell ref="D7:F7"/>
    <mergeCell ref="H7:J7"/>
    <mergeCell ref="A1:J1"/>
    <mergeCell ref="A2:J2"/>
    <mergeCell ref="A3:J3"/>
    <mergeCell ref="A4:J4"/>
    <mergeCell ref="A5:J5"/>
    <mergeCell ref="A93:B93"/>
    <mergeCell ref="C93:J93"/>
    <mergeCell ref="A94:B94"/>
    <mergeCell ref="C94:J94"/>
    <mergeCell ref="A52:J52"/>
    <mergeCell ref="D54:F54"/>
    <mergeCell ref="H54:J54"/>
    <mergeCell ref="A89:E89"/>
    <mergeCell ref="A92:B92"/>
    <mergeCell ref="C92:J92"/>
    <mergeCell ref="A51:J51"/>
    <mergeCell ref="A45:B45"/>
    <mergeCell ref="C45:J45"/>
    <mergeCell ref="A46:B46"/>
    <mergeCell ref="C46:J46"/>
    <mergeCell ref="A47:B47"/>
    <mergeCell ref="C47:J47"/>
    <mergeCell ref="A48:J48"/>
    <mergeCell ref="A49:J49"/>
    <mergeCell ref="A50:J50"/>
  </mergeCells>
  <pageMargins left="1" right="0.5" top="1" bottom="0.5" header="0.5" footer="0.3"/>
  <pageSetup paperSize="9" scale="60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35"/>
  <sheetViews>
    <sheetView showRuler="0" topLeftCell="A78" zoomScale="70" zoomScaleNormal="70" zoomScaleSheetLayoutView="55" zoomScalePageLayoutView="60" workbookViewId="0">
      <selection activeCell="A94" sqref="A1:J94"/>
    </sheetView>
  </sheetViews>
  <sheetFormatPr defaultColWidth="8.375" defaultRowHeight="24" customHeight="1"/>
  <cols>
    <col min="1" max="1" width="8.375" style="120"/>
    <col min="2" max="2" width="49.875" style="120" customWidth="1"/>
    <col min="3" max="3" width="8.875" style="120" customWidth="1"/>
    <col min="4" max="4" width="17.375" style="119" bestFit="1" customWidth="1"/>
    <col min="5" max="5" width="1.375" style="120" customWidth="1"/>
    <col min="6" max="6" width="14.625" style="120" customWidth="1"/>
    <col min="7" max="7" width="1.375" style="120" customWidth="1"/>
    <col min="8" max="8" width="14.75" style="120" bestFit="1" customWidth="1"/>
    <col min="9" max="9" width="1.375" style="120" customWidth="1"/>
    <col min="10" max="10" width="15" style="120" customWidth="1"/>
    <col min="11" max="11" width="32.75" style="120" customWidth="1"/>
    <col min="12" max="12" width="29.625" style="120" bestFit="1" customWidth="1"/>
    <col min="13" max="13" width="2.75" style="120" customWidth="1"/>
    <col min="14" max="14" width="20.375" style="120" customWidth="1"/>
    <col min="15" max="16384" width="8.375" style="120"/>
  </cols>
  <sheetData>
    <row r="1" spans="1:10" s="175" customFormat="1" ht="24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s="175" customFormat="1" ht="24" customHeight="1">
      <c r="A2" s="254" t="s">
        <v>88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s="175" customFormat="1" ht="24" customHeight="1">
      <c r="A3" s="252" t="s">
        <v>145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0" s="175" customFormat="1" ht="24" customHeight="1">
      <c r="A4" s="252" t="s">
        <v>10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0" s="175" customFormat="1" ht="24" customHeight="1">
      <c r="A5" s="257" t="s">
        <v>3</v>
      </c>
      <c r="B5" s="257"/>
      <c r="C5" s="257"/>
      <c r="D5" s="257"/>
      <c r="E5" s="257"/>
      <c r="F5" s="257"/>
      <c r="G5" s="257"/>
      <c r="H5" s="257"/>
      <c r="I5" s="257"/>
      <c r="J5" s="257"/>
    </row>
    <row r="6" spans="1:10" s="175" customFormat="1" ht="9" customHeight="1">
      <c r="A6" s="176"/>
      <c r="B6" s="176"/>
      <c r="C6" s="107"/>
      <c r="D6" s="105"/>
      <c r="E6" s="105"/>
      <c r="F6" s="105"/>
      <c r="G6" s="176"/>
      <c r="H6" s="105"/>
      <c r="I6" s="176"/>
      <c r="J6" s="177"/>
    </row>
    <row r="7" spans="1:10" s="175" customFormat="1" ht="24" customHeight="1">
      <c r="A7" s="176"/>
      <c r="B7" s="176"/>
      <c r="C7" s="107"/>
      <c r="D7" s="259" t="s">
        <v>90</v>
      </c>
      <c r="E7" s="259"/>
      <c r="F7" s="259"/>
      <c r="G7" s="178"/>
      <c r="H7" s="260" t="s">
        <v>91</v>
      </c>
      <c r="I7" s="260"/>
      <c r="J7" s="260"/>
    </row>
    <row r="8" spans="1:10" s="175" customFormat="1" ht="24" customHeight="1">
      <c r="A8" s="176"/>
      <c r="B8" s="176"/>
      <c r="C8" s="107" t="s">
        <v>6</v>
      </c>
      <c r="D8" s="106">
        <v>2566</v>
      </c>
      <c r="E8" s="107"/>
      <c r="F8" s="106">
        <v>2565</v>
      </c>
      <c r="G8" s="3"/>
      <c r="H8" s="106">
        <v>2566</v>
      </c>
      <c r="I8" s="107"/>
      <c r="J8" s="106">
        <v>2565</v>
      </c>
    </row>
    <row r="9" spans="1:10" ht="24" customHeight="1">
      <c r="A9" s="179" t="s">
        <v>92</v>
      </c>
      <c r="B9" s="107"/>
      <c r="C9" s="146" t="s">
        <v>93</v>
      </c>
      <c r="D9" s="105"/>
      <c r="E9" s="105"/>
      <c r="F9" s="105"/>
      <c r="G9" s="176"/>
      <c r="H9" s="105"/>
      <c r="I9" s="176"/>
      <c r="J9" s="105"/>
    </row>
    <row r="10" spans="1:10" ht="24" customHeight="1">
      <c r="A10" s="180" t="s">
        <v>94</v>
      </c>
      <c r="B10" s="107"/>
      <c r="C10" s="146">
        <v>20</v>
      </c>
      <c r="D10" s="105"/>
      <c r="E10" s="105"/>
      <c r="F10" s="105"/>
      <c r="G10" s="176"/>
      <c r="H10" s="105"/>
      <c r="I10" s="176"/>
      <c r="J10" s="105"/>
    </row>
    <row r="11" spans="1:10" ht="24" customHeight="1">
      <c r="A11" s="181" t="s">
        <v>95</v>
      </c>
      <c r="B11" s="146"/>
      <c r="C11" s="146"/>
      <c r="D11" s="108">
        <v>66103293951</v>
      </c>
      <c r="E11" s="109"/>
      <c r="F11" s="108">
        <v>17236947535</v>
      </c>
      <c r="G11" s="182"/>
      <c r="H11" s="108">
        <v>60303772031</v>
      </c>
      <c r="I11" s="46"/>
      <c r="J11" s="108">
        <v>14017847189</v>
      </c>
    </row>
    <row r="12" spans="1:10" ht="24" customHeight="1">
      <c r="A12" s="181" t="s">
        <v>96</v>
      </c>
      <c r="B12" s="146"/>
      <c r="C12" s="146"/>
      <c r="D12" s="108">
        <v>8195405402</v>
      </c>
      <c r="E12" s="109"/>
      <c r="F12" s="108">
        <v>11634271343</v>
      </c>
      <c r="G12" s="182"/>
      <c r="H12" s="108">
        <v>8199243466</v>
      </c>
      <c r="I12" s="46"/>
      <c r="J12" s="108">
        <v>11607595865</v>
      </c>
    </row>
    <row r="13" spans="1:10" ht="24" customHeight="1">
      <c r="A13" s="60" t="s">
        <v>97</v>
      </c>
      <c r="B13" s="183"/>
      <c r="C13" s="146"/>
      <c r="D13" s="108">
        <v>3902750477</v>
      </c>
      <c r="E13" s="109"/>
      <c r="F13" s="108">
        <v>2949784805</v>
      </c>
      <c r="G13" s="182"/>
      <c r="H13" s="108">
        <v>4812689404</v>
      </c>
      <c r="I13" s="46"/>
      <c r="J13" s="108">
        <v>3428305423</v>
      </c>
    </row>
    <row r="14" spans="1:10" ht="24" customHeight="1">
      <c r="A14" s="179" t="s">
        <v>98</v>
      </c>
      <c r="B14" s="183"/>
      <c r="C14" s="146"/>
      <c r="D14" s="110">
        <f>SUM(D11:D13)</f>
        <v>78201449830</v>
      </c>
      <c r="E14" s="105"/>
      <c r="F14" s="110">
        <f>SUM(F11:F13)</f>
        <v>31821003683</v>
      </c>
      <c r="G14" s="182"/>
      <c r="H14" s="110">
        <f>SUM(H11:H13)</f>
        <v>73315704901</v>
      </c>
      <c r="I14" s="47"/>
      <c r="J14" s="110">
        <f>SUM(J11:J13)</f>
        <v>29053748477</v>
      </c>
    </row>
    <row r="15" spans="1:10" ht="24" customHeight="1">
      <c r="A15" s="180" t="s">
        <v>99</v>
      </c>
      <c r="B15" s="183"/>
      <c r="C15" s="146"/>
      <c r="D15" s="108"/>
      <c r="E15" s="109"/>
      <c r="F15" s="108"/>
      <c r="G15" s="182"/>
      <c r="H15" s="108"/>
      <c r="I15" s="46"/>
      <c r="J15" s="108"/>
    </row>
    <row r="16" spans="1:10" ht="24" customHeight="1">
      <c r="A16" s="181" t="s">
        <v>100</v>
      </c>
      <c r="B16" s="183"/>
      <c r="C16" s="146"/>
      <c r="D16" s="108">
        <v>394180983</v>
      </c>
      <c r="E16" s="109"/>
      <c r="F16" s="108">
        <v>8870449</v>
      </c>
      <c r="G16" s="182"/>
      <c r="H16" s="108">
        <v>392254117</v>
      </c>
      <c r="I16" s="46"/>
      <c r="J16" s="108">
        <v>8537057</v>
      </c>
    </row>
    <row r="17" spans="1:12" ht="24" customHeight="1">
      <c r="A17" s="181" t="s">
        <v>101</v>
      </c>
      <c r="B17" s="183"/>
      <c r="C17" s="146">
        <v>21.1</v>
      </c>
      <c r="D17" s="4">
        <v>2510</v>
      </c>
      <c r="E17" s="109"/>
      <c r="F17" s="108">
        <v>16128340</v>
      </c>
      <c r="G17" s="182"/>
      <c r="H17" s="4">
        <v>2510</v>
      </c>
      <c r="I17" s="46"/>
      <c r="J17" s="108">
        <v>16132150</v>
      </c>
    </row>
    <row r="18" spans="1:12" ht="24" customHeight="1">
      <c r="A18" s="181" t="s">
        <v>102</v>
      </c>
      <c r="B18" s="183"/>
      <c r="C18" s="146">
        <v>4.3</v>
      </c>
      <c r="D18" s="6">
        <v>3581592977</v>
      </c>
      <c r="E18" s="109"/>
      <c r="F18" s="6">
        <v>6994805945</v>
      </c>
      <c r="G18" s="182"/>
      <c r="H18" s="6">
        <v>3581592977</v>
      </c>
      <c r="I18" s="46"/>
      <c r="J18" s="6">
        <v>6994805945</v>
      </c>
      <c r="L18" s="184"/>
    </row>
    <row r="19" spans="1:12" ht="24" customHeight="1">
      <c r="A19" s="181" t="s">
        <v>103</v>
      </c>
      <c r="B19" s="183"/>
      <c r="C19" s="146">
        <v>21.2</v>
      </c>
      <c r="D19" s="108">
        <v>659318005</v>
      </c>
      <c r="E19" s="109"/>
      <c r="F19" s="108">
        <v>864927264</v>
      </c>
      <c r="G19" s="182"/>
      <c r="H19" s="2">
        <v>564837357</v>
      </c>
      <c r="I19" s="182"/>
      <c r="J19" s="2">
        <v>864170312</v>
      </c>
    </row>
    <row r="20" spans="1:12" ht="24" customHeight="1">
      <c r="A20" s="179" t="s">
        <v>104</v>
      </c>
      <c r="B20" s="183"/>
      <c r="C20" s="146"/>
      <c r="D20" s="110">
        <f>SUM(D16:D19)</f>
        <v>4635094475</v>
      </c>
      <c r="E20" s="111"/>
      <c r="F20" s="110">
        <f>SUM(F16:F19)</f>
        <v>7884731998</v>
      </c>
      <c r="G20" s="111"/>
      <c r="H20" s="110">
        <f>SUM(H16:H19)</f>
        <v>4538686961</v>
      </c>
      <c r="I20" s="111"/>
      <c r="J20" s="110">
        <f>SUM(J16:J19)</f>
        <v>7883645464</v>
      </c>
    </row>
    <row r="21" spans="1:12" ht="24" customHeight="1">
      <c r="A21" s="179" t="s">
        <v>105</v>
      </c>
      <c r="B21" s="107"/>
      <c r="C21" s="107"/>
      <c r="D21" s="110">
        <f>D14+D20</f>
        <v>82836544305</v>
      </c>
      <c r="E21" s="43"/>
      <c r="F21" s="110">
        <f>F14+F20</f>
        <v>39705735681</v>
      </c>
      <c r="G21" s="111"/>
      <c r="H21" s="110">
        <f>H14+H20</f>
        <v>77854391862</v>
      </c>
      <c r="I21" s="176"/>
      <c r="J21" s="110">
        <f>J14+J20</f>
        <v>36937393941</v>
      </c>
      <c r="L21" s="94"/>
    </row>
    <row r="22" spans="1:12" ht="24" customHeight="1">
      <c r="A22" s="179" t="s">
        <v>106</v>
      </c>
      <c r="B22" s="107"/>
      <c r="C22" s="107"/>
      <c r="D22" s="111"/>
      <c r="E22" s="43"/>
      <c r="F22" s="111"/>
      <c r="G22" s="176"/>
      <c r="H22" s="111"/>
      <c r="I22" s="176"/>
      <c r="J22" s="111"/>
    </row>
    <row r="23" spans="1:12" ht="24" customHeight="1">
      <c r="A23" s="180" t="s">
        <v>107</v>
      </c>
      <c r="B23" s="146"/>
      <c r="C23" s="146"/>
      <c r="D23" s="108">
        <v>22295510864</v>
      </c>
      <c r="E23" s="42"/>
      <c r="F23" s="108">
        <v>13193350834</v>
      </c>
      <c r="G23" s="182"/>
      <c r="H23" s="108">
        <v>20492366104</v>
      </c>
      <c r="I23" s="182"/>
      <c r="J23" s="108">
        <v>11592635816</v>
      </c>
    </row>
    <row r="24" spans="1:12" ht="24" customHeight="1">
      <c r="A24" s="180" t="s">
        <v>108</v>
      </c>
      <c r="B24" s="146"/>
      <c r="C24" s="146"/>
      <c r="D24" s="108">
        <v>4870348642</v>
      </c>
      <c r="E24" s="42"/>
      <c r="F24" s="108">
        <v>3244536231</v>
      </c>
      <c r="G24" s="182"/>
      <c r="H24" s="108">
        <v>4636854468</v>
      </c>
      <c r="I24" s="182"/>
      <c r="J24" s="108">
        <v>2998130627</v>
      </c>
    </row>
    <row r="25" spans="1:12" ht="24" customHeight="1">
      <c r="A25" s="180" t="s">
        <v>109</v>
      </c>
      <c r="B25" s="146"/>
      <c r="C25" s="146"/>
      <c r="D25" s="108">
        <v>6564926065</v>
      </c>
      <c r="E25" s="42"/>
      <c r="F25" s="108">
        <v>3376673320</v>
      </c>
      <c r="G25" s="182"/>
      <c r="H25" s="185">
        <v>5992380595</v>
      </c>
      <c r="I25" s="182"/>
      <c r="J25" s="185">
        <v>3083151021</v>
      </c>
    </row>
    <row r="26" spans="1:12" ht="24" customHeight="1">
      <c r="A26" s="180" t="s">
        <v>110</v>
      </c>
      <c r="B26" s="146"/>
      <c r="C26" s="146"/>
      <c r="D26" s="108">
        <v>1989195110</v>
      </c>
      <c r="E26" s="42"/>
      <c r="F26" s="108">
        <v>944021318</v>
      </c>
      <c r="G26" s="182"/>
      <c r="H26" s="185">
        <v>1781042998</v>
      </c>
      <c r="I26" s="182"/>
      <c r="J26" s="185">
        <v>782334068</v>
      </c>
    </row>
    <row r="27" spans="1:12" ht="24" customHeight="1">
      <c r="A27" s="180" t="s">
        <v>111</v>
      </c>
      <c r="B27" s="146"/>
      <c r="C27" s="146"/>
      <c r="D27" s="108">
        <v>6396916781</v>
      </c>
      <c r="E27" s="42"/>
      <c r="F27" s="108">
        <v>4404700548.7299948</v>
      </c>
      <c r="G27" s="182"/>
      <c r="H27" s="185">
        <v>6737548912</v>
      </c>
      <c r="I27" s="182"/>
      <c r="J27" s="185">
        <v>3119830079</v>
      </c>
    </row>
    <row r="28" spans="1:12" ht="24" customHeight="1">
      <c r="A28" s="180" t="s">
        <v>112</v>
      </c>
      <c r="B28" s="146"/>
      <c r="C28" s="146"/>
      <c r="D28" s="108">
        <v>5302639993</v>
      </c>
      <c r="E28" s="42"/>
      <c r="F28" s="108">
        <v>4966957974.2299995</v>
      </c>
      <c r="G28" s="182"/>
      <c r="H28" s="108">
        <v>4922731517</v>
      </c>
      <c r="I28" s="182"/>
      <c r="J28" s="108">
        <v>4251230800</v>
      </c>
    </row>
    <row r="29" spans="1:12" ht="24" customHeight="1">
      <c r="A29" s="180" t="s">
        <v>113</v>
      </c>
      <c r="B29" s="146"/>
      <c r="C29" s="146"/>
      <c r="D29" s="108">
        <v>1352366001</v>
      </c>
      <c r="E29" s="42"/>
      <c r="F29" s="108">
        <v>1861267760.8800001</v>
      </c>
      <c r="G29" s="182"/>
      <c r="H29" s="108">
        <v>1342476705</v>
      </c>
      <c r="I29" s="182"/>
      <c r="J29" s="108">
        <v>1775098381</v>
      </c>
    </row>
    <row r="30" spans="1:12" ht="24" customHeight="1">
      <c r="A30" s="180" t="s">
        <v>114</v>
      </c>
      <c r="B30" s="146"/>
      <c r="C30" s="146"/>
      <c r="D30" s="108">
        <v>2702123909</v>
      </c>
      <c r="E30" s="42"/>
      <c r="F30" s="108">
        <v>954861784</v>
      </c>
      <c r="G30" s="182"/>
      <c r="H30" s="108">
        <v>2547927655</v>
      </c>
      <c r="I30" s="182"/>
      <c r="J30" s="108">
        <v>862586781</v>
      </c>
    </row>
    <row r="31" spans="1:12" ht="24" customHeight="1">
      <c r="A31" s="180" t="s">
        <v>115</v>
      </c>
      <c r="B31" s="146"/>
      <c r="C31" s="146"/>
      <c r="D31" s="108">
        <v>3162001124</v>
      </c>
      <c r="E31" s="42"/>
      <c r="F31" s="108">
        <v>1661936173.03</v>
      </c>
      <c r="G31" s="182"/>
      <c r="H31" s="108">
        <v>2815250874</v>
      </c>
      <c r="I31" s="182"/>
      <c r="J31" s="108">
        <v>1337587715</v>
      </c>
    </row>
    <row r="32" spans="1:12" ht="24" customHeight="1">
      <c r="A32" s="60" t="s">
        <v>116</v>
      </c>
      <c r="B32" s="183"/>
      <c r="C32" s="146"/>
      <c r="D32" s="108">
        <v>66370638</v>
      </c>
      <c r="E32" s="109"/>
      <c r="F32" s="108">
        <v>8393974</v>
      </c>
      <c r="G32" s="182"/>
      <c r="H32" s="108">
        <v>66370638</v>
      </c>
      <c r="I32" s="182"/>
      <c r="J32" s="108">
        <v>8393974</v>
      </c>
    </row>
    <row r="33" spans="1:10" ht="24" customHeight="1">
      <c r="A33" s="181" t="s">
        <v>117</v>
      </c>
      <c r="B33" s="183"/>
      <c r="C33" s="115"/>
      <c r="D33" s="108">
        <v>3214279711</v>
      </c>
      <c r="E33" s="109"/>
      <c r="F33" s="108">
        <v>2945853268</v>
      </c>
      <c r="G33" s="182"/>
      <c r="H33" s="4">
        <v>2798805603</v>
      </c>
      <c r="I33" s="182"/>
      <c r="J33" s="4">
        <v>2747227000</v>
      </c>
    </row>
    <row r="34" spans="1:10" ht="24" customHeight="1">
      <c r="A34" s="181" t="s">
        <v>118</v>
      </c>
      <c r="B34" s="183"/>
      <c r="C34" s="183"/>
      <c r="D34" s="112">
        <f>2875549933+230</f>
        <v>2875550163</v>
      </c>
      <c r="E34" s="109"/>
      <c r="F34" s="112">
        <v>2166405283</v>
      </c>
      <c r="G34" s="182"/>
      <c r="H34" s="24">
        <v>2628438210</v>
      </c>
      <c r="I34" s="182"/>
      <c r="J34" s="24">
        <v>1667443528</v>
      </c>
    </row>
    <row r="35" spans="1:10" ht="24" customHeight="1">
      <c r="A35" s="176" t="s">
        <v>119</v>
      </c>
      <c r="B35" s="183"/>
      <c r="C35" s="183"/>
      <c r="D35" s="113">
        <f>SUM(D23:D34)</f>
        <v>60792229001</v>
      </c>
      <c r="E35" s="111"/>
      <c r="F35" s="113">
        <f>SUM(F23:F34)</f>
        <v>39728958468.869995</v>
      </c>
      <c r="G35" s="111"/>
      <c r="H35" s="113">
        <f>SUM(H23:H34)</f>
        <v>56762194279</v>
      </c>
      <c r="I35" s="111"/>
      <c r="J35" s="113">
        <f>SUM(J23:J34)</f>
        <v>34225649790</v>
      </c>
    </row>
    <row r="36" spans="1:10" ht="24" customHeight="1">
      <c r="A36" s="176" t="s">
        <v>146</v>
      </c>
      <c r="B36" s="183"/>
      <c r="C36" s="183"/>
      <c r="D36" s="110">
        <f>D21-D35</f>
        <v>22044315304</v>
      </c>
      <c r="E36" s="111"/>
      <c r="F36" s="110">
        <f>F21-F35</f>
        <v>-23222787.869995117</v>
      </c>
      <c r="G36" s="111"/>
      <c r="H36" s="110">
        <f>H21-H35</f>
        <v>21092197583</v>
      </c>
      <c r="I36" s="111"/>
      <c r="J36" s="110">
        <f>J21-J35</f>
        <v>2711744151</v>
      </c>
    </row>
    <row r="37" spans="1:10" ht="24" customHeight="1">
      <c r="A37" s="182" t="s">
        <v>121</v>
      </c>
      <c r="B37" s="183"/>
      <c r="C37" s="146"/>
      <c r="D37" s="108">
        <v>7515009248</v>
      </c>
      <c r="E37" s="109"/>
      <c r="F37" s="108">
        <v>5593254919.2699995</v>
      </c>
      <c r="G37" s="182"/>
      <c r="H37" s="108">
        <v>7124581962</v>
      </c>
      <c r="I37" s="182"/>
      <c r="J37" s="108">
        <v>4770062562</v>
      </c>
    </row>
    <row r="38" spans="1:10" ht="24" customHeight="1">
      <c r="A38" s="52" t="s">
        <v>122</v>
      </c>
      <c r="B38" s="183"/>
      <c r="C38" s="146"/>
      <c r="D38" s="108"/>
      <c r="E38" s="109"/>
      <c r="F38" s="108"/>
      <c r="G38" s="182"/>
      <c r="H38" s="108"/>
      <c r="I38" s="182"/>
      <c r="J38" s="108"/>
    </row>
    <row r="39" spans="1:10" ht="24" customHeight="1">
      <c r="A39" s="63" t="s">
        <v>123</v>
      </c>
      <c r="B39" s="183"/>
      <c r="C39" s="183"/>
      <c r="D39" s="108">
        <v>120493412</v>
      </c>
      <c r="E39" s="109"/>
      <c r="F39" s="108">
        <v>103175011</v>
      </c>
      <c r="G39" s="182"/>
      <c r="H39" s="108">
        <v>428236917</v>
      </c>
      <c r="I39" s="182"/>
      <c r="J39" s="108">
        <v>1647341412</v>
      </c>
    </row>
    <row r="40" spans="1:10" ht="24" customHeight="1">
      <c r="A40" s="59" t="s">
        <v>124</v>
      </c>
      <c r="B40" s="183"/>
      <c r="C40" s="146"/>
      <c r="D40" s="108">
        <v>-28897429</v>
      </c>
      <c r="E40" s="109"/>
      <c r="F40" s="108">
        <v>17174232</v>
      </c>
      <c r="G40" s="182"/>
      <c r="H40" s="153">
        <v>0</v>
      </c>
      <c r="I40" s="182"/>
      <c r="J40" s="153">
        <v>0</v>
      </c>
    </row>
    <row r="41" spans="1:10" ht="24" customHeight="1">
      <c r="A41" s="186" t="s">
        <v>147</v>
      </c>
      <c r="B41" s="183"/>
      <c r="C41" s="146"/>
      <c r="D41" s="114">
        <f>D36-SUM(D37:D40)</f>
        <v>14437710073</v>
      </c>
      <c r="E41" s="111"/>
      <c r="F41" s="114">
        <f>F36-SUM(F37:F40)</f>
        <v>-5736826950.1399946</v>
      </c>
      <c r="G41" s="111"/>
      <c r="H41" s="114">
        <f>H36-SUM(H37:H40)</f>
        <v>13539378704</v>
      </c>
      <c r="I41" s="111"/>
      <c r="J41" s="114">
        <f>J36-SUM(J37:J40)</f>
        <v>-3705659823</v>
      </c>
    </row>
    <row r="42" spans="1:10" ht="24" customHeight="1">
      <c r="A42" s="60" t="s">
        <v>126</v>
      </c>
      <c r="B42" s="183"/>
      <c r="C42" s="146"/>
      <c r="D42" s="108">
        <v>357724344</v>
      </c>
      <c r="E42" s="109"/>
      <c r="F42" s="108">
        <v>-720026494</v>
      </c>
      <c r="G42" s="182"/>
      <c r="H42" s="108">
        <v>369139995</v>
      </c>
      <c r="I42" s="182"/>
      <c r="J42" s="108">
        <v>-713937675</v>
      </c>
    </row>
    <row r="43" spans="1:10" ht="24" customHeight="1">
      <c r="A43" s="186" t="s">
        <v>127</v>
      </c>
      <c r="B43" s="183"/>
      <c r="C43" s="146"/>
      <c r="D43" s="19">
        <f>SUM(D41:D42)</f>
        <v>14795434417</v>
      </c>
      <c r="E43" s="111"/>
      <c r="F43" s="110">
        <f>SUM(F41+F42)</f>
        <v>-6456853444.1399946</v>
      </c>
      <c r="G43" s="111"/>
      <c r="H43" s="110">
        <f>SUM(H41+H42)</f>
        <v>13908518699</v>
      </c>
      <c r="I43" s="111"/>
      <c r="J43" s="19">
        <f>J41+J42</f>
        <v>-4419597498</v>
      </c>
    </row>
    <row r="44" spans="1:10" ht="24" customHeight="1">
      <c r="A44" s="261"/>
      <c r="B44" s="261"/>
      <c r="C44" s="261"/>
      <c r="D44" s="262"/>
      <c r="E44" s="261"/>
      <c r="F44" s="261"/>
      <c r="G44" s="261"/>
      <c r="H44" s="261"/>
      <c r="I44" s="261"/>
      <c r="J44" s="261"/>
    </row>
    <row r="45" spans="1:10" ht="24" customHeight="1">
      <c r="A45" s="258" t="s">
        <v>37</v>
      </c>
      <c r="B45" s="258"/>
      <c r="C45" s="258" t="s">
        <v>37</v>
      </c>
      <c r="D45" s="258"/>
      <c r="E45" s="258"/>
      <c r="F45" s="258"/>
      <c r="G45" s="258"/>
      <c r="H45" s="258"/>
      <c r="I45" s="258"/>
      <c r="J45" s="258"/>
    </row>
    <row r="46" spans="1:10" ht="24" customHeight="1">
      <c r="A46" s="258" t="s">
        <v>38</v>
      </c>
      <c r="B46" s="258"/>
      <c r="C46" s="258" t="s">
        <v>39</v>
      </c>
      <c r="D46" s="258"/>
      <c r="E46" s="258"/>
      <c r="F46" s="258"/>
      <c r="G46" s="258"/>
      <c r="H46" s="258"/>
      <c r="I46" s="258"/>
      <c r="J46" s="258"/>
    </row>
    <row r="47" spans="1:10" ht="24" customHeight="1">
      <c r="A47" s="258" t="s">
        <v>40</v>
      </c>
      <c r="B47" s="258"/>
      <c r="C47" s="258" t="s">
        <v>41</v>
      </c>
      <c r="D47" s="258"/>
      <c r="E47" s="258"/>
      <c r="F47" s="258"/>
      <c r="G47" s="258"/>
      <c r="H47" s="258"/>
      <c r="I47" s="258"/>
      <c r="J47" s="258"/>
    </row>
    <row r="48" spans="1:10" s="175" customFormat="1" ht="24" customHeight="1">
      <c r="A48" s="253" t="s">
        <v>0</v>
      </c>
      <c r="B48" s="253"/>
      <c r="C48" s="253"/>
      <c r="D48" s="253"/>
      <c r="E48" s="253"/>
      <c r="F48" s="253"/>
      <c r="G48" s="253"/>
      <c r="H48" s="253"/>
      <c r="I48" s="253"/>
      <c r="J48" s="253"/>
    </row>
    <row r="49" spans="1:10" s="175" customFormat="1" ht="24" customHeight="1">
      <c r="A49" s="254" t="s">
        <v>128</v>
      </c>
      <c r="B49" s="254"/>
      <c r="C49" s="254"/>
      <c r="D49" s="254"/>
      <c r="E49" s="254"/>
      <c r="F49" s="254"/>
      <c r="G49" s="254"/>
      <c r="H49" s="254"/>
      <c r="I49" s="254"/>
      <c r="J49" s="254"/>
    </row>
    <row r="50" spans="1:10" s="175" customFormat="1" ht="24" customHeight="1">
      <c r="A50" s="252" t="s">
        <v>145</v>
      </c>
      <c r="B50" s="252"/>
      <c r="C50" s="252"/>
      <c r="D50" s="252"/>
      <c r="E50" s="252"/>
      <c r="F50" s="252"/>
      <c r="G50" s="252"/>
      <c r="H50" s="252"/>
      <c r="I50" s="252"/>
      <c r="J50" s="252"/>
    </row>
    <row r="51" spans="1:10" s="175" customFormat="1" ht="24" customHeight="1">
      <c r="A51" s="252" t="s">
        <v>10</v>
      </c>
      <c r="B51" s="252"/>
      <c r="C51" s="252"/>
      <c r="D51" s="252"/>
      <c r="E51" s="252"/>
      <c r="F51" s="252"/>
      <c r="G51" s="252"/>
      <c r="H51" s="252"/>
      <c r="I51" s="252"/>
      <c r="J51" s="252"/>
    </row>
    <row r="52" spans="1:10" s="175" customFormat="1" ht="24" customHeight="1">
      <c r="A52" s="257" t="s">
        <v>3</v>
      </c>
      <c r="B52" s="257"/>
      <c r="C52" s="257"/>
      <c r="D52" s="257"/>
      <c r="E52" s="257"/>
      <c r="F52" s="257"/>
      <c r="G52" s="257"/>
      <c r="H52" s="257"/>
      <c r="I52" s="257"/>
      <c r="J52" s="257"/>
    </row>
    <row r="53" spans="1:10" s="175" customFormat="1" ht="9" customHeight="1">
      <c r="A53" s="176"/>
      <c r="B53" s="176"/>
      <c r="C53" s="107"/>
      <c r="D53" s="105"/>
      <c r="E53" s="105"/>
      <c r="F53" s="105"/>
      <c r="G53" s="176"/>
      <c r="H53" s="105"/>
      <c r="I53" s="176"/>
      <c r="J53" s="177"/>
    </row>
    <row r="54" spans="1:10" s="175" customFormat="1" ht="24" customHeight="1">
      <c r="A54" s="176"/>
      <c r="B54" s="176"/>
      <c r="C54" s="107"/>
      <c r="D54" s="259" t="s">
        <v>90</v>
      </c>
      <c r="E54" s="259"/>
      <c r="F54" s="259"/>
      <c r="G54" s="178"/>
      <c r="H54" s="260" t="s">
        <v>91</v>
      </c>
      <c r="I54" s="260"/>
      <c r="J54" s="260"/>
    </row>
    <row r="55" spans="1:10" s="175" customFormat="1" ht="24" customHeight="1">
      <c r="A55" s="176"/>
      <c r="B55" s="176"/>
      <c r="C55" s="107" t="s">
        <v>6</v>
      </c>
      <c r="D55" s="106">
        <v>2566</v>
      </c>
      <c r="E55" s="107"/>
      <c r="F55" s="106">
        <v>2565</v>
      </c>
      <c r="G55" s="3"/>
      <c r="H55" s="106">
        <v>2566</v>
      </c>
      <c r="I55" s="107"/>
      <c r="J55" s="106">
        <v>2565</v>
      </c>
    </row>
    <row r="56" spans="1:10" s="187" customFormat="1" ht="24" customHeight="1">
      <c r="A56" s="179" t="s">
        <v>129</v>
      </c>
      <c r="B56" s="107"/>
      <c r="C56" s="107"/>
      <c r="D56" s="13"/>
      <c r="E56" s="111"/>
      <c r="F56" s="13"/>
      <c r="G56" s="111"/>
      <c r="H56" s="14"/>
      <c r="I56" s="111"/>
      <c r="J56" s="14"/>
    </row>
    <row r="57" spans="1:10" s="187" customFormat="1" ht="24" customHeight="1">
      <c r="A57" s="186" t="s">
        <v>130</v>
      </c>
      <c r="B57" s="107"/>
      <c r="C57" s="107"/>
      <c r="D57" s="13"/>
      <c r="E57" s="111"/>
      <c r="F57" s="13"/>
      <c r="G57" s="111"/>
      <c r="H57" s="13"/>
      <c r="I57" s="111"/>
      <c r="J57" s="13"/>
    </row>
    <row r="58" spans="1:10" ht="24" customHeight="1">
      <c r="A58" s="181" t="s">
        <v>148</v>
      </c>
      <c r="B58" s="146"/>
      <c r="C58" s="146"/>
      <c r="D58" s="115"/>
      <c r="E58" s="115"/>
      <c r="F58" s="115"/>
      <c r="G58" s="115"/>
      <c r="H58" s="115"/>
      <c r="I58" s="115"/>
      <c r="J58" s="115"/>
    </row>
    <row r="59" spans="1:10" ht="24" customHeight="1">
      <c r="A59" s="181" t="s">
        <v>149</v>
      </c>
      <c r="B59" s="146"/>
      <c r="C59" s="146"/>
      <c r="D59" s="2">
        <v>-12416459</v>
      </c>
      <c r="E59" s="108"/>
      <c r="F59" s="2">
        <v>15435698</v>
      </c>
      <c r="G59" s="108"/>
      <c r="H59" s="2">
        <v>-12416543</v>
      </c>
      <c r="I59" s="108"/>
      <c r="J59" s="2">
        <v>7785181</v>
      </c>
    </row>
    <row r="60" spans="1:10" ht="24" customHeight="1">
      <c r="A60" s="181" t="s">
        <v>150</v>
      </c>
      <c r="B60" s="146"/>
      <c r="C60" s="146"/>
      <c r="D60" s="2"/>
      <c r="E60" s="108"/>
      <c r="F60" s="2"/>
      <c r="G60" s="108"/>
      <c r="H60" s="2"/>
      <c r="I60" s="108"/>
      <c r="J60" s="2"/>
    </row>
    <row r="61" spans="1:10" ht="24" customHeight="1">
      <c r="A61" s="181" t="s">
        <v>151</v>
      </c>
      <c r="B61" s="146"/>
      <c r="C61" s="146"/>
      <c r="D61" s="2">
        <v>2483292</v>
      </c>
      <c r="E61" s="108"/>
      <c r="F61" s="153">
        <v>0</v>
      </c>
      <c r="G61" s="108"/>
      <c r="H61" s="2">
        <v>2483309</v>
      </c>
      <c r="I61" s="108"/>
      <c r="J61" s="153">
        <v>0</v>
      </c>
    </row>
    <row r="62" spans="1:10" ht="24" customHeight="1">
      <c r="A62" s="181" t="s">
        <v>135</v>
      </c>
      <c r="B62" s="146"/>
      <c r="C62" s="146"/>
      <c r="D62" s="15">
        <f>SUM(D59:D61)</f>
        <v>-9933167</v>
      </c>
      <c r="E62" s="2"/>
      <c r="F62" s="15">
        <f>SUM(F59:F61)</f>
        <v>15435698</v>
      </c>
      <c r="G62" s="2"/>
      <c r="H62" s="15">
        <f>SUM(H59:H61)</f>
        <v>-9933234</v>
      </c>
      <c r="I62" s="2"/>
      <c r="J62" s="15">
        <f>SUM(J59:J61)</f>
        <v>7785181</v>
      </c>
    </row>
    <row r="63" spans="1:10" ht="24" customHeight="1">
      <c r="A63" s="186" t="s">
        <v>152</v>
      </c>
      <c r="B63" s="107"/>
      <c r="C63" s="146"/>
      <c r="D63" s="16">
        <f>+D62</f>
        <v>-9933167</v>
      </c>
      <c r="E63" s="13">
        <v>0</v>
      </c>
      <c r="F63" s="16">
        <f>+F62</f>
        <v>15435698</v>
      </c>
      <c r="G63" s="13">
        <v>0</v>
      </c>
      <c r="H63" s="16">
        <f>+H62</f>
        <v>-9933234</v>
      </c>
      <c r="I63" s="13">
        <v>0</v>
      </c>
      <c r="J63" s="16">
        <f>+J62</f>
        <v>7785181</v>
      </c>
    </row>
    <row r="64" spans="1:10" ht="24" customHeight="1" thickBot="1">
      <c r="A64" s="179" t="s">
        <v>137</v>
      </c>
      <c r="B64" s="146"/>
      <c r="C64" s="107"/>
      <c r="D64" s="8">
        <f>D43+D63</f>
        <v>14785501250</v>
      </c>
      <c r="E64" s="111"/>
      <c r="F64" s="116">
        <f>F43+F63</f>
        <v>-6441417746.1399946</v>
      </c>
      <c r="G64" s="111"/>
      <c r="H64" s="116">
        <f>H43+H63</f>
        <v>13898585465</v>
      </c>
      <c r="I64" s="111"/>
      <c r="J64" s="116">
        <f>J43+J63</f>
        <v>-4411812317</v>
      </c>
    </row>
    <row r="65" spans="1:10" s="175" customFormat="1" ht="24" customHeight="1" thickTop="1">
      <c r="A65" s="186"/>
      <c r="B65" s="146"/>
      <c r="C65" s="107"/>
      <c r="D65" s="111"/>
      <c r="E65" s="111"/>
      <c r="F65" s="111"/>
      <c r="G65" s="111"/>
      <c r="H65" s="182"/>
      <c r="I65" s="111"/>
      <c r="J65" s="182"/>
    </row>
    <row r="66" spans="1:10" ht="24" customHeight="1">
      <c r="A66" s="179" t="s">
        <v>138</v>
      </c>
      <c r="B66" s="146"/>
      <c r="C66" s="107"/>
      <c r="D66" s="111"/>
      <c r="E66" s="111"/>
      <c r="F66" s="111"/>
      <c r="G66" s="111"/>
      <c r="H66" s="111"/>
      <c r="I66" s="111"/>
      <c r="J66" s="111"/>
    </row>
    <row r="67" spans="1:10" ht="24" customHeight="1">
      <c r="A67" s="181" t="s">
        <v>139</v>
      </c>
      <c r="B67" s="146"/>
      <c r="C67" s="146"/>
      <c r="D67" s="108">
        <f>D69-D68</f>
        <v>14775850723</v>
      </c>
      <c r="E67" s="108"/>
      <c r="F67" s="108">
        <f>F43-F68</f>
        <v>-6467378766.1399946</v>
      </c>
      <c r="G67" s="108"/>
      <c r="H67" s="108">
        <f>H43-H68</f>
        <v>13908518699</v>
      </c>
      <c r="I67" s="108"/>
      <c r="J67" s="108">
        <f>J43-J68</f>
        <v>-4419597498</v>
      </c>
    </row>
    <row r="68" spans="1:10" ht="24" customHeight="1">
      <c r="A68" s="181" t="s">
        <v>140</v>
      </c>
      <c r="B68" s="146"/>
      <c r="C68" s="107"/>
      <c r="D68" s="108">
        <v>19583694</v>
      </c>
      <c r="E68" s="111"/>
      <c r="F68" s="108">
        <v>10525322</v>
      </c>
      <c r="G68" s="111"/>
      <c r="H68" s="153">
        <v>0</v>
      </c>
      <c r="I68" s="5"/>
      <c r="J68" s="153">
        <v>0</v>
      </c>
    </row>
    <row r="69" spans="1:10" ht="24" customHeight="1" thickBot="1">
      <c r="A69" s="186"/>
      <c r="B69" s="146"/>
      <c r="C69" s="107"/>
      <c r="D69" s="116">
        <f>D43</f>
        <v>14795434417</v>
      </c>
      <c r="E69" s="111"/>
      <c r="F69" s="8">
        <f>F43</f>
        <v>-6456853444.1399946</v>
      </c>
      <c r="G69" s="111"/>
      <c r="H69" s="8">
        <f>H43</f>
        <v>13908518699</v>
      </c>
      <c r="I69" s="111"/>
      <c r="J69" s="8">
        <f>J43</f>
        <v>-4419597498</v>
      </c>
    </row>
    <row r="70" spans="1:10" s="175" customFormat="1" ht="24" customHeight="1" thickTop="1">
      <c r="A70" s="186"/>
      <c r="B70" s="146"/>
      <c r="C70" s="107"/>
      <c r="D70" s="111"/>
      <c r="E70" s="111"/>
      <c r="F70" s="111"/>
      <c r="G70" s="111"/>
      <c r="H70" s="111"/>
      <c r="I70" s="111"/>
      <c r="J70" s="111"/>
    </row>
    <row r="71" spans="1:10" ht="24" customHeight="1">
      <c r="A71" s="179" t="s">
        <v>141</v>
      </c>
      <c r="B71" s="146"/>
      <c r="C71" s="107"/>
      <c r="D71" s="111"/>
      <c r="E71" s="111"/>
      <c r="F71" s="111"/>
      <c r="G71" s="111"/>
      <c r="H71" s="111"/>
      <c r="I71" s="111"/>
      <c r="J71" s="111"/>
    </row>
    <row r="72" spans="1:10" ht="24" customHeight="1">
      <c r="A72" s="181" t="s">
        <v>139</v>
      </c>
      <c r="B72" s="146"/>
      <c r="C72" s="146"/>
      <c r="D72" s="108">
        <f>D74-D73</f>
        <v>14765917556</v>
      </c>
      <c r="E72" s="108"/>
      <c r="F72" s="108">
        <f>F64-F73</f>
        <v>-6451943068.1399946</v>
      </c>
      <c r="G72" s="108"/>
      <c r="H72" s="108">
        <f>H64-H73</f>
        <v>13898585465</v>
      </c>
      <c r="I72" s="108"/>
      <c r="J72" s="108">
        <f>J64-J73</f>
        <v>-4411812317</v>
      </c>
    </row>
    <row r="73" spans="1:10" ht="24" customHeight="1">
      <c r="A73" s="181" t="s">
        <v>140</v>
      </c>
      <c r="B73" s="146"/>
      <c r="C73" s="107"/>
      <c r="D73" s="108">
        <v>19583694</v>
      </c>
      <c r="E73" s="111"/>
      <c r="F73" s="108">
        <v>10525322</v>
      </c>
      <c r="G73" s="111"/>
      <c r="H73" s="153">
        <v>0</v>
      </c>
      <c r="I73" s="44"/>
      <c r="J73" s="153">
        <v>0</v>
      </c>
    </row>
    <row r="74" spans="1:10" ht="24" customHeight="1" thickBot="1">
      <c r="A74" s="186"/>
      <c r="B74" s="146"/>
      <c r="C74" s="107"/>
      <c r="D74" s="116">
        <f>D64</f>
        <v>14785501250</v>
      </c>
      <c r="E74" s="111">
        <f t="shared" ref="E74:J74" si="0">E64</f>
        <v>0</v>
      </c>
      <c r="F74" s="116">
        <f t="shared" si="0"/>
        <v>-6441417746.1399946</v>
      </c>
      <c r="G74" s="111">
        <f>G64</f>
        <v>0</v>
      </c>
      <c r="H74" s="116">
        <f t="shared" si="0"/>
        <v>13898585465</v>
      </c>
      <c r="I74" s="111">
        <f>I64</f>
        <v>0</v>
      </c>
      <c r="J74" s="116">
        <f t="shared" si="0"/>
        <v>-4411812317</v>
      </c>
    </row>
    <row r="75" spans="1:10" s="175" customFormat="1" ht="24" customHeight="1" thickTop="1">
      <c r="A75" s="186"/>
      <c r="B75" s="146"/>
      <c r="C75" s="107"/>
      <c r="D75" s="111"/>
      <c r="E75" s="111"/>
      <c r="F75" s="111"/>
      <c r="G75" s="111"/>
      <c r="H75" s="111"/>
      <c r="I75" s="111"/>
      <c r="J75" s="111"/>
    </row>
    <row r="76" spans="1:10" ht="24" customHeight="1">
      <c r="A76" s="179" t="s">
        <v>142</v>
      </c>
      <c r="B76" s="107"/>
      <c r="C76" s="188"/>
      <c r="D76" s="45"/>
      <c r="E76" s="117"/>
      <c r="F76" s="45"/>
      <c r="G76" s="117"/>
      <c r="H76" s="45"/>
      <c r="I76" s="182"/>
      <c r="J76" s="45"/>
    </row>
    <row r="77" spans="1:10" ht="24" customHeight="1">
      <c r="A77" s="181" t="s">
        <v>143</v>
      </c>
      <c r="B77" s="107"/>
      <c r="C77" s="188"/>
      <c r="D77" s="2">
        <f>BS!E110/10</f>
        <v>2182771917</v>
      </c>
      <c r="E77" s="117"/>
      <c r="F77" s="2">
        <f>BS!G110/10</f>
        <v>2182771917</v>
      </c>
      <c r="G77" s="117"/>
      <c r="H77" s="2">
        <f>BS!I110/10</f>
        <v>2182771917</v>
      </c>
      <c r="I77" s="182"/>
      <c r="J77" s="2">
        <f>BS!K110/10</f>
        <v>2182771917</v>
      </c>
    </row>
    <row r="78" spans="1:10" ht="24" customHeight="1">
      <c r="A78" s="181" t="s">
        <v>144</v>
      </c>
      <c r="B78" s="146"/>
      <c r="C78" s="189"/>
      <c r="D78" s="118">
        <f>D67/D77</f>
        <v>6.7693058573467066</v>
      </c>
      <c r="E78" s="117"/>
      <c r="F78" s="118">
        <f>F67/F77</f>
        <v>-2.9629200906289626</v>
      </c>
      <c r="G78" s="117"/>
      <c r="H78" s="118">
        <f>H67/H77</f>
        <v>6.3719523742617401</v>
      </c>
      <c r="I78" s="182"/>
      <c r="J78" s="118">
        <f>J67/J77</f>
        <v>-2.0247637710468127</v>
      </c>
    </row>
    <row r="79" spans="1:10" ht="24" customHeight="1">
      <c r="A79" s="180"/>
      <c r="B79" s="146"/>
      <c r="C79" s="189"/>
      <c r="D79" s="118"/>
      <c r="E79" s="117"/>
      <c r="F79" s="118"/>
      <c r="G79" s="117"/>
      <c r="H79" s="118"/>
      <c r="I79" s="182"/>
      <c r="J79" s="118"/>
    </row>
    <row r="80" spans="1:10" ht="24" customHeight="1">
      <c r="A80" s="180"/>
      <c r="B80" s="146"/>
      <c r="C80" s="189"/>
      <c r="D80" s="118"/>
      <c r="E80" s="117"/>
      <c r="F80" s="118"/>
      <c r="G80" s="117"/>
      <c r="H80" s="118"/>
      <c r="I80" s="182"/>
      <c r="J80" s="118"/>
    </row>
    <row r="81" spans="1:10" ht="24" customHeight="1">
      <c r="A81" s="180"/>
      <c r="B81" s="146"/>
      <c r="C81" s="189"/>
      <c r="D81" s="118"/>
      <c r="E81" s="117"/>
      <c r="F81" s="118"/>
      <c r="G81" s="117"/>
      <c r="H81" s="118"/>
      <c r="I81" s="182"/>
      <c r="J81" s="118"/>
    </row>
    <row r="82" spans="1:10" ht="24" customHeight="1">
      <c r="A82" s="180"/>
      <c r="B82" s="146"/>
      <c r="C82" s="189"/>
      <c r="D82" s="118"/>
      <c r="E82" s="117"/>
      <c r="F82" s="118"/>
      <c r="G82" s="117"/>
      <c r="H82" s="118"/>
      <c r="I82" s="182"/>
      <c r="J82" s="118"/>
    </row>
    <row r="83" spans="1:10" ht="24" customHeight="1">
      <c r="A83" s="180"/>
      <c r="B83" s="146"/>
      <c r="C83" s="189"/>
      <c r="D83" s="118"/>
      <c r="E83" s="117"/>
      <c r="F83" s="118"/>
      <c r="G83" s="117"/>
      <c r="H83" s="118"/>
      <c r="I83" s="182"/>
      <c r="J83" s="118"/>
    </row>
    <row r="84" spans="1:10" ht="24" customHeight="1">
      <c r="A84" s="180"/>
      <c r="B84" s="146"/>
      <c r="C84" s="189"/>
      <c r="D84" s="118"/>
      <c r="E84" s="117"/>
      <c r="F84" s="118"/>
      <c r="G84" s="117"/>
      <c r="H84" s="118"/>
      <c r="I84" s="182"/>
      <c r="J84" s="118"/>
    </row>
    <row r="85" spans="1:10" ht="24" customHeight="1">
      <c r="A85" s="180"/>
      <c r="B85" s="146"/>
      <c r="C85" s="189"/>
      <c r="D85" s="118"/>
      <c r="E85" s="117"/>
      <c r="F85" s="118"/>
      <c r="G85" s="117"/>
      <c r="H85" s="118"/>
      <c r="I85" s="182"/>
      <c r="J85" s="118"/>
    </row>
    <row r="86" spans="1:10" ht="24" customHeight="1">
      <c r="A86" s="180"/>
      <c r="B86" s="146"/>
      <c r="C86" s="189"/>
      <c r="D86" s="118"/>
      <c r="E86" s="117"/>
      <c r="F86" s="118"/>
      <c r="G86" s="117"/>
      <c r="H86" s="118"/>
      <c r="I86" s="182"/>
      <c r="J86" s="118"/>
    </row>
    <row r="87" spans="1:10" ht="24" customHeight="1">
      <c r="A87" s="180"/>
      <c r="B87" s="146"/>
      <c r="C87" s="189"/>
      <c r="D87" s="118"/>
      <c r="E87" s="117"/>
      <c r="F87" s="118"/>
      <c r="G87" s="117"/>
      <c r="H87" s="118"/>
      <c r="I87" s="182"/>
      <c r="J87" s="118"/>
    </row>
    <row r="88" spans="1:10" ht="24" customHeight="1">
      <c r="A88" s="180"/>
      <c r="B88" s="206"/>
      <c r="C88" s="189"/>
      <c r="D88" s="118"/>
      <c r="E88" s="117"/>
      <c r="F88" s="118"/>
      <c r="G88" s="117"/>
      <c r="H88" s="118"/>
      <c r="I88" s="182"/>
      <c r="J88" s="118"/>
    </row>
    <row r="89" spans="1:10" ht="24" customHeight="1">
      <c r="A89" s="263" t="s">
        <v>36</v>
      </c>
      <c r="B89" s="263"/>
      <c r="C89" s="263"/>
      <c r="D89" s="263"/>
      <c r="E89" s="263"/>
      <c r="F89" s="115"/>
      <c r="G89" s="115"/>
      <c r="H89" s="115"/>
      <c r="I89" s="115"/>
      <c r="J89" s="115"/>
    </row>
    <row r="90" spans="1:10" ht="24" customHeight="1">
      <c r="A90" s="115"/>
      <c r="B90" s="115"/>
      <c r="C90" s="115"/>
      <c r="D90" s="115"/>
      <c r="E90" s="115"/>
      <c r="F90" s="115"/>
      <c r="G90" s="115"/>
      <c r="H90" s="115"/>
      <c r="I90" s="115"/>
      <c r="J90" s="115"/>
    </row>
    <row r="91" spans="1:10" ht="24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5"/>
    </row>
    <row r="92" spans="1:10" ht="24" customHeight="1">
      <c r="A92" s="258" t="s">
        <v>37</v>
      </c>
      <c r="B92" s="258"/>
      <c r="C92" s="258" t="s">
        <v>37</v>
      </c>
      <c r="D92" s="258"/>
      <c r="E92" s="258"/>
      <c r="F92" s="258"/>
      <c r="G92" s="258"/>
      <c r="H92" s="258"/>
      <c r="I92" s="258"/>
      <c r="J92" s="258"/>
    </row>
    <row r="93" spans="1:10" ht="24" customHeight="1">
      <c r="A93" s="258" t="s">
        <v>38</v>
      </c>
      <c r="B93" s="258"/>
      <c r="C93" s="258" t="s">
        <v>39</v>
      </c>
      <c r="D93" s="258"/>
      <c r="E93" s="258"/>
      <c r="F93" s="258"/>
      <c r="G93" s="258"/>
      <c r="H93" s="258"/>
      <c r="I93" s="258"/>
      <c r="J93" s="258"/>
    </row>
    <row r="94" spans="1:10" ht="24" customHeight="1">
      <c r="A94" s="258" t="s">
        <v>40</v>
      </c>
      <c r="B94" s="258"/>
      <c r="C94" s="258" t="s">
        <v>41</v>
      </c>
      <c r="D94" s="258"/>
      <c r="E94" s="258"/>
      <c r="F94" s="258"/>
      <c r="G94" s="258"/>
      <c r="H94" s="258"/>
      <c r="I94" s="258"/>
      <c r="J94" s="258"/>
    </row>
    <row r="95" spans="1:10" ht="24" customHeight="1">
      <c r="D95" s="120"/>
    </row>
    <row r="96" spans="1:10" ht="24" customHeight="1">
      <c r="D96" s="120"/>
    </row>
    <row r="97" spans="4:4" ht="24" customHeight="1">
      <c r="D97" s="120"/>
    </row>
    <row r="98" spans="4:4" ht="24" customHeight="1">
      <c r="D98" s="120"/>
    </row>
    <row r="99" spans="4:4" ht="24" customHeight="1">
      <c r="D99" s="120"/>
    </row>
    <row r="100" spans="4:4" ht="24" customHeight="1">
      <c r="D100" s="120"/>
    </row>
    <row r="101" spans="4:4" ht="24" customHeight="1">
      <c r="D101" s="120"/>
    </row>
    <row r="102" spans="4:4" ht="24" customHeight="1">
      <c r="D102" s="120"/>
    </row>
    <row r="103" spans="4:4" ht="24" customHeight="1">
      <c r="D103" s="120"/>
    </row>
    <row r="104" spans="4:4" ht="24" customHeight="1">
      <c r="D104" s="120"/>
    </row>
    <row r="105" spans="4:4" ht="24" customHeight="1">
      <c r="D105" s="120"/>
    </row>
    <row r="106" spans="4:4" ht="24" customHeight="1">
      <c r="D106" s="120"/>
    </row>
    <row r="107" spans="4:4" ht="24" customHeight="1">
      <c r="D107" s="120"/>
    </row>
    <row r="108" spans="4:4" ht="24" customHeight="1">
      <c r="D108" s="120"/>
    </row>
    <row r="109" spans="4:4" ht="24" customHeight="1">
      <c r="D109" s="120"/>
    </row>
    <row r="110" spans="4:4" ht="24" customHeight="1">
      <c r="D110" s="120"/>
    </row>
    <row r="111" spans="4:4" ht="24" customHeight="1">
      <c r="D111" s="120"/>
    </row>
    <row r="112" spans="4:4" ht="24" customHeight="1">
      <c r="D112" s="120"/>
    </row>
    <row r="113" spans="4:4" ht="24" customHeight="1">
      <c r="D113" s="120"/>
    </row>
    <row r="114" spans="4:4" ht="24" customHeight="1">
      <c r="D114" s="120"/>
    </row>
    <row r="115" spans="4:4" ht="24" customHeight="1">
      <c r="D115" s="120"/>
    </row>
    <row r="116" spans="4:4" ht="24" customHeight="1">
      <c r="D116" s="120"/>
    </row>
    <row r="117" spans="4:4" ht="24" customHeight="1">
      <c r="D117" s="120"/>
    </row>
    <row r="118" spans="4:4" ht="24" customHeight="1">
      <c r="D118" s="120"/>
    </row>
    <row r="119" spans="4:4" ht="24" customHeight="1">
      <c r="D119" s="120"/>
    </row>
    <row r="120" spans="4:4" ht="24" customHeight="1">
      <c r="D120" s="120"/>
    </row>
    <row r="121" spans="4:4" ht="24" customHeight="1">
      <c r="D121" s="120"/>
    </row>
    <row r="122" spans="4:4" ht="24" customHeight="1">
      <c r="D122" s="120"/>
    </row>
    <row r="123" spans="4:4" ht="24" customHeight="1">
      <c r="D123" s="120"/>
    </row>
    <row r="124" spans="4:4" ht="24" customHeight="1">
      <c r="D124" s="120"/>
    </row>
    <row r="125" spans="4:4" ht="24" customHeight="1">
      <c r="D125" s="120"/>
    </row>
    <row r="126" spans="4:4" ht="24" customHeight="1">
      <c r="D126" s="120"/>
    </row>
    <row r="127" spans="4:4" ht="24" customHeight="1">
      <c r="D127" s="120"/>
    </row>
    <row r="128" spans="4:4" ht="24" customHeight="1">
      <c r="D128" s="120"/>
    </row>
    <row r="129" spans="4:4" ht="24" customHeight="1">
      <c r="D129" s="120"/>
    </row>
    <row r="130" spans="4:4" ht="24" customHeight="1">
      <c r="D130" s="120"/>
    </row>
    <row r="131" spans="4:4" ht="24" customHeight="1">
      <c r="D131" s="120"/>
    </row>
    <row r="132" spans="4:4" ht="24" customHeight="1">
      <c r="D132" s="120"/>
    </row>
    <row r="133" spans="4:4" ht="24" customHeight="1">
      <c r="D133" s="120"/>
    </row>
    <row r="134" spans="4:4" ht="24" customHeight="1">
      <c r="D134" s="120"/>
    </row>
    <row r="135" spans="4:4" ht="24" customHeight="1">
      <c r="D135" s="120"/>
    </row>
    <row r="136" spans="4:4" ht="24" customHeight="1">
      <c r="D136" s="120"/>
    </row>
    <row r="137" spans="4:4" ht="24" customHeight="1">
      <c r="D137" s="120"/>
    </row>
    <row r="138" spans="4:4" ht="24" customHeight="1">
      <c r="D138" s="120"/>
    </row>
    <row r="139" spans="4:4" ht="24" customHeight="1">
      <c r="D139" s="120"/>
    </row>
    <row r="140" spans="4:4" ht="24" customHeight="1">
      <c r="D140" s="120"/>
    </row>
    <row r="141" spans="4:4" ht="24" customHeight="1">
      <c r="D141" s="120"/>
    </row>
    <row r="142" spans="4:4" ht="24" customHeight="1">
      <c r="D142" s="120"/>
    </row>
    <row r="143" spans="4:4" ht="24" customHeight="1">
      <c r="D143" s="120"/>
    </row>
    <row r="144" spans="4:4" ht="24" customHeight="1">
      <c r="D144" s="120"/>
    </row>
    <row r="145" spans="4:4" ht="24" customHeight="1">
      <c r="D145" s="120"/>
    </row>
    <row r="146" spans="4:4" ht="24" customHeight="1">
      <c r="D146" s="120"/>
    </row>
    <row r="147" spans="4:4" ht="24" customHeight="1">
      <c r="D147" s="120"/>
    </row>
    <row r="148" spans="4:4" ht="24" customHeight="1">
      <c r="D148" s="120"/>
    </row>
    <row r="149" spans="4:4" ht="24" customHeight="1">
      <c r="D149" s="120"/>
    </row>
    <row r="150" spans="4:4" ht="24" customHeight="1">
      <c r="D150" s="120"/>
    </row>
    <row r="151" spans="4:4" ht="24" customHeight="1">
      <c r="D151" s="120"/>
    </row>
    <row r="152" spans="4:4" ht="24" customHeight="1">
      <c r="D152" s="120"/>
    </row>
    <row r="153" spans="4:4" ht="24" customHeight="1">
      <c r="D153" s="120"/>
    </row>
    <row r="154" spans="4:4" ht="24" customHeight="1">
      <c r="D154" s="120"/>
    </row>
    <row r="155" spans="4:4" ht="24" customHeight="1">
      <c r="D155" s="120"/>
    </row>
    <row r="156" spans="4:4" ht="24" customHeight="1">
      <c r="D156" s="120"/>
    </row>
    <row r="157" spans="4:4" ht="24" customHeight="1">
      <c r="D157" s="120"/>
    </row>
    <row r="158" spans="4:4" ht="24" customHeight="1">
      <c r="D158" s="120"/>
    </row>
    <row r="159" spans="4:4" ht="24" customHeight="1">
      <c r="D159" s="120"/>
    </row>
    <row r="160" spans="4:4" ht="24" customHeight="1">
      <c r="D160" s="120"/>
    </row>
    <row r="161" spans="4:4" ht="24" customHeight="1">
      <c r="D161" s="120"/>
    </row>
    <row r="162" spans="4:4" ht="24" customHeight="1">
      <c r="D162" s="120"/>
    </row>
    <row r="163" spans="4:4" ht="24" customHeight="1">
      <c r="D163" s="120"/>
    </row>
    <row r="164" spans="4:4" ht="24" customHeight="1">
      <c r="D164" s="120"/>
    </row>
    <row r="165" spans="4:4" ht="24" customHeight="1">
      <c r="D165" s="120"/>
    </row>
    <row r="166" spans="4:4" ht="24" customHeight="1">
      <c r="D166" s="120"/>
    </row>
    <row r="167" spans="4:4" ht="24" customHeight="1">
      <c r="D167" s="120"/>
    </row>
    <row r="168" spans="4:4" ht="24" customHeight="1">
      <c r="D168" s="120"/>
    </row>
    <row r="169" spans="4:4" ht="24" customHeight="1">
      <c r="D169" s="120"/>
    </row>
    <row r="170" spans="4:4" ht="24" customHeight="1">
      <c r="D170" s="120"/>
    </row>
    <row r="171" spans="4:4" ht="24" customHeight="1">
      <c r="D171" s="120"/>
    </row>
    <row r="172" spans="4:4" ht="24" customHeight="1">
      <c r="D172" s="120"/>
    </row>
    <row r="173" spans="4:4" ht="24" customHeight="1">
      <c r="D173" s="120"/>
    </row>
    <row r="174" spans="4:4" ht="24" customHeight="1">
      <c r="D174" s="120"/>
    </row>
    <row r="175" spans="4:4" ht="24" customHeight="1">
      <c r="D175" s="120"/>
    </row>
    <row r="176" spans="4:4" ht="24" customHeight="1">
      <c r="D176" s="120"/>
    </row>
    <row r="177" spans="4:4" ht="24" customHeight="1">
      <c r="D177" s="120"/>
    </row>
    <row r="178" spans="4:4" ht="24" customHeight="1">
      <c r="D178" s="120"/>
    </row>
    <row r="179" spans="4:4" ht="24" customHeight="1">
      <c r="D179" s="120"/>
    </row>
    <row r="180" spans="4:4" ht="24" customHeight="1">
      <c r="D180" s="120"/>
    </row>
    <row r="181" spans="4:4" ht="24" customHeight="1">
      <c r="D181" s="120"/>
    </row>
    <row r="182" spans="4:4" ht="24" customHeight="1">
      <c r="D182" s="120"/>
    </row>
    <row r="183" spans="4:4" ht="24" customHeight="1">
      <c r="D183" s="120"/>
    </row>
    <row r="184" spans="4:4" ht="24" customHeight="1">
      <c r="D184" s="120"/>
    </row>
    <row r="185" spans="4:4" ht="24" customHeight="1">
      <c r="D185" s="120"/>
    </row>
    <row r="186" spans="4:4" ht="24" customHeight="1">
      <c r="D186" s="120"/>
    </row>
    <row r="187" spans="4:4" ht="24" customHeight="1">
      <c r="D187" s="120"/>
    </row>
    <row r="188" spans="4:4" ht="24" customHeight="1">
      <c r="D188" s="120"/>
    </row>
    <row r="189" spans="4:4" ht="24" customHeight="1">
      <c r="D189" s="120"/>
    </row>
    <row r="190" spans="4:4" ht="24" customHeight="1">
      <c r="D190" s="120"/>
    </row>
    <row r="191" spans="4:4" ht="24" customHeight="1">
      <c r="D191" s="120"/>
    </row>
    <row r="192" spans="4:4" ht="24" customHeight="1">
      <c r="D192" s="120"/>
    </row>
    <row r="193" spans="4:4" ht="24" customHeight="1">
      <c r="D193" s="120"/>
    </row>
    <row r="194" spans="4:4" ht="24" customHeight="1">
      <c r="D194" s="120"/>
    </row>
    <row r="195" spans="4:4" ht="24" customHeight="1">
      <c r="D195" s="120"/>
    </row>
    <row r="196" spans="4:4" ht="24" customHeight="1">
      <c r="D196" s="120"/>
    </row>
    <row r="197" spans="4:4" ht="24" customHeight="1">
      <c r="D197" s="120"/>
    </row>
    <row r="198" spans="4:4" ht="24" customHeight="1">
      <c r="D198" s="120"/>
    </row>
    <row r="199" spans="4:4" ht="24" customHeight="1">
      <c r="D199" s="120"/>
    </row>
    <row r="200" spans="4:4" ht="24" customHeight="1">
      <c r="D200" s="120"/>
    </row>
    <row r="201" spans="4:4" ht="24" customHeight="1">
      <c r="D201" s="120"/>
    </row>
    <row r="202" spans="4:4" ht="24" customHeight="1">
      <c r="D202" s="120"/>
    </row>
    <row r="203" spans="4:4" ht="24" customHeight="1">
      <c r="D203" s="120"/>
    </row>
    <row r="204" spans="4:4" ht="24" customHeight="1">
      <c r="D204" s="120"/>
    </row>
    <row r="205" spans="4:4" ht="24" customHeight="1">
      <c r="D205" s="120"/>
    </row>
    <row r="206" spans="4:4" ht="24" customHeight="1">
      <c r="D206" s="120"/>
    </row>
    <row r="207" spans="4:4" ht="24" customHeight="1">
      <c r="D207" s="120"/>
    </row>
    <row r="208" spans="4:4" ht="24" customHeight="1">
      <c r="D208" s="120"/>
    </row>
    <row r="209" spans="4:4" ht="24" customHeight="1">
      <c r="D209" s="120"/>
    </row>
    <row r="210" spans="4:4" ht="24" customHeight="1">
      <c r="D210" s="120"/>
    </row>
    <row r="211" spans="4:4" ht="24" customHeight="1">
      <c r="D211" s="120"/>
    </row>
    <row r="212" spans="4:4" ht="24" customHeight="1">
      <c r="D212" s="120"/>
    </row>
    <row r="213" spans="4:4" ht="24" customHeight="1">
      <c r="D213" s="120"/>
    </row>
    <row r="214" spans="4:4" ht="24" customHeight="1">
      <c r="D214" s="120"/>
    </row>
    <row r="215" spans="4:4" ht="24" customHeight="1">
      <c r="D215" s="120"/>
    </row>
    <row r="216" spans="4:4" ht="24" customHeight="1">
      <c r="D216" s="120"/>
    </row>
    <row r="217" spans="4:4" ht="24" customHeight="1">
      <c r="D217" s="120"/>
    </row>
    <row r="218" spans="4:4" ht="24" customHeight="1">
      <c r="D218" s="120"/>
    </row>
    <row r="219" spans="4:4" ht="24" customHeight="1">
      <c r="D219" s="120"/>
    </row>
    <row r="220" spans="4:4" ht="24" customHeight="1">
      <c r="D220" s="120"/>
    </row>
    <row r="221" spans="4:4" ht="24" customHeight="1">
      <c r="D221" s="120"/>
    </row>
    <row r="222" spans="4:4" ht="24" customHeight="1">
      <c r="D222" s="120"/>
    </row>
    <row r="223" spans="4:4" ht="24" customHeight="1">
      <c r="D223" s="120"/>
    </row>
    <row r="224" spans="4:4" ht="24" customHeight="1">
      <c r="D224" s="120"/>
    </row>
    <row r="225" spans="4:4" ht="24" customHeight="1">
      <c r="D225" s="120"/>
    </row>
    <row r="226" spans="4:4" ht="24" customHeight="1">
      <c r="D226" s="120"/>
    </row>
    <row r="227" spans="4:4" ht="24" customHeight="1">
      <c r="D227" s="120"/>
    </row>
    <row r="228" spans="4:4" ht="24" customHeight="1">
      <c r="D228" s="120"/>
    </row>
    <row r="229" spans="4:4" ht="24" customHeight="1">
      <c r="D229" s="120"/>
    </row>
    <row r="230" spans="4:4" ht="24" customHeight="1">
      <c r="D230" s="120"/>
    </row>
    <row r="231" spans="4:4" ht="24" customHeight="1">
      <c r="D231" s="120"/>
    </row>
    <row r="232" spans="4:4" ht="24" customHeight="1">
      <c r="D232" s="120"/>
    </row>
    <row r="233" spans="4:4" ht="24" customHeight="1">
      <c r="D233" s="120"/>
    </row>
    <row r="234" spans="4:4" ht="24" customHeight="1">
      <c r="D234" s="120"/>
    </row>
    <row r="235" spans="4:4" ht="24" customHeight="1">
      <c r="D235" s="120"/>
    </row>
    <row r="236" spans="4:4" ht="24" customHeight="1">
      <c r="D236" s="120"/>
    </row>
    <row r="237" spans="4:4" ht="24" customHeight="1">
      <c r="D237" s="120"/>
    </row>
    <row r="238" spans="4:4" ht="24" customHeight="1">
      <c r="D238" s="120"/>
    </row>
    <row r="239" spans="4:4" ht="24" customHeight="1">
      <c r="D239" s="120"/>
    </row>
    <row r="240" spans="4:4" ht="24" customHeight="1">
      <c r="D240" s="120"/>
    </row>
    <row r="241" spans="4:4" ht="24" customHeight="1">
      <c r="D241" s="120"/>
    </row>
    <row r="242" spans="4:4" ht="24" customHeight="1">
      <c r="D242" s="120"/>
    </row>
    <row r="243" spans="4:4" ht="24" customHeight="1">
      <c r="D243" s="120"/>
    </row>
    <row r="244" spans="4:4" ht="24" customHeight="1">
      <c r="D244" s="120"/>
    </row>
    <row r="245" spans="4:4" ht="24" customHeight="1">
      <c r="D245" s="120"/>
    </row>
    <row r="246" spans="4:4" ht="24" customHeight="1">
      <c r="D246" s="120"/>
    </row>
    <row r="247" spans="4:4" ht="24" customHeight="1">
      <c r="D247" s="120"/>
    </row>
    <row r="248" spans="4:4" ht="24" customHeight="1">
      <c r="D248" s="120"/>
    </row>
    <row r="249" spans="4:4" ht="24" customHeight="1">
      <c r="D249" s="120"/>
    </row>
    <row r="250" spans="4:4" ht="24" customHeight="1">
      <c r="D250" s="120"/>
    </row>
    <row r="251" spans="4:4" ht="24" customHeight="1">
      <c r="D251" s="120"/>
    </row>
    <row r="252" spans="4:4" ht="24" customHeight="1">
      <c r="D252" s="120"/>
    </row>
    <row r="253" spans="4:4" ht="24" customHeight="1">
      <c r="D253" s="120"/>
    </row>
    <row r="254" spans="4:4" ht="24" customHeight="1">
      <c r="D254" s="120"/>
    </row>
    <row r="255" spans="4:4" ht="24" customHeight="1">
      <c r="D255" s="120"/>
    </row>
    <row r="256" spans="4:4" ht="24" customHeight="1">
      <c r="D256" s="120"/>
    </row>
    <row r="257" spans="4:4" ht="24" customHeight="1">
      <c r="D257" s="120"/>
    </row>
    <row r="258" spans="4:4" ht="24" customHeight="1">
      <c r="D258" s="120"/>
    </row>
    <row r="259" spans="4:4" ht="24" customHeight="1">
      <c r="D259" s="120"/>
    </row>
    <row r="260" spans="4:4" ht="24" customHeight="1">
      <c r="D260" s="120"/>
    </row>
    <row r="261" spans="4:4" ht="24" customHeight="1">
      <c r="D261" s="120"/>
    </row>
    <row r="262" spans="4:4" ht="24" customHeight="1">
      <c r="D262" s="120"/>
    </row>
    <row r="263" spans="4:4" ht="24" customHeight="1">
      <c r="D263" s="120"/>
    </row>
    <row r="264" spans="4:4" ht="24" customHeight="1">
      <c r="D264" s="120"/>
    </row>
    <row r="265" spans="4:4" ht="24" customHeight="1">
      <c r="D265" s="120"/>
    </row>
    <row r="266" spans="4:4" ht="24" customHeight="1">
      <c r="D266" s="120"/>
    </row>
    <row r="267" spans="4:4" ht="24" customHeight="1">
      <c r="D267" s="120"/>
    </row>
    <row r="268" spans="4:4" ht="24" customHeight="1">
      <c r="D268" s="120"/>
    </row>
    <row r="269" spans="4:4" ht="24" customHeight="1">
      <c r="D269" s="120"/>
    </row>
    <row r="270" spans="4:4" ht="24" customHeight="1">
      <c r="D270" s="120"/>
    </row>
    <row r="271" spans="4:4" ht="24" customHeight="1">
      <c r="D271" s="120"/>
    </row>
    <row r="272" spans="4:4" ht="24" customHeight="1">
      <c r="D272" s="120"/>
    </row>
    <row r="273" spans="4:4" ht="24" customHeight="1">
      <c r="D273" s="120"/>
    </row>
    <row r="274" spans="4:4" ht="24" customHeight="1">
      <c r="D274" s="120"/>
    </row>
    <row r="275" spans="4:4" ht="24" customHeight="1">
      <c r="D275" s="120"/>
    </row>
    <row r="276" spans="4:4" ht="24" customHeight="1">
      <c r="D276" s="120"/>
    </row>
    <row r="277" spans="4:4" ht="24" customHeight="1">
      <c r="D277" s="120"/>
    </row>
    <row r="278" spans="4:4" ht="24" customHeight="1">
      <c r="D278" s="120"/>
    </row>
    <row r="279" spans="4:4" ht="24" customHeight="1">
      <c r="D279" s="120"/>
    </row>
    <row r="280" spans="4:4" ht="24" customHeight="1">
      <c r="D280" s="120"/>
    </row>
    <row r="281" spans="4:4" ht="24" customHeight="1">
      <c r="D281" s="120"/>
    </row>
    <row r="282" spans="4:4" ht="24" customHeight="1">
      <c r="D282" s="120"/>
    </row>
    <row r="283" spans="4:4" ht="24" customHeight="1">
      <c r="D283" s="120"/>
    </row>
    <row r="284" spans="4:4" ht="24" customHeight="1">
      <c r="D284" s="120"/>
    </row>
    <row r="285" spans="4:4" ht="24" customHeight="1">
      <c r="D285" s="120"/>
    </row>
    <row r="286" spans="4:4" ht="24" customHeight="1">
      <c r="D286" s="120"/>
    </row>
    <row r="287" spans="4:4" ht="24" customHeight="1">
      <c r="D287" s="120"/>
    </row>
    <row r="288" spans="4:4" ht="24" customHeight="1">
      <c r="D288" s="120"/>
    </row>
    <row r="289" spans="4:4" ht="24" customHeight="1">
      <c r="D289" s="120"/>
    </row>
    <row r="290" spans="4:4" ht="24" customHeight="1">
      <c r="D290" s="120"/>
    </row>
    <row r="291" spans="4:4" ht="24" customHeight="1">
      <c r="D291" s="120"/>
    </row>
    <row r="292" spans="4:4" ht="24" customHeight="1">
      <c r="D292" s="120"/>
    </row>
    <row r="293" spans="4:4" ht="24" customHeight="1">
      <c r="D293" s="120"/>
    </row>
    <row r="294" spans="4:4" ht="24" customHeight="1">
      <c r="D294" s="120"/>
    </row>
    <row r="295" spans="4:4" ht="24" customHeight="1">
      <c r="D295" s="120"/>
    </row>
    <row r="296" spans="4:4" ht="24" customHeight="1">
      <c r="D296" s="120"/>
    </row>
    <row r="297" spans="4:4" ht="24" customHeight="1">
      <c r="D297" s="120"/>
    </row>
    <row r="298" spans="4:4" ht="24" customHeight="1">
      <c r="D298" s="120"/>
    </row>
    <row r="299" spans="4:4" ht="24" customHeight="1">
      <c r="D299" s="120"/>
    </row>
    <row r="300" spans="4:4" ht="24" customHeight="1">
      <c r="D300" s="120"/>
    </row>
    <row r="301" spans="4:4" ht="24" customHeight="1">
      <c r="D301" s="120"/>
    </row>
    <row r="302" spans="4:4" ht="24" customHeight="1">
      <c r="D302" s="120"/>
    </row>
    <row r="303" spans="4:4" ht="24" customHeight="1">
      <c r="D303" s="120"/>
    </row>
    <row r="304" spans="4:4" ht="24" customHeight="1">
      <c r="D304" s="120"/>
    </row>
    <row r="305" spans="4:4" ht="24" customHeight="1">
      <c r="D305" s="120"/>
    </row>
    <row r="306" spans="4:4" ht="24" customHeight="1">
      <c r="D306" s="120"/>
    </row>
    <row r="307" spans="4:4" ht="24" customHeight="1">
      <c r="D307" s="120"/>
    </row>
    <row r="308" spans="4:4" ht="24" customHeight="1">
      <c r="D308" s="120"/>
    </row>
    <row r="309" spans="4:4" ht="24" customHeight="1">
      <c r="D309" s="120"/>
    </row>
    <row r="310" spans="4:4" ht="24" customHeight="1">
      <c r="D310" s="120"/>
    </row>
    <row r="311" spans="4:4" ht="24" customHeight="1">
      <c r="D311" s="120"/>
    </row>
    <row r="312" spans="4:4" ht="24" customHeight="1">
      <c r="D312" s="120"/>
    </row>
    <row r="313" spans="4:4" ht="24" customHeight="1">
      <c r="D313" s="120"/>
    </row>
    <row r="314" spans="4:4" ht="24" customHeight="1">
      <c r="D314" s="120"/>
    </row>
    <row r="315" spans="4:4" ht="24" customHeight="1">
      <c r="D315" s="120"/>
    </row>
    <row r="316" spans="4:4" ht="24" customHeight="1">
      <c r="D316" s="120"/>
    </row>
    <row r="317" spans="4:4" ht="24" customHeight="1">
      <c r="D317" s="120"/>
    </row>
    <row r="318" spans="4:4" ht="24" customHeight="1">
      <c r="D318" s="120"/>
    </row>
    <row r="319" spans="4:4" ht="24" customHeight="1">
      <c r="D319" s="120"/>
    </row>
    <row r="320" spans="4:4" ht="24" customHeight="1">
      <c r="D320" s="120"/>
    </row>
    <row r="321" spans="4:4" ht="24" customHeight="1">
      <c r="D321" s="120"/>
    </row>
    <row r="322" spans="4:4" ht="24" customHeight="1">
      <c r="D322" s="120"/>
    </row>
    <row r="323" spans="4:4" ht="24" customHeight="1">
      <c r="D323" s="120"/>
    </row>
    <row r="324" spans="4:4" ht="24" customHeight="1">
      <c r="D324" s="120"/>
    </row>
    <row r="325" spans="4:4" ht="24" customHeight="1">
      <c r="D325" s="120"/>
    </row>
    <row r="326" spans="4:4" ht="24" customHeight="1">
      <c r="D326" s="120"/>
    </row>
    <row r="327" spans="4:4" ht="24" customHeight="1">
      <c r="D327" s="120"/>
    </row>
    <row r="328" spans="4:4" ht="24" customHeight="1">
      <c r="D328" s="120"/>
    </row>
    <row r="329" spans="4:4" ht="24" customHeight="1">
      <c r="D329" s="120"/>
    </row>
    <row r="330" spans="4:4" ht="24" customHeight="1">
      <c r="D330" s="120"/>
    </row>
    <row r="331" spans="4:4" ht="24" customHeight="1">
      <c r="D331" s="120"/>
    </row>
    <row r="332" spans="4:4" ht="24" customHeight="1">
      <c r="D332" s="120"/>
    </row>
    <row r="333" spans="4:4" ht="24" customHeight="1">
      <c r="D333" s="120"/>
    </row>
    <row r="334" spans="4:4" ht="24" customHeight="1">
      <c r="D334" s="120"/>
    </row>
    <row r="335" spans="4:4" ht="24" customHeight="1">
      <c r="D335" s="120"/>
    </row>
    <row r="336" spans="4:4" ht="24" customHeight="1">
      <c r="D336" s="120"/>
    </row>
    <row r="337" spans="4:4" ht="24" customHeight="1">
      <c r="D337" s="120"/>
    </row>
    <row r="338" spans="4:4" ht="24" customHeight="1">
      <c r="D338" s="120"/>
    </row>
    <row r="339" spans="4:4" ht="24" customHeight="1">
      <c r="D339" s="120"/>
    </row>
    <row r="340" spans="4:4" ht="24" customHeight="1">
      <c r="D340" s="120"/>
    </row>
    <row r="341" spans="4:4" ht="24" customHeight="1">
      <c r="D341" s="120"/>
    </row>
    <row r="342" spans="4:4" ht="24" customHeight="1">
      <c r="D342" s="120"/>
    </row>
    <row r="343" spans="4:4" ht="24" customHeight="1">
      <c r="D343" s="120"/>
    </row>
    <row r="344" spans="4:4" ht="24" customHeight="1">
      <c r="D344" s="120"/>
    </row>
    <row r="345" spans="4:4" ht="24" customHeight="1">
      <c r="D345" s="120"/>
    </row>
    <row r="346" spans="4:4" ht="24" customHeight="1">
      <c r="D346" s="120"/>
    </row>
    <row r="347" spans="4:4" ht="24" customHeight="1">
      <c r="D347" s="120"/>
    </row>
    <row r="348" spans="4:4" ht="24" customHeight="1">
      <c r="D348" s="120"/>
    </row>
    <row r="349" spans="4:4" ht="24" customHeight="1">
      <c r="D349" s="120"/>
    </row>
    <row r="350" spans="4:4" ht="24" customHeight="1">
      <c r="D350" s="120"/>
    </row>
    <row r="351" spans="4:4" ht="24" customHeight="1">
      <c r="D351" s="120"/>
    </row>
    <row r="352" spans="4:4" ht="24" customHeight="1">
      <c r="D352" s="120"/>
    </row>
    <row r="353" spans="4:4" ht="24" customHeight="1">
      <c r="D353" s="120"/>
    </row>
    <row r="354" spans="4:4" ht="24" customHeight="1">
      <c r="D354" s="120"/>
    </row>
    <row r="355" spans="4:4" ht="24" customHeight="1">
      <c r="D355" s="120"/>
    </row>
    <row r="356" spans="4:4" ht="24" customHeight="1">
      <c r="D356" s="120"/>
    </row>
    <row r="357" spans="4:4" ht="24" customHeight="1">
      <c r="D357" s="120"/>
    </row>
    <row r="358" spans="4:4" ht="24" customHeight="1">
      <c r="D358" s="120"/>
    </row>
    <row r="359" spans="4:4" ht="24" customHeight="1">
      <c r="D359" s="120"/>
    </row>
    <row r="360" spans="4:4" ht="24" customHeight="1">
      <c r="D360" s="120"/>
    </row>
    <row r="361" spans="4:4" ht="24" customHeight="1">
      <c r="D361" s="120"/>
    </row>
    <row r="362" spans="4:4" ht="24" customHeight="1">
      <c r="D362" s="120"/>
    </row>
    <row r="363" spans="4:4" ht="24" customHeight="1">
      <c r="D363" s="120"/>
    </row>
    <row r="364" spans="4:4" ht="24" customHeight="1">
      <c r="D364" s="120"/>
    </row>
    <row r="365" spans="4:4" ht="24" customHeight="1">
      <c r="D365" s="120"/>
    </row>
    <row r="366" spans="4:4" ht="24" customHeight="1">
      <c r="D366" s="120"/>
    </row>
    <row r="367" spans="4:4" ht="24" customHeight="1">
      <c r="D367" s="120"/>
    </row>
    <row r="368" spans="4:4" ht="24" customHeight="1">
      <c r="D368" s="120"/>
    </row>
    <row r="369" spans="4:4" ht="24" customHeight="1">
      <c r="D369" s="120"/>
    </row>
    <row r="370" spans="4:4" ht="24" customHeight="1">
      <c r="D370" s="120"/>
    </row>
    <row r="371" spans="4:4" ht="24" customHeight="1">
      <c r="D371" s="120"/>
    </row>
    <row r="372" spans="4:4" ht="24" customHeight="1">
      <c r="D372" s="120"/>
    </row>
    <row r="373" spans="4:4" ht="24" customHeight="1">
      <c r="D373" s="120"/>
    </row>
    <row r="374" spans="4:4" ht="24" customHeight="1">
      <c r="D374" s="120"/>
    </row>
    <row r="375" spans="4:4" ht="24" customHeight="1">
      <c r="D375" s="120"/>
    </row>
    <row r="376" spans="4:4" ht="24" customHeight="1">
      <c r="D376" s="120"/>
    </row>
    <row r="377" spans="4:4" ht="24" customHeight="1">
      <c r="D377" s="120"/>
    </row>
    <row r="378" spans="4:4" ht="24" customHeight="1">
      <c r="D378" s="120"/>
    </row>
    <row r="379" spans="4:4" ht="24" customHeight="1">
      <c r="D379" s="120"/>
    </row>
    <row r="380" spans="4:4" ht="24" customHeight="1">
      <c r="D380" s="120"/>
    </row>
    <row r="381" spans="4:4" ht="24" customHeight="1">
      <c r="D381" s="120"/>
    </row>
    <row r="382" spans="4:4" ht="24" customHeight="1">
      <c r="D382" s="120"/>
    </row>
    <row r="383" spans="4:4" ht="24" customHeight="1">
      <c r="D383" s="120"/>
    </row>
    <row r="384" spans="4:4" ht="24" customHeight="1">
      <c r="D384" s="120"/>
    </row>
    <row r="385" spans="4:4" ht="24" customHeight="1">
      <c r="D385" s="120"/>
    </row>
    <row r="386" spans="4:4" ht="24" customHeight="1">
      <c r="D386" s="120"/>
    </row>
    <row r="387" spans="4:4" ht="24" customHeight="1">
      <c r="D387" s="120"/>
    </row>
    <row r="388" spans="4:4" ht="24" customHeight="1">
      <c r="D388" s="120"/>
    </row>
    <row r="389" spans="4:4" ht="24" customHeight="1">
      <c r="D389" s="120"/>
    </row>
    <row r="390" spans="4:4" ht="24" customHeight="1">
      <c r="D390" s="120"/>
    </row>
    <row r="391" spans="4:4" ht="24" customHeight="1">
      <c r="D391" s="120"/>
    </row>
    <row r="392" spans="4:4" ht="24" customHeight="1">
      <c r="D392" s="120"/>
    </row>
    <row r="393" spans="4:4" ht="24" customHeight="1">
      <c r="D393" s="120"/>
    </row>
    <row r="394" spans="4:4" ht="24" customHeight="1">
      <c r="D394" s="120"/>
    </row>
    <row r="395" spans="4:4" ht="24" customHeight="1">
      <c r="D395" s="120"/>
    </row>
    <row r="396" spans="4:4" ht="24" customHeight="1">
      <c r="D396" s="120"/>
    </row>
    <row r="397" spans="4:4" ht="24" customHeight="1">
      <c r="D397" s="120"/>
    </row>
    <row r="398" spans="4:4" ht="24" customHeight="1">
      <c r="D398" s="120"/>
    </row>
    <row r="399" spans="4:4" ht="24" customHeight="1">
      <c r="D399" s="120"/>
    </row>
    <row r="400" spans="4:4" ht="24" customHeight="1">
      <c r="D400" s="120"/>
    </row>
    <row r="401" spans="4:4" ht="24" customHeight="1">
      <c r="D401" s="120"/>
    </row>
    <row r="402" spans="4:4" ht="24" customHeight="1">
      <c r="D402" s="120"/>
    </row>
    <row r="403" spans="4:4" ht="24" customHeight="1">
      <c r="D403" s="120"/>
    </row>
    <row r="404" spans="4:4" ht="24" customHeight="1">
      <c r="D404" s="120"/>
    </row>
    <row r="405" spans="4:4" ht="24" customHeight="1">
      <c r="D405" s="120"/>
    </row>
    <row r="406" spans="4:4" ht="24" customHeight="1">
      <c r="D406" s="120"/>
    </row>
    <row r="407" spans="4:4" ht="24" customHeight="1">
      <c r="D407" s="120"/>
    </row>
    <row r="408" spans="4:4" ht="24" customHeight="1">
      <c r="D408" s="120"/>
    </row>
    <row r="409" spans="4:4" ht="24" customHeight="1">
      <c r="D409" s="120"/>
    </row>
    <row r="410" spans="4:4" ht="24" customHeight="1">
      <c r="D410" s="120"/>
    </row>
    <row r="411" spans="4:4" ht="24" customHeight="1">
      <c r="D411" s="120"/>
    </row>
    <row r="412" spans="4:4" ht="24" customHeight="1">
      <c r="D412" s="120"/>
    </row>
    <row r="413" spans="4:4" ht="24" customHeight="1">
      <c r="D413" s="120"/>
    </row>
    <row r="414" spans="4:4" ht="24" customHeight="1">
      <c r="D414" s="120"/>
    </row>
    <row r="415" spans="4:4" ht="24" customHeight="1">
      <c r="D415" s="120"/>
    </row>
    <row r="416" spans="4:4" ht="24" customHeight="1">
      <c r="D416" s="120"/>
    </row>
    <row r="417" spans="4:4" ht="24" customHeight="1">
      <c r="D417" s="120"/>
    </row>
    <row r="418" spans="4:4" ht="24" customHeight="1">
      <c r="D418" s="120"/>
    </row>
    <row r="419" spans="4:4" ht="24" customHeight="1">
      <c r="D419" s="120"/>
    </row>
    <row r="420" spans="4:4" ht="24" customHeight="1">
      <c r="D420" s="120"/>
    </row>
    <row r="421" spans="4:4" ht="24" customHeight="1">
      <c r="D421" s="120"/>
    </row>
    <row r="422" spans="4:4" ht="24" customHeight="1">
      <c r="D422" s="120"/>
    </row>
    <row r="423" spans="4:4" ht="24" customHeight="1">
      <c r="D423" s="120"/>
    </row>
    <row r="424" spans="4:4" ht="24" customHeight="1">
      <c r="D424" s="120"/>
    </row>
    <row r="425" spans="4:4" ht="24" customHeight="1">
      <c r="D425" s="120"/>
    </row>
    <row r="426" spans="4:4" ht="24" customHeight="1">
      <c r="D426" s="120"/>
    </row>
    <row r="427" spans="4:4" ht="24" customHeight="1">
      <c r="D427" s="120"/>
    </row>
    <row r="428" spans="4:4" ht="24" customHeight="1">
      <c r="D428" s="120"/>
    </row>
    <row r="429" spans="4:4" ht="24" customHeight="1">
      <c r="D429" s="120"/>
    </row>
    <row r="430" spans="4:4" ht="24" customHeight="1">
      <c r="D430" s="120"/>
    </row>
    <row r="431" spans="4:4" ht="24" customHeight="1">
      <c r="D431" s="120"/>
    </row>
    <row r="432" spans="4:4" ht="24" customHeight="1">
      <c r="D432" s="120"/>
    </row>
    <row r="433" spans="4:4" ht="24" customHeight="1">
      <c r="D433" s="120"/>
    </row>
    <row r="434" spans="4:4" ht="24" customHeight="1">
      <c r="D434" s="120"/>
    </row>
    <row r="435" spans="4:4" ht="24" customHeight="1">
      <c r="D435" s="120"/>
    </row>
    <row r="436" spans="4:4" ht="24" customHeight="1">
      <c r="D436" s="120"/>
    </row>
    <row r="437" spans="4:4" ht="24" customHeight="1">
      <c r="D437" s="120"/>
    </row>
    <row r="438" spans="4:4" ht="24" customHeight="1">
      <c r="D438" s="120"/>
    </row>
    <row r="439" spans="4:4" ht="24" customHeight="1">
      <c r="D439" s="120"/>
    </row>
    <row r="440" spans="4:4" ht="24" customHeight="1">
      <c r="D440" s="120"/>
    </row>
    <row r="441" spans="4:4" ht="24" customHeight="1">
      <c r="D441" s="120"/>
    </row>
    <row r="442" spans="4:4" ht="24" customHeight="1">
      <c r="D442" s="120"/>
    </row>
    <row r="443" spans="4:4" ht="24" customHeight="1">
      <c r="D443" s="120"/>
    </row>
    <row r="444" spans="4:4" ht="24" customHeight="1">
      <c r="D444" s="120"/>
    </row>
    <row r="445" spans="4:4" ht="24" customHeight="1">
      <c r="D445" s="120"/>
    </row>
    <row r="446" spans="4:4" ht="24" customHeight="1">
      <c r="D446" s="120"/>
    </row>
    <row r="447" spans="4:4" ht="24" customHeight="1">
      <c r="D447" s="120"/>
    </row>
    <row r="448" spans="4:4" ht="24" customHeight="1">
      <c r="D448" s="120"/>
    </row>
    <row r="449" spans="4:4" ht="24" customHeight="1">
      <c r="D449" s="120"/>
    </row>
    <row r="450" spans="4:4" ht="24" customHeight="1">
      <c r="D450" s="120"/>
    </row>
    <row r="451" spans="4:4" ht="24" customHeight="1">
      <c r="D451" s="120"/>
    </row>
    <row r="452" spans="4:4" ht="24" customHeight="1">
      <c r="D452" s="120"/>
    </row>
    <row r="453" spans="4:4" ht="24" customHeight="1">
      <c r="D453" s="120"/>
    </row>
    <row r="454" spans="4:4" ht="24" customHeight="1">
      <c r="D454" s="120"/>
    </row>
    <row r="455" spans="4:4" ht="24" customHeight="1">
      <c r="D455" s="120"/>
    </row>
    <row r="456" spans="4:4" ht="24" customHeight="1">
      <c r="D456" s="120"/>
    </row>
    <row r="457" spans="4:4" ht="24" customHeight="1">
      <c r="D457" s="120"/>
    </row>
    <row r="458" spans="4:4" ht="24" customHeight="1">
      <c r="D458" s="120"/>
    </row>
    <row r="459" spans="4:4" ht="24" customHeight="1">
      <c r="D459" s="120"/>
    </row>
    <row r="460" spans="4:4" ht="24" customHeight="1">
      <c r="D460" s="120"/>
    </row>
    <row r="461" spans="4:4" ht="24" customHeight="1">
      <c r="D461" s="120"/>
    </row>
    <row r="462" spans="4:4" ht="24" customHeight="1">
      <c r="D462" s="120"/>
    </row>
    <row r="463" spans="4:4" ht="24" customHeight="1">
      <c r="D463" s="120"/>
    </row>
    <row r="464" spans="4:4" ht="24" customHeight="1">
      <c r="D464" s="120"/>
    </row>
    <row r="465" spans="4:4" ht="24" customHeight="1">
      <c r="D465" s="120"/>
    </row>
    <row r="466" spans="4:4" ht="24" customHeight="1">
      <c r="D466" s="120"/>
    </row>
    <row r="467" spans="4:4" ht="24" customHeight="1">
      <c r="D467" s="120"/>
    </row>
    <row r="468" spans="4:4" ht="24" customHeight="1">
      <c r="D468" s="120"/>
    </row>
    <row r="469" spans="4:4" ht="24" customHeight="1">
      <c r="D469" s="120"/>
    </row>
    <row r="470" spans="4:4" ht="24" customHeight="1">
      <c r="D470" s="120"/>
    </row>
    <row r="471" spans="4:4" ht="24" customHeight="1">
      <c r="D471" s="120"/>
    </row>
    <row r="472" spans="4:4" ht="24" customHeight="1">
      <c r="D472" s="120"/>
    </row>
    <row r="473" spans="4:4" ht="24" customHeight="1">
      <c r="D473" s="120"/>
    </row>
    <row r="474" spans="4:4" ht="24" customHeight="1">
      <c r="D474" s="120"/>
    </row>
    <row r="475" spans="4:4" ht="24" customHeight="1">
      <c r="D475" s="120"/>
    </row>
    <row r="476" spans="4:4" ht="24" customHeight="1">
      <c r="D476" s="120"/>
    </row>
    <row r="477" spans="4:4" ht="24" customHeight="1">
      <c r="D477" s="120"/>
    </row>
    <row r="478" spans="4:4" ht="24" customHeight="1">
      <c r="D478" s="120"/>
    </row>
    <row r="479" spans="4:4" ht="24" customHeight="1">
      <c r="D479" s="120"/>
    </row>
    <row r="480" spans="4:4" ht="24" customHeight="1">
      <c r="D480" s="120"/>
    </row>
    <row r="481" spans="4:4" ht="24" customHeight="1">
      <c r="D481" s="120"/>
    </row>
    <row r="482" spans="4:4" ht="24" customHeight="1">
      <c r="D482" s="120"/>
    </row>
    <row r="483" spans="4:4" ht="24" customHeight="1">
      <c r="D483" s="120"/>
    </row>
    <row r="484" spans="4:4" ht="24" customHeight="1">
      <c r="D484" s="120"/>
    </row>
    <row r="485" spans="4:4" ht="24" customHeight="1">
      <c r="D485" s="120"/>
    </row>
    <row r="486" spans="4:4" ht="24" customHeight="1">
      <c r="D486" s="120"/>
    </row>
    <row r="487" spans="4:4" ht="24" customHeight="1">
      <c r="D487" s="120"/>
    </row>
    <row r="488" spans="4:4" ht="24" customHeight="1">
      <c r="D488" s="120"/>
    </row>
    <row r="489" spans="4:4" ht="24" customHeight="1">
      <c r="D489" s="120"/>
    </row>
    <row r="490" spans="4:4" ht="24" customHeight="1">
      <c r="D490" s="120"/>
    </row>
    <row r="491" spans="4:4" ht="24" customHeight="1">
      <c r="D491" s="120"/>
    </row>
    <row r="492" spans="4:4" ht="24" customHeight="1">
      <c r="D492" s="120"/>
    </row>
    <row r="493" spans="4:4" ht="24" customHeight="1">
      <c r="D493" s="120"/>
    </row>
    <row r="494" spans="4:4" ht="24" customHeight="1">
      <c r="D494" s="120"/>
    </row>
    <row r="495" spans="4:4" ht="24" customHeight="1">
      <c r="D495" s="120"/>
    </row>
    <row r="496" spans="4:4" ht="24" customHeight="1">
      <c r="D496" s="120"/>
    </row>
    <row r="497" spans="4:4" ht="24" customHeight="1">
      <c r="D497" s="120"/>
    </row>
    <row r="498" spans="4:4" ht="24" customHeight="1">
      <c r="D498" s="120"/>
    </row>
    <row r="499" spans="4:4" ht="24" customHeight="1">
      <c r="D499" s="120"/>
    </row>
    <row r="500" spans="4:4" ht="24" customHeight="1">
      <c r="D500" s="120"/>
    </row>
    <row r="501" spans="4:4" ht="24" customHeight="1">
      <c r="D501" s="120"/>
    </row>
    <row r="502" spans="4:4" ht="24" customHeight="1">
      <c r="D502" s="120"/>
    </row>
    <row r="503" spans="4:4" ht="24" customHeight="1">
      <c r="D503" s="120"/>
    </row>
    <row r="504" spans="4:4" ht="24" customHeight="1">
      <c r="D504" s="120"/>
    </row>
    <row r="505" spans="4:4" ht="24" customHeight="1">
      <c r="D505" s="120"/>
    </row>
    <row r="506" spans="4:4" ht="24" customHeight="1">
      <c r="D506" s="120"/>
    </row>
    <row r="507" spans="4:4" ht="24" customHeight="1">
      <c r="D507" s="120"/>
    </row>
    <row r="508" spans="4:4" ht="24" customHeight="1">
      <c r="D508" s="120"/>
    </row>
    <row r="509" spans="4:4" ht="24" customHeight="1">
      <c r="D509" s="120"/>
    </row>
    <row r="510" spans="4:4" ht="24" customHeight="1">
      <c r="D510" s="120"/>
    </row>
    <row r="511" spans="4:4" ht="24" customHeight="1">
      <c r="D511" s="120"/>
    </row>
    <row r="512" spans="4:4" ht="24" customHeight="1">
      <c r="D512" s="120"/>
    </row>
    <row r="513" spans="4:4" ht="24" customHeight="1">
      <c r="D513" s="120"/>
    </row>
    <row r="514" spans="4:4" ht="24" customHeight="1">
      <c r="D514" s="120"/>
    </row>
    <row r="515" spans="4:4" ht="24" customHeight="1">
      <c r="D515" s="120"/>
    </row>
    <row r="516" spans="4:4" ht="24" customHeight="1">
      <c r="D516" s="120"/>
    </row>
    <row r="517" spans="4:4" ht="24" customHeight="1">
      <c r="D517" s="120"/>
    </row>
    <row r="518" spans="4:4" ht="24" customHeight="1">
      <c r="D518" s="120"/>
    </row>
    <row r="519" spans="4:4" ht="24" customHeight="1">
      <c r="D519" s="120"/>
    </row>
    <row r="520" spans="4:4" ht="24" customHeight="1">
      <c r="D520" s="120"/>
    </row>
    <row r="521" spans="4:4" ht="24" customHeight="1">
      <c r="D521" s="120"/>
    </row>
    <row r="522" spans="4:4" ht="24" customHeight="1">
      <c r="D522" s="120"/>
    </row>
    <row r="523" spans="4:4" ht="24" customHeight="1">
      <c r="D523" s="120"/>
    </row>
    <row r="524" spans="4:4" ht="24" customHeight="1">
      <c r="D524" s="120"/>
    </row>
    <row r="525" spans="4:4" ht="24" customHeight="1">
      <c r="D525" s="120"/>
    </row>
    <row r="526" spans="4:4" ht="24" customHeight="1">
      <c r="D526" s="120"/>
    </row>
    <row r="527" spans="4:4" ht="24" customHeight="1">
      <c r="D527" s="120"/>
    </row>
    <row r="528" spans="4:4" ht="24" customHeight="1">
      <c r="D528" s="120"/>
    </row>
    <row r="529" spans="4:4" ht="24" customHeight="1">
      <c r="D529" s="120"/>
    </row>
    <row r="530" spans="4:4" ht="24" customHeight="1">
      <c r="D530" s="120"/>
    </row>
    <row r="531" spans="4:4" ht="24" customHeight="1">
      <c r="D531" s="120"/>
    </row>
    <row r="532" spans="4:4" ht="24" customHeight="1">
      <c r="D532" s="120"/>
    </row>
    <row r="533" spans="4:4" ht="24" customHeight="1">
      <c r="D533" s="120"/>
    </row>
    <row r="534" spans="4:4" ht="24" customHeight="1">
      <c r="D534" s="120"/>
    </row>
    <row r="535" spans="4:4" ht="24" customHeight="1">
      <c r="D535" s="120"/>
    </row>
  </sheetData>
  <mergeCells count="29">
    <mergeCell ref="A94:B94"/>
    <mergeCell ref="C94:J94"/>
    <mergeCell ref="A49:J49"/>
    <mergeCell ref="A50:J50"/>
    <mergeCell ref="A51:J51"/>
    <mergeCell ref="A52:J52"/>
    <mergeCell ref="D54:F54"/>
    <mergeCell ref="H54:J54"/>
    <mergeCell ref="A89:E89"/>
    <mergeCell ref="A92:B92"/>
    <mergeCell ref="C92:J92"/>
    <mergeCell ref="A93:B93"/>
    <mergeCell ref="C93:J93"/>
    <mergeCell ref="A46:B46"/>
    <mergeCell ref="C46:J46"/>
    <mergeCell ref="A47:B47"/>
    <mergeCell ref="C47:J47"/>
    <mergeCell ref="A48:J48"/>
    <mergeCell ref="A45:B45"/>
    <mergeCell ref="C45:J45"/>
    <mergeCell ref="D7:F7"/>
    <mergeCell ref="H7:J7"/>
    <mergeCell ref="A44:B44"/>
    <mergeCell ref="C44:J44"/>
    <mergeCell ref="A1:J1"/>
    <mergeCell ref="A2:J2"/>
    <mergeCell ref="A3:J3"/>
    <mergeCell ref="A4:J4"/>
    <mergeCell ref="A5:J5"/>
  </mergeCells>
  <pageMargins left="1" right="0.5" top="1" bottom="0.5" header="0.5" footer="0.3"/>
  <pageSetup paperSize="9" scale="60" fitToWidth="0" fitToHeight="0" orientation="portrait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7"/>
  <sheetViews>
    <sheetView zoomScaleNormal="100" zoomScaleSheetLayoutView="80" workbookViewId="0">
      <selection sqref="A1:R37"/>
    </sheetView>
  </sheetViews>
  <sheetFormatPr defaultColWidth="8.75" defaultRowHeight="24" customHeight="1"/>
  <cols>
    <col min="1" max="1" width="50" style="54" customWidth="1"/>
    <col min="2" max="2" width="14.875" style="78" customWidth="1"/>
    <col min="3" max="3" width="1.25" style="78" customWidth="1"/>
    <col min="4" max="4" width="15.375" style="54" customWidth="1"/>
    <col min="5" max="5" width="1.25" style="54" customWidth="1"/>
    <col min="6" max="6" width="15" style="54" customWidth="1"/>
    <col min="7" max="7" width="1.25" style="54" customWidth="1"/>
    <col min="8" max="8" width="17.375" style="54" customWidth="1"/>
    <col min="9" max="9" width="1.25" style="54" customWidth="1"/>
    <col min="10" max="10" width="19.625" style="54" customWidth="1"/>
    <col min="11" max="11" width="1.25" style="54" customWidth="1"/>
    <col min="12" max="12" width="16.25" style="54" customWidth="1"/>
    <col min="13" max="13" width="1.25" style="54" customWidth="1"/>
    <col min="14" max="14" width="14.625" style="54" customWidth="1"/>
    <col min="15" max="15" width="1.25" style="54" customWidth="1"/>
    <col min="16" max="16" width="14.625" style="54" customWidth="1"/>
    <col min="17" max="17" width="1.25" style="54" customWidth="1"/>
    <col min="18" max="18" width="15.125" style="54" customWidth="1"/>
    <col min="19" max="195" width="8.75" style="54"/>
    <col min="196" max="196" width="32.125" style="54" customWidth="1"/>
    <col min="197" max="197" width="8.25" style="54" bestFit="1" customWidth="1"/>
    <col min="198" max="198" width="11" style="54" bestFit="1" customWidth="1"/>
    <col min="199" max="199" width="0.75" style="54" customWidth="1"/>
    <col min="200" max="200" width="11" style="54" customWidth="1"/>
    <col min="201" max="201" width="0.75" style="54" customWidth="1"/>
    <col min="202" max="202" width="11" style="54" customWidth="1"/>
    <col min="203" max="203" width="0.75" style="54" customWidth="1"/>
    <col min="204" max="204" width="12" style="54" bestFit="1" customWidth="1"/>
    <col min="205" max="205" width="0.75" style="54" customWidth="1"/>
    <col min="206" max="206" width="14.25" style="54" bestFit="1" customWidth="1"/>
    <col min="207" max="207" width="0.75" style="54" customWidth="1"/>
    <col min="208" max="208" width="11.375" style="54" bestFit="1" customWidth="1"/>
    <col min="209" max="209" width="0.75" style="54" customWidth="1"/>
    <col min="210" max="210" width="17.75" style="54" customWidth="1"/>
    <col min="211" max="211" width="0.75" style="54" customWidth="1"/>
    <col min="212" max="212" width="13.375" style="54" customWidth="1"/>
    <col min="213" max="213" width="0.75" style="54" customWidth="1"/>
    <col min="214" max="214" width="12.375" style="54" bestFit="1" customWidth="1"/>
    <col min="215" max="215" width="0.75" style="54" customWidth="1"/>
    <col min="216" max="216" width="10.375" style="54" customWidth="1"/>
    <col min="217" max="217" width="0.75" style="54" customWidth="1"/>
    <col min="218" max="218" width="13.375" style="54" bestFit="1" customWidth="1"/>
    <col min="219" max="219" width="15.75" style="54" customWidth="1"/>
    <col min="220" max="220" width="13.25" style="54" customWidth="1"/>
    <col min="221" max="451" width="8.75" style="54"/>
    <col min="452" max="452" width="32.125" style="54" customWidth="1"/>
    <col min="453" max="453" width="8.25" style="54" bestFit="1" customWidth="1"/>
    <col min="454" max="454" width="11" style="54" bestFit="1" customWidth="1"/>
    <col min="455" max="455" width="0.75" style="54" customWidth="1"/>
    <col min="456" max="456" width="11" style="54" customWidth="1"/>
    <col min="457" max="457" width="0.75" style="54" customWidth="1"/>
    <col min="458" max="458" width="11" style="54" customWidth="1"/>
    <col min="459" max="459" width="0.75" style="54" customWidth="1"/>
    <col min="460" max="460" width="12" style="54" bestFit="1" customWidth="1"/>
    <col min="461" max="461" width="0.75" style="54" customWidth="1"/>
    <col min="462" max="462" width="14.25" style="54" bestFit="1" customWidth="1"/>
    <col min="463" max="463" width="0.75" style="54" customWidth="1"/>
    <col min="464" max="464" width="11.375" style="54" bestFit="1" customWidth="1"/>
    <col min="465" max="465" width="0.75" style="54" customWidth="1"/>
    <col min="466" max="466" width="17.75" style="54" customWidth="1"/>
    <col min="467" max="467" width="0.75" style="54" customWidth="1"/>
    <col min="468" max="468" width="13.375" style="54" customWidth="1"/>
    <col min="469" max="469" width="0.75" style="54" customWidth="1"/>
    <col min="470" max="470" width="12.375" style="54" bestFit="1" customWidth="1"/>
    <col min="471" max="471" width="0.75" style="54" customWidth="1"/>
    <col min="472" max="472" width="10.375" style="54" customWidth="1"/>
    <col min="473" max="473" width="0.75" style="54" customWidth="1"/>
    <col min="474" max="474" width="13.375" style="54" bestFit="1" customWidth="1"/>
    <col min="475" max="475" width="15.75" style="54" customWidth="1"/>
    <col min="476" max="476" width="13.25" style="54" customWidth="1"/>
    <col min="477" max="707" width="8.75" style="54"/>
    <col min="708" max="708" width="32.125" style="54" customWidth="1"/>
    <col min="709" max="709" width="8.25" style="54" bestFit="1" customWidth="1"/>
    <col min="710" max="710" width="11" style="54" bestFit="1" customWidth="1"/>
    <col min="711" max="711" width="0.75" style="54" customWidth="1"/>
    <col min="712" max="712" width="11" style="54" customWidth="1"/>
    <col min="713" max="713" width="0.75" style="54" customWidth="1"/>
    <col min="714" max="714" width="11" style="54" customWidth="1"/>
    <col min="715" max="715" width="0.75" style="54" customWidth="1"/>
    <col min="716" max="716" width="12" style="54" bestFit="1" customWidth="1"/>
    <col min="717" max="717" width="0.75" style="54" customWidth="1"/>
    <col min="718" max="718" width="14.25" style="54" bestFit="1" customWidth="1"/>
    <col min="719" max="719" width="0.75" style="54" customWidth="1"/>
    <col min="720" max="720" width="11.375" style="54" bestFit="1" customWidth="1"/>
    <col min="721" max="721" width="0.75" style="54" customWidth="1"/>
    <col min="722" max="722" width="17.75" style="54" customWidth="1"/>
    <col min="723" max="723" width="0.75" style="54" customWidth="1"/>
    <col min="724" max="724" width="13.375" style="54" customWidth="1"/>
    <col min="725" max="725" width="0.75" style="54" customWidth="1"/>
    <col min="726" max="726" width="12.375" style="54" bestFit="1" customWidth="1"/>
    <col min="727" max="727" width="0.75" style="54" customWidth="1"/>
    <col min="728" max="728" width="10.375" style="54" customWidth="1"/>
    <col min="729" max="729" width="0.75" style="54" customWidth="1"/>
    <col min="730" max="730" width="13.375" style="54" bestFit="1" customWidth="1"/>
    <col min="731" max="731" width="15.75" style="54" customWidth="1"/>
    <col min="732" max="732" width="13.25" style="54" customWidth="1"/>
    <col min="733" max="963" width="8.75" style="54"/>
    <col min="964" max="964" width="32.125" style="54" customWidth="1"/>
    <col min="965" max="965" width="8.25" style="54" bestFit="1" customWidth="1"/>
    <col min="966" max="966" width="11" style="54" bestFit="1" customWidth="1"/>
    <col min="967" max="967" width="0.75" style="54" customWidth="1"/>
    <col min="968" max="968" width="11" style="54" customWidth="1"/>
    <col min="969" max="969" width="0.75" style="54" customWidth="1"/>
    <col min="970" max="970" width="11" style="54" customWidth="1"/>
    <col min="971" max="971" width="0.75" style="54" customWidth="1"/>
    <col min="972" max="972" width="12" style="54" bestFit="1" customWidth="1"/>
    <col min="973" max="973" width="0.75" style="54" customWidth="1"/>
    <col min="974" max="974" width="14.25" style="54" bestFit="1" customWidth="1"/>
    <col min="975" max="975" width="0.75" style="54" customWidth="1"/>
    <col min="976" max="976" width="11.375" style="54" bestFit="1" customWidth="1"/>
    <col min="977" max="977" width="0.75" style="54" customWidth="1"/>
    <col min="978" max="978" width="17.75" style="54" customWidth="1"/>
    <col min="979" max="979" width="0.75" style="54" customWidth="1"/>
    <col min="980" max="980" width="13.375" style="54" customWidth="1"/>
    <col min="981" max="981" width="0.75" style="54" customWidth="1"/>
    <col min="982" max="982" width="12.375" style="54" bestFit="1" customWidth="1"/>
    <col min="983" max="983" width="0.75" style="54" customWidth="1"/>
    <col min="984" max="984" width="10.375" style="54" customWidth="1"/>
    <col min="985" max="985" width="0.75" style="54" customWidth="1"/>
    <col min="986" max="986" width="13.375" style="54" bestFit="1" customWidth="1"/>
    <col min="987" max="987" width="15.75" style="54" customWidth="1"/>
    <col min="988" max="988" width="13.25" style="54" customWidth="1"/>
    <col min="989" max="1219" width="8.75" style="54"/>
    <col min="1220" max="1220" width="32.125" style="54" customWidth="1"/>
    <col min="1221" max="1221" width="8.25" style="54" bestFit="1" customWidth="1"/>
    <col min="1222" max="1222" width="11" style="54" bestFit="1" customWidth="1"/>
    <col min="1223" max="1223" width="0.75" style="54" customWidth="1"/>
    <col min="1224" max="1224" width="11" style="54" customWidth="1"/>
    <col min="1225" max="1225" width="0.75" style="54" customWidth="1"/>
    <col min="1226" max="1226" width="11" style="54" customWidth="1"/>
    <col min="1227" max="1227" width="0.75" style="54" customWidth="1"/>
    <col min="1228" max="1228" width="12" style="54" bestFit="1" customWidth="1"/>
    <col min="1229" max="1229" width="0.75" style="54" customWidth="1"/>
    <col min="1230" max="1230" width="14.25" style="54" bestFit="1" customWidth="1"/>
    <col min="1231" max="1231" width="0.75" style="54" customWidth="1"/>
    <col min="1232" max="1232" width="11.375" style="54" bestFit="1" customWidth="1"/>
    <col min="1233" max="1233" width="0.75" style="54" customWidth="1"/>
    <col min="1234" max="1234" width="17.75" style="54" customWidth="1"/>
    <col min="1235" max="1235" width="0.75" style="54" customWidth="1"/>
    <col min="1236" max="1236" width="13.375" style="54" customWidth="1"/>
    <col min="1237" max="1237" width="0.75" style="54" customWidth="1"/>
    <col min="1238" max="1238" width="12.375" style="54" bestFit="1" customWidth="1"/>
    <col min="1239" max="1239" width="0.75" style="54" customWidth="1"/>
    <col min="1240" max="1240" width="10.375" style="54" customWidth="1"/>
    <col min="1241" max="1241" width="0.75" style="54" customWidth="1"/>
    <col min="1242" max="1242" width="13.375" style="54" bestFit="1" customWidth="1"/>
    <col min="1243" max="1243" width="15.75" style="54" customWidth="1"/>
    <col min="1244" max="1244" width="13.25" style="54" customWidth="1"/>
    <col min="1245" max="1475" width="8.75" style="54"/>
    <col min="1476" max="1476" width="32.125" style="54" customWidth="1"/>
    <col min="1477" max="1477" width="8.25" style="54" bestFit="1" customWidth="1"/>
    <col min="1478" max="1478" width="11" style="54" bestFit="1" customWidth="1"/>
    <col min="1479" max="1479" width="0.75" style="54" customWidth="1"/>
    <col min="1480" max="1480" width="11" style="54" customWidth="1"/>
    <col min="1481" max="1481" width="0.75" style="54" customWidth="1"/>
    <col min="1482" max="1482" width="11" style="54" customWidth="1"/>
    <col min="1483" max="1483" width="0.75" style="54" customWidth="1"/>
    <col min="1484" max="1484" width="12" style="54" bestFit="1" customWidth="1"/>
    <col min="1485" max="1485" width="0.75" style="54" customWidth="1"/>
    <col min="1486" max="1486" width="14.25" style="54" bestFit="1" customWidth="1"/>
    <col min="1487" max="1487" width="0.75" style="54" customWidth="1"/>
    <col min="1488" max="1488" width="11.375" style="54" bestFit="1" customWidth="1"/>
    <col min="1489" max="1489" width="0.75" style="54" customWidth="1"/>
    <col min="1490" max="1490" width="17.75" style="54" customWidth="1"/>
    <col min="1491" max="1491" width="0.75" style="54" customWidth="1"/>
    <col min="1492" max="1492" width="13.375" style="54" customWidth="1"/>
    <col min="1493" max="1493" width="0.75" style="54" customWidth="1"/>
    <col min="1494" max="1494" width="12.375" style="54" bestFit="1" customWidth="1"/>
    <col min="1495" max="1495" width="0.75" style="54" customWidth="1"/>
    <col min="1496" max="1496" width="10.375" style="54" customWidth="1"/>
    <col min="1497" max="1497" width="0.75" style="54" customWidth="1"/>
    <col min="1498" max="1498" width="13.375" style="54" bestFit="1" customWidth="1"/>
    <col min="1499" max="1499" width="15.75" style="54" customWidth="1"/>
    <col min="1500" max="1500" width="13.25" style="54" customWidth="1"/>
    <col min="1501" max="1731" width="8.75" style="54"/>
    <col min="1732" max="1732" width="32.125" style="54" customWidth="1"/>
    <col min="1733" max="1733" width="8.25" style="54" bestFit="1" customWidth="1"/>
    <col min="1734" max="1734" width="11" style="54" bestFit="1" customWidth="1"/>
    <col min="1735" max="1735" width="0.75" style="54" customWidth="1"/>
    <col min="1736" max="1736" width="11" style="54" customWidth="1"/>
    <col min="1737" max="1737" width="0.75" style="54" customWidth="1"/>
    <col min="1738" max="1738" width="11" style="54" customWidth="1"/>
    <col min="1739" max="1739" width="0.75" style="54" customWidth="1"/>
    <col min="1740" max="1740" width="12" style="54" bestFit="1" customWidth="1"/>
    <col min="1741" max="1741" width="0.75" style="54" customWidth="1"/>
    <col min="1742" max="1742" width="14.25" style="54" bestFit="1" customWidth="1"/>
    <col min="1743" max="1743" width="0.75" style="54" customWidth="1"/>
    <col min="1744" max="1744" width="11.375" style="54" bestFit="1" customWidth="1"/>
    <col min="1745" max="1745" width="0.75" style="54" customWidth="1"/>
    <col min="1746" max="1746" width="17.75" style="54" customWidth="1"/>
    <col min="1747" max="1747" width="0.75" style="54" customWidth="1"/>
    <col min="1748" max="1748" width="13.375" style="54" customWidth="1"/>
    <col min="1749" max="1749" width="0.75" style="54" customWidth="1"/>
    <col min="1750" max="1750" width="12.375" style="54" bestFit="1" customWidth="1"/>
    <col min="1751" max="1751" width="0.75" style="54" customWidth="1"/>
    <col min="1752" max="1752" width="10.375" style="54" customWidth="1"/>
    <col min="1753" max="1753" width="0.75" style="54" customWidth="1"/>
    <col min="1754" max="1754" width="13.375" style="54" bestFit="1" customWidth="1"/>
    <col min="1755" max="1755" width="15.75" style="54" customWidth="1"/>
    <col min="1756" max="1756" width="13.25" style="54" customWidth="1"/>
    <col min="1757" max="1987" width="8.75" style="54"/>
    <col min="1988" max="1988" width="32.125" style="54" customWidth="1"/>
    <col min="1989" max="1989" width="8.25" style="54" bestFit="1" customWidth="1"/>
    <col min="1990" max="1990" width="11" style="54" bestFit="1" customWidth="1"/>
    <col min="1991" max="1991" width="0.75" style="54" customWidth="1"/>
    <col min="1992" max="1992" width="11" style="54" customWidth="1"/>
    <col min="1993" max="1993" width="0.75" style="54" customWidth="1"/>
    <col min="1994" max="1994" width="11" style="54" customWidth="1"/>
    <col min="1995" max="1995" width="0.75" style="54" customWidth="1"/>
    <col min="1996" max="1996" width="12" style="54" bestFit="1" customWidth="1"/>
    <col min="1997" max="1997" width="0.75" style="54" customWidth="1"/>
    <col min="1998" max="1998" width="14.25" style="54" bestFit="1" customWidth="1"/>
    <col min="1999" max="1999" width="0.75" style="54" customWidth="1"/>
    <col min="2000" max="2000" width="11.375" style="54" bestFit="1" customWidth="1"/>
    <col min="2001" max="2001" width="0.75" style="54" customWidth="1"/>
    <col min="2002" max="2002" width="17.75" style="54" customWidth="1"/>
    <col min="2003" max="2003" width="0.75" style="54" customWidth="1"/>
    <col min="2004" max="2004" width="13.375" style="54" customWidth="1"/>
    <col min="2005" max="2005" width="0.75" style="54" customWidth="1"/>
    <col min="2006" max="2006" width="12.375" style="54" bestFit="1" customWidth="1"/>
    <col min="2007" max="2007" width="0.75" style="54" customWidth="1"/>
    <col min="2008" max="2008" width="10.375" style="54" customWidth="1"/>
    <col min="2009" max="2009" width="0.75" style="54" customWidth="1"/>
    <col min="2010" max="2010" width="13.375" style="54" bestFit="1" customWidth="1"/>
    <col min="2011" max="2011" width="15.75" style="54" customWidth="1"/>
    <col min="2012" max="2012" width="13.25" style="54" customWidth="1"/>
    <col min="2013" max="2243" width="8.75" style="54"/>
    <col min="2244" max="2244" width="32.125" style="54" customWidth="1"/>
    <col min="2245" max="2245" width="8.25" style="54" bestFit="1" customWidth="1"/>
    <col min="2246" max="2246" width="11" style="54" bestFit="1" customWidth="1"/>
    <col min="2247" max="2247" width="0.75" style="54" customWidth="1"/>
    <col min="2248" max="2248" width="11" style="54" customWidth="1"/>
    <col min="2249" max="2249" width="0.75" style="54" customWidth="1"/>
    <col min="2250" max="2250" width="11" style="54" customWidth="1"/>
    <col min="2251" max="2251" width="0.75" style="54" customWidth="1"/>
    <col min="2252" max="2252" width="12" style="54" bestFit="1" customWidth="1"/>
    <col min="2253" max="2253" width="0.75" style="54" customWidth="1"/>
    <col min="2254" max="2254" width="14.25" style="54" bestFit="1" customWidth="1"/>
    <col min="2255" max="2255" width="0.75" style="54" customWidth="1"/>
    <col min="2256" max="2256" width="11.375" style="54" bestFit="1" customWidth="1"/>
    <col min="2257" max="2257" width="0.75" style="54" customWidth="1"/>
    <col min="2258" max="2258" width="17.75" style="54" customWidth="1"/>
    <col min="2259" max="2259" width="0.75" style="54" customWidth="1"/>
    <col min="2260" max="2260" width="13.375" style="54" customWidth="1"/>
    <col min="2261" max="2261" width="0.75" style="54" customWidth="1"/>
    <col min="2262" max="2262" width="12.375" style="54" bestFit="1" customWidth="1"/>
    <col min="2263" max="2263" width="0.75" style="54" customWidth="1"/>
    <col min="2264" max="2264" width="10.375" style="54" customWidth="1"/>
    <col min="2265" max="2265" width="0.75" style="54" customWidth="1"/>
    <col min="2266" max="2266" width="13.375" style="54" bestFit="1" customWidth="1"/>
    <col min="2267" max="2267" width="15.75" style="54" customWidth="1"/>
    <col min="2268" max="2268" width="13.25" style="54" customWidth="1"/>
    <col min="2269" max="2499" width="8.75" style="54"/>
    <col min="2500" max="2500" width="32.125" style="54" customWidth="1"/>
    <col min="2501" max="2501" width="8.25" style="54" bestFit="1" customWidth="1"/>
    <col min="2502" max="2502" width="11" style="54" bestFit="1" customWidth="1"/>
    <col min="2503" max="2503" width="0.75" style="54" customWidth="1"/>
    <col min="2504" max="2504" width="11" style="54" customWidth="1"/>
    <col min="2505" max="2505" width="0.75" style="54" customWidth="1"/>
    <col min="2506" max="2506" width="11" style="54" customWidth="1"/>
    <col min="2507" max="2507" width="0.75" style="54" customWidth="1"/>
    <col min="2508" max="2508" width="12" style="54" bestFit="1" customWidth="1"/>
    <col min="2509" max="2509" width="0.75" style="54" customWidth="1"/>
    <col min="2510" max="2510" width="14.25" style="54" bestFit="1" customWidth="1"/>
    <col min="2511" max="2511" width="0.75" style="54" customWidth="1"/>
    <col min="2512" max="2512" width="11.375" style="54" bestFit="1" customWidth="1"/>
    <col min="2513" max="2513" width="0.75" style="54" customWidth="1"/>
    <col min="2514" max="2514" width="17.75" style="54" customWidth="1"/>
    <col min="2515" max="2515" width="0.75" style="54" customWidth="1"/>
    <col min="2516" max="2516" width="13.375" style="54" customWidth="1"/>
    <col min="2517" max="2517" width="0.75" style="54" customWidth="1"/>
    <col min="2518" max="2518" width="12.375" style="54" bestFit="1" customWidth="1"/>
    <col min="2519" max="2519" width="0.75" style="54" customWidth="1"/>
    <col min="2520" max="2520" width="10.375" style="54" customWidth="1"/>
    <col min="2521" max="2521" width="0.75" style="54" customWidth="1"/>
    <col min="2522" max="2522" width="13.375" style="54" bestFit="1" customWidth="1"/>
    <col min="2523" max="2523" width="15.75" style="54" customWidth="1"/>
    <col min="2524" max="2524" width="13.25" style="54" customWidth="1"/>
    <col min="2525" max="2755" width="8.75" style="54"/>
    <col min="2756" max="2756" width="32.125" style="54" customWidth="1"/>
    <col min="2757" max="2757" width="8.25" style="54" bestFit="1" customWidth="1"/>
    <col min="2758" max="2758" width="11" style="54" bestFit="1" customWidth="1"/>
    <col min="2759" max="2759" width="0.75" style="54" customWidth="1"/>
    <col min="2760" max="2760" width="11" style="54" customWidth="1"/>
    <col min="2761" max="2761" width="0.75" style="54" customWidth="1"/>
    <col min="2762" max="2762" width="11" style="54" customWidth="1"/>
    <col min="2763" max="2763" width="0.75" style="54" customWidth="1"/>
    <col min="2764" max="2764" width="12" style="54" bestFit="1" customWidth="1"/>
    <col min="2765" max="2765" width="0.75" style="54" customWidth="1"/>
    <col min="2766" max="2766" width="14.25" style="54" bestFit="1" customWidth="1"/>
    <col min="2767" max="2767" width="0.75" style="54" customWidth="1"/>
    <col min="2768" max="2768" width="11.375" style="54" bestFit="1" customWidth="1"/>
    <col min="2769" max="2769" width="0.75" style="54" customWidth="1"/>
    <col min="2770" max="2770" width="17.75" style="54" customWidth="1"/>
    <col min="2771" max="2771" width="0.75" style="54" customWidth="1"/>
    <col min="2772" max="2772" width="13.375" style="54" customWidth="1"/>
    <col min="2773" max="2773" width="0.75" style="54" customWidth="1"/>
    <col min="2774" max="2774" width="12.375" style="54" bestFit="1" customWidth="1"/>
    <col min="2775" max="2775" width="0.75" style="54" customWidth="1"/>
    <col min="2776" max="2776" width="10.375" style="54" customWidth="1"/>
    <col min="2777" max="2777" width="0.75" style="54" customWidth="1"/>
    <col min="2778" max="2778" width="13.375" style="54" bestFit="1" customWidth="1"/>
    <col min="2779" max="2779" width="15.75" style="54" customWidth="1"/>
    <col min="2780" max="2780" width="13.25" style="54" customWidth="1"/>
    <col min="2781" max="3011" width="8.75" style="54"/>
    <col min="3012" max="3012" width="32.125" style="54" customWidth="1"/>
    <col min="3013" max="3013" width="8.25" style="54" bestFit="1" customWidth="1"/>
    <col min="3014" max="3014" width="11" style="54" bestFit="1" customWidth="1"/>
    <col min="3015" max="3015" width="0.75" style="54" customWidth="1"/>
    <col min="3016" max="3016" width="11" style="54" customWidth="1"/>
    <col min="3017" max="3017" width="0.75" style="54" customWidth="1"/>
    <col min="3018" max="3018" width="11" style="54" customWidth="1"/>
    <col min="3019" max="3019" width="0.75" style="54" customWidth="1"/>
    <col min="3020" max="3020" width="12" style="54" bestFit="1" customWidth="1"/>
    <col min="3021" max="3021" width="0.75" style="54" customWidth="1"/>
    <col min="3022" max="3022" width="14.25" style="54" bestFit="1" customWidth="1"/>
    <col min="3023" max="3023" width="0.75" style="54" customWidth="1"/>
    <col min="3024" max="3024" width="11.375" style="54" bestFit="1" customWidth="1"/>
    <col min="3025" max="3025" width="0.75" style="54" customWidth="1"/>
    <col min="3026" max="3026" width="17.75" style="54" customWidth="1"/>
    <col min="3027" max="3027" width="0.75" style="54" customWidth="1"/>
    <col min="3028" max="3028" width="13.375" style="54" customWidth="1"/>
    <col min="3029" max="3029" width="0.75" style="54" customWidth="1"/>
    <col min="3030" max="3030" width="12.375" style="54" bestFit="1" customWidth="1"/>
    <col min="3031" max="3031" width="0.75" style="54" customWidth="1"/>
    <col min="3032" max="3032" width="10.375" style="54" customWidth="1"/>
    <col min="3033" max="3033" width="0.75" style="54" customWidth="1"/>
    <col min="3034" max="3034" width="13.375" style="54" bestFit="1" customWidth="1"/>
    <col min="3035" max="3035" width="15.75" style="54" customWidth="1"/>
    <col min="3036" max="3036" width="13.25" style="54" customWidth="1"/>
    <col min="3037" max="3267" width="8.75" style="54"/>
    <col min="3268" max="3268" width="32.125" style="54" customWidth="1"/>
    <col min="3269" max="3269" width="8.25" style="54" bestFit="1" customWidth="1"/>
    <col min="3270" max="3270" width="11" style="54" bestFit="1" customWidth="1"/>
    <col min="3271" max="3271" width="0.75" style="54" customWidth="1"/>
    <col min="3272" max="3272" width="11" style="54" customWidth="1"/>
    <col min="3273" max="3273" width="0.75" style="54" customWidth="1"/>
    <col min="3274" max="3274" width="11" style="54" customWidth="1"/>
    <col min="3275" max="3275" width="0.75" style="54" customWidth="1"/>
    <col min="3276" max="3276" width="12" style="54" bestFit="1" customWidth="1"/>
    <col min="3277" max="3277" width="0.75" style="54" customWidth="1"/>
    <col min="3278" max="3278" width="14.25" style="54" bestFit="1" customWidth="1"/>
    <col min="3279" max="3279" width="0.75" style="54" customWidth="1"/>
    <col min="3280" max="3280" width="11.375" style="54" bestFit="1" customWidth="1"/>
    <col min="3281" max="3281" width="0.75" style="54" customWidth="1"/>
    <col min="3282" max="3282" width="17.75" style="54" customWidth="1"/>
    <col min="3283" max="3283" width="0.75" style="54" customWidth="1"/>
    <col min="3284" max="3284" width="13.375" style="54" customWidth="1"/>
    <col min="3285" max="3285" width="0.75" style="54" customWidth="1"/>
    <col min="3286" max="3286" width="12.375" style="54" bestFit="1" customWidth="1"/>
    <col min="3287" max="3287" width="0.75" style="54" customWidth="1"/>
    <col min="3288" max="3288" width="10.375" style="54" customWidth="1"/>
    <col min="3289" max="3289" width="0.75" style="54" customWidth="1"/>
    <col min="3290" max="3290" width="13.375" style="54" bestFit="1" customWidth="1"/>
    <col min="3291" max="3291" width="15.75" style="54" customWidth="1"/>
    <col min="3292" max="3292" width="13.25" style="54" customWidth="1"/>
    <col min="3293" max="3523" width="8.75" style="54"/>
    <col min="3524" max="3524" width="32.125" style="54" customWidth="1"/>
    <col min="3525" max="3525" width="8.25" style="54" bestFit="1" customWidth="1"/>
    <col min="3526" max="3526" width="11" style="54" bestFit="1" customWidth="1"/>
    <col min="3527" max="3527" width="0.75" style="54" customWidth="1"/>
    <col min="3528" max="3528" width="11" style="54" customWidth="1"/>
    <col min="3529" max="3529" width="0.75" style="54" customWidth="1"/>
    <col min="3530" max="3530" width="11" style="54" customWidth="1"/>
    <col min="3531" max="3531" width="0.75" style="54" customWidth="1"/>
    <col min="3532" max="3532" width="12" style="54" bestFit="1" customWidth="1"/>
    <col min="3533" max="3533" width="0.75" style="54" customWidth="1"/>
    <col min="3534" max="3534" width="14.25" style="54" bestFit="1" customWidth="1"/>
    <col min="3535" max="3535" width="0.75" style="54" customWidth="1"/>
    <col min="3536" max="3536" width="11.375" style="54" bestFit="1" customWidth="1"/>
    <col min="3537" max="3537" width="0.75" style="54" customWidth="1"/>
    <col min="3538" max="3538" width="17.75" style="54" customWidth="1"/>
    <col min="3539" max="3539" width="0.75" style="54" customWidth="1"/>
    <col min="3540" max="3540" width="13.375" style="54" customWidth="1"/>
    <col min="3541" max="3541" width="0.75" style="54" customWidth="1"/>
    <col min="3542" max="3542" width="12.375" style="54" bestFit="1" customWidth="1"/>
    <col min="3543" max="3543" width="0.75" style="54" customWidth="1"/>
    <col min="3544" max="3544" width="10.375" style="54" customWidth="1"/>
    <col min="3545" max="3545" width="0.75" style="54" customWidth="1"/>
    <col min="3546" max="3546" width="13.375" style="54" bestFit="1" customWidth="1"/>
    <col min="3547" max="3547" width="15.75" style="54" customWidth="1"/>
    <col min="3548" max="3548" width="13.25" style="54" customWidth="1"/>
    <col min="3549" max="3779" width="8.75" style="54"/>
    <col min="3780" max="3780" width="32.125" style="54" customWidth="1"/>
    <col min="3781" max="3781" width="8.25" style="54" bestFit="1" customWidth="1"/>
    <col min="3782" max="3782" width="11" style="54" bestFit="1" customWidth="1"/>
    <col min="3783" max="3783" width="0.75" style="54" customWidth="1"/>
    <col min="3784" max="3784" width="11" style="54" customWidth="1"/>
    <col min="3785" max="3785" width="0.75" style="54" customWidth="1"/>
    <col min="3786" max="3786" width="11" style="54" customWidth="1"/>
    <col min="3787" max="3787" width="0.75" style="54" customWidth="1"/>
    <col min="3788" max="3788" width="12" style="54" bestFit="1" customWidth="1"/>
    <col min="3789" max="3789" width="0.75" style="54" customWidth="1"/>
    <col min="3790" max="3790" width="14.25" style="54" bestFit="1" customWidth="1"/>
    <col min="3791" max="3791" width="0.75" style="54" customWidth="1"/>
    <col min="3792" max="3792" width="11.375" style="54" bestFit="1" customWidth="1"/>
    <col min="3793" max="3793" width="0.75" style="54" customWidth="1"/>
    <col min="3794" max="3794" width="17.75" style="54" customWidth="1"/>
    <col min="3795" max="3795" width="0.75" style="54" customWidth="1"/>
    <col min="3796" max="3796" width="13.375" style="54" customWidth="1"/>
    <col min="3797" max="3797" width="0.75" style="54" customWidth="1"/>
    <col min="3798" max="3798" width="12.375" style="54" bestFit="1" customWidth="1"/>
    <col min="3799" max="3799" width="0.75" style="54" customWidth="1"/>
    <col min="3800" max="3800" width="10.375" style="54" customWidth="1"/>
    <col min="3801" max="3801" width="0.75" style="54" customWidth="1"/>
    <col min="3802" max="3802" width="13.375" style="54" bestFit="1" customWidth="1"/>
    <col min="3803" max="3803" width="15.75" style="54" customWidth="1"/>
    <col min="3804" max="3804" width="13.25" style="54" customWidth="1"/>
    <col min="3805" max="4035" width="8.75" style="54"/>
    <col min="4036" max="4036" width="32.125" style="54" customWidth="1"/>
    <col min="4037" max="4037" width="8.25" style="54" bestFit="1" customWidth="1"/>
    <col min="4038" max="4038" width="11" style="54" bestFit="1" customWidth="1"/>
    <col min="4039" max="4039" width="0.75" style="54" customWidth="1"/>
    <col min="4040" max="4040" width="11" style="54" customWidth="1"/>
    <col min="4041" max="4041" width="0.75" style="54" customWidth="1"/>
    <col min="4042" max="4042" width="11" style="54" customWidth="1"/>
    <col min="4043" max="4043" width="0.75" style="54" customWidth="1"/>
    <col min="4044" max="4044" width="12" style="54" bestFit="1" customWidth="1"/>
    <col min="4045" max="4045" width="0.75" style="54" customWidth="1"/>
    <col min="4046" max="4046" width="14.25" style="54" bestFit="1" customWidth="1"/>
    <col min="4047" max="4047" width="0.75" style="54" customWidth="1"/>
    <col min="4048" max="4048" width="11.375" style="54" bestFit="1" customWidth="1"/>
    <col min="4049" max="4049" width="0.75" style="54" customWidth="1"/>
    <col min="4050" max="4050" width="17.75" style="54" customWidth="1"/>
    <col min="4051" max="4051" width="0.75" style="54" customWidth="1"/>
    <col min="4052" max="4052" width="13.375" style="54" customWidth="1"/>
    <col min="4053" max="4053" width="0.75" style="54" customWidth="1"/>
    <col min="4054" max="4054" width="12.375" style="54" bestFit="1" customWidth="1"/>
    <col min="4055" max="4055" width="0.75" style="54" customWidth="1"/>
    <col min="4056" max="4056" width="10.375" style="54" customWidth="1"/>
    <col min="4057" max="4057" width="0.75" style="54" customWidth="1"/>
    <col min="4058" max="4058" width="13.375" style="54" bestFit="1" customWidth="1"/>
    <col min="4059" max="4059" width="15.75" style="54" customWidth="1"/>
    <col min="4060" max="4060" width="13.25" style="54" customWidth="1"/>
    <col min="4061" max="4291" width="8.75" style="54"/>
    <col min="4292" max="4292" width="32.125" style="54" customWidth="1"/>
    <col min="4293" max="4293" width="8.25" style="54" bestFit="1" customWidth="1"/>
    <col min="4294" max="4294" width="11" style="54" bestFit="1" customWidth="1"/>
    <col min="4295" max="4295" width="0.75" style="54" customWidth="1"/>
    <col min="4296" max="4296" width="11" style="54" customWidth="1"/>
    <col min="4297" max="4297" width="0.75" style="54" customWidth="1"/>
    <col min="4298" max="4298" width="11" style="54" customWidth="1"/>
    <col min="4299" max="4299" width="0.75" style="54" customWidth="1"/>
    <col min="4300" max="4300" width="12" style="54" bestFit="1" customWidth="1"/>
    <col min="4301" max="4301" width="0.75" style="54" customWidth="1"/>
    <col min="4302" max="4302" width="14.25" style="54" bestFit="1" customWidth="1"/>
    <col min="4303" max="4303" width="0.75" style="54" customWidth="1"/>
    <col min="4304" max="4304" width="11.375" style="54" bestFit="1" customWidth="1"/>
    <col min="4305" max="4305" width="0.75" style="54" customWidth="1"/>
    <col min="4306" max="4306" width="17.75" style="54" customWidth="1"/>
    <col min="4307" max="4307" width="0.75" style="54" customWidth="1"/>
    <col min="4308" max="4308" width="13.375" style="54" customWidth="1"/>
    <col min="4309" max="4309" width="0.75" style="54" customWidth="1"/>
    <col min="4310" max="4310" width="12.375" style="54" bestFit="1" customWidth="1"/>
    <col min="4311" max="4311" width="0.75" style="54" customWidth="1"/>
    <col min="4312" max="4312" width="10.375" style="54" customWidth="1"/>
    <col min="4313" max="4313" width="0.75" style="54" customWidth="1"/>
    <col min="4314" max="4314" width="13.375" style="54" bestFit="1" customWidth="1"/>
    <col min="4315" max="4315" width="15.75" style="54" customWidth="1"/>
    <col min="4316" max="4316" width="13.25" style="54" customWidth="1"/>
    <col min="4317" max="4547" width="8.75" style="54"/>
    <col min="4548" max="4548" width="32.125" style="54" customWidth="1"/>
    <col min="4549" max="4549" width="8.25" style="54" bestFit="1" customWidth="1"/>
    <col min="4550" max="4550" width="11" style="54" bestFit="1" customWidth="1"/>
    <col min="4551" max="4551" width="0.75" style="54" customWidth="1"/>
    <col min="4552" max="4552" width="11" style="54" customWidth="1"/>
    <col min="4553" max="4553" width="0.75" style="54" customWidth="1"/>
    <col min="4554" max="4554" width="11" style="54" customWidth="1"/>
    <col min="4555" max="4555" width="0.75" style="54" customWidth="1"/>
    <col min="4556" max="4556" width="12" style="54" bestFit="1" customWidth="1"/>
    <col min="4557" max="4557" width="0.75" style="54" customWidth="1"/>
    <col min="4558" max="4558" width="14.25" style="54" bestFit="1" customWidth="1"/>
    <col min="4559" max="4559" width="0.75" style="54" customWidth="1"/>
    <col min="4560" max="4560" width="11.375" style="54" bestFit="1" customWidth="1"/>
    <col min="4561" max="4561" width="0.75" style="54" customWidth="1"/>
    <col min="4562" max="4562" width="17.75" style="54" customWidth="1"/>
    <col min="4563" max="4563" width="0.75" style="54" customWidth="1"/>
    <col min="4564" max="4564" width="13.375" style="54" customWidth="1"/>
    <col min="4565" max="4565" width="0.75" style="54" customWidth="1"/>
    <col min="4566" max="4566" width="12.375" style="54" bestFit="1" customWidth="1"/>
    <col min="4567" max="4567" width="0.75" style="54" customWidth="1"/>
    <col min="4568" max="4568" width="10.375" style="54" customWidth="1"/>
    <col min="4569" max="4569" width="0.75" style="54" customWidth="1"/>
    <col min="4570" max="4570" width="13.375" style="54" bestFit="1" customWidth="1"/>
    <col min="4571" max="4571" width="15.75" style="54" customWidth="1"/>
    <col min="4572" max="4572" width="13.25" style="54" customWidth="1"/>
    <col min="4573" max="4803" width="8.75" style="54"/>
    <col min="4804" max="4804" width="32.125" style="54" customWidth="1"/>
    <col min="4805" max="4805" width="8.25" style="54" bestFit="1" customWidth="1"/>
    <col min="4806" max="4806" width="11" style="54" bestFit="1" customWidth="1"/>
    <col min="4807" max="4807" width="0.75" style="54" customWidth="1"/>
    <col min="4808" max="4808" width="11" style="54" customWidth="1"/>
    <col min="4809" max="4809" width="0.75" style="54" customWidth="1"/>
    <col min="4810" max="4810" width="11" style="54" customWidth="1"/>
    <col min="4811" max="4811" width="0.75" style="54" customWidth="1"/>
    <col min="4812" max="4812" width="12" style="54" bestFit="1" customWidth="1"/>
    <col min="4813" max="4813" width="0.75" style="54" customWidth="1"/>
    <col min="4814" max="4814" width="14.25" style="54" bestFit="1" customWidth="1"/>
    <col min="4815" max="4815" width="0.75" style="54" customWidth="1"/>
    <col min="4816" max="4816" width="11.375" style="54" bestFit="1" customWidth="1"/>
    <col min="4817" max="4817" width="0.75" style="54" customWidth="1"/>
    <col min="4818" max="4818" width="17.75" style="54" customWidth="1"/>
    <col min="4819" max="4819" width="0.75" style="54" customWidth="1"/>
    <col min="4820" max="4820" width="13.375" style="54" customWidth="1"/>
    <col min="4821" max="4821" width="0.75" style="54" customWidth="1"/>
    <col min="4822" max="4822" width="12.375" style="54" bestFit="1" customWidth="1"/>
    <col min="4823" max="4823" width="0.75" style="54" customWidth="1"/>
    <col min="4824" max="4824" width="10.375" style="54" customWidth="1"/>
    <col min="4825" max="4825" width="0.75" style="54" customWidth="1"/>
    <col min="4826" max="4826" width="13.375" style="54" bestFit="1" customWidth="1"/>
    <col min="4827" max="4827" width="15.75" style="54" customWidth="1"/>
    <col min="4828" max="4828" width="13.25" style="54" customWidth="1"/>
    <col min="4829" max="5059" width="8.75" style="54"/>
    <col min="5060" max="5060" width="32.125" style="54" customWidth="1"/>
    <col min="5061" max="5061" width="8.25" style="54" bestFit="1" customWidth="1"/>
    <col min="5062" max="5062" width="11" style="54" bestFit="1" customWidth="1"/>
    <col min="5063" max="5063" width="0.75" style="54" customWidth="1"/>
    <col min="5064" max="5064" width="11" style="54" customWidth="1"/>
    <col min="5065" max="5065" width="0.75" style="54" customWidth="1"/>
    <col min="5066" max="5066" width="11" style="54" customWidth="1"/>
    <col min="5067" max="5067" width="0.75" style="54" customWidth="1"/>
    <col min="5068" max="5068" width="12" style="54" bestFit="1" customWidth="1"/>
    <col min="5069" max="5069" width="0.75" style="54" customWidth="1"/>
    <col min="5070" max="5070" width="14.25" style="54" bestFit="1" customWidth="1"/>
    <col min="5071" max="5071" width="0.75" style="54" customWidth="1"/>
    <col min="5072" max="5072" width="11.375" style="54" bestFit="1" customWidth="1"/>
    <col min="5073" max="5073" width="0.75" style="54" customWidth="1"/>
    <col min="5074" max="5074" width="17.75" style="54" customWidth="1"/>
    <col min="5075" max="5075" width="0.75" style="54" customWidth="1"/>
    <col min="5076" max="5076" width="13.375" style="54" customWidth="1"/>
    <col min="5077" max="5077" width="0.75" style="54" customWidth="1"/>
    <col min="5078" max="5078" width="12.375" style="54" bestFit="1" customWidth="1"/>
    <col min="5079" max="5079" width="0.75" style="54" customWidth="1"/>
    <col min="5080" max="5080" width="10.375" style="54" customWidth="1"/>
    <col min="5081" max="5081" width="0.75" style="54" customWidth="1"/>
    <col min="5082" max="5082" width="13.375" style="54" bestFit="1" customWidth="1"/>
    <col min="5083" max="5083" width="15.75" style="54" customWidth="1"/>
    <col min="5084" max="5084" width="13.25" style="54" customWidth="1"/>
    <col min="5085" max="5315" width="8.75" style="54"/>
    <col min="5316" max="5316" width="32.125" style="54" customWidth="1"/>
    <col min="5317" max="5317" width="8.25" style="54" bestFit="1" customWidth="1"/>
    <col min="5318" max="5318" width="11" style="54" bestFit="1" customWidth="1"/>
    <col min="5319" max="5319" width="0.75" style="54" customWidth="1"/>
    <col min="5320" max="5320" width="11" style="54" customWidth="1"/>
    <col min="5321" max="5321" width="0.75" style="54" customWidth="1"/>
    <col min="5322" max="5322" width="11" style="54" customWidth="1"/>
    <col min="5323" max="5323" width="0.75" style="54" customWidth="1"/>
    <col min="5324" max="5324" width="12" style="54" bestFit="1" customWidth="1"/>
    <col min="5325" max="5325" width="0.75" style="54" customWidth="1"/>
    <col min="5326" max="5326" width="14.25" style="54" bestFit="1" customWidth="1"/>
    <col min="5327" max="5327" width="0.75" style="54" customWidth="1"/>
    <col min="5328" max="5328" width="11.375" style="54" bestFit="1" customWidth="1"/>
    <col min="5329" max="5329" width="0.75" style="54" customWidth="1"/>
    <col min="5330" max="5330" width="17.75" style="54" customWidth="1"/>
    <col min="5331" max="5331" width="0.75" style="54" customWidth="1"/>
    <col min="5332" max="5332" width="13.375" style="54" customWidth="1"/>
    <col min="5333" max="5333" width="0.75" style="54" customWidth="1"/>
    <col min="5334" max="5334" width="12.375" style="54" bestFit="1" customWidth="1"/>
    <col min="5335" max="5335" width="0.75" style="54" customWidth="1"/>
    <col min="5336" max="5336" width="10.375" style="54" customWidth="1"/>
    <col min="5337" max="5337" width="0.75" style="54" customWidth="1"/>
    <col min="5338" max="5338" width="13.375" style="54" bestFit="1" customWidth="1"/>
    <col min="5339" max="5339" width="15.75" style="54" customWidth="1"/>
    <col min="5340" max="5340" width="13.25" style="54" customWidth="1"/>
    <col min="5341" max="5571" width="8.75" style="54"/>
    <col min="5572" max="5572" width="32.125" style="54" customWidth="1"/>
    <col min="5573" max="5573" width="8.25" style="54" bestFit="1" customWidth="1"/>
    <col min="5574" max="5574" width="11" style="54" bestFit="1" customWidth="1"/>
    <col min="5575" max="5575" width="0.75" style="54" customWidth="1"/>
    <col min="5576" max="5576" width="11" style="54" customWidth="1"/>
    <col min="5577" max="5577" width="0.75" style="54" customWidth="1"/>
    <col min="5578" max="5578" width="11" style="54" customWidth="1"/>
    <col min="5579" max="5579" width="0.75" style="54" customWidth="1"/>
    <col min="5580" max="5580" width="12" style="54" bestFit="1" customWidth="1"/>
    <col min="5581" max="5581" width="0.75" style="54" customWidth="1"/>
    <col min="5582" max="5582" width="14.25" style="54" bestFit="1" customWidth="1"/>
    <col min="5583" max="5583" width="0.75" style="54" customWidth="1"/>
    <col min="5584" max="5584" width="11.375" style="54" bestFit="1" customWidth="1"/>
    <col min="5585" max="5585" width="0.75" style="54" customWidth="1"/>
    <col min="5586" max="5586" width="17.75" style="54" customWidth="1"/>
    <col min="5587" max="5587" width="0.75" style="54" customWidth="1"/>
    <col min="5588" max="5588" width="13.375" style="54" customWidth="1"/>
    <col min="5589" max="5589" width="0.75" style="54" customWidth="1"/>
    <col min="5590" max="5590" width="12.375" style="54" bestFit="1" customWidth="1"/>
    <col min="5591" max="5591" width="0.75" style="54" customWidth="1"/>
    <col min="5592" max="5592" width="10.375" style="54" customWidth="1"/>
    <col min="5593" max="5593" width="0.75" style="54" customWidth="1"/>
    <col min="5594" max="5594" width="13.375" style="54" bestFit="1" customWidth="1"/>
    <col min="5595" max="5595" width="15.75" style="54" customWidth="1"/>
    <col min="5596" max="5596" width="13.25" style="54" customWidth="1"/>
    <col min="5597" max="5827" width="8.75" style="54"/>
    <col min="5828" max="5828" width="32.125" style="54" customWidth="1"/>
    <col min="5829" max="5829" width="8.25" style="54" bestFit="1" customWidth="1"/>
    <col min="5830" max="5830" width="11" style="54" bestFit="1" customWidth="1"/>
    <col min="5831" max="5831" width="0.75" style="54" customWidth="1"/>
    <col min="5832" max="5832" width="11" style="54" customWidth="1"/>
    <col min="5833" max="5833" width="0.75" style="54" customWidth="1"/>
    <col min="5834" max="5834" width="11" style="54" customWidth="1"/>
    <col min="5835" max="5835" width="0.75" style="54" customWidth="1"/>
    <col min="5836" max="5836" width="12" style="54" bestFit="1" customWidth="1"/>
    <col min="5837" max="5837" width="0.75" style="54" customWidth="1"/>
    <col min="5838" max="5838" width="14.25" style="54" bestFit="1" customWidth="1"/>
    <col min="5839" max="5839" width="0.75" style="54" customWidth="1"/>
    <col min="5840" max="5840" width="11.375" style="54" bestFit="1" customWidth="1"/>
    <col min="5841" max="5841" width="0.75" style="54" customWidth="1"/>
    <col min="5842" max="5842" width="17.75" style="54" customWidth="1"/>
    <col min="5843" max="5843" width="0.75" style="54" customWidth="1"/>
    <col min="5844" max="5844" width="13.375" style="54" customWidth="1"/>
    <col min="5845" max="5845" width="0.75" style="54" customWidth="1"/>
    <col min="5846" max="5846" width="12.375" style="54" bestFit="1" customWidth="1"/>
    <col min="5847" max="5847" width="0.75" style="54" customWidth="1"/>
    <col min="5848" max="5848" width="10.375" style="54" customWidth="1"/>
    <col min="5849" max="5849" width="0.75" style="54" customWidth="1"/>
    <col min="5850" max="5850" width="13.375" style="54" bestFit="1" customWidth="1"/>
    <col min="5851" max="5851" width="15.75" style="54" customWidth="1"/>
    <col min="5852" max="5852" width="13.25" style="54" customWidth="1"/>
    <col min="5853" max="6083" width="8.75" style="54"/>
    <col min="6084" max="6084" width="32.125" style="54" customWidth="1"/>
    <col min="6085" max="6085" width="8.25" style="54" bestFit="1" customWidth="1"/>
    <col min="6086" max="6086" width="11" style="54" bestFit="1" customWidth="1"/>
    <col min="6087" max="6087" width="0.75" style="54" customWidth="1"/>
    <col min="6088" max="6088" width="11" style="54" customWidth="1"/>
    <col min="6089" max="6089" width="0.75" style="54" customWidth="1"/>
    <col min="6090" max="6090" width="11" style="54" customWidth="1"/>
    <col min="6091" max="6091" width="0.75" style="54" customWidth="1"/>
    <col min="6092" max="6092" width="12" style="54" bestFit="1" customWidth="1"/>
    <col min="6093" max="6093" width="0.75" style="54" customWidth="1"/>
    <col min="6094" max="6094" width="14.25" style="54" bestFit="1" customWidth="1"/>
    <col min="6095" max="6095" width="0.75" style="54" customWidth="1"/>
    <col min="6096" max="6096" width="11.375" style="54" bestFit="1" customWidth="1"/>
    <col min="6097" max="6097" width="0.75" style="54" customWidth="1"/>
    <col min="6098" max="6098" width="17.75" style="54" customWidth="1"/>
    <col min="6099" max="6099" width="0.75" style="54" customWidth="1"/>
    <col min="6100" max="6100" width="13.375" style="54" customWidth="1"/>
    <col min="6101" max="6101" width="0.75" style="54" customWidth="1"/>
    <col min="6102" max="6102" width="12.375" style="54" bestFit="1" customWidth="1"/>
    <col min="6103" max="6103" width="0.75" style="54" customWidth="1"/>
    <col min="6104" max="6104" width="10.375" style="54" customWidth="1"/>
    <col min="6105" max="6105" width="0.75" style="54" customWidth="1"/>
    <col min="6106" max="6106" width="13.375" style="54" bestFit="1" customWidth="1"/>
    <col min="6107" max="6107" width="15.75" style="54" customWidth="1"/>
    <col min="6108" max="6108" width="13.25" style="54" customWidth="1"/>
    <col min="6109" max="6339" width="8.75" style="54"/>
    <col min="6340" max="6340" width="32.125" style="54" customWidth="1"/>
    <col min="6341" max="6341" width="8.25" style="54" bestFit="1" customWidth="1"/>
    <col min="6342" max="6342" width="11" style="54" bestFit="1" customWidth="1"/>
    <col min="6343" max="6343" width="0.75" style="54" customWidth="1"/>
    <col min="6344" max="6344" width="11" style="54" customWidth="1"/>
    <col min="6345" max="6345" width="0.75" style="54" customWidth="1"/>
    <col min="6346" max="6346" width="11" style="54" customWidth="1"/>
    <col min="6347" max="6347" width="0.75" style="54" customWidth="1"/>
    <col min="6348" max="6348" width="12" style="54" bestFit="1" customWidth="1"/>
    <col min="6349" max="6349" width="0.75" style="54" customWidth="1"/>
    <col min="6350" max="6350" width="14.25" style="54" bestFit="1" customWidth="1"/>
    <col min="6351" max="6351" width="0.75" style="54" customWidth="1"/>
    <col min="6352" max="6352" width="11.375" style="54" bestFit="1" customWidth="1"/>
    <col min="6353" max="6353" width="0.75" style="54" customWidth="1"/>
    <col min="6354" max="6354" width="17.75" style="54" customWidth="1"/>
    <col min="6355" max="6355" width="0.75" style="54" customWidth="1"/>
    <col min="6356" max="6356" width="13.375" style="54" customWidth="1"/>
    <col min="6357" max="6357" width="0.75" style="54" customWidth="1"/>
    <col min="6358" max="6358" width="12.375" style="54" bestFit="1" customWidth="1"/>
    <col min="6359" max="6359" width="0.75" style="54" customWidth="1"/>
    <col min="6360" max="6360" width="10.375" style="54" customWidth="1"/>
    <col min="6361" max="6361" width="0.75" style="54" customWidth="1"/>
    <col min="6362" max="6362" width="13.375" style="54" bestFit="1" customWidth="1"/>
    <col min="6363" max="6363" width="15.75" style="54" customWidth="1"/>
    <col min="6364" max="6364" width="13.25" style="54" customWidth="1"/>
    <col min="6365" max="6595" width="8.75" style="54"/>
    <col min="6596" max="6596" width="32.125" style="54" customWidth="1"/>
    <col min="6597" max="6597" width="8.25" style="54" bestFit="1" customWidth="1"/>
    <col min="6598" max="6598" width="11" style="54" bestFit="1" customWidth="1"/>
    <col min="6599" max="6599" width="0.75" style="54" customWidth="1"/>
    <col min="6600" max="6600" width="11" style="54" customWidth="1"/>
    <col min="6601" max="6601" width="0.75" style="54" customWidth="1"/>
    <col min="6602" max="6602" width="11" style="54" customWidth="1"/>
    <col min="6603" max="6603" width="0.75" style="54" customWidth="1"/>
    <col min="6604" max="6604" width="12" style="54" bestFit="1" customWidth="1"/>
    <col min="6605" max="6605" width="0.75" style="54" customWidth="1"/>
    <col min="6606" max="6606" width="14.25" style="54" bestFit="1" customWidth="1"/>
    <col min="6607" max="6607" width="0.75" style="54" customWidth="1"/>
    <col min="6608" max="6608" width="11.375" style="54" bestFit="1" customWidth="1"/>
    <col min="6609" max="6609" width="0.75" style="54" customWidth="1"/>
    <col min="6610" max="6610" width="17.75" style="54" customWidth="1"/>
    <col min="6611" max="6611" width="0.75" style="54" customWidth="1"/>
    <col min="6612" max="6612" width="13.375" style="54" customWidth="1"/>
    <col min="6613" max="6613" width="0.75" style="54" customWidth="1"/>
    <col min="6614" max="6614" width="12.375" style="54" bestFit="1" customWidth="1"/>
    <col min="6615" max="6615" width="0.75" style="54" customWidth="1"/>
    <col min="6616" max="6616" width="10.375" style="54" customWidth="1"/>
    <col min="6617" max="6617" width="0.75" style="54" customWidth="1"/>
    <col min="6618" max="6618" width="13.375" style="54" bestFit="1" customWidth="1"/>
    <col min="6619" max="6619" width="15.75" style="54" customWidth="1"/>
    <col min="6620" max="6620" width="13.25" style="54" customWidth="1"/>
    <col min="6621" max="6851" width="8.75" style="54"/>
    <col min="6852" max="6852" width="32.125" style="54" customWidth="1"/>
    <col min="6853" max="6853" width="8.25" style="54" bestFit="1" customWidth="1"/>
    <col min="6854" max="6854" width="11" style="54" bestFit="1" customWidth="1"/>
    <col min="6855" max="6855" width="0.75" style="54" customWidth="1"/>
    <col min="6856" max="6856" width="11" style="54" customWidth="1"/>
    <col min="6857" max="6857" width="0.75" style="54" customWidth="1"/>
    <col min="6858" max="6858" width="11" style="54" customWidth="1"/>
    <col min="6859" max="6859" width="0.75" style="54" customWidth="1"/>
    <col min="6860" max="6860" width="12" style="54" bestFit="1" customWidth="1"/>
    <col min="6861" max="6861" width="0.75" style="54" customWidth="1"/>
    <col min="6862" max="6862" width="14.25" style="54" bestFit="1" customWidth="1"/>
    <col min="6863" max="6863" width="0.75" style="54" customWidth="1"/>
    <col min="6864" max="6864" width="11.375" style="54" bestFit="1" customWidth="1"/>
    <col min="6865" max="6865" width="0.75" style="54" customWidth="1"/>
    <col min="6866" max="6866" width="17.75" style="54" customWidth="1"/>
    <col min="6867" max="6867" width="0.75" style="54" customWidth="1"/>
    <col min="6868" max="6868" width="13.375" style="54" customWidth="1"/>
    <col min="6869" max="6869" width="0.75" style="54" customWidth="1"/>
    <col min="6870" max="6870" width="12.375" style="54" bestFit="1" customWidth="1"/>
    <col min="6871" max="6871" width="0.75" style="54" customWidth="1"/>
    <col min="6872" max="6872" width="10.375" style="54" customWidth="1"/>
    <col min="6873" max="6873" width="0.75" style="54" customWidth="1"/>
    <col min="6874" max="6874" width="13.375" style="54" bestFit="1" customWidth="1"/>
    <col min="6875" max="6875" width="15.75" style="54" customWidth="1"/>
    <col min="6876" max="6876" width="13.25" style="54" customWidth="1"/>
    <col min="6877" max="7107" width="8.75" style="54"/>
    <col min="7108" max="7108" width="32.125" style="54" customWidth="1"/>
    <col min="7109" max="7109" width="8.25" style="54" bestFit="1" customWidth="1"/>
    <col min="7110" max="7110" width="11" style="54" bestFit="1" customWidth="1"/>
    <col min="7111" max="7111" width="0.75" style="54" customWidth="1"/>
    <col min="7112" max="7112" width="11" style="54" customWidth="1"/>
    <col min="7113" max="7113" width="0.75" style="54" customWidth="1"/>
    <col min="7114" max="7114" width="11" style="54" customWidth="1"/>
    <col min="7115" max="7115" width="0.75" style="54" customWidth="1"/>
    <col min="7116" max="7116" width="12" style="54" bestFit="1" customWidth="1"/>
    <col min="7117" max="7117" width="0.75" style="54" customWidth="1"/>
    <col min="7118" max="7118" width="14.25" style="54" bestFit="1" customWidth="1"/>
    <col min="7119" max="7119" width="0.75" style="54" customWidth="1"/>
    <col min="7120" max="7120" width="11.375" style="54" bestFit="1" customWidth="1"/>
    <col min="7121" max="7121" width="0.75" style="54" customWidth="1"/>
    <col min="7122" max="7122" width="17.75" style="54" customWidth="1"/>
    <col min="7123" max="7123" width="0.75" style="54" customWidth="1"/>
    <col min="7124" max="7124" width="13.375" style="54" customWidth="1"/>
    <col min="7125" max="7125" width="0.75" style="54" customWidth="1"/>
    <col min="7126" max="7126" width="12.375" style="54" bestFit="1" customWidth="1"/>
    <col min="7127" max="7127" width="0.75" style="54" customWidth="1"/>
    <col min="7128" max="7128" width="10.375" style="54" customWidth="1"/>
    <col min="7129" max="7129" width="0.75" style="54" customWidth="1"/>
    <col min="7130" max="7130" width="13.375" style="54" bestFit="1" customWidth="1"/>
    <col min="7131" max="7131" width="15.75" style="54" customWidth="1"/>
    <col min="7132" max="7132" width="13.25" style="54" customWidth="1"/>
    <col min="7133" max="7363" width="8.75" style="54"/>
    <col min="7364" max="7364" width="32.125" style="54" customWidth="1"/>
    <col min="7365" max="7365" width="8.25" style="54" bestFit="1" customWidth="1"/>
    <col min="7366" max="7366" width="11" style="54" bestFit="1" customWidth="1"/>
    <col min="7367" max="7367" width="0.75" style="54" customWidth="1"/>
    <col min="7368" max="7368" width="11" style="54" customWidth="1"/>
    <col min="7369" max="7369" width="0.75" style="54" customWidth="1"/>
    <col min="7370" max="7370" width="11" style="54" customWidth="1"/>
    <col min="7371" max="7371" width="0.75" style="54" customWidth="1"/>
    <col min="7372" max="7372" width="12" style="54" bestFit="1" customWidth="1"/>
    <col min="7373" max="7373" width="0.75" style="54" customWidth="1"/>
    <col min="7374" max="7374" width="14.25" style="54" bestFit="1" customWidth="1"/>
    <col min="7375" max="7375" width="0.75" style="54" customWidth="1"/>
    <col min="7376" max="7376" width="11.375" style="54" bestFit="1" customWidth="1"/>
    <col min="7377" max="7377" width="0.75" style="54" customWidth="1"/>
    <col min="7378" max="7378" width="17.75" style="54" customWidth="1"/>
    <col min="7379" max="7379" width="0.75" style="54" customWidth="1"/>
    <col min="7380" max="7380" width="13.375" style="54" customWidth="1"/>
    <col min="7381" max="7381" width="0.75" style="54" customWidth="1"/>
    <col min="7382" max="7382" width="12.375" style="54" bestFit="1" customWidth="1"/>
    <col min="7383" max="7383" width="0.75" style="54" customWidth="1"/>
    <col min="7384" max="7384" width="10.375" style="54" customWidth="1"/>
    <col min="7385" max="7385" width="0.75" style="54" customWidth="1"/>
    <col min="7386" max="7386" width="13.375" style="54" bestFit="1" customWidth="1"/>
    <col min="7387" max="7387" width="15.75" style="54" customWidth="1"/>
    <col min="7388" max="7388" width="13.25" style="54" customWidth="1"/>
    <col min="7389" max="7619" width="8.75" style="54"/>
    <col min="7620" max="7620" width="32.125" style="54" customWidth="1"/>
    <col min="7621" max="7621" width="8.25" style="54" bestFit="1" customWidth="1"/>
    <col min="7622" max="7622" width="11" style="54" bestFit="1" customWidth="1"/>
    <col min="7623" max="7623" width="0.75" style="54" customWidth="1"/>
    <col min="7624" max="7624" width="11" style="54" customWidth="1"/>
    <col min="7625" max="7625" width="0.75" style="54" customWidth="1"/>
    <col min="7626" max="7626" width="11" style="54" customWidth="1"/>
    <col min="7627" max="7627" width="0.75" style="54" customWidth="1"/>
    <col min="7628" max="7628" width="12" style="54" bestFit="1" customWidth="1"/>
    <col min="7629" max="7629" width="0.75" style="54" customWidth="1"/>
    <col min="7630" max="7630" width="14.25" style="54" bestFit="1" customWidth="1"/>
    <col min="7631" max="7631" width="0.75" style="54" customWidth="1"/>
    <col min="7632" max="7632" width="11.375" style="54" bestFit="1" customWidth="1"/>
    <col min="7633" max="7633" width="0.75" style="54" customWidth="1"/>
    <col min="7634" max="7634" width="17.75" style="54" customWidth="1"/>
    <col min="7635" max="7635" width="0.75" style="54" customWidth="1"/>
    <col min="7636" max="7636" width="13.375" style="54" customWidth="1"/>
    <col min="7637" max="7637" width="0.75" style="54" customWidth="1"/>
    <col min="7638" max="7638" width="12.375" style="54" bestFit="1" customWidth="1"/>
    <col min="7639" max="7639" width="0.75" style="54" customWidth="1"/>
    <col min="7640" max="7640" width="10.375" style="54" customWidth="1"/>
    <col min="7641" max="7641" width="0.75" style="54" customWidth="1"/>
    <col min="7642" max="7642" width="13.375" style="54" bestFit="1" customWidth="1"/>
    <col min="7643" max="7643" width="15.75" style="54" customWidth="1"/>
    <col min="7644" max="7644" width="13.25" style="54" customWidth="1"/>
    <col min="7645" max="7875" width="8.75" style="54"/>
    <col min="7876" max="7876" width="32.125" style="54" customWidth="1"/>
    <col min="7877" max="7877" width="8.25" style="54" bestFit="1" customWidth="1"/>
    <col min="7878" max="7878" width="11" style="54" bestFit="1" customWidth="1"/>
    <col min="7879" max="7879" width="0.75" style="54" customWidth="1"/>
    <col min="7880" max="7880" width="11" style="54" customWidth="1"/>
    <col min="7881" max="7881" width="0.75" style="54" customWidth="1"/>
    <col min="7882" max="7882" width="11" style="54" customWidth="1"/>
    <col min="7883" max="7883" width="0.75" style="54" customWidth="1"/>
    <col min="7884" max="7884" width="12" style="54" bestFit="1" customWidth="1"/>
    <col min="7885" max="7885" width="0.75" style="54" customWidth="1"/>
    <col min="7886" max="7886" width="14.25" style="54" bestFit="1" customWidth="1"/>
    <col min="7887" max="7887" width="0.75" style="54" customWidth="1"/>
    <col min="7888" max="7888" width="11.375" style="54" bestFit="1" customWidth="1"/>
    <col min="7889" max="7889" width="0.75" style="54" customWidth="1"/>
    <col min="7890" max="7890" width="17.75" style="54" customWidth="1"/>
    <col min="7891" max="7891" width="0.75" style="54" customWidth="1"/>
    <col min="7892" max="7892" width="13.375" style="54" customWidth="1"/>
    <col min="7893" max="7893" width="0.75" style="54" customWidth="1"/>
    <col min="7894" max="7894" width="12.375" style="54" bestFit="1" customWidth="1"/>
    <col min="7895" max="7895" width="0.75" style="54" customWidth="1"/>
    <col min="7896" max="7896" width="10.375" style="54" customWidth="1"/>
    <col min="7897" max="7897" width="0.75" style="54" customWidth="1"/>
    <col min="7898" max="7898" width="13.375" style="54" bestFit="1" customWidth="1"/>
    <col min="7899" max="7899" width="15.75" style="54" customWidth="1"/>
    <col min="7900" max="7900" width="13.25" style="54" customWidth="1"/>
    <col min="7901" max="8131" width="8.75" style="54"/>
    <col min="8132" max="8132" width="32.125" style="54" customWidth="1"/>
    <col min="8133" max="8133" width="8.25" style="54" bestFit="1" customWidth="1"/>
    <col min="8134" max="8134" width="11" style="54" bestFit="1" customWidth="1"/>
    <col min="8135" max="8135" width="0.75" style="54" customWidth="1"/>
    <col min="8136" max="8136" width="11" style="54" customWidth="1"/>
    <col min="8137" max="8137" width="0.75" style="54" customWidth="1"/>
    <col min="8138" max="8138" width="11" style="54" customWidth="1"/>
    <col min="8139" max="8139" width="0.75" style="54" customWidth="1"/>
    <col min="8140" max="8140" width="12" style="54" bestFit="1" customWidth="1"/>
    <col min="8141" max="8141" width="0.75" style="54" customWidth="1"/>
    <col min="8142" max="8142" width="14.25" style="54" bestFit="1" customWidth="1"/>
    <col min="8143" max="8143" width="0.75" style="54" customWidth="1"/>
    <col min="8144" max="8144" width="11.375" style="54" bestFit="1" customWidth="1"/>
    <col min="8145" max="8145" width="0.75" style="54" customWidth="1"/>
    <col min="8146" max="8146" width="17.75" style="54" customWidth="1"/>
    <col min="8147" max="8147" width="0.75" style="54" customWidth="1"/>
    <col min="8148" max="8148" width="13.375" style="54" customWidth="1"/>
    <col min="8149" max="8149" width="0.75" style="54" customWidth="1"/>
    <col min="8150" max="8150" width="12.375" style="54" bestFit="1" customWidth="1"/>
    <col min="8151" max="8151" width="0.75" style="54" customWidth="1"/>
    <col min="8152" max="8152" width="10.375" style="54" customWidth="1"/>
    <col min="8153" max="8153" width="0.75" style="54" customWidth="1"/>
    <col min="8154" max="8154" width="13.375" style="54" bestFit="1" customWidth="1"/>
    <col min="8155" max="8155" width="15.75" style="54" customWidth="1"/>
    <col min="8156" max="8156" width="13.25" style="54" customWidth="1"/>
    <col min="8157" max="8387" width="8.75" style="54"/>
    <col min="8388" max="8388" width="32.125" style="54" customWidth="1"/>
    <col min="8389" max="8389" width="8.25" style="54" bestFit="1" customWidth="1"/>
    <col min="8390" max="8390" width="11" style="54" bestFit="1" customWidth="1"/>
    <col min="8391" max="8391" width="0.75" style="54" customWidth="1"/>
    <col min="8392" max="8392" width="11" style="54" customWidth="1"/>
    <col min="8393" max="8393" width="0.75" style="54" customWidth="1"/>
    <col min="8394" max="8394" width="11" style="54" customWidth="1"/>
    <col min="8395" max="8395" width="0.75" style="54" customWidth="1"/>
    <col min="8396" max="8396" width="12" style="54" bestFit="1" customWidth="1"/>
    <col min="8397" max="8397" width="0.75" style="54" customWidth="1"/>
    <col min="8398" max="8398" width="14.25" style="54" bestFit="1" customWidth="1"/>
    <col min="8399" max="8399" width="0.75" style="54" customWidth="1"/>
    <col min="8400" max="8400" width="11.375" style="54" bestFit="1" customWidth="1"/>
    <col min="8401" max="8401" width="0.75" style="54" customWidth="1"/>
    <col min="8402" max="8402" width="17.75" style="54" customWidth="1"/>
    <col min="8403" max="8403" width="0.75" style="54" customWidth="1"/>
    <col min="8404" max="8404" width="13.375" style="54" customWidth="1"/>
    <col min="8405" max="8405" width="0.75" style="54" customWidth="1"/>
    <col min="8406" max="8406" width="12.375" style="54" bestFit="1" customWidth="1"/>
    <col min="8407" max="8407" width="0.75" style="54" customWidth="1"/>
    <col min="8408" max="8408" width="10.375" style="54" customWidth="1"/>
    <col min="8409" max="8409" width="0.75" style="54" customWidth="1"/>
    <col min="8410" max="8410" width="13.375" style="54" bestFit="1" customWidth="1"/>
    <col min="8411" max="8411" width="15.75" style="54" customWidth="1"/>
    <col min="8412" max="8412" width="13.25" style="54" customWidth="1"/>
    <col min="8413" max="8643" width="8.75" style="54"/>
    <col min="8644" max="8644" width="32.125" style="54" customWidth="1"/>
    <col min="8645" max="8645" width="8.25" style="54" bestFit="1" customWidth="1"/>
    <col min="8646" max="8646" width="11" style="54" bestFit="1" customWidth="1"/>
    <col min="8647" max="8647" width="0.75" style="54" customWidth="1"/>
    <col min="8648" max="8648" width="11" style="54" customWidth="1"/>
    <col min="8649" max="8649" width="0.75" style="54" customWidth="1"/>
    <col min="8650" max="8650" width="11" style="54" customWidth="1"/>
    <col min="8651" max="8651" width="0.75" style="54" customWidth="1"/>
    <col min="8652" max="8652" width="12" style="54" bestFit="1" customWidth="1"/>
    <col min="8653" max="8653" width="0.75" style="54" customWidth="1"/>
    <col min="8654" max="8654" width="14.25" style="54" bestFit="1" customWidth="1"/>
    <col min="8655" max="8655" width="0.75" style="54" customWidth="1"/>
    <col min="8656" max="8656" width="11.375" style="54" bestFit="1" customWidth="1"/>
    <col min="8657" max="8657" width="0.75" style="54" customWidth="1"/>
    <col min="8658" max="8658" width="17.75" style="54" customWidth="1"/>
    <col min="8659" max="8659" width="0.75" style="54" customWidth="1"/>
    <col min="8660" max="8660" width="13.375" style="54" customWidth="1"/>
    <col min="8661" max="8661" width="0.75" style="54" customWidth="1"/>
    <col min="8662" max="8662" width="12.375" style="54" bestFit="1" customWidth="1"/>
    <col min="8663" max="8663" width="0.75" style="54" customWidth="1"/>
    <col min="8664" max="8664" width="10.375" style="54" customWidth="1"/>
    <col min="8665" max="8665" width="0.75" style="54" customWidth="1"/>
    <col min="8666" max="8666" width="13.375" style="54" bestFit="1" customWidth="1"/>
    <col min="8667" max="8667" width="15.75" style="54" customWidth="1"/>
    <col min="8668" max="8668" width="13.25" style="54" customWidth="1"/>
    <col min="8669" max="8899" width="8.75" style="54"/>
    <col min="8900" max="8900" width="32.125" style="54" customWidth="1"/>
    <col min="8901" max="8901" width="8.25" style="54" bestFit="1" customWidth="1"/>
    <col min="8902" max="8902" width="11" style="54" bestFit="1" customWidth="1"/>
    <col min="8903" max="8903" width="0.75" style="54" customWidth="1"/>
    <col min="8904" max="8904" width="11" style="54" customWidth="1"/>
    <col min="8905" max="8905" width="0.75" style="54" customWidth="1"/>
    <col min="8906" max="8906" width="11" style="54" customWidth="1"/>
    <col min="8907" max="8907" width="0.75" style="54" customWidth="1"/>
    <col min="8908" max="8908" width="12" style="54" bestFit="1" customWidth="1"/>
    <col min="8909" max="8909" width="0.75" style="54" customWidth="1"/>
    <col min="8910" max="8910" width="14.25" style="54" bestFit="1" customWidth="1"/>
    <col min="8911" max="8911" width="0.75" style="54" customWidth="1"/>
    <col min="8912" max="8912" width="11.375" style="54" bestFit="1" customWidth="1"/>
    <col min="8913" max="8913" width="0.75" style="54" customWidth="1"/>
    <col min="8914" max="8914" width="17.75" style="54" customWidth="1"/>
    <col min="8915" max="8915" width="0.75" style="54" customWidth="1"/>
    <col min="8916" max="8916" width="13.375" style="54" customWidth="1"/>
    <col min="8917" max="8917" width="0.75" style="54" customWidth="1"/>
    <col min="8918" max="8918" width="12.375" style="54" bestFit="1" customWidth="1"/>
    <col min="8919" max="8919" width="0.75" style="54" customWidth="1"/>
    <col min="8920" max="8920" width="10.375" style="54" customWidth="1"/>
    <col min="8921" max="8921" width="0.75" style="54" customWidth="1"/>
    <col min="8922" max="8922" width="13.375" style="54" bestFit="1" customWidth="1"/>
    <col min="8923" max="8923" width="15.75" style="54" customWidth="1"/>
    <col min="8924" max="8924" width="13.25" style="54" customWidth="1"/>
    <col min="8925" max="9155" width="8.75" style="54"/>
    <col min="9156" max="9156" width="32.125" style="54" customWidth="1"/>
    <col min="9157" max="9157" width="8.25" style="54" bestFit="1" customWidth="1"/>
    <col min="9158" max="9158" width="11" style="54" bestFit="1" customWidth="1"/>
    <col min="9159" max="9159" width="0.75" style="54" customWidth="1"/>
    <col min="9160" max="9160" width="11" style="54" customWidth="1"/>
    <col min="9161" max="9161" width="0.75" style="54" customWidth="1"/>
    <col min="9162" max="9162" width="11" style="54" customWidth="1"/>
    <col min="9163" max="9163" width="0.75" style="54" customWidth="1"/>
    <col min="9164" max="9164" width="12" style="54" bestFit="1" customWidth="1"/>
    <col min="9165" max="9165" width="0.75" style="54" customWidth="1"/>
    <col min="9166" max="9166" width="14.25" style="54" bestFit="1" customWidth="1"/>
    <col min="9167" max="9167" width="0.75" style="54" customWidth="1"/>
    <col min="9168" max="9168" width="11.375" style="54" bestFit="1" customWidth="1"/>
    <col min="9169" max="9169" width="0.75" style="54" customWidth="1"/>
    <col min="9170" max="9170" width="17.75" style="54" customWidth="1"/>
    <col min="9171" max="9171" width="0.75" style="54" customWidth="1"/>
    <col min="9172" max="9172" width="13.375" style="54" customWidth="1"/>
    <col min="9173" max="9173" width="0.75" style="54" customWidth="1"/>
    <col min="9174" max="9174" width="12.375" style="54" bestFit="1" customWidth="1"/>
    <col min="9175" max="9175" width="0.75" style="54" customWidth="1"/>
    <col min="9176" max="9176" width="10.375" style="54" customWidth="1"/>
    <col min="9177" max="9177" width="0.75" style="54" customWidth="1"/>
    <col min="9178" max="9178" width="13.375" style="54" bestFit="1" customWidth="1"/>
    <col min="9179" max="9179" width="15.75" style="54" customWidth="1"/>
    <col min="9180" max="9180" width="13.25" style="54" customWidth="1"/>
    <col min="9181" max="9411" width="8.75" style="54"/>
    <col min="9412" max="9412" width="32.125" style="54" customWidth="1"/>
    <col min="9413" max="9413" width="8.25" style="54" bestFit="1" customWidth="1"/>
    <col min="9414" max="9414" width="11" style="54" bestFit="1" customWidth="1"/>
    <col min="9415" max="9415" width="0.75" style="54" customWidth="1"/>
    <col min="9416" max="9416" width="11" style="54" customWidth="1"/>
    <col min="9417" max="9417" width="0.75" style="54" customWidth="1"/>
    <col min="9418" max="9418" width="11" style="54" customWidth="1"/>
    <col min="9419" max="9419" width="0.75" style="54" customWidth="1"/>
    <col min="9420" max="9420" width="12" style="54" bestFit="1" customWidth="1"/>
    <col min="9421" max="9421" width="0.75" style="54" customWidth="1"/>
    <col min="9422" max="9422" width="14.25" style="54" bestFit="1" customWidth="1"/>
    <col min="9423" max="9423" width="0.75" style="54" customWidth="1"/>
    <col min="9424" max="9424" width="11.375" style="54" bestFit="1" customWidth="1"/>
    <col min="9425" max="9425" width="0.75" style="54" customWidth="1"/>
    <col min="9426" max="9426" width="17.75" style="54" customWidth="1"/>
    <col min="9427" max="9427" width="0.75" style="54" customWidth="1"/>
    <col min="9428" max="9428" width="13.375" style="54" customWidth="1"/>
    <col min="9429" max="9429" width="0.75" style="54" customWidth="1"/>
    <col min="9430" max="9430" width="12.375" style="54" bestFit="1" customWidth="1"/>
    <col min="9431" max="9431" width="0.75" style="54" customWidth="1"/>
    <col min="9432" max="9432" width="10.375" style="54" customWidth="1"/>
    <col min="9433" max="9433" width="0.75" style="54" customWidth="1"/>
    <col min="9434" max="9434" width="13.375" style="54" bestFit="1" customWidth="1"/>
    <col min="9435" max="9435" width="15.75" style="54" customWidth="1"/>
    <col min="9436" max="9436" width="13.25" style="54" customWidth="1"/>
    <col min="9437" max="9667" width="8.75" style="54"/>
    <col min="9668" max="9668" width="32.125" style="54" customWidth="1"/>
    <col min="9669" max="9669" width="8.25" style="54" bestFit="1" customWidth="1"/>
    <col min="9670" max="9670" width="11" style="54" bestFit="1" customWidth="1"/>
    <col min="9671" max="9671" width="0.75" style="54" customWidth="1"/>
    <col min="9672" max="9672" width="11" style="54" customWidth="1"/>
    <col min="9673" max="9673" width="0.75" style="54" customWidth="1"/>
    <col min="9674" max="9674" width="11" style="54" customWidth="1"/>
    <col min="9675" max="9675" width="0.75" style="54" customWidth="1"/>
    <col min="9676" max="9676" width="12" style="54" bestFit="1" customWidth="1"/>
    <col min="9677" max="9677" width="0.75" style="54" customWidth="1"/>
    <col min="9678" max="9678" width="14.25" style="54" bestFit="1" customWidth="1"/>
    <col min="9679" max="9679" width="0.75" style="54" customWidth="1"/>
    <col min="9680" max="9680" width="11.375" style="54" bestFit="1" customWidth="1"/>
    <col min="9681" max="9681" width="0.75" style="54" customWidth="1"/>
    <col min="9682" max="9682" width="17.75" style="54" customWidth="1"/>
    <col min="9683" max="9683" width="0.75" style="54" customWidth="1"/>
    <col min="9684" max="9684" width="13.375" style="54" customWidth="1"/>
    <col min="9685" max="9685" width="0.75" style="54" customWidth="1"/>
    <col min="9686" max="9686" width="12.375" style="54" bestFit="1" customWidth="1"/>
    <col min="9687" max="9687" width="0.75" style="54" customWidth="1"/>
    <col min="9688" max="9688" width="10.375" style="54" customWidth="1"/>
    <col min="9689" max="9689" width="0.75" style="54" customWidth="1"/>
    <col min="9690" max="9690" width="13.375" style="54" bestFit="1" customWidth="1"/>
    <col min="9691" max="9691" width="15.75" style="54" customWidth="1"/>
    <col min="9692" max="9692" width="13.25" style="54" customWidth="1"/>
    <col min="9693" max="9923" width="8.75" style="54"/>
    <col min="9924" max="9924" width="32.125" style="54" customWidth="1"/>
    <col min="9925" max="9925" width="8.25" style="54" bestFit="1" customWidth="1"/>
    <col min="9926" max="9926" width="11" style="54" bestFit="1" customWidth="1"/>
    <col min="9927" max="9927" width="0.75" style="54" customWidth="1"/>
    <col min="9928" max="9928" width="11" style="54" customWidth="1"/>
    <col min="9929" max="9929" width="0.75" style="54" customWidth="1"/>
    <col min="9930" max="9930" width="11" style="54" customWidth="1"/>
    <col min="9931" max="9931" width="0.75" style="54" customWidth="1"/>
    <col min="9932" max="9932" width="12" style="54" bestFit="1" customWidth="1"/>
    <col min="9933" max="9933" width="0.75" style="54" customWidth="1"/>
    <col min="9934" max="9934" width="14.25" style="54" bestFit="1" customWidth="1"/>
    <col min="9935" max="9935" width="0.75" style="54" customWidth="1"/>
    <col min="9936" max="9936" width="11.375" style="54" bestFit="1" customWidth="1"/>
    <col min="9937" max="9937" width="0.75" style="54" customWidth="1"/>
    <col min="9938" max="9938" width="17.75" style="54" customWidth="1"/>
    <col min="9939" max="9939" width="0.75" style="54" customWidth="1"/>
    <col min="9940" max="9940" width="13.375" style="54" customWidth="1"/>
    <col min="9941" max="9941" width="0.75" style="54" customWidth="1"/>
    <col min="9942" max="9942" width="12.375" style="54" bestFit="1" customWidth="1"/>
    <col min="9943" max="9943" width="0.75" style="54" customWidth="1"/>
    <col min="9944" max="9944" width="10.375" style="54" customWidth="1"/>
    <col min="9945" max="9945" width="0.75" style="54" customWidth="1"/>
    <col min="9946" max="9946" width="13.375" style="54" bestFit="1" customWidth="1"/>
    <col min="9947" max="9947" width="15.75" style="54" customWidth="1"/>
    <col min="9948" max="9948" width="13.25" style="54" customWidth="1"/>
    <col min="9949" max="10179" width="8.75" style="54"/>
    <col min="10180" max="10180" width="32.125" style="54" customWidth="1"/>
    <col min="10181" max="10181" width="8.25" style="54" bestFit="1" customWidth="1"/>
    <col min="10182" max="10182" width="11" style="54" bestFit="1" customWidth="1"/>
    <col min="10183" max="10183" width="0.75" style="54" customWidth="1"/>
    <col min="10184" max="10184" width="11" style="54" customWidth="1"/>
    <col min="10185" max="10185" width="0.75" style="54" customWidth="1"/>
    <col min="10186" max="10186" width="11" style="54" customWidth="1"/>
    <col min="10187" max="10187" width="0.75" style="54" customWidth="1"/>
    <col min="10188" max="10188" width="12" style="54" bestFit="1" customWidth="1"/>
    <col min="10189" max="10189" width="0.75" style="54" customWidth="1"/>
    <col min="10190" max="10190" width="14.25" style="54" bestFit="1" customWidth="1"/>
    <col min="10191" max="10191" width="0.75" style="54" customWidth="1"/>
    <col min="10192" max="10192" width="11.375" style="54" bestFit="1" customWidth="1"/>
    <col min="10193" max="10193" width="0.75" style="54" customWidth="1"/>
    <col min="10194" max="10194" width="17.75" style="54" customWidth="1"/>
    <col min="10195" max="10195" width="0.75" style="54" customWidth="1"/>
    <col min="10196" max="10196" width="13.375" style="54" customWidth="1"/>
    <col min="10197" max="10197" width="0.75" style="54" customWidth="1"/>
    <col min="10198" max="10198" width="12.375" style="54" bestFit="1" customWidth="1"/>
    <col min="10199" max="10199" width="0.75" style="54" customWidth="1"/>
    <col min="10200" max="10200" width="10.375" style="54" customWidth="1"/>
    <col min="10201" max="10201" width="0.75" style="54" customWidth="1"/>
    <col min="10202" max="10202" width="13.375" style="54" bestFit="1" customWidth="1"/>
    <col min="10203" max="10203" width="15.75" style="54" customWidth="1"/>
    <col min="10204" max="10204" width="13.25" style="54" customWidth="1"/>
    <col min="10205" max="10435" width="8.75" style="54"/>
    <col min="10436" max="10436" width="32.125" style="54" customWidth="1"/>
    <col min="10437" max="10437" width="8.25" style="54" bestFit="1" customWidth="1"/>
    <col min="10438" max="10438" width="11" style="54" bestFit="1" customWidth="1"/>
    <col min="10439" max="10439" width="0.75" style="54" customWidth="1"/>
    <col min="10440" max="10440" width="11" style="54" customWidth="1"/>
    <col min="10441" max="10441" width="0.75" style="54" customWidth="1"/>
    <col min="10442" max="10442" width="11" style="54" customWidth="1"/>
    <col min="10443" max="10443" width="0.75" style="54" customWidth="1"/>
    <col min="10444" max="10444" width="12" style="54" bestFit="1" customWidth="1"/>
    <col min="10445" max="10445" width="0.75" style="54" customWidth="1"/>
    <col min="10446" max="10446" width="14.25" style="54" bestFit="1" customWidth="1"/>
    <col min="10447" max="10447" width="0.75" style="54" customWidth="1"/>
    <col min="10448" max="10448" width="11.375" style="54" bestFit="1" customWidth="1"/>
    <col min="10449" max="10449" width="0.75" style="54" customWidth="1"/>
    <col min="10450" max="10450" width="17.75" style="54" customWidth="1"/>
    <col min="10451" max="10451" width="0.75" style="54" customWidth="1"/>
    <col min="10452" max="10452" width="13.375" style="54" customWidth="1"/>
    <col min="10453" max="10453" width="0.75" style="54" customWidth="1"/>
    <col min="10454" max="10454" width="12.375" style="54" bestFit="1" customWidth="1"/>
    <col min="10455" max="10455" width="0.75" style="54" customWidth="1"/>
    <col min="10456" max="10456" width="10.375" style="54" customWidth="1"/>
    <col min="10457" max="10457" width="0.75" style="54" customWidth="1"/>
    <col min="10458" max="10458" width="13.375" style="54" bestFit="1" customWidth="1"/>
    <col min="10459" max="10459" width="15.75" style="54" customWidth="1"/>
    <col min="10460" max="10460" width="13.25" style="54" customWidth="1"/>
    <col min="10461" max="10691" width="8.75" style="54"/>
    <col min="10692" max="10692" width="32.125" style="54" customWidth="1"/>
    <col min="10693" max="10693" width="8.25" style="54" bestFit="1" customWidth="1"/>
    <col min="10694" max="10694" width="11" style="54" bestFit="1" customWidth="1"/>
    <col min="10695" max="10695" width="0.75" style="54" customWidth="1"/>
    <col min="10696" max="10696" width="11" style="54" customWidth="1"/>
    <col min="10697" max="10697" width="0.75" style="54" customWidth="1"/>
    <col min="10698" max="10698" width="11" style="54" customWidth="1"/>
    <col min="10699" max="10699" width="0.75" style="54" customWidth="1"/>
    <col min="10700" max="10700" width="12" style="54" bestFit="1" customWidth="1"/>
    <col min="10701" max="10701" width="0.75" style="54" customWidth="1"/>
    <col min="10702" max="10702" width="14.25" style="54" bestFit="1" customWidth="1"/>
    <col min="10703" max="10703" width="0.75" style="54" customWidth="1"/>
    <col min="10704" max="10704" width="11.375" style="54" bestFit="1" customWidth="1"/>
    <col min="10705" max="10705" width="0.75" style="54" customWidth="1"/>
    <col min="10706" max="10706" width="17.75" style="54" customWidth="1"/>
    <col min="10707" max="10707" width="0.75" style="54" customWidth="1"/>
    <col min="10708" max="10708" width="13.375" style="54" customWidth="1"/>
    <col min="10709" max="10709" width="0.75" style="54" customWidth="1"/>
    <col min="10710" max="10710" width="12.375" style="54" bestFit="1" customWidth="1"/>
    <col min="10711" max="10711" width="0.75" style="54" customWidth="1"/>
    <col min="10712" max="10712" width="10.375" style="54" customWidth="1"/>
    <col min="10713" max="10713" width="0.75" style="54" customWidth="1"/>
    <col min="10714" max="10714" width="13.375" style="54" bestFit="1" customWidth="1"/>
    <col min="10715" max="10715" width="15.75" style="54" customWidth="1"/>
    <col min="10716" max="10716" width="13.25" style="54" customWidth="1"/>
    <col min="10717" max="10947" width="8.75" style="54"/>
    <col min="10948" max="10948" width="32.125" style="54" customWidth="1"/>
    <col min="10949" max="10949" width="8.25" style="54" bestFit="1" customWidth="1"/>
    <col min="10950" max="10950" width="11" style="54" bestFit="1" customWidth="1"/>
    <col min="10951" max="10951" width="0.75" style="54" customWidth="1"/>
    <col min="10952" max="10952" width="11" style="54" customWidth="1"/>
    <col min="10953" max="10953" width="0.75" style="54" customWidth="1"/>
    <col min="10954" max="10954" width="11" style="54" customWidth="1"/>
    <col min="10955" max="10955" width="0.75" style="54" customWidth="1"/>
    <col min="10956" max="10956" width="12" style="54" bestFit="1" customWidth="1"/>
    <col min="10957" max="10957" width="0.75" style="54" customWidth="1"/>
    <col min="10958" max="10958" width="14.25" style="54" bestFit="1" customWidth="1"/>
    <col min="10959" max="10959" width="0.75" style="54" customWidth="1"/>
    <col min="10960" max="10960" width="11.375" style="54" bestFit="1" customWidth="1"/>
    <col min="10961" max="10961" width="0.75" style="54" customWidth="1"/>
    <col min="10962" max="10962" width="17.75" style="54" customWidth="1"/>
    <col min="10963" max="10963" width="0.75" style="54" customWidth="1"/>
    <col min="10964" max="10964" width="13.375" style="54" customWidth="1"/>
    <col min="10965" max="10965" width="0.75" style="54" customWidth="1"/>
    <col min="10966" max="10966" width="12.375" style="54" bestFit="1" customWidth="1"/>
    <col min="10967" max="10967" width="0.75" style="54" customWidth="1"/>
    <col min="10968" max="10968" width="10.375" style="54" customWidth="1"/>
    <col min="10969" max="10969" width="0.75" style="54" customWidth="1"/>
    <col min="10970" max="10970" width="13.375" style="54" bestFit="1" customWidth="1"/>
    <col min="10971" max="10971" width="15.75" style="54" customWidth="1"/>
    <col min="10972" max="10972" width="13.25" style="54" customWidth="1"/>
    <col min="10973" max="11203" width="8.75" style="54"/>
    <col min="11204" max="11204" width="32.125" style="54" customWidth="1"/>
    <col min="11205" max="11205" width="8.25" style="54" bestFit="1" customWidth="1"/>
    <col min="11206" max="11206" width="11" style="54" bestFit="1" customWidth="1"/>
    <col min="11207" max="11207" width="0.75" style="54" customWidth="1"/>
    <col min="11208" max="11208" width="11" style="54" customWidth="1"/>
    <col min="11209" max="11209" width="0.75" style="54" customWidth="1"/>
    <col min="11210" max="11210" width="11" style="54" customWidth="1"/>
    <col min="11211" max="11211" width="0.75" style="54" customWidth="1"/>
    <col min="11212" max="11212" width="12" style="54" bestFit="1" customWidth="1"/>
    <col min="11213" max="11213" width="0.75" style="54" customWidth="1"/>
    <col min="11214" max="11214" width="14.25" style="54" bestFit="1" customWidth="1"/>
    <col min="11215" max="11215" width="0.75" style="54" customWidth="1"/>
    <col min="11216" max="11216" width="11.375" style="54" bestFit="1" customWidth="1"/>
    <col min="11217" max="11217" width="0.75" style="54" customWidth="1"/>
    <col min="11218" max="11218" width="17.75" style="54" customWidth="1"/>
    <col min="11219" max="11219" width="0.75" style="54" customWidth="1"/>
    <col min="11220" max="11220" width="13.375" style="54" customWidth="1"/>
    <col min="11221" max="11221" width="0.75" style="54" customWidth="1"/>
    <col min="11222" max="11222" width="12.375" style="54" bestFit="1" customWidth="1"/>
    <col min="11223" max="11223" width="0.75" style="54" customWidth="1"/>
    <col min="11224" max="11224" width="10.375" style="54" customWidth="1"/>
    <col min="11225" max="11225" width="0.75" style="54" customWidth="1"/>
    <col min="11226" max="11226" width="13.375" style="54" bestFit="1" customWidth="1"/>
    <col min="11227" max="11227" width="15.75" style="54" customWidth="1"/>
    <col min="11228" max="11228" width="13.25" style="54" customWidth="1"/>
    <col min="11229" max="11459" width="8.75" style="54"/>
    <col min="11460" max="11460" width="32.125" style="54" customWidth="1"/>
    <col min="11461" max="11461" width="8.25" style="54" bestFit="1" customWidth="1"/>
    <col min="11462" max="11462" width="11" style="54" bestFit="1" customWidth="1"/>
    <col min="11463" max="11463" width="0.75" style="54" customWidth="1"/>
    <col min="11464" max="11464" width="11" style="54" customWidth="1"/>
    <col min="11465" max="11465" width="0.75" style="54" customWidth="1"/>
    <col min="11466" max="11466" width="11" style="54" customWidth="1"/>
    <col min="11467" max="11467" width="0.75" style="54" customWidth="1"/>
    <col min="11468" max="11468" width="12" style="54" bestFit="1" customWidth="1"/>
    <col min="11469" max="11469" width="0.75" style="54" customWidth="1"/>
    <col min="11470" max="11470" width="14.25" style="54" bestFit="1" customWidth="1"/>
    <col min="11471" max="11471" width="0.75" style="54" customWidth="1"/>
    <col min="11472" max="11472" width="11.375" style="54" bestFit="1" customWidth="1"/>
    <col min="11473" max="11473" width="0.75" style="54" customWidth="1"/>
    <col min="11474" max="11474" width="17.75" style="54" customWidth="1"/>
    <col min="11475" max="11475" width="0.75" style="54" customWidth="1"/>
    <col min="11476" max="11476" width="13.375" style="54" customWidth="1"/>
    <col min="11477" max="11477" width="0.75" style="54" customWidth="1"/>
    <col min="11478" max="11478" width="12.375" style="54" bestFit="1" customWidth="1"/>
    <col min="11479" max="11479" width="0.75" style="54" customWidth="1"/>
    <col min="11480" max="11480" width="10.375" style="54" customWidth="1"/>
    <col min="11481" max="11481" width="0.75" style="54" customWidth="1"/>
    <col min="11482" max="11482" width="13.375" style="54" bestFit="1" customWidth="1"/>
    <col min="11483" max="11483" width="15.75" style="54" customWidth="1"/>
    <col min="11484" max="11484" width="13.25" style="54" customWidth="1"/>
    <col min="11485" max="11715" width="8.75" style="54"/>
    <col min="11716" max="11716" width="32.125" style="54" customWidth="1"/>
    <col min="11717" max="11717" width="8.25" style="54" bestFit="1" customWidth="1"/>
    <col min="11718" max="11718" width="11" style="54" bestFit="1" customWidth="1"/>
    <col min="11719" max="11719" width="0.75" style="54" customWidth="1"/>
    <col min="11720" max="11720" width="11" style="54" customWidth="1"/>
    <col min="11721" max="11721" width="0.75" style="54" customWidth="1"/>
    <col min="11722" max="11722" width="11" style="54" customWidth="1"/>
    <col min="11723" max="11723" width="0.75" style="54" customWidth="1"/>
    <col min="11724" max="11724" width="12" style="54" bestFit="1" customWidth="1"/>
    <col min="11725" max="11725" width="0.75" style="54" customWidth="1"/>
    <col min="11726" max="11726" width="14.25" style="54" bestFit="1" customWidth="1"/>
    <col min="11727" max="11727" width="0.75" style="54" customWidth="1"/>
    <col min="11728" max="11728" width="11.375" style="54" bestFit="1" customWidth="1"/>
    <col min="11729" max="11729" width="0.75" style="54" customWidth="1"/>
    <col min="11730" max="11730" width="17.75" style="54" customWidth="1"/>
    <col min="11731" max="11731" width="0.75" style="54" customWidth="1"/>
    <col min="11732" max="11732" width="13.375" style="54" customWidth="1"/>
    <col min="11733" max="11733" width="0.75" style="54" customWidth="1"/>
    <col min="11734" max="11734" width="12.375" style="54" bestFit="1" customWidth="1"/>
    <col min="11735" max="11735" width="0.75" style="54" customWidth="1"/>
    <col min="11736" max="11736" width="10.375" style="54" customWidth="1"/>
    <col min="11737" max="11737" width="0.75" style="54" customWidth="1"/>
    <col min="11738" max="11738" width="13.375" style="54" bestFit="1" customWidth="1"/>
    <col min="11739" max="11739" width="15.75" style="54" customWidth="1"/>
    <col min="11740" max="11740" width="13.25" style="54" customWidth="1"/>
    <col min="11741" max="11971" width="8.75" style="54"/>
    <col min="11972" max="11972" width="32.125" style="54" customWidth="1"/>
    <col min="11973" max="11973" width="8.25" style="54" bestFit="1" customWidth="1"/>
    <col min="11974" max="11974" width="11" style="54" bestFit="1" customWidth="1"/>
    <col min="11975" max="11975" width="0.75" style="54" customWidth="1"/>
    <col min="11976" max="11976" width="11" style="54" customWidth="1"/>
    <col min="11977" max="11977" width="0.75" style="54" customWidth="1"/>
    <col min="11978" max="11978" width="11" style="54" customWidth="1"/>
    <col min="11979" max="11979" width="0.75" style="54" customWidth="1"/>
    <col min="11980" max="11980" width="12" style="54" bestFit="1" customWidth="1"/>
    <col min="11981" max="11981" width="0.75" style="54" customWidth="1"/>
    <col min="11982" max="11982" width="14.25" style="54" bestFit="1" customWidth="1"/>
    <col min="11983" max="11983" width="0.75" style="54" customWidth="1"/>
    <col min="11984" max="11984" width="11.375" style="54" bestFit="1" customWidth="1"/>
    <col min="11985" max="11985" width="0.75" style="54" customWidth="1"/>
    <col min="11986" max="11986" width="17.75" style="54" customWidth="1"/>
    <col min="11987" max="11987" width="0.75" style="54" customWidth="1"/>
    <col min="11988" max="11988" width="13.375" style="54" customWidth="1"/>
    <col min="11989" max="11989" width="0.75" style="54" customWidth="1"/>
    <col min="11990" max="11990" width="12.375" style="54" bestFit="1" customWidth="1"/>
    <col min="11991" max="11991" width="0.75" style="54" customWidth="1"/>
    <col min="11992" max="11992" width="10.375" style="54" customWidth="1"/>
    <col min="11993" max="11993" width="0.75" style="54" customWidth="1"/>
    <col min="11994" max="11994" width="13.375" style="54" bestFit="1" customWidth="1"/>
    <col min="11995" max="11995" width="15.75" style="54" customWidth="1"/>
    <col min="11996" max="11996" width="13.25" style="54" customWidth="1"/>
    <col min="11997" max="12227" width="8.75" style="54"/>
    <col min="12228" max="12228" width="32.125" style="54" customWidth="1"/>
    <col min="12229" max="12229" width="8.25" style="54" bestFit="1" customWidth="1"/>
    <col min="12230" max="12230" width="11" style="54" bestFit="1" customWidth="1"/>
    <col min="12231" max="12231" width="0.75" style="54" customWidth="1"/>
    <col min="12232" max="12232" width="11" style="54" customWidth="1"/>
    <col min="12233" max="12233" width="0.75" style="54" customWidth="1"/>
    <col min="12234" max="12234" width="11" style="54" customWidth="1"/>
    <col min="12235" max="12235" width="0.75" style="54" customWidth="1"/>
    <col min="12236" max="12236" width="12" style="54" bestFit="1" customWidth="1"/>
    <col min="12237" max="12237" width="0.75" style="54" customWidth="1"/>
    <col min="12238" max="12238" width="14.25" style="54" bestFit="1" customWidth="1"/>
    <col min="12239" max="12239" width="0.75" style="54" customWidth="1"/>
    <col min="12240" max="12240" width="11.375" style="54" bestFit="1" customWidth="1"/>
    <col min="12241" max="12241" width="0.75" style="54" customWidth="1"/>
    <col min="12242" max="12242" width="17.75" style="54" customWidth="1"/>
    <col min="12243" max="12243" width="0.75" style="54" customWidth="1"/>
    <col min="12244" max="12244" width="13.375" style="54" customWidth="1"/>
    <col min="12245" max="12245" width="0.75" style="54" customWidth="1"/>
    <col min="12246" max="12246" width="12.375" style="54" bestFit="1" customWidth="1"/>
    <col min="12247" max="12247" width="0.75" style="54" customWidth="1"/>
    <col min="12248" max="12248" width="10.375" style="54" customWidth="1"/>
    <col min="12249" max="12249" width="0.75" style="54" customWidth="1"/>
    <col min="12250" max="12250" width="13.375" style="54" bestFit="1" customWidth="1"/>
    <col min="12251" max="12251" width="15.75" style="54" customWidth="1"/>
    <col min="12252" max="12252" width="13.25" style="54" customWidth="1"/>
    <col min="12253" max="12483" width="8.75" style="54"/>
    <col min="12484" max="12484" width="32.125" style="54" customWidth="1"/>
    <col min="12485" max="12485" width="8.25" style="54" bestFit="1" customWidth="1"/>
    <col min="12486" max="12486" width="11" style="54" bestFit="1" customWidth="1"/>
    <col min="12487" max="12487" width="0.75" style="54" customWidth="1"/>
    <col min="12488" max="12488" width="11" style="54" customWidth="1"/>
    <col min="12489" max="12489" width="0.75" style="54" customWidth="1"/>
    <col min="12490" max="12490" width="11" style="54" customWidth="1"/>
    <col min="12491" max="12491" width="0.75" style="54" customWidth="1"/>
    <col min="12492" max="12492" width="12" style="54" bestFit="1" customWidth="1"/>
    <col min="12493" max="12493" width="0.75" style="54" customWidth="1"/>
    <col min="12494" max="12494" width="14.25" style="54" bestFit="1" customWidth="1"/>
    <col min="12495" max="12495" width="0.75" style="54" customWidth="1"/>
    <col min="12496" max="12496" width="11.375" style="54" bestFit="1" customWidth="1"/>
    <col min="12497" max="12497" width="0.75" style="54" customWidth="1"/>
    <col min="12498" max="12498" width="17.75" style="54" customWidth="1"/>
    <col min="12499" max="12499" width="0.75" style="54" customWidth="1"/>
    <col min="12500" max="12500" width="13.375" style="54" customWidth="1"/>
    <col min="12501" max="12501" width="0.75" style="54" customWidth="1"/>
    <col min="12502" max="12502" width="12.375" style="54" bestFit="1" customWidth="1"/>
    <col min="12503" max="12503" width="0.75" style="54" customWidth="1"/>
    <col min="12504" max="12504" width="10.375" style="54" customWidth="1"/>
    <col min="12505" max="12505" width="0.75" style="54" customWidth="1"/>
    <col min="12506" max="12506" width="13.375" style="54" bestFit="1" customWidth="1"/>
    <col min="12507" max="12507" width="15.75" style="54" customWidth="1"/>
    <col min="12508" max="12508" width="13.25" style="54" customWidth="1"/>
    <col min="12509" max="12739" width="8.75" style="54"/>
    <col min="12740" max="12740" width="32.125" style="54" customWidth="1"/>
    <col min="12741" max="12741" width="8.25" style="54" bestFit="1" customWidth="1"/>
    <col min="12742" max="12742" width="11" style="54" bestFit="1" customWidth="1"/>
    <col min="12743" max="12743" width="0.75" style="54" customWidth="1"/>
    <col min="12744" max="12744" width="11" style="54" customWidth="1"/>
    <col min="12745" max="12745" width="0.75" style="54" customWidth="1"/>
    <col min="12746" max="12746" width="11" style="54" customWidth="1"/>
    <col min="12747" max="12747" width="0.75" style="54" customWidth="1"/>
    <col min="12748" max="12748" width="12" style="54" bestFit="1" customWidth="1"/>
    <col min="12749" max="12749" width="0.75" style="54" customWidth="1"/>
    <col min="12750" max="12750" width="14.25" style="54" bestFit="1" customWidth="1"/>
    <col min="12751" max="12751" width="0.75" style="54" customWidth="1"/>
    <col min="12752" max="12752" width="11.375" style="54" bestFit="1" customWidth="1"/>
    <col min="12753" max="12753" width="0.75" style="54" customWidth="1"/>
    <col min="12754" max="12754" width="17.75" style="54" customWidth="1"/>
    <col min="12755" max="12755" width="0.75" style="54" customWidth="1"/>
    <col min="12756" max="12756" width="13.375" style="54" customWidth="1"/>
    <col min="12757" max="12757" width="0.75" style="54" customWidth="1"/>
    <col min="12758" max="12758" width="12.375" style="54" bestFit="1" customWidth="1"/>
    <col min="12759" max="12759" width="0.75" style="54" customWidth="1"/>
    <col min="12760" max="12760" width="10.375" style="54" customWidth="1"/>
    <col min="12761" max="12761" width="0.75" style="54" customWidth="1"/>
    <col min="12762" max="12762" width="13.375" style="54" bestFit="1" customWidth="1"/>
    <col min="12763" max="12763" width="15.75" style="54" customWidth="1"/>
    <col min="12764" max="12764" width="13.25" style="54" customWidth="1"/>
    <col min="12765" max="12995" width="8.75" style="54"/>
    <col min="12996" max="12996" width="32.125" style="54" customWidth="1"/>
    <col min="12997" max="12997" width="8.25" style="54" bestFit="1" customWidth="1"/>
    <col min="12998" max="12998" width="11" style="54" bestFit="1" customWidth="1"/>
    <col min="12999" max="12999" width="0.75" style="54" customWidth="1"/>
    <col min="13000" max="13000" width="11" style="54" customWidth="1"/>
    <col min="13001" max="13001" width="0.75" style="54" customWidth="1"/>
    <col min="13002" max="13002" width="11" style="54" customWidth="1"/>
    <col min="13003" max="13003" width="0.75" style="54" customWidth="1"/>
    <col min="13004" max="13004" width="12" style="54" bestFit="1" customWidth="1"/>
    <col min="13005" max="13005" width="0.75" style="54" customWidth="1"/>
    <col min="13006" max="13006" width="14.25" style="54" bestFit="1" customWidth="1"/>
    <col min="13007" max="13007" width="0.75" style="54" customWidth="1"/>
    <col min="13008" max="13008" width="11.375" style="54" bestFit="1" customWidth="1"/>
    <col min="13009" max="13009" width="0.75" style="54" customWidth="1"/>
    <col min="13010" max="13010" width="17.75" style="54" customWidth="1"/>
    <col min="13011" max="13011" width="0.75" style="54" customWidth="1"/>
    <col min="13012" max="13012" width="13.375" style="54" customWidth="1"/>
    <col min="13013" max="13013" width="0.75" style="54" customWidth="1"/>
    <col min="13014" max="13014" width="12.375" style="54" bestFit="1" customWidth="1"/>
    <col min="13015" max="13015" width="0.75" style="54" customWidth="1"/>
    <col min="13016" max="13016" width="10.375" style="54" customWidth="1"/>
    <col min="13017" max="13017" width="0.75" style="54" customWidth="1"/>
    <col min="13018" max="13018" width="13.375" style="54" bestFit="1" customWidth="1"/>
    <col min="13019" max="13019" width="15.75" style="54" customWidth="1"/>
    <col min="13020" max="13020" width="13.25" style="54" customWidth="1"/>
    <col min="13021" max="13251" width="8.75" style="54"/>
    <col min="13252" max="13252" width="32.125" style="54" customWidth="1"/>
    <col min="13253" max="13253" width="8.25" style="54" bestFit="1" customWidth="1"/>
    <col min="13254" max="13254" width="11" style="54" bestFit="1" customWidth="1"/>
    <col min="13255" max="13255" width="0.75" style="54" customWidth="1"/>
    <col min="13256" max="13256" width="11" style="54" customWidth="1"/>
    <col min="13257" max="13257" width="0.75" style="54" customWidth="1"/>
    <col min="13258" max="13258" width="11" style="54" customWidth="1"/>
    <col min="13259" max="13259" width="0.75" style="54" customWidth="1"/>
    <col min="13260" max="13260" width="12" style="54" bestFit="1" customWidth="1"/>
    <col min="13261" max="13261" width="0.75" style="54" customWidth="1"/>
    <col min="13262" max="13262" width="14.25" style="54" bestFit="1" customWidth="1"/>
    <col min="13263" max="13263" width="0.75" style="54" customWidth="1"/>
    <col min="13264" max="13264" width="11.375" style="54" bestFit="1" customWidth="1"/>
    <col min="13265" max="13265" width="0.75" style="54" customWidth="1"/>
    <col min="13266" max="13266" width="17.75" style="54" customWidth="1"/>
    <col min="13267" max="13267" width="0.75" style="54" customWidth="1"/>
    <col min="13268" max="13268" width="13.375" style="54" customWidth="1"/>
    <col min="13269" max="13269" width="0.75" style="54" customWidth="1"/>
    <col min="13270" max="13270" width="12.375" style="54" bestFit="1" customWidth="1"/>
    <col min="13271" max="13271" width="0.75" style="54" customWidth="1"/>
    <col min="13272" max="13272" width="10.375" style="54" customWidth="1"/>
    <col min="13273" max="13273" width="0.75" style="54" customWidth="1"/>
    <col min="13274" max="13274" width="13.375" style="54" bestFit="1" customWidth="1"/>
    <col min="13275" max="13275" width="15.75" style="54" customWidth="1"/>
    <col min="13276" max="13276" width="13.25" style="54" customWidth="1"/>
    <col min="13277" max="13507" width="8.75" style="54"/>
    <col min="13508" max="13508" width="32.125" style="54" customWidth="1"/>
    <col min="13509" max="13509" width="8.25" style="54" bestFit="1" customWidth="1"/>
    <col min="13510" max="13510" width="11" style="54" bestFit="1" customWidth="1"/>
    <col min="13511" max="13511" width="0.75" style="54" customWidth="1"/>
    <col min="13512" max="13512" width="11" style="54" customWidth="1"/>
    <col min="13513" max="13513" width="0.75" style="54" customWidth="1"/>
    <col min="13514" max="13514" width="11" style="54" customWidth="1"/>
    <col min="13515" max="13515" width="0.75" style="54" customWidth="1"/>
    <col min="13516" max="13516" width="12" style="54" bestFit="1" customWidth="1"/>
    <col min="13517" max="13517" width="0.75" style="54" customWidth="1"/>
    <col min="13518" max="13518" width="14.25" style="54" bestFit="1" customWidth="1"/>
    <col min="13519" max="13519" width="0.75" style="54" customWidth="1"/>
    <col min="13520" max="13520" width="11.375" style="54" bestFit="1" customWidth="1"/>
    <col min="13521" max="13521" width="0.75" style="54" customWidth="1"/>
    <col min="13522" max="13522" width="17.75" style="54" customWidth="1"/>
    <col min="13523" max="13523" width="0.75" style="54" customWidth="1"/>
    <col min="13524" max="13524" width="13.375" style="54" customWidth="1"/>
    <col min="13525" max="13525" width="0.75" style="54" customWidth="1"/>
    <col min="13526" max="13526" width="12.375" style="54" bestFit="1" customWidth="1"/>
    <col min="13527" max="13527" width="0.75" style="54" customWidth="1"/>
    <col min="13528" max="13528" width="10.375" style="54" customWidth="1"/>
    <col min="13529" max="13529" width="0.75" style="54" customWidth="1"/>
    <col min="13530" max="13530" width="13.375" style="54" bestFit="1" customWidth="1"/>
    <col min="13531" max="13531" width="15.75" style="54" customWidth="1"/>
    <col min="13532" max="13532" width="13.25" style="54" customWidth="1"/>
    <col min="13533" max="13763" width="8.75" style="54"/>
    <col min="13764" max="13764" width="32.125" style="54" customWidth="1"/>
    <col min="13765" max="13765" width="8.25" style="54" bestFit="1" customWidth="1"/>
    <col min="13766" max="13766" width="11" style="54" bestFit="1" customWidth="1"/>
    <col min="13767" max="13767" width="0.75" style="54" customWidth="1"/>
    <col min="13768" max="13768" width="11" style="54" customWidth="1"/>
    <col min="13769" max="13769" width="0.75" style="54" customWidth="1"/>
    <col min="13770" max="13770" width="11" style="54" customWidth="1"/>
    <col min="13771" max="13771" width="0.75" style="54" customWidth="1"/>
    <col min="13772" max="13772" width="12" style="54" bestFit="1" customWidth="1"/>
    <col min="13773" max="13773" width="0.75" style="54" customWidth="1"/>
    <col min="13774" max="13774" width="14.25" style="54" bestFit="1" customWidth="1"/>
    <col min="13775" max="13775" width="0.75" style="54" customWidth="1"/>
    <col min="13776" max="13776" width="11.375" style="54" bestFit="1" customWidth="1"/>
    <col min="13777" max="13777" width="0.75" style="54" customWidth="1"/>
    <col min="13778" max="13778" width="17.75" style="54" customWidth="1"/>
    <col min="13779" max="13779" width="0.75" style="54" customWidth="1"/>
    <col min="13780" max="13780" width="13.375" style="54" customWidth="1"/>
    <col min="13781" max="13781" width="0.75" style="54" customWidth="1"/>
    <col min="13782" max="13782" width="12.375" style="54" bestFit="1" customWidth="1"/>
    <col min="13783" max="13783" width="0.75" style="54" customWidth="1"/>
    <col min="13784" max="13784" width="10.375" style="54" customWidth="1"/>
    <col min="13785" max="13785" width="0.75" style="54" customWidth="1"/>
    <col min="13786" max="13786" width="13.375" style="54" bestFit="1" customWidth="1"/>
    <col min="13787" max="13787" width="15.75" style="54" customWidth="1"/>
    <col min="13788" max="13788" width="13.25" style="54" customWidth="1"/>
    <col min="13789" max="14019" width="8.75" style="54"/>
    <col min="14020" max="14020" width="32.125" style="54" customWidth="1"/>
    <col min="14021" max="14021" width="8.25" style="54" bestFit="1" customWidth="1"/>
    <col min="14022" max="14022" width="11" style="54" bestFit="1" customWidth="1"/>
    <col min="14023" max="14023" width="0.75" style="54" customWidth="1"/>
    <col min="14024" max="14024" width="11" style="54" customWidth="1"/>
    <col min="14025" max="14025" width="0.75" style="54" customWidth="1"/>
    <col min="14026" max="14026" width="11" style="54" customWidth="1"/>
    <col min="14027" max="14027" width="0.75" style="54" customWidth="1"/>
    <col min="14028" max="14028" width="12" style="54" bestFit="1" customWidth="1"/>
    <col min="14029" max="14029" width="0.75" style="54" customWidth="1"/>
    <col min="14030" max="14030" width="14.25" style="54" bestFit="1" customWidth="1"/>
    <col min="14031" max="14031" width="0.75" style="54" customWidth="1"/>
    <col min="14032" max="14032" width="11.375" style="54" bestFit="1" customWidth="1"/>
    <col min="14033" max="14033" width="0.75" style="54" customWidth="1"/>
    <col min="14034" max="14034" width="17.75" style="54" customWidth="1"/>
    <col min="14035" max="14035" width="0.75" style="54" customWidth="1"/>
    <col min="14036" max="14036" width="13.375" style="54" customWidth="1"/>
    <col min="14037" max="14037" width="0.75" style="54" customWidth="1"/>
    <col min="14038" max="14038" width="12.375" style="54" bestFit="1" customWidth="1"/>
    <col min="14039" max="14039" width="0.75" style="54" customWidth="1"/>
    <col min="14040" max="14040" width="10.375" style="54" customWidth="1"/>
    <col min="14041" max="14041" width="0.75" style="54" customWidth="1"/>
    <col min="14042" max="14042" width="13.375" style="54" bestFit="1" customWidth="1"/>
    <col min="14043" max="14043" width="15.75" style="54" customWidth="1"/>
    <col min="14044" max="14044" width="13.25" style="54" customWidth="1"/>
    <col min="14045" max="14275" width="8.75" style="54"/>
    <col min="14276" max="14276" width="32.125" style="54" customWidth="1"/>
    <col min="14277" max="14277" width="8.25" style="54" bestFit="1" customWidth="1"/>
    <col min="14278" max="14278" width="11" style="54" bestFit="1" customWidth="1"/>
    <col min="14279" max="14279" width="0.75" style="54" customWidth="1"/>
    <col min="14280" max="14280" width="11" style="54" customWidth="1"/>
    <col min="14281" max="14281" width="0.75" style="54" customWidth="1"/>
    <col min="14282" max="14282" width="11" style="54" customWidth="1"/>
    <col min="14283" max="14283" width="0.75" style="54" customWidth="1"/>
    <col min="14284" max="14284" width="12" style="54" bestFit="1" customWidth="1"/>
    <col min="14285" max="14285" width="0.75" style="54" customWidth="1"/>
    <col min="14286" max="14286" width="14.25" style="54" bestFit="1" customWidth="1"/>
    <col min="14287" max="14287" width="0.75" style="54" customWidth="1"/>
    <col min="14288" max="14288" width="11.375" style="54" bestFit="1" customWidth="1"/>
    <col min="14289" max="14289" width="0.75" style="54" customWidth="1"/>
    <col min="14290" max="14290" width="17.75" style="54" customWidth="1"/>
    <col min="14291" max="14291" width="0.75" style="54" customWidth="1"/>
    <col min="14292" max="14292" width="13.375" style="54" customWidth="1"/>
    <col min="14293" max="14293" width="0.75" style="54" customWidth="1"/>
    <col min="14294" max="14294" width="12.375" style="54" bestFit="1" customWidth="1"/>
    <col min="14295" max="14295" width="0.75" style="54" customWidth="1"/>
    <col min="14296" max="14296" width="10.375" style="54" customWidth="1"/>
    <col min="14297" max="14297" width="0.75" style="54" customWidth="1"/>
    <col min="14298" max="14298" width="13.375" style="54" bestFit="1" customWidth="1"/>
    <col min="14299" max="14299" width="15.75" style="54" customWidth="1"/>
    <col min="14300" max="14300" width="13.25" style="54" customWidth="1"/>
    <col min="14301" max="14531" width="8.75" style="54"/>
    <col min="14532" max="14532" width="32.125" style="54" customWidth="1"/>
    <col min="14533" max="14533" width="8.25" style="54" bestFit="1" customWidth="1"/>
    <col min="14534" max="14534" width="11" style="54" bestFit="1" customWidth="1"/>
    <col min="14535" max="14535" width="0.75" style="54" customWidth="1"/>
    <col min="14536" max="14536" width="11" style="54" customWidth="1"/>
    <col min="14537" max="14537" width="0.75" style="54" customWidth="1"/>
    <col min="14538" max="14538" width="11" style="54" customWidth="1"/>
    <col min="14539" max="14539" width="0.75" style="54" customWidth="1"/>
    <col min="14540" max="14540" width="12" style="54" bestFit="1" customWidth="1"/>
    <col min="14541" max="14541" width="0.75" style="54" customWidth="1"/>
    <col min="14542" max="14542" width="14.25" style="54" bestFit="1" customWidth="1"/>
    <col min="14543" max="14543" width="0.75" style="54" customWidth="1"/>
    <col min="14544" max="14544" width="11.375" style="54" bestFit="1" customWidth="1"/>
    <col min="14545" max="14545" width="0.75" style="54" customWidth="1"/>
    <col min="14546" max="14546" width="17.75" style="54" customWidth="1"/>
    <col min="14547" max="14547" width="0.75" style="54" customWidth="1"/>
    <col min="14548" max="14548" width="13.375" style="54" customWidth="1"/>
    <col min="14549" max="14549" width="0.75" style="54" customWidth="1"/>
    <col min="14550" max="14550" width="12.375" style="54" bestFit="1" customWidth="1"/>
    <col min="14551" max="14551" width="0.75" style="54" customWidth="1"/>
    <col min="14552" max="14552" width="10.375" style="54" customWidth="1"/>
    <col min="14553" max="14553" width="0.75" style="54" customWidth="1"/>
    <col min="14554" max="14554" width="13.375" style="54" bestFit="1" customWidth="1"/>
    <col min="14555" max="14555" width="15.75" style="54" customWidth="1"/>
    <col min="14556" max="14556" width="13.25" style="54" customWidth="1"/>
    <col min="14557" max="14787" width="8.75" style="54"/>
    <col min="14788" max="14788" width="32.125" style="54" customWidth="1"/>
    <col min="14789" max="14789" width="8.25" style="54" bestFit="1" customWidth="1"/>
    <col min="14790" max="14790" width="11" style="54" bestFit="1" customWidth="1"/>
    <col min="14791" max="14791" width="0.75" style="54" customWidth="1"/>
    <col min="14792" max="14792" width="11" style="54" customWidth="1"/>
    <col min="14793" max="14793" width="0.75" style="54" customWidth="1"/>
    <col min="14794" max="14794" width="11" style="54" customWidth="1"/>
    <col min="14795" max="14795" width="0.75" style="54" customWidth="1"/>
    <col min="14796" max="14796" width="12" style="54" bestFit="1" customWidth="1"/>
    <col min="14797" max="14797" width="0.75" style="54" customWidth="1"/>
    <col min="14798" max="14798" width="14.25" style="54" bestFit="1" customWidth="1"/>
    <col min="14799" max="14799" width="0.75" style="54" customWidth="1"/>
    <col min="14800" max="14800" width="11.375" style="54" bestFit="1" customWidth="1"/>
    <col min="14801" max="14801" width="0.75" style="54" customWidth="1"/>
    <col min="14802" max="14802" width="17.75" style="54" customWidth="1"/>
    <col min="14803" max="14803" width="0.75" style="54" customWidth="1"/>
    <col min="14804" max="14804" width="13.375" style="54" customWidth="1"/>
    <col min="14805" max="14805" width="0.75" style="54" customWidth="1"/>
    <col min="14806" max="14806" width="12.375" style="54" bestFit="1" customWidth="1"/>
    <col min="14807" max="14807" width="0.75" style="54" customWidth="1"/>
    <col min="14808" max="14808" width="10.375" style="54" customWidth="1"/>
    <col min="14809" max="14809" width="0.75" style="54" customWidth="1"/>
    <col min="14810" max="14810" width="13.375" style="54" bestFit="1" customWidth="1"/>
    <col min="14811" max="14811" width="15.75" style="54" customWidth="1"/>
    <col min="14812" max="14812" width="13.25" style="54" customWidth="1"/>
    <col min="14813" max="15043" width="8.75" style="54"/>
    <col min="15044" max="15044" width="32.125" style="54" customWidth="1"/>
    <col min="15045" max="15045" width="8.25" style="54" bestFit="1" customWidth="1"/>
    <col min="15046" max="15046" width="11" style="54" bestFit="1" customWidth="1"/>
    <col min="15047" max="15047" width="0.75" style="54" customWidth="1"/>
    <col min="15048" max="15048" width="11" style="54" customWidth="1"/>
    <col min="15049" max="15049" width="0.75" style="54" customWidth="1"/>
    <col min="15050" max="15050" width="11" style="54" customWidth="1"/>
    <col min="15051" max="15051" width="0.75" style="54" customWidth="1"/>
    <col min="15052" max="15052" width="12" style="54" bestFit="1" customWidth="1"/>
    <col min="15053" max="15053" width="0.75" style="54" customWidth="1"/>
    <col min="15054" max="15054" width="14.25" style="54" bestFit="1" customWidth="1"/>
    <col min="15055" max="15055" width="0.75" style="54" customWidth="1"/>
    <col min="15056" max="15056" width="11.375" style="54" bestFit="1" customWidth="1"/>
    <col min="15057" max="15057" width="0.75" style="54" customWidth="1"/>
    <col min="15058" max="15058" width="17.75" style="54" customWidth="1"/>
    <col min="15059" max="15059" width="0.75" style="54" customWidth="1"/>
    <col min="15060" max="15060" width="13.375" style="54" customWidth="1"/>
    <col min="15061" max="15061" width="0.75" style="54" customWidth="1"/>
    <col min="15062" max="15062" width="12.375" style="54" bestFit="1" customWidth="1"/>
    <col min="15063" max="15063" width="0.75" style="54" customWidth="1"/>
    <col min="15064" max="15064" width="10.375" style="54" customWidth="1"/>
    <col min="15065" max="15065" width="0.75" style="54" customWidth="1"/>
    <col min="15066" max="15066" width="13.375" style="54" bestFit="1" customWidth="1"/>
    <col min="15067" max="15067" width="15.75" style="54" customWidth="1"/>
    <col min="15068" max="15068" width="13.25" style="54" customWidth="1"/>
    <col min="15069" max="15299" width="8.75" style="54"/>
    <col min="15300" max="15300" width="32.125" style="54" customWidth="1"/>
    <col min="15301" max="15301" width="8.25" style="54" bestFit="1" customWidth="1"/>
    <col min="15302" max="15302" width="11" style="54" bestFit="1" customWidth="1"/>
    <col min="15303" max="15303" width="0.75" style="54" customWidth="1"/>
    <col min="15304" max="15304" width="11" style="54" customWidth="1"/>
    <col min="15305" max="15305" width="0.75" style="54" customWidth="1"/>
    <col min="15306" max="15306" width="11" style="54" customWidth="1"/>
    <col min="15307" max="15307" width="0.75" style="54" customWidth="1"/>
    <col min="15308" max="15308" width="12" style="54" bestFit="1" customWidth="1"/>
    <col min="15309" max="15309" width="0.75" style="54" customWidth="1"/>
    <col min="15310" max="15310" width="14.25" style="54" bestFit="1" customWidth="1"/>
    <col min="15311" max="15311" width="0.75" style="54" customWidth="1"/>
    <col min="15312" max="15312" width="11.375" style="54" bestFit="1" customWidth="1"/>
    <col min="15313" max="15313" width="0.75" style="54" customWidth="1"/>
    <col min="15314" max="15314" width="17.75" style="54" customWidth="1"/>
    <col min="15315" max="15315" width="0.75" style="54" customWidth="1"/>
    <col min="15316" max="15316" width="13.375" style="54" customWidth="1"/>
    <col min="15317" max="15317" width="0.75" style="54" customWidth="1"/>
    <col min="15318" max="15318" width="12.375" style="54" bestFit="1" customWidth="1"/>
    <col min="15319" max="15319" width="0.75" style="54" customWidth="1"/>
    <col min="15320" max="15320" width="10.375" style="54" customWidth="1"/>
    <col min="15321" max="15321" width="0.75" style="54" customWidth="1"/>
    <col min="15322" max="15322" width="13.375" style="54" bestFit="1" customWidth="1"/>
    <col min="15323" max="15323" width="15.75" style="54" customWidth="1"/>
    <col min="15324" max="15324" width="13.25" style="54" customWidth="1"/>
    <col min="15325" max="15555" width="8.75" style="54"/>
    <col min="15556" max="15556" width="32.125" style="54" customWidth="1"/>
    <col min="15557" max="15557" width="8.25" style="54" bestFit="1" customWidth="1"/>
    <col min="15558" max="15558" width="11" style="54" bestFit="1" customWidth="1"/>
    <col min="15559" max="15559" width="0.75" style="54" customWidth="1"/>
    <col min="15560" max="15560" width="11" style="54" customWidth="1"/>
    <col min="15561" max="15561" width="0.75" style="54" customWidth="1"/>
    <col min="15562" max="15562" width="11" style="54" customWidth="1"/>
    <col min="15563" max="15563" width="0.75" style="54" customWidth="1"/>
    <col min="15564" max="15564" width="12" style="54" bestFit="1" customWidth="1"/>
    <col min="15565" max="15565" width="0.75" style="54" customWidth="1"/>
    <col min="15566" max="15566" width="14.25" style="54" bestFit="1" customWidth="1"/>
    <col min="15567" max="15567" width="0.75" style="54" customWidth="1"/>
    <col min="15568" max="15568" width="11.375" style="54" bestFit="1" customWidth="1"/>
    <col min="15569" max="15569" width="0.75" style="54" customWidth="1"/>
    <col min="15570" max="15570" width="17.75" style="54" customWidth="1"/>
    <col min="15571" max="15571" width="0.75" style="54" customWidth="1"/>
    <col min="15572" max="15572" width="13.375" style="54" customWidth="1"/>
    <col min="15573" max="15573" width="0.75" style="54" customWidth="1"/>
    <col min="15574" max="15574" width="12.375" style="54" bestFit="1" customWidth="1"/>
    <col min="15575" max="15575" width="0.75" style="54" customWidth="1"/>
    <col min="15576" max="15576" width="10.375" style="54" customWidth="1"/>
    <col min="15577" max="15577" width="0.75" style="54" customWidth="1"/>
    <col min="15578" max="15578" width="13.375" style="54" bestFit="1" customWidth="1"/>
    <col min="15579" max="15579" width="15.75" style="54" customWidth="1"/>
    <col min="15580" max="15580" width="13.25" style="54" customWidth="1"/>
    <col min="15581" max="15811" width="8.75" style="54"/>
    <col min="15812" max="15812" width="32.125" style="54" customWidth="1"/>
    <col min="15813" max="15813" width="8.25" style="54" bestFit="1" customWidth="1"/>
    <col min="15814" max="15814" width="11" style="54" bestFit="1" customWidth="1"/>
    <col min="15815" max="15815" width="0.75" style="54" customWidth="1"/>
    <col min="15816" max="15816" width="11" style="54" customWidth="1"/>
    <col min="15817" max="15817" width="0.75" style="54" customWidth="1"/>
    <col min="15818" max="15818" width="11" style="54" customWidth="1"/>
    <col min="15819" max="15819" width="0.75" style="54" customWidth="1"/>
    <col min="15820" max="15820" width="12" style="54" bestFit="1" customWidth="1"/>
    <col min="15821" max="15821" width="0.75" style="54" customWidth="1"/>
    <col min="15822" max="15822" width="14.25" style="54" bestFit="1" customWidth="1"/>
    <col min="15823" max="15823" width="0.75" style="54" customWidth="1"/>
    <col min="15824" max="15824" width="11.375" style="54" bestFit="1" customWidth="1"/>
    <col min="15825" max="15825" width="0.75" style="54" customWidth="1"/>
    <col min="15826" max="15826" width="17.75" style="54" customWidth="1"/>
    <col min="15827" max="15827" width="0.75" style="54" customWidth="1"/>
    <col min="15828" max="15828" width="13.375" style="54" customWidth="1"/>
    <col min="15829" max="15829" width="0.75" style="54" customWidth="1"/>
    <col min="15830" max="15830" width="12.375" style="54" bestFit="1" customWidth="1"/>
    <col min="15831" max="15831" width="0.75" style="54" customWidth="1"/>
    <col min="15832" max="15832" width="10.375" style="54" customWidth="1"/>
    <col min="15833" max="15833" width="0.75" style="54" customWidth="1"/>
    <col min="15834" max="15834" width="13.375" style="54" bestFit="1" customWidth="1"/>
    <col min="15835" max="15835" width="15.75" style="54" customWidth="1"/>
    <col min="15836" max="15836" width="13.25" style="54" customWidth="1"/>
    <col min="15837" max="16067" width="8.75" style="54"/>
    <col min="16068" max="16068" width="32.125" style="54" customWidth="1"/>
    <col min="16069" max="16069" width="8.25" style="54" bestFit="1" customWidth="1"/>
    <col min="16070" max="16070" width="11" style="54" bestFit="1" customWidth="1"/>
    <col min="16071" max="16071" width="0.75" style="54" customWidth="1"/>
    <col min="16072" max="16072" width="11" style="54" customWidth="1"/>
    <col min="16073" max="16073" width="0.75" style="54" customWidth="1"/>
    <col min="16074" max="16074" width="11" style="54" customWidth="1"/>
    <col min="16075" max="16075" width="0.75" style="54" customWidth="1"/>
    <col min="16076" max="16076" width="12" style="54" bestFit="1" customWidth="1"/>
    <col min="16077" max="16077" width="0.75" style="54" customWidth="1"/>
    <col min="16078" max="16078" width="14.25" style="54" bestFit="1" customWidth="1"/>
    <col min="16079" max="16079" width="0.75" style="54" customWidth="1"/>
    <col min="16080" max="16080" width="11.375" style="54" bestFit="1" customWidth="1"/>
    <col min="16081" max="16081" width="0.75" style="54" customWidth="1"/>
    <col min="16082" max="16082" width="17.75" style="54" customWidth="1"/>
    <col min="16083" max="16083" width="0.75" style="54" customWidth="1"/>
    <col min="16084" max="16084" width="13.375" style="54" customWidth="1"/>
    <col min="16085" max="16085" width="0.75" style="54" customWidth="1"/>
    <col min="16086" max="16086" width="12.375" style="54" bestFit="1" customWidth="1"/>
    <col min="16087" max="16087" width="0.75" style="54" customWidth="1"/>
    <col min="16088" max="16088" width="10.375" style="54" customWidth="1"/>
    <col min="16089" max="16089" width="0.75" style="54" customWidth="1"/>
    <col min="16090" max="16090" width="13.375" style="54" bestFit="1" customWidth="1"/>
    <col min="16091" max="16091" width="15.75" style="54" customWidth="1"/>
    <col min="16092" max="16092" width="13.25" style="54" customWidth="1"/>
    <col min="16093" max="16384" width="8.75" style="54"/>
  </cols>
  <sheetData>
    <row r="1" spans="1:18" s="219" customFormat="1" ht="23.1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18" s="219" customFormat="1" ht="23.1" customHeight="1">
      <c r="A2" s="249" t="s">
        <v>153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18" s="219" customFormat="1" ht="23.1" customHeight="1">
      <c r="A3" s="252" t="s">
        <v>145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</row>
    <row r="4" spans="1:18" s="219" customFormat="1" ht="23.1" customHeight="1">
      <c r="A4" s="252" t="s">
        <v>10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18" s="74" customFormat="1" ht="23.1" customHeight="1">
      <c r="A5" s="264" t="s">
        <v>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</row>
    <row r="6" spans="1:18" s="74" customFormat="1" ht="3.75" customHeight="1">
      <c r="A6" s="75"/>
      <c r="B6" s="75"/>
      <c r="C6" s="75"/>
      <c r="D6" s="75"/>
      <c r="E6" s="75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7"/>
    </row>
    <row r="7" spans="1:18" s="220" customFormat="1" ht="21" customHeight="1">
      <c r="A7" s="102"/>
      <c r="B7" s="265" t="s">
        <v>4</v>
      </c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</row>
    <row r="8" spans="1:18" s="221" customFormat="1" ht="21" customHeight="1">
      <c r="A8" s="102"/>
      <c r="B8" s="266" t="s">
        <v>154</v>
      </c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P8" s="221" t="s">
        <v>155</v>
      </c>
      <c r="R8" s="221" t="s">
        <v>156</v>
      </c>
    </row>
    <row r="9" spans="1:18" s="221" customFormat="1" ht="21" customHeight="1">
      <c r="B9" s="221" t="s">
        <v>157</v>
      </c>
      <c r="D9" s="221" t="s">
        <v>158</v>
      </c>
      <c r="F9" s="222" t="s">
        <v>81</v>
      </c>
      <c r="G9" s="222"/>
      <c r="H9" s="267" t="s">
        <v>83</v>
      </c>
      <c r="I9" s="267"/>
      <c r="J9" s="267"/>
      <c r="K9" s="267"/>
      <c r="L9" s="267"/>
      <c r="M9" s="222"/>
      <c r="N9" s="221" t="s">
        <v>156</v>
      </c>
      <c r="P9" s="221" t="s">
        <v>159</v>
      </c>
      <c r="R9" s="221" t="s">
        <v>74</v>
      </c>
    </row>
    <row r="10" spans="1:18" s="221" customFormat="1" ht="21" customHeight="1">
      <c r="B10" s="221" t="s">
        <v>160</v>
      </c>
      <c r="D10" s="221" t="s">
        <v>161</v>
      </c>
      <c r="F10" s="221" t="s">
        <v>162</v>
      </c>
      <c r="H10" s="268" t="s">
        <v>129</v>
      </c>
      <c r="I10" s="268"/>
      <c r="J10" s="268"/>
      <c r="K10" s="268"/>
      <c r="L10" s="268"/>
      <c r="M10" s="222"/>
      <c r="N10" s="221" t="s">
        <v>74</v>
      </c>
      <c r="P10" s="221" t="s">
        <v>163</v>
      </c>
    </row>
    <row r="11" spans="1:18" s="221" customFormat="1" ht="21" customHeight="1">
      <c r="H11" s="221" t="s">
        <v>164</v>
      </c>
      <c r="J11" s="221" t="s">
        <v>165</v>
      </c>
      <c r="L11" s="223" t="s">
        <v>156</v>
      </c>
      <c r="M11" s="265" t="s">
        <v>166</v>
      </c>
      <c r="N11" s="265"/>
      <c r="O11" s="265"/>
    </row>
    <row r="12" spans="1:18" s="221" customFormat="1" ht="21" customHeight="1">
      <c r="H12" s="221" t="s">
        <v>167</v>
      </c>
      <c r="J12" s="221" t="s">
        <v>168</v>
      </c>
      <c r="L12" s="223" t="s">
        <v>169</v>
      </c>
      <c r="M12" s="223"/>
    </row>
    <row r="13" spans="1:18" s="221" customFormat="1" ht="21" customHeight="1">
      <c r="F13" s="102"/>
      <c r="G13" s="102"/>
      <c r="H13" s="221" t="s">
        <v>12</v>
      </c>
      <c r="J13" s="221" t="s">
        <v>170</v>
      </c>
      <c r="L13" s="221" t="s">
        <v>171</v>
      </c>
    </row>
    <row r="14" spans="1:18" s="221" customFormat="1" ht="21" customHeight="1">
      <c r="F14" s="224"/>
      <c r="G14" s="224"/>
      <c r="H14" s="221" t="s">
        <v>172</v>
      </c>
      <c r="J14" s="221" t="s">
        <v>173</v>
      </c>
      <c r="L14" s="221" t="s">
        <v>174</v>
      </c>
    </row>
    <row r="15" spans="1:18" s="221" customFormat="1" ht="21" customHeight="1">
      <c r="F15" s="224"/>
      <c r="G15" s="224"/>
      <c r="J15" s="221" t="s">
        <v>175</v>
      </c>
    </row>
    <row r="16" spans="1:18" s="221" customFormat="1" ht="5.25" customHeight="1">
      <c r="F16" s="224"/>
      <c r="G16" s="224"/>
    </row>
    <row r="17" spans="1:18" s="227" customFormat="1" ht="21" customHeight="1">
      <c r="A17" s="225" t="s">
        <v>176</v>
      </c>
      <c r="B17" s="226">
        <v>21827719170</v>
      </c>
      <c r="C17" s="226"/>
      <c r="D17" s="226">
        <v>1862979154</v>
      </c>
      <c r="E17" s="226"/>
      <c r="F17" s="226">
        <v>-104673778435</v>
      </c>
      <c r="G17" s="226"/>
      <c r="H17" s="226">
        <v>9650207226</v>
      </c>
      <c r="I17" s="226"/>
      <c r="J17" s="226">
        <v>9763726</v>
      </c>
      <c r="K17" s="226"/>
      <c r="L17" s="226">
        <f>H17+J17</f>
        <v>9659970952</v>
      </c>
      <c r="M17" s="226"/>
      <c r="N17" s="226">
        <f>B17+D17+F17+L17</f>
        <v>-71323109159</v>
      </c>
      <c r="O17" s="226"/>
      <c r="P17" s="226">
        <v>72630880</v>
      </c>
      <c r="Q17" s="226"/>
      <c r="R17" s="226">
        <f>N17+P17</f>
        <v>-71250478279</v>
      </c>
    </row>
    <row r="18" spans="1:18" s="227" customFormat="1" ht="21" customHeight="1">
      <c r="A18" s="225" t="s">
        <v>177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230"/>
      <c r="N18" s="229"/>
      <c r="O18" s="230"/>
      <c r="P18" s="228"/>
      <c r="Q18" s="228"/>
      <c r="R18" s="231"/>
    </row>
    <row r="19" spans="1:18" s="227" customFormat="1" ht="21" customHeight="1">
      <c r="A19" s="227" t="s">
        <v>178</v>
      </c>
      <c r="B19" s="231">
        <v>0</v>
      </c>
      <c r="C19" s="228"/>
      <c r="D19" s="231">
        <v>0</v>
      </c>
      <c r="E19" s="228"/>
      <c r="F19" s="231">
        <v>0</v>
      </c>
      <c r="G19" s="228"/>
      <c r="H19" s="231">
        <v>0</v>
      </c>
      <c r="I19" s="228"/>
      <c r="J19" s="231">
        <v>0</v>
      </c>
      <c r="K19" s="228"/>
      <c r="L19" s="231">
        <f t="shared" ref="L19:L23" si="0">H19+J19</f>
        <v>0</v>
      </c>
      <c r="M19" s="230"/>
      <c r="N19" s="231">
        <f t="shared" ref="N19:N23" si="1">B19+D19+F19+L19</f>
        <v>0</v>
      </c>
      <c r="O19" s="230"/>
      <c r="P19" s="232">
        <v>-35100000</v>
      </c>
      <c r="Q19" s="228"/>
      <c r="R19" s="230">
        <f t="shared" ref="R19:R23" si="2">N19+P19</f>
        <v>-35100000</v>
      </c>
    </row>
    <row r="20" spans="1:18" s="227" customFormat="1" ht="21" customHeight="1">
      <c r="A20" s="227" t="s">
        <v>179</v>
      </c>
      <c r="B20" s="231">
        <v>0</v>
      </c>
      <c r="C20" s="233"/>
      <c r="D20" s="231">
        <v>0</v>
      </c>
      <c r="E20" s="233"/>
      <c r="F20" s="231">
        <v>0</v>
      </c>
      <c r="G20" s="233"/>
      <c r="H20" s="231">
        <v>0</v>
      </c>
      <c r="I20" s="233"/>
      <c r="J20" s="231">
        <v>0</v>
      </c>
      <c r="K20" s="233"/>
      <c r="L20" s="231">
        <f t="shared" si="0"/>
        <v>0</v>
      </c>
      <c r="M20" s="233"/>
      <c r="N20" s="231">
        <f t="shared" si="1"/>
        <v>0</v>
      </c>
      <c r="O20" s="230"/>
      <c r="P20" s="230">
        <v>-45565</v>
      </c>
      <c r="Q20" s="230"/>
      <c r="R20" s="230">
        <f t="shared" si="2"/>
        <v>-45565</v>
      </c>
    </row>
    <row r="21" spans="1:18" s="227" customFormat="1" ht="21" customHeight="1">
      <c r="A21" s="227" t="s">
        <v>180</v>
      </c>
      <c r="B21" s="231">
        <v>0</v>
      </c>
      <c r="C21" s="233"/>
      <c r="D21" s="231">
        <v>0</v>
      </c>
      <c r="E21" s="233"/>
      <c r="F21" s="234">
        <v>457556060</v>
      </c>
      <c r="G21" s="235"/>
      <c r="H21" s="234">
        <v>-457556060</v>
      </c>
      <c r="I21" s="233"/>
      <c r="J21" s="231">
        <v>0</v>
      </c>
      <c r="K21" s="233"/>
      <c r="L21" s="230">
        <f t="shared" si="0"/>
        <v>-457556060</v>
      </c>
      <c r="M21" s="233"/>
      <c r="N21" s="231">
        <f t="shared" si="1"/>
        <v>0</v>
      </c>
      <c r="O21" s="230"/>
      <c r="P21" s="231">
        <v>0</v>
      </c>
      <c r="Q21" s="230"/>
      <c r="R21" s="231">
        <f t="shared" si="2"/>
        <v>0</v>
      </c>
    </row>
    <row r="22" spans="1:18" s="227" customFormat="1" ht="21" customHeight="1">
      <c r="A22" s="236" t="s">
        <v>181</v>
      </c>
      <c r="B22" s="231">
        <v>0</v>
      </c>
      <c r="C22" s="233"/>
      <c r="D22" s="231">
        <v>0</v>
      </c>
      <c r="E22" s="233"/>
      <c r="F22" s="235">
        <v>-6467378766</v>
      </c>
      <c r="G22" s="233"/>
      <c r="H22" s="231">
        <v>0</v>
      </c>
      <c r="I22" s="230"/>
      <c r="J22" s="237">
        <v>15435698</v>
      </c>
      <c r="K22" s="237"/>
      <c r="L22" s="230">
        <f t="shared" si="0"/>
        <v>15435698</v>
      </c>
      <c r="M22" s="230"/>
      <c r="N22" s="230">
        <f t="shared" si="1"/>
        <v>-6451943068</v>
      </c>
      <c r="O22" s="230"/>
      <c r="P22" s="230">
        <v>10525322</v>
      </c>
      <c r="Q22" s="228"/>
      <c r="R22" s="230">
        <f t="shared" si="2"/>
        <v>-6441417746</v>
      </c>
    </row>
    <row r="23" spans="1:18" s="227" customFormat="1" ht="21" customHeight="1" thickBot="1">
      <c r="A23" s="225" t="s">
        <v>182</v>
      </c>
      <c r="B23" s="238">
        <f>SUM(B17:B22)</f>
        <v>21827719170</v>
      </c>
      <c r="C23" s="226">
        <f t="shared" ref="C23:H23" si="3">SUM(C17:C22)</f>
        <v>0</v>
      </c>
      <c r="D23" s="238">
        <f>SUM(D17:D22)</f>
        <v>1862979154</v>
      </c>
      <c r="E23" s="226">
        <f t="shared" si="3"/>
        <v>0</v>
      </c>
      <c r="F23" s="238">
        <f t="shared" si="3"/>
        <v>-110683601141</v>
      </c>
      <c r="G23" s="226">
        <f t="shared" si="3"/>
        <v>0</v>
      </c>
      <c r="H23" s="238">
        <f t="shared" si="3"/>
        <v>9192651166</v>
      </c>
      <c r="I23" s="226">
        <f t="shared" ref="I23" si="4">SUM(I17:I22)</f>
        <v>0</v>
      </c>
      <c r="J23" s="238">
        <f t="shared" ref="J23" si="5">SUM(J17:J22)</f>
        <v>25199424</v>
      </c>
      <c r="K23" s="226">
        <f t="shared" ref="K23" si="6">SUM(K17:K22)</f>
        <v>0</v>
      </c>
      <c r="L23" s="238">
        <f t="shared" si="0"/>
        <v>9217850590</v>
      </c>
      <c r="M23" s="226"/>
      <c r="N23" s="238">
        <f t="shared" si="1"/>
        <v>-77775052227</v>
      </c>
      <c r="O23" s="226"/>
      <c r="P23" s="238">
        <f>SUM(P17:P22)</f>
        <v>48010637</v>
      </c>
      <c r="Q23" s="226"/>
      <c r="R23" s="238">
        <f t="shared" si="2"/>
        <v>-77727041590</v>
      </c>
    </row>
    <row r="24" spans="1:18" s="221" customFormat="1" ht="15.75" customHeight="1" thickTop="1">
      <c r="F24" s="224"/>
      <c r="G24" s="224"/>
    </row>
    <row r="25" spans="1:18" s="227" customFormat="1" ht="21" customHeight="1">
      <c r="A25" s="225" t="s">
        <v>183</v>
      </c>
      <c r="B25" s="226">
        <v>21827719170</v>
      </c>
      <c r="C25" s="226"/>
      <c r="D25" s="226">
        <v>1862979154</v>
      </c>
      <c r="E25" s="226"/>
      <c r="F25" s="226">
        <v>-103848403956</v>
      </c>
      <c r="G25" s="226"/>
      <c r="H25" s="226">
        <v>9031404655</v>
      </c>
      <c r="I25" s="226"/>
      <c r="J25" s="226">
        <v>43588022</v>
      </c>
      <c r="K25" s="226"/>
      <c r="L25" s="226">
        <f>H25+J25</f>
        <v>9074992677</v>
      </c>
      <c r="M25" s="226"/>
      <c r="N25" s="226">
        <f>B25+D25+F25+L25</f>
        <v>-71082712955</v>
      </c>
      <c r="O25" s="226"/>
      <c r="P25" s="226">
        <v>58076529</v>
      </c>
      <c r="Q25" s="226"/>
      <c r="R25" s="226">
        <f>N25+P25</f>
        <v>-71024636426</v>
      </c>
    </row>
    <row r="26" spans="1:18" s="227" customFormat="1" ht="21" customHeight="1">
      <c r="A26" s="225" t="s">
        <v>177</v>
      </c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6"/>
      <c r="M26" s="230"/>
      <c r="N26" s="226"/>
      <c r="O26" s="230"/>
      <c r="P26" s="228"/>
      <c r="Q26" s="228"/>
      <c r="R26" s="226" t="s">
        <v>11</v>
      </c>
    </row>
    <row r="27" spans="1:18" s="227" customFormat="1" ht="21" customHeight="1">
      <c r="A27" s="227" t="s">
        <v>252</v>
      </c>
      <c r="B27" s="239">
        <v>0</v>
      </c>
      <c r="C27" s="240"/>
      <c r="D27" s="239">
        <v>0</v>
      </c>
      <c r="E27" s="241"/>
      <c r="F27" s="239">
        <v>0</v>
      </c>
      <c r="G27" s="240"/>
      <c r="H27" s="239">
        <v>0</v>
      </c>
      <c r="I27" s="240"/>
      <c r="J27" s="239">
        <v>0</v>
      </c>
      <c r="K27" s="241"/>
      <c r="L27" s="239">
        <f t="shared" ref="L27" si="7">H27+J27</f>
        <v>0</v>
      </c>
      <c r="M27" s="241"/>
      <c r="N27" s="239">
        <f>B27+D27+F27+L27</f>
        <v>0</v>
      </c>
      <c r="O27" s="230"/>
      <c r="P27" s="228">
        <v>-13499200</v>
      </c>
      <c r="Q27" s="228"/>
      <c r="R27" s="230">
        <v>-13499200</v>
      </c>
    </row>
    <row r="28" spans="1:18" s="227" customFormat="1" ht="21" customHeight="1">
      <c r="A28" s="227" t="s">
        <v>179</v>
      </c>
      <c r="B28" s="239">
        <v>0</v>
      </c>
      <c r="C28" s="240"/>
      <c r="D28" s="239">
        <v>0</v>
      </c>
      <c r="E28" s="241"/>
      <c r="F28" s="239">
        <v>0</v>
      </c>
      <c r="G28" s="240"/>
      <c r="H28" s="239">
        <v>0</v>
      </c>
      <c r="I28" s="240"/>
      <c r="J28" s="239">
        <v>0</v>
      </c>
      <c r="K28" s="241"/>
      <c r="L28" s="239">
        <f t="shared" ref="L28:L31" si="8">H28+J28</f>
        <v>0</v>
      </c>
      <c r="M28" s="241"/>
      <c r="N28" s="239">
        <f>B28+D28+F28+L28</f>
        <v>0</v>
      </c>
      <c r="O28" s="230"/>
      <c r="P28" s="230">
        <v>-45565</v>
      </c>
      <c r="Q28" s="230"/>
      <c r="R28" s="230">
        <v>-45565</v>
      </c>
    </row>
    <row r="29" spans="1:18" s="227" customFormat="1" ht="21" customHeight="1">
      <c r="A29" s="227" t="s">
        <v>180</v>
      </c>
      <c r="B29" s="239">
        <v>0</v>
      </c>
      <c r="C29" s="240"/>
      <c r="D29" s="239">
        <v>0</v>
      </c>
      <c r="E29" s="241"/>
      <c r="F29" s="242">
        <v>34996460</v>
      </c>
      <c r="G29" s="241"/>
      <c r="H29" s="241">
        <f>-43745575+8749115</f>
        <v>-34996460</v>
      </c>
      <c r="I29" s="241"/>
      <c r="J29" s="239">
        <v>0</v>
      </c>
      <c r="K29" s="241"/>
      <c r="L29" s="230">
        <f>H29+J29</f>
        <v>-34996460</v>
      </c>
      <c r="M29" s="241"/>
      <c r="N29" s="239">
        <f>B29+D29+F29+L29</f>
        <v>0</v>
      </c>
      <c r="O29" s="230"/>
      <c r="P29" s="239">
        <v>0</v>
      </c>
      <c r="Q29" s="230"/>
      <c r="R29" s="239">
        <f t="shared" ref="R29" si="9">N29+P29</f>
        <v>0</v>
      </c>
    </row>
    <row r="30" spans="1:18" s="227" customFormat="1" ht="21" customHeight="1">
      <c r="A30" s="236" t="s">
        <v>181</v>
      </c>
      <c r="B30" s="239">
        <v>0</v>
      </c>
      <c r="C30" s="240"/>
      <c r="D30" s="239">
        <v>0</v>
      </c>
      <c r="E30" s="241"/>
      <c r="F30" s="242">
        <f>'PL 6M'!D67</f>
        <v>14775850723</v>
      </c>
      <c r="G30" s="241"/>
      <c r="H30" s="239">
        <v>0</v>
      </c>
      <c r="I30" s="230"/>
      <c r="J30" s="237">
        <f>'PL 6M'!D63</f>
        <v>-9933167</v>
      </c>
      <c r="K30" s="237"/>
      <c r="L30" s="243">
        <f>H30+J30</f>
        <v>-9933167</v>
      </c>
      <c r="M30" s="230"/>
      <c r="N30" s="230">
        <f>B30+D30+F30+L30</f>
        <v>14765917556</v>
      </c>
      <c r="O30" s="230"/>
      <c r="P30" s="230">
        <f>'PL 6M'!D68</f>
        <v>19583694</v>
      </c>
      <c r="Q30" s="228"/>
      <c r="R30" s="230">
        <f>N30+P30</f>
        <v>14785501250</v>
      </c>
    </row>
    <row r="31" spans="1:18" s="227" customFormat="1" ht="21" customHeight="1" thickBot="1">
      <c r="A31" s="225" t="s">
        <v>184</v>
      </c>
      <c r="B31" s="238">
        <f>SUM(B25:B30)</f>
        <v>21827719170</v>
      </c>
      <c r="C31" s="226"/>
      <c r="D31" s="238">
        <f>SUM(D25:D30)</f>
        <v>1862979154</v>
      </c>
      <c r="E31" s="226"/>
      <c r="F31" s="238">
        <f>SUM(F25:F30)</f>
        <v>-89037556773</v>
      </c>
      <c r="G31" s="241"/>
      <c r="H31" s="238">
        <f>SUM(H25:H30)</f>
        <v>8996408195</v>
      </c>
      <c r="I31" s="226"/>
      <c r="J31" s="238">
        <f>SUM(J25:J30)</f>
        <v>33654855</v>
      </c>
      <c r="K31" s="226"/>
      <c r="L31" s="238">
        <f t="shared" si="8"/>
        <v>9030063050</v>
      </c>
      <c r="M31" s="226"/>
      <c r="N31" s="238">
        <f>B31+D31+F31+L31</f>
        <v>-56316795399</v>
      </c>
      <c r="O31" s="226"/>
      <c r="P31" s="238">
        <f>SUM(P25:P30)</f>
        <v>64115458</v>
      </c>
      <c r="Q31" s="226"/>
      <c r="R31" s="238">
        <f>N31+P31</f>
        <v>-56252679941</v>
      </c>
    </row>
    <row r="32" spans="1:18" s="227" customFormat="1" ht="15.75" customHeight="1" thickTop="1">
      <c r="A32" s="225"/>
      <c r="B32" s="226"/>
      <c r="C32" s="226"/>
      <c r="D32" s="226"/>
      <c r="E32" s="226"/>
      <c r="F32" s="226"/>
      <c r="G32" s="241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</row>
    <row r="33" spans="1:18" s="52" customFormat="1" ht="21" customHeight="1">
      <c r="A33" s="247" t="s">
        <v>36</v>
      </c>
      <c r="B33" s="247"/>
      <c r="C33" s="247"/>
      <c r="D33" s="247"/>
      <c r="E33" s="65"/>
      <c r="F33" s="79"/>
      <c r="G33" s="80"/>
      <c r="H33" s="79"/>
      <c r="I33" s="80"/>
      <c r="J33" s="80"/>
      <c r="K33" s="80"/>
      <c r="L33" s="80"/>
      <c r="M33" s="80"/>
      <c r="N33" s="80"/>
      <c r="O33" s="65"/>
      <c r="P33" s="80"/>
      <c r="Q33" s="65"/>
      <c r="R33" s="80"/>
    </row>
    <row r="34" spans="1:18" s="52" customFormat="1" ht="21" customHeight="1">
      <c r="A34" s="73"/>
      <c r="B34" s="73"/>
      <c r="C34" s="73"/>
      <c r="D34" s="81"/>
      <c r="E34" s="81"/>
      <c r="F34" s="12"/>
      <c r="G34" s="73"/>
      <c r="H34" s="10"/>
      <c r="J34" s="82"/>
      <c r="K34" s="73"/>
      <c r="L34" s="73"/>
      <c r="M34" s="73"/>
      <c r="N34" s="82"/>
      <c r="O34" s="73"/>
      <c r="P34" s="73"/>
      <c r="Q34" s="73"/>
      <c r="R34" s="82"/>
    </row>
    <row r="35" spans="1:18" s="52" customFormat="1" ht="21" customHeight="1">
      <c r="A35" s="245" t="s">
        <v>185</v>
      </c>
      <c r="B35" s="245"/>
      <c r="C35" s="245"/>
      <c r="D35" s="245"/>
      <c r="E35" s="245"/>
      <c r="F35" s="245"/>
      <c r="G35" s="73"/>
      <c r="H35" s="245" t="s">
        <v>186</v>
      </c>
      <c r="I35" s="245"/>
      <c r="J35" s="245"/>
      <c r="K35" s="245"/>
      <c r="L35" s="245"/>
      <c r="M35" s="245"/>
      <c r="N35" s="245"/>
      <c r="O35" s="245"/>
      <c r="P35" s="245"/>
      <c r="Q35" s="245"/>
      <c r="R35" s="245"/>
    </row>
    <row r="36" spans="1:18" s="52" customFormat="1" ht="21" customHeight="1">
      <c r="A36" s="245" t="s">
        <v>187</v>
      </c>
      <c r="B36" s="245"/>
      <c r="C36" s="245"/>
      <c r="D36" s="245"/>
      <c r="E36" s="245"/>
      <c r="F36" s="245"/>
      <c r="G36" s="73"/>
      <c r="H36" s="245" t="s">
        <v>39</v>
      </c>
      <c r="I36" s="245"/>
      <c r="J36" s="245"/>
      <c r="K36" s="245"/>
      <c r="L36" s="245"/>
      <c r="M36" s="245"/>
      <c r="N36" s="245"/>
      <c r="O36" s="245"/>
      <c r="P36" s="245"/>
      <c r="Q36" s="245"/>
      <c r="R36" s="245"/>
    </row>
    <row r="37" spans="1:18" s="52" customFormat="1" ht="21" customHeight="1">
      <c r="A37" s="245" t="s">
        <v>188</v>
      </c>
      <c r="B37" s="245"/>
      <c r="C37" s="245"/>
      <c r="D37" s="245"/>
      <c r="E37" s="245"/>
      <c r="F37" s="245"/>
      <c r="G37" s="73"/>
      <c r="H37" s="245" t="s">
        <v>41</v>
      </c>
      <c r="I37" s="245"/>
      <c r="J37" s="245"/>
      <c r="K37" s="245"/>
      <c r="L37" s="245"/>
      <c r="M37" s="245"/>
      <c r="N37" s="245"/>
      <c r="O37" s="245"/>
      <c r="P37" s="245"/>
      <c r="Q37" s="245"/>
      <c r="R37" s="245"/>
    </row>
  </sheetData>
  <mergeCells count="17">
    <mergeCell ref="B7:R7"/>
    <mergeCell ref="B8:N8"/>
    <mergeCell ref="M11:O11"/>
    <mergeCell ref="A33:D33"/>
    <mergeCell ref="H9:L9"/>
    <mergeCell ref="H10:L10"/>
    <mergeCell ref="A1:R1"/>
    <mergeCell ref="A2:R2"/>
    <mergeCell ref="A3:R3"/>
    <mergeCell ref="A4:R4"/>
    <mergeCell ref="A5:R5"/>
    <mergeCell ref="A36:F36"/>
    <mergeCell ref="A37:F37"/>
    <mergeCell ref="H36:R36"/>
    <mergeCell ref="H37:R37"/>
    <mergeCell ref="A35:F35"/>
    <mergeCell ref="H35:R35"/>
  </mergeCells>
  <pageMargins left="1" right="0.5" top="1" bottom="0.5" header="0.5" footer="0.3"/>
  <pageSetup paperSize="9" scale="6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01"/>
  <sheetViews>
    <sheetView zoomScale="85" zoomScaleNormal="85" zoomScaleSheetLayoutView="70" zoomScalePageLayoutView="55" workbookViewId="0">
      <selection sqref="A1:O32"/>
    </sheetView>
  </sheetViews>
  <sheetFormatPr defaultColWidth="8.75" defaultRowHeight="24" customHeight="1"/>
  <cols>
    <col min="1" max="1" width="51.125" style="54" customWidth="1"/>
    <col min="2" max="2" width="2.375" style="54" customWidth="1"/>
    <col min="3" max="3" width="19.375" style="78" customWidth="1"/>
    <col min="4" max="4" width="1.375" style="78" customWidth="1"/>
    <col min="5" max="5" width="19" style="54" customWidth="1"/>
    <col min="6" max="6" width="1.375" style="54" customWidth="1"/>
    <col min="7" max="7" width="19" style="54" customWidth="1"/>
    <col min="8" max="8" width="1.375" style="54" customWidth="1"/>
    <col min="9" max="9" width="21.125" style="54" customWidth="1"/>
    <col min="10" max="10" width="1" style="54" customWidth="1"/>
    <col min="11" max="11" width="24" style="54" customWidth="1"/>
    <col min="12" max="12" width="1.375" style="54" customWidth="1"/>
    <col min="13" max="13" width="18.875" style="54" customWidth="1"/>
    <col min="14" max="14" width="1.375" style="54" customWidth="1"/>
    <col min="15" max="15" width="20.75" style="54" customWidth="1"/>
    <col min="16" max="16" width="16.375" style="54" bestFit="1" customWidth="1"/>
    <col min="17" max="18" width="8.75" style="54"/>
    <col min="19" max="19" width="16.125" style="54" customWidth="1"/>
    <col min="20" max="252" width="8.75" style="54"/>
    <col min="253" max="253" width="53.375" style="54" customWidth="1"/>
    <col min="254" max="254" width="9" style="54" customWidth="1"/>
    <col min="255" max="255" width="10.375" style="54" bestFit="1" customWidth="1"/>
    <col min="256" max="256" width="0.75" style="54" customWidth="1"/>
    <col min="257" max="257" width="11.125" style="54" customWidth="1"/>
    <col min="258" max="258" width="0.75" style="54" customWidth="1"/>
    <col min="259" max="259" width="10.375" style="54" bestFit="1" customWidth="1"/>
    <col min="260" max="260" width="0.75" style="54" customWidth="1"/>
    <col min="261" max="261" width="12" style="54" bestFit="1" customWidth="1"/>
    <col min="262" max="262" width="0.75" style="54" customWidth="1"/>
    <col min="263" max="263" width="17" style="54" customWidth="1"/>
    <col min="264" max="264" width="0.75" style="54" customWidth="1"/>
    <col min="265" max="265" width="14.375" style="54" customWidth="1"/>
    <col min="266" max="266" width="0.75" style="54" customWidth="1"/>
    <col min="267" max="267" width="16.75" style="54" customWidth="1"/>
    <col min="268" max="268" width="0.75" style="54" customWidth="1"/>
    <col min="269" max="269" width="12.375" style="54" bestFit="1" customWidth="1"/>
    <col min="270" max="270" width="0.75" style="54" customWidth="1"/>
    <col min="271" max="271" width="13.375" style="54" bestFit="1" customWidth="1"/>
    <col min="272" max="508" width="8.75" style="54"/>
    <col min="509" max="509" width="53.375" style="54" customWidth="1"/>
    <col min="510" max="510" width="9" style="54" customWidth="1"/>
    <col min="511" max="511" width="10.375" style="54" bestFit="1" customWidth="1"/>
    <col min="512" max="512" width="0.75" style="54" customWidth="1"/>
    <col min="513" max="513" width="11.125" style="54" customWidth="1"/>
    <col min="514" max="514" width="0.75" style="54" customWidth="1"/>
    <col min="515" max="515" width="10.375" style="54" bestFit="1" customWidth="1"/>
    <col min="516" max="516" width="0.75" style="54" customWidth="1"/>
    <col min="517" max="517" width="12" style="54" bestFit="1" customWidth="1"/>
    <col min="518" max="518" width="0.75" style="54" customWidth="1"/>
    <col min="519" max="519" width="17" style="54" customWidth="1"/>
    <col min="520" max="520" width="0.75" style="54" customWidth="1"/>
    <col min="521" max="521" width="14.375" style="54" customWidth="1"/>
    <col min="522" max="522" width="0.75" style="54" customWidth="1"/>
    <col min="523" max="523" width="16.75" style="54" customWidth="1"/>
    <col min="524" max="524" width="0.75" style="54" customWidth="1"/>
    <col min="525" max="525" width="12.375" style="54" bestFit="1" customWidth="1"/>
    <col min="526" max="526" width="0.75" style="54" customWidth="1"/>
    <col min="527" max="527" width="13.375" style="54" bestFit="1" customWidth="1"/>
    <col min="528" max="764" width="8.75" style="54"/>
    <col min="765" max="765" width="53.375" style="54" customWidth="1"/>
    <col min="766" max="766" width="9" style="54" customWidth="1"/>
    <col min="767" max="767" width="10.375" style="54" bestFit="1" customWidth="1"/>
    <col min="768" max="768" width="0.75" style="54" customWidth="1"/>
    <col min="769" max="769" width="11.125" style="54" customWidth="1"/>
    <col min="770" max="770" width="0.75" style="54" customWidth="1"/>
    <col min="771" max="771" width="10.375" style="54" bestFit="1" customWidth="1"/>
    <col min="772" max="772" width="0.75" style="54" customWidth="1"/>
    <col min="773" max="773" width="12" style="54" bestFit="1" customWidth="1"/>
    <col min="774" max="774" width="0.75" style="54" customWidth="1"/>
    <col min="775" max="775" width="17" style="54" customWidth="1"/>
    <col min="776" max="776" width="0.75" style="54" customWidth="1"/>
    <col min="777" max="777" width="14.375" style="54" customWidth="1"/>
    <col min="778" max="778" width="0.75" style="54" customWidth="1"/>
    <col min="779" max="779" width="16.75" style="54" customWidth="1"/>
    <col min="780" max="780" width="0.75" style="54" customWidth="1"/>
    <col min="781" max="781" width="12.375" style="54" bestFit="1" customWidth="1"/>
    <col min="782" max="782" width="0.75" style="54" customWidth="1"/>
    <col min="783" max="783" width="13.375" style="54" bestFit="1" customWidth="1"/>
    <col min="784" max="1020" width="8.75" style="54"/>
    <col min="1021" max="1021" width="53.375" style="54" customWidth="1"/>
    <col min="1022" max="1022" width="9" style="54" customWidth="1"/>
    <col min="1023" max="1023" width="10.375" style="54" bestFit="1" customWidth="1"/>
    <col min="1024" max="1024" width="0.75" style="54" customWidth="1"/>
    <col min="1025" max="1025" width="11.125" style="54" customWidth="1"/>
    <col min="1026" max="1026" width="0.75" style="54" customWidth="1"/>
    <col min="1027" max="1027" width="10.375" style="54" bestFit="1" customWidth="1"/>
    <col min="1028" max="1028" width="0.75" style="54" customWidth="1"/>
    <col min="1029" max="1029" width="12" style="54" bestFit="1" customWidth="1"/>
    <col min="1030" max="1030" width="0.75" style="54" customWidth="1"/>
    <col min="1031" max="1031" width="17" style="54" customWidth="1"/>
    <col min="1032" max="1032" width="0.75" style="54" customWidth="1"/>
    <col min="1033" max="1033" width="14.375" style="54" customWidth="1"/>
    <col min="1034" max="1034" width="0.75" style="54" customWidth="1"/>
    <col min="1035" max="1035" width="16.75" style="54" customWidth="1"/>
    <col min="1036" max="1036" width="0.75" style="54" customWidth="1"/>
    <col min="1037" max="1037" width="12.375" style="54" bestFit="1" customWidth="1"/>
    <col min="1038" max="1038" width="0.75" style="54" customWidth="1"/>
    <col min="1039" max="1039" width="13.375" style="54" bestFit="1" customWidth="1"/>
    <col min="1040" max="1276" width="8.75" style="54"/>
    <col min="1277" max="1277" width="53.375" style="54" customWidth="1"/>
    <col min="1278" max="1278" width="9" style="54" customWidth="1"/>
    <col min="1279" max="1279" width="10.375" style="54" bestFit="1" customWidth="1"/>
    <col min="1280" max="1280" width="0.75" style="54" customWidth="1"/>
    <col min="1281" max="1281" width="11.125" style="54" customWidth="1"/>
    <col min="1282" max="1282" width="0.75" style="54" customWidth="1"/>
    <col min="1283" max="1283" width="10.375" style="54" bestFit="1" customWidth="1"/>
    <col min="1284" max="1284" width="0.75" style="54" customWidth="1"/>
    <col min="1285" max="1285" width="12" style="54" bestFit="1" customWidth="1"/>
    <col min="1286" max="1286" width="0.75" style="54" customWidth="1"/>
    <col min="1287" max="1287" width="17" style="54" customWidth="1"/>
    <col min="1288" max="1288" width="0.75" style="54" customWidth="1"/>
    <col min="1289" max="1289" width="14.375" style="54" customWidth="1"/>
    <col min="1290" max="1290" width="0.75" style="54" customWidth="1"/>
    <col min="1291" max="1291" width="16.75" style="54" customWidth="1"/>
    <col min="1292" max="1292" width="0.75" style="54" customWidth="1"/>
    <col min="1293" max="1293" width="12.375" style="54" bestFit="1" customWidth="1"/>
    <col min="1294" max="1294" width="0.75" style="54" customWidth="1"/>
    <col min="1295" max="1295" width="13.375" style="54" bestFit="1" customWidth="1"/>
    <col min="1296" max="1532" width="8.75" style="54"/>
    <col min="1533" max="1533" width="53.375" style="54" customWidth="1"/>
    <col min="1534" max="1534" width="9" style="54" customWidth="1"/>
    <col min="1535" max="1535" width="10.375" style="54" bestFit="1" customWidth="1"/>
    <col min="1536" max="1536" width="0.75" style="54" customWidth="1"/>
    <col min="1537" max="1537" width="11.125" style="54" customWidth="1"/>
    <col min="1538" max="1538" width="0.75" style="54" customWidth="1"/>
    <col min="1539" max="1539" width="10.375" style="54" bestFit="1" customWidth="1"/>
    <col min="1540" max="1540" width="0.75" style="54" customWidth="1"/>
    <col min="1541" max="1541" width="12" style="54" bestFit="1" customWidth="1"/>
    <col min="1542" max="1542" width="0.75" style="54" customWidth="1"/>
    <col min="1543" max="1543" width="17" style="54" customWidth="1"/>
    <col min="1544" max="1544" width="0.75" style="54" customWidth="1"/>
    <col min="1545" max="1545" width="14.375" style="54" customWidth="1"/>
    <col min="1546" max="1546" width="0.75" style="54" customWidth="1"/>
    <col min="1547" max="1547" width="16.75" style="54" customWidth="1"/>
    <col min="1548" max="1548" width="0.75" style="54" customWidth="1"/>
    <col min="1549" max="1549" width="12.375" style="54" bestFit="1" customWidth="1"/>
    <col min="1550" max="1550" width="0.75" style="54" customWidth="1"/>
    <col min="1551" max="1551" width="13.375" style="54" bestFit="1" customWidth="1"/>
    <col min="1552" max="1788" width="8.75" style="54"/>
    <col min="1789" max="1789" width="53.375" style="54" customWidth="1"/>
    <col min="1790" max="1790" width="9" style="54" customWidth="1"/>
    <col min="1791" max="1791" width="10.375" style="54" bestFit="1" customWidth="1"/>
    <col min="1792" max="1792" width="0.75" style="54" customWidth="1"/>
    <col min="1793" max="1793" width="11.125" style="54" customWidth="1"/>
    <col min="1794" max="1794" width="0.75" style="54" customWidth="1"/>
    <col min="1795" max="1795" width="10.375" style="54" bestFit="1" customWidth="1"/>
    <col min="1796" max="1796" width="0.75" style="54" customWidth="1"/>
    <col min="1797" max="1797" width="12" style="54" bestFit="1" customWidth="1"/>
    <col min="1798" max="1798" width="0.75" style="54" customWidth="1"/>
    <col min="1799" max="1799" width="17" style="54" customWidth="1"/>
    <col min="1800" max="1800" width="0.75" style="54" customWidth="1"/>
    <col min="1801" max="1801" width="14.375" style="54" customWidth="1"/>
    <col min="1802" max="1802" width="0.75" style="54" customWidth="1"/>
    <col min="1803" max="1803" width="16.75" style="54" customWidth="1"/>
    <col min="1804" max="1804" width="0.75" style="54" customWidth="1"/>
    <col min="1805" max="1805" width="12.375" style="54" bestFit="1" customWidth="1"/>
    <col min="1806" max="1806" width="0.75" style="54" customWidth="1"/>
    <col min="1807" max="1807" width="13.375" style="54" bestFit="1" customWidth="1"/>
    <col min="1808" max="2044" width="8.75" style="54"/>
    <col min="2045" max="2045" width="53.375" style="54" customWidth="1"/>
    <col min="2046" max="2046" width="9" style="54" customWidth="1"/>
    <col min="2047" max="2047" width="10.375" style="54" bestFit="1" customWidth="1"/>
    <col min="2048" max="2048" width="0.75" style="54" customWidth="1"/>
    <col min="2049" max="2049" width="11.125" style="54" customWidth="1"/>
    <col min="2050" max="2050" width="0.75" style="54" customWidth="1"/>
    <col min="2051" max="2051" width="10.375" style="54" bestFit="1" customWidth="1"/>
    <col min="2052" max="2052" width="0.75" style="54" customWidth="1"/>
    <col min="2053" max="2053" width="12" style="54" bestFit="1" customWidth="1"/>
    <col min="2054" max="2054" width="0.75" style="54" customWidth="1"/>
    <col min="2055" max="2055" width="17" style="54" customWidth="1"/>
    <col min="2056" max="2056" width="0.75" style="54" customWidth="1"/>
    <col min="2057" max="2057" width="14.375" style="54" customWidth="1"/>
    <col min="2058" max="2058" width="0.75" style="54" customWidth="1"/>
    <col min="2059" max="2059" width="16.75" style="54" customWidth="1"/>
    <col min="2060" max="2060" width="0.75" style="54" customWidth="1"/>
    <col min="2061" max="2061" width="12.375" style="54" bestFit="1" customWidth="1"/>
    <col min="2062" max="2062" width="0.75" style="54" customWidth="1"/>
    <col min="2063" max="2063" width="13.375" style="54" bestFit="1" customWidth="1"/>
    <col min="2064" max="2300" width="8.75" style="54"/>
    <col min="2301" max="2301" width="53.375" style="54" customWidth="1"/>
    <col min="2302" max="2302" width="9" style="54" customWidth="1"/>
    <col min="2303" max="2303" width="10.375" style="54" bestFit="1" customWidth="1"/>
    <col min="2304" max="2304" width="0.75" style="54" customWidth="1"/>
    <col min="2305" max="2305" width="11.125" style="54" customWidth="1"/>
    <col min="2306" max="2306" width="0.75" style="54" customWidth="1"/>
    <col min="2307" max="2307" width="10.375" style="54" bestFit="1" customWidth="1"/>
    <col min="2308" max="2308" width="0.75" style="54" customWidth="1"/>
    <col min="2309" max="2309" width="12" style="54" bestFit="1" customWidth="1"/>
    <col min="2310" max="2310" width="0.75" style="54" customWidth="1"/>
    <col min="2311" max="2311" width="17" style="54" customWidth="1"/>
    <col min="2312" max="2312" width="0.75" style="54" customWidth="1"/>
    <col min="2313" max="2313" width="14.375" style="54" customWidth="1"/>
    <col min="2314" max="2314" width="0.75" style="54" customWidth="1"/>
    <col min="2315" max="2315" width="16.75" style="54" customWidth="1"/>
    <col min="2316" max="2316" width="0.75" style="54" customWidth="1"/>
    <col min="2317" max="2317" width="12.375" style="54" bestFit="1" customWidth="1"/>
    <col min="2318" max="2318" width="0.75" style="54" customWidth="1"/>
    <col min="2319" max="2319" width="13.375" style="54" bestFit="1" customWidth="1"/>
    <col min="2320" max="2556" width="8.75" style="54"/>
    <col min="2557" max="2557" width="53.375" style="54" customWidth="1"/>
    <col min="2558" max="2558" width="9" style="54" customWidth="1"/>
    <col min="2559" max="2559" width="10.375" style="54" bestFit="1" customWidth="1"/>
    <col min="2560" max="2560" width="0.75" style="54" customWidth="1"/>
    <col min="2561" max="2561" width="11.125" style="54" customWidth="1"/>
    <col min="2562" max="2562" width="0.75" style="54" customWidth="1"/>
    <col min="2563" max="2563" width="10.375" style="54" bestFit="1" customWidth="1"/>
    <col min="2564" max="2564" width="0.75" style="54" customWidth="1"/>
    <col min="2565" max="2565" width="12" style="54" bestFit="1" customWidth="1"/>
    <col min="2566" max="2566" width="0.75" style="54" customWidth="1"/>
    <col min="2567" max="2567" width="17" style="54" customWidth="1"/>
    <col min="2568" max="2568" width="0.75" style="54" customWidth="1"/>
    <col min="2569" max="2569" width="14.375" style="54" customWidth="1"/>
    <col min="2570" max="2570" width="0.75" style="54" customWidth="1"/>
    <col min="2571" max="2571" width="16.75" style="54" customWidth="1"/>
    <col min="2572" max="2572" width="0.75" style="54" customWidth="1"/>
    <col min="2573" max="2573" width="12.375" style="54" bestFit="1" customWidth="1"/>
    <col min="2574" max="2574" width="0.75" style="54" customWidth="1"/>
    <col min="2575" max="2575" width="13.375" style="54" bestFit="1" customWidth="1"/>
    <col min="2576" max="2812" width="8.75" style="54"/>
    <col min="2813" max="2813" width="53.375" style="54" customWidth="1"/>
    <col min="2814" max="2814" width="9" style="54" customWidth="1"/>
    <col min="2815" max="2815" width="10.375" style="54" bestFit="1" customWidth="1"/>
    <col min="2816" max="2816" width="0.75" style="54" customWidth="1"/>
    <col min="2817" max="2817" width="11.125" style="54" customWidth="1"/>
    <col min="2818" max="2818" width="0.75" style="54" customWidth="1"/>
    <col min="2819" max="2819" width="10.375" style="54" bestFit="1" customWidth="1"/>
    <col min="2820" max="2820" width="0.75" style="54" customWidth="1"/>
    <col min="2821" max="2821" width="12" style="54" bestFit="1" customWidth="1"/>
    <col min="2822" max="2822" width="0.75" style="54" customWidth="1"/>
    <col min="2823" max="2823" width="17" style="54" customWidth="1"/>
    <col min="2824" max="2824" width="0.75" style="54" customWidth="1"/>
    <col min="2825" max="2825" width="14.375" style="54" customWidth="1"/>
    <col min="2826" max="2826" width="0.75" style="54" customWidth="1"/>
    <col min="2827" max="2827" width="16.75" style="54" customWidth="1"/>
    <col min="2828" max="2828" width="0.75" style="54" customWidth="1"/>
    <col min="2829" max="2829" width="12.375" style="54" bestFit="1" customWidth="1"/>
    <col min="2830" max="2830" width="0.75" style="54" customWidth="1"/>
    <col min="2831" max="2831" width="13.375" style="54" bestFit="1" customWidth="1"/>
    <col min="2832" max="3068" width="8.75" style="54"/>
    <col min="3069" max="3069" width="53.375" style="54" customWidth="1"/>
    <col min="3070" max="3070" width="9" style="54" customWidth="1"/>
    <col min="3071" max="3071" width="10.375" style="54" bestFit="1" customWidth="1"/>
    <col min="3072" max="3072" width="0.75" style="54" customWidth="1"/>
    <col min="3073" max="3073" width="11.125" style="54" customWidth="1"/>
    <col min="3074" max="3074" width="0.75" style="54" customWidth="1"/>
    <col min="3075" max="3075" width="10.375" style="54" bestFit="1" customWidth="1"/>
    <col min="3076" max="3076" width="0.75" style="54" customWidth="1"/>
    <col min="3077" max="3077" width="12" style="54" bestFit="1" customWidth="1"/>
    <col min="3078" max="3078" width="0.75" style="54" customWidth="1"/>
    <col min="3079" max="3079" width="17" style="54" customWidth="1"/>
    <col min="3080" max="3080" width="0.75" style="54" customWidth="1"/>
    <col min="3081" max="3081" width="14.375" style="54" customWidth="1"/>
    <col min="3082" max="3082" width="0.75" style="54" customWidth="1"/>
    <col min="3083" max="3083" width="16.75" style="54" customWidth="1"/>
    <col min="3084" max="3084" width="0.75" style="54" customWidth="1"/>
    <col min="3085" max="3085" width="12.375" style="54" bestFit="1" customWidth="1"/>
    <col min="3086" max="3086" width="0.75" style="54" customWidth="1"/>
    <col min="3087" max="3087" width="13.375" style="54" bestFit="1" customWidth="1"/>
    <col min="3088" max="3324" width="8.75" style="54"/>
    <col min="3325" max="3325" width="53.375" style="54" customWidth="1"/>
    <col min="3326" max="3326" width="9" style="54" customWidth="1"/>
    <col min="3327" max="3327" width="10.375" style="54" bestFit="1" customWidth="1"/>
    <col min="3328" max="3328" width="0.75" style="54" customWidth="1"/>
    <col min="3329" max="3329" width="11.125" style="54" customWidth="1"/>
    <col min="3330" max="3330" width="0.75" style="54" customWidth="1"/>
    <col min="3331" max="3331" width="10.375" style="54" bestFit="1" customWidth="1"/>
    <col min="3332" max="3332" width="0.75" style="54" customWidth="1"/>
    <col min="3333" max="3333" width="12" style="54" bestFit="1" customWidth="1"/>
    <col min="3334" max="3334" width="0.75" style="54" customWidth="1"/>
    <col min="3335" max="3335" width="17" style="54" customWidth="1"/>
    <col min="3336" max="3336" width="0.75" style="54" customWidth="1"/>
    <col min="3337" max="3337" width="14.375" style="54" customWidth="1"/>
    <col min="3338" max="3338" width="0.75" style="54" customWidth="1"/>
    <col min="3339" max="3339" width="16.75" style="54" customWidth="1"/>
    <col min="3340" max="3340" width="0.75" style="54" customWidth="1"/>
    <col min="3341" max="3341" width="12.375" style="54" bestFit="1" customWidth="1"/>
    <col min="3342" max="3342" width="0.75" style="54" customWidth="1"/>
    <col min="3343" max="3343" width="13.375" style="54" bestFit="1" customWidth="1"/>
    <col min="3344" max="3580" width="8.75" style="54"/>
    <col min="3581" max="3581" width="53.375" style="54" customWidth="1"/>
    <col min="3582" max="3582" width="9" style="54" customWidth="1"/>
    <col min="3583" max="3583" width="10.375" style="54" bestFit="1" customWidth="1"/>
    <col min="3584" max="3584" width="0.75" style="54" customWidth="1"/>
    <col min="3585" max="3585" width="11.125" style="54" customWidth="1"/>
    <col min="3586" max="3586" width="0.75" style="54" customWidth="1"/>
    <col min="3587" max="3587" width="10.375" style="54" bestFit="1" customWidth="1"/>
    <col min="3588" max="3588" width="0.75" style="54" customWidth="1"/>
    <col min="3589" max="3589" width="12" style="54" bestFit="1" customWidth="1"/>
    <col min="3590" max="3590" width="0.75" style="54" customWidth="1"/>
    <col min="3591" max="3591" width="17" style="54" customWidth="1"/>
    <col min="3592" max="3592" width="0.75" style="54" customWidth="1"/>
    <col min="3593" max="3593" width="14.375" style="54" customWidth="1"/>
    <col min="3594" max="3594" width="0.75" style="54" customWidth="1"/>
    <col min="3595" max="3595" width="16.75" style="54" customWidth="1"/>
    <col min="3596" max="3596" width="0.75" style="54" customWidth="1"/>
    <col min="3597" max="3597" width="12.375" style="54" bestFit="1" customWidth="1"/>
    <col min="3598" max="3598" width="0.75" style="54" customWidth="1"/>
    <col min="3599" max="3599" width="13.375" style="54" bestFit="1" customWidth="1"/>
    <col min="3600" max="3836" width="8.75" style="54"/>
    <col min="3837" max="3837" width="53.375" style="54" customWidth="1"/>
    <col min="3838" max="3838" width="9" style="54" customWidth="1"/>
    <col min="3839" max="3839" width="10.375" style="54" bestFit="1" customWidth="1"/>
    <col min="3840" max="3840" width="0.75" style="54" customWidth="1"/>
    <col min="3841" max="3841" width="11.125" style="54" customWidth="1"/>
    <col min="3842" max="3842" width="0.75" style="54" customWidth="1"/>
    <col min="3843" max="3843" width="10.375" style="54" bestFit="1" customWidth="1"/>
    <col min="3844" max="3844" width="0.75" style="54" customWidth="1"/>
    <col min="3845" max="3845" width="12" style="54" bestFit="1" customWidth="1"/>
    <col min="3846" max="3846" width="0.75" style="54" customWidth="1"/>
    <col min="3847" max="3847" width="17" style="54" customWidth="1"/>
    <col min="3848" max="3848" width="0.75" style="54" customWidth="1"/>
    <col min="3849" max="3849" width="14.375" style="54" customWidth="1"/>
    <col min="3850" max="3850" width="0.75" style="54" customWidth="1"/>
    <col min="3851" max="3851" width="16.75" style="54" customWidth="1"/>
    <col min="3852" max="3852" width="0.75" style="54" customWidth="1"/>
    <col min="3853" max="3853" width="12.375" style="54" bestFit="1" customWidth="1"/>
    <col min="3854" max="3854" width="0.75" style="54" customWidth="1"/>
    <col min="3855" max="3855" width="13.375" style="54" bestFit="1" customWidth="1"/>
    <col min="3856" max="4092" width="8.75" style="54"/>
    <col min="4093" max="4093" width="53.375" style="54" customWidth="1"/>
    <col min="4094" max="4094" width="9" style="54" customWidth="1"/>
    <col min="4095" max="4095" width="10.375" style="54" bestFit="1" customWidth="1"/>
    <col min="4096" max="4096" width="0.75" style="54" customWidth="1"/>
    <col min="4097" max="4097" width="11.125" style="54" customWidth="1"/>
    <col min="4098" max="4098" width="0.75" style="54" customWidth="1"/>
    <col min="4099" max="4099" width="10.375" style="54" bestFit="1" customWidth="1"/>
    <col min="4100" max="4100" width="0.75" style="54" customWidth="1"/>
    <col min="4101" max="4101" width="12" style="54" bestFit="1" customWidth="1"/>
    <col min="4102" max="4102" width="0.75" style="54" customWidth="1"/>
    <col min="4103" max="4103" width="17" style="54" customWidth="1"/>
    <col min="4104" max="4104" width="0.75" style="54" customWidth="1"/>
    <col min="4105" max="4105" width="14.375" style="54" customWidth="1"/>
    <col min="4106" max="4106" width="0.75" style="54" customWidth="1"/>
    <col min="4107" max="4107" width="16.75" style="54" customWidth="1"/>
    <col min="4108" max="4108" width="0.75" style="54" customWidth="1"/>
    <col min="4109" max="4109" width="12.375" style="54" bestFit="1" customWidth="1"/>
    <col min="4110" max="4110" width="0.75" style="54" customWidth="1"/>
    <col min="4111" max="4111" width="13.375" style="54" bestFit="1" customWidth="1"/>
    <col min="4112" max="4348" width="8.75" style="54"/>
    <col min="4349" max="4349" width="53.375" style="54" customWidth="1"/>
    <col min="4350" max="4350" width="9" style="54" customWidth="1"/>
    <col min="4351" max="4351" width="10.375" style="54" bestFit="1" customWidth="1"/>
    <col min="4352" max="4352" width="0.75" style="54" customWidth="1"/>
    <col min="4353" max="4353" width="11.125" style="54" customWidth="1"/>
    <col min="4354" max="4354" width="0.75" style="54" customWidth="1"/>
    <col min="4355" max="4355" width="10.375" style="54" bestFit="1" customWidth="1"/>
    <col min="4356" max="4356" width="0.75" style="54" customWidth="1"/>
    <col min="4357" max="4357" width="12" style="54" bestFit="1" customWidth="1"/>
    <col min="4358" max="4358" width="0.75" style="54" customWidth="1"/>
    <col min="4359" max="4359" width="17" style="54" customWidth="1"/>
    <col min="4360" max="4360" width="0.75" style="54" customWidth="1"/>
    <col min="4361" max="4361" width="14.375" style="54" customWidth="1"/>
    <col min="4362" max="4362" width="0.75" style="54" customWidth="1"/>
    <col min="4363" max="4363" width="16.75" style="54" customWidth="1"/>
    <col min="4364" max="4364" width="0.75" style="54" customWidth="1"/>
    <col min="4365" max="4365" width="12.375" style="54" bestFit="1" customWidth="1"/>
    <col min="4366" max="4366" width="0.75" style="54" customWidth="1"/>
    <col min="4367" max="4367" width="13.375" style="54" bestFit="1" customWidth="1"/>
    <col min="4368" max="4604" width="8.75" style="54"/>
    <col min="4605" max="4605" width="53.375" style="54" customWidth="1"/>
    <col min="4606" max="4606" width="9" style="54" customWidth="1"/>
    <col min="4607" max="4607" width="10.375" style="54" bestFit="1" customWidth="1"/>
    <col min="4608" max="4608" width="0.75" style="54" customWidth="1"/>
    <col min="4609" max="4609" width="11.125" style="54" customWidth="1"/>
    <col min="4610" max="4610" width="0.75" style="54" customWidth="1"/>
    <col min="4611" max="4611" width="10.375" style="54" bestFit="1" customWidth="1"/>
    <col min="4612" max="4612" width="0.75" style="54" customWidth="1"/>
    <col min="4613" max="4613" width="12" style="54" bestFit="1" customWidth="1"/>
    <col min="4614" max="4614" width="0.75" style="54" customWidth="1"/>
    <col min="4615" max="4615" width="17" style="54" customWidth="1"/>
    <col min="4616" max="4616" width="0.75" style="54" customWidth="1"/>
    <col min="4617" max="4617" width="14.375" style="54" customWidth="1"/>
    <col min="4618" max="4618" width="0.75" style="54" customWidth="1"/>
    <col min="4619" max="4619" width="16.75" style="54" customWidth="1"/>
    <col min="4620" max="4620" width="0.75" style="54" customWidth="1"/>
    <col min="4621" max="4621" width="12.375" style="54" bestFit="1" customWidth="1"/>
    <col min="4622" max="4622" width="0.75" style="54" customWidth="1"/>
    <col min="4623" max="4623" width="13.375" style="54" bestFit="1" customWidth="1"/>
    <col min="4624" max="4860" width="8.75" style="54"/>
    <col min="4861" max="4861" width="53.375" style="54" customWidth="1"/>
    <col min="4862" max="4862" width="9" style="54" customWidth="1"/>
    <col min="4863" max="4863" width="10.375" style="54" bestFit="1" customWidth="1"/>
    <col min="4864" max="4864" width="0.75" style="54" customWidth="1"/>
    <col min="4865" max="4865" width="11.125" style="54" customWidth="1"/>
    <col min="4866" max="4866" width="0.75" style="54" customWidth="1"/>
    <col min="4867" max="4867" width="10.375" style="54" bestFit="1" customWidth="1"/>
    <col min="4868" max="4868" width="0.75" style="54" customWidth="1"/>
    <col min="4869" max="4869" width="12" style="54" bestFit="1" customWidth="1"/>
    <col min="4870" max="4870" width="0.75" style="54" customWidth="1"/>
    <col min="4871" max="4871" width="17" style="54" customWidth="1"/>
    <col min="4872" max="4872" width="0.75" style="54" customWidth="1"/>
    <col min="4873" max="4873" width="14.375" style="54" customWidth="1"/>
    <col min="4874" max="4874" width="0.75" style="54" customWidth="1"/>
    <col min="4875" max="4875" width="16.75" style="54" customWidth="1"/>
    <col min="4876" max="4876" width="0.75" style="54" customWidth="1"/>
    <col min="4877" max="4877" width="12.375" style="54" bestFit="1" customWidth="1"/>
    <col min="4878" max="4878" width="0.75" style="54" customWidth="1"/>
    <col min="4879" max="4879" width="13.375" style="54" bestFit="1" customWidth="1"/>
    <col min="4880" max="5116" width="8.75" style="54"/>
    <col min="5117" max="5117" width="53.375" style="54" customWidth="1"/>
    <col min="5118" max="5118" width="9" style="54" customWidth="1"/>
    <col min="5119" max="5119" width="10.375" style="54" bestFit="1" customWidth="1"/>
    <col min="5120" max="5120" width="0.75" style="54" customWidth="1"/>
    <col min="5121" max="5121" width="11.125" style="54" customWidth="1"/>
    <col min="5122" max="5122" width="0.75" style="54" customWidth="1"/>
    <col min="5123" max="5123" width="10.375" style="54" bestFit="1" customWidth="1"/>
    <col min="5124" max="5124" width="0.75" style="54" customWidth="1"/>
    <col min="5125" max="5125" width="12" style="54" bestFit="1" customWidth="1"/>
    <col min="5126" max="5126" width="0.75" style="54" customWidth="1"/>
    <col min="5127" max="5127" width="17" style="54" customWidth="1"/>
    <col min="5128" max="5128" width="0.75" style="54" customWidth="1"/>
    <col min="5129" max="5129" width="14.375" style="54" customWidth="1"/>
    <col min="5130" max="5130" width="0.75" style="54" customWidth="1"/>
    <col min="5131" max="5131" width="16.75" style="54" customWidth="1"/>
    <col min="5132" max="5132" width="0.75" style="54" customWidth="1"/>
    <col min="5133" max="5133" width="12.375" style="54" bestFit="1" customWidth="1"/>
    <col min="5134" max="5134" width="0.75" style="54" customWidth="1"/>
    <col min="5135" max="5135" width="13.375" style="54" bestFit="1" customWidth="1"/>
    <col min="5136" max="5372" width="8.75" style="54"/>
    <col min="5373" max="5373" width="53.375" style="54" customWidth="1"/>
    <col min="5374" max="5374" width="9" style="54" customWidth="1"/>
    <col min="5375" max="5375" width="10.375" style="54" bestFit="1" customWidth="1"/>
    <col min="5376" max="5376" width="0.75" style="54" customWidth="1"/>
    <col min="5377" max="5377" width="11.125" style="54" customWidth="1"/>
    <col min="5378" max="5378" width="0.75" style="54" customWidth="1"/>
    <col min="5379" max="5379" width="10.375" style="54" bestFit="1" customWidth="1"/>
    <col min="5380" max="5380" width="0.75" style="54" customWidth="1"/>
    <col min="5381" max="5381" width="12" style="54" bestFit="1" customWidth="1"/>
    <col min="5382" max="5382" width="0.75" style="54" customWidth="1"/>
    <col min="5383" max="5383" width="17" style="54" customWidth="1"/>
    <col min="5384" max="5384" width="0.75" style="54" customWidth="1"/>
    <col min="5385" max="5385" width="14.375" style="54" customWidth="1"/>
    <col min="5386" max="5386" width="0.75" style="54" customWidth="1"/>
    <col min="5387" max="5387" width="16.75" style="54" customWidth="1"/>
    <col min="5388" max="5388" width="0.75" style="54" customWidth="1"/>
    <col min="5389" max="5389" width="12.375" style="54" bestFit="1" customWidth="1"/>
    <col min="5390" max="5390" width="0.75" style="54" customWidth="1"/>
    <col min="5391" max="5391" width="13.375" style="54" bestFit="1" customWidth="1"/>
    <col min="5392" max="5628" width="8.75" style="54"/>
    <col min="5629" max="5629" width="53.375" style="54" customWidth="1"/>
    <col min="5630" max="5630" width="9" style="54" customWidth="1"/>
    <col min="5631" max="5631" width="10.375" style="54" bestFit="1" customWidth="1"/>
    <col min="5632" max="5632" width="0.75" style="54" customWidth="1"/>
    <col min="5633" max="5633" width="11.125" style="54" customWidth="1"/>
    <col min="5634" max="5634" width="0.75" style="54" customWidth="1"/>
    <col min="5635" max="5635" width="10.375" style="54" bestFit="1" customWidth="1"/>
    <col min="5636" max="5636" width="0.75" style="54" customWidth="1"/>
    <col min="5637" max="5637" width="12" style="54" bestFit="1" customWidth="1"/>
    <col min="5638" max="5638" width="0.75" style="54" customWidth="1"/>
    <col min="5639" max="5639" width="17" style="54" customWidth="1"/>
    <col min="5640" max="5640" width="0.75" style="54" customWidth="1"/>
    <col min="5641" max="5641" width="14.375" style="54" customWidth="1"/>
    <col min="5642" max="5642" width="0.75" style="54" customWidth="1"/>
    <col min="5643" max="5643" width="16.75" style="54" customWidth="1"/>
    <col min="5644" max="5644" width="0.75" style="54" customWidth="1"/>
    <col min="5645" max="5645" width="12.375" style="54" bestFit="1" customWidth="1"/>
    <col min="5646" max="5646" width="0.75" style="54" customWidth="1"/>
    <col min="5647" max="5647" width="13.375" style="54" bestFit="1" customWidth="1"/>
    <col min="5648" max="5884" width="8.75" style="54"/>
    <col min="5885" max="5885" width="53.375" style="54" customWidth="1"/>
    <col min="5886" max="5886" width="9" style="54" customWidth="1"/>
    <col min="5887" max="5887" width="10.375" style="54" bestFit="1" customWidth="1"/>
    <col min="5888" max="5888" width="0.75" style="54" customWidth="1"/>
    <col min="5889" max="5889" width="11.125" style="54" customWidth="1"/>
    <col min="5890" max="5890" width="0.75" style="54" customWidth="1"/>
    <col min="5891" max="5891" width="10.375" style="54" bestFit="1" customWidth="1"/>
    <col min="5892" max="5892" width="0.75" style="54" customWidth="1"/>
    <col min="5893" max="5893" width="12" style="54" bestFit="1" customWidth="1"/>
    <col min="5894" max="5894" width="0.75" style="54" customWidth="1"/>
    <col min="5895" max="5895" width="17" style="54" customWidth="1"/>
    <col min="5896" max="5896" width="0.75" style="54" customWidth="1"/>
    <col min="5897" max="5897" width="14.375" style="54" customWidth="1"/>
    <col min="5898" max="5898" width="0.75" style="54" customWidth="1"/>
    <col min="5899" max="5899" width="16.75" style="54" customWidth="1"/>
    <col min="5900" max="5900" width="0.75" style="54" customWidth="1"/>
    <col min="5901" max="5901" width="12.375" style="54" bestFit="1" customWidth="1"/>
    <col min="5902" max="5902" width="0.75" style="54" customWidth="1"/>
    <col min="5903" max="5903" width="13.375" style="54" bestFit="1" customWidth="1"/>
    <col min="5904" max="6140" width="8.75" style="54"/>
    <col min="6141" max="6141" width="53.375" style="54" customWidth="1"/>
    <col min="6142" max="6142" width="9" style="54" customWidth="1"/>
    <col min="6143" max="6143" width="10.375" style="54" bestFit="1" customWidth="1"/>
    <col min="6144" max="6144" width="0.75" style="54" customWidth="1"/>
    <col min="6145" max="6145" width="11.125" style="54" customWidth="1"/>
    <col min="6146" max="6146" width="0.75" style="54" customWidth="1"/>
    <col min="6147" max="6147" width="10.375" style="54" bestFit="1" customWidth="1"/>
    <col min="6148" max="6148" width="0.75" style="54" customWidth="1"/>
    <col min="6149" max="6149" width="12" style="54" bestFit="1" customWidth="1"/>
    <col min="6150" max="6150" width="0.75" style="54" customWidth="1"/>
    <col min="6151" max="6151" width="17" style="54" customWidth="1"/>
    <col min="6152" max="6152" width="0.75" style="54" customWidth="1"/>
    <col min="6153" max="6153" width="14.375" style="54" customWidth="1"/>
    <col min="6154" max="6154" width="0.75" style="54" customWidth="1"/>
    <col min="6155" max="6155" width="16.75" style="54" customWidth="1"/>
    <col min="6156" max="6156" width="0.75" style="54" customWidth="1"/>
    <col min="6157" max="6157" width="12.375" style="54" bestFit="1" customWidth="1"/>
    <col min="6158" max="6158" width="0.75" style="54" customWidth="1"/>
    <col min="6159" max="6159" width="13.375" style="54" bestFit="1" customWidth="1"/>
    <col min="6160" max="6396" width="8.75" style="54"/>
    <col min="6397" max="6397" width="53.375" style="54" customWidth="1"/>
    <col min="6398" max="6398" width="9" style="54" customWidth="1"/>
    <col min="6399" max="6399" width="10.375" style="54" bestFit="1" customWidth="1"/>
    <col min="6400" max="6400" width="0.75" style="54" customWidth="1"/>
    <col min="6401" max="6401" width="11.125" style="54" customWidth="1"/>
    <col min="6402" max="6402" width="0.75" style="54" customWidth="1"/>
    <col min="6403" max="6403" width="10.375" style="54" bestFit="1" customWidth="1"/>
    <col min="6404" max="6404" width="0.75" style="54" customWidth="1"/>
    <col min="6405" max="6405" width="12" style="54" bestFit="1" customWidth="1"/>
    <col min="6406" max="6406" width="0.75" style="54" customWidth="1"/>
    <col min="6407" max="6407" width="17" style="54" customWidth="1"/>
    <col min="6408" max="6408" width="0.75" style="54" customWidth="1"/>
    <col min="6409" max="6409" width="14.375" style="54" customWidth="1"/>
    <col min="6410" max="6410" width="0.75" style="54" customWidth="1"/>
    <col min="6411" max="6411" width="16.75" style="54" customWidth="1"/>
    <col min="6412" max="6412" width="0.75" style="54" customWidth="1"/>
    <col min="6413" max="6413" width="12.375" style="54" bestFit="1" customWidth="1"/>
    <col min="6414" max="6414" width="0.75" style="54" customWidth="1"/>
    <col min="6415" max="6415" width="13.375" style="54" bestFit="1" customWidth="1"/>
    <col min="6416" max="6652" width="8.75" style="54"/>
    <col min="6653" max="6653" width="53.375" style="54" customWidth="1"/>
    <col min="6654" max="6654" width="9" style="54" customWidth="1"/>
    <col min="6655" max="6655" width="10.375" style="54" bestFit="1" customWidth="1"/>
    <col min="6656" max="6656" width="0.75" style="54" customWidth="1"/>
    <col min="6657" max="6657" width="11.125" style="54" customWidth="1"/>
    <col min="6658" max="6658" width="0.75" style="54" customWidth="1"/>
    <col min="6659" max="6659" width="10.375" style="54" bestFit="1" customWidth="1"/>
    <col min="6660" max="6660" width="0.75" style="54" customWidth="1"/>
    <col min="6661" max="6661" width="12" style="54" bestFit="1" customWidth="1"/>
    <col min="6662" max="6662" width="0.75" style="54" customWidth="1"/>
    <col min="6663" max="6663" width="17" style="54" customWidth="1"/>
    <col min="6664" max="6664" width="0.75" style="54" customWidth="1"/>
    <col min="6665" max="6665" width="14.375" style="54" customWidth="1"/>
    <col min="6666" max="6666" width="0.75" style="54" customWidth="1"/>
    <col min="6667" max="6667" width="16.75" style="54" customWidth="1"/>
    <col min="6668" max="6668" width="0.75" style="54" customWidth="1"/>
    <col min="6669" max="6669" width="12.375" style="54" bestFit="1" customWidth="1"/>
    <col min="6670" max="6670" width="0.75" style="54" customWidth="1"/>
    <col min="6671" max="6671" width="13.375" style="54" bestFit="1" customWidth="1"/>
    <col min="6672" max="6908" width="8.75" style="54"/>
    <col min="6909" max="6909" width="53.375" style="54" customWidth="1"/>
    <col min="6910" max="6910" width="9" style="54" customWidth="1"/>
    <col min="6911" max="6911" width="10.375" style="54" bestFit="1" customWidth="1"/>
    <col min="6912" max="6912" width="0.75" style="54" customWidth="1"/>
    <col min="6913" max="6913" width="11.125" style="54" customWidth="1"/>
    <col min="6914" max="6914" width="0.75" style="54" customWidth="1"/>
    <col min="6915" max="6915" width="10.375" style="54" bestFit="1" customWidth="1"/>
    <col min="6916" max="6916" width="0.75" style="54" customWidth="1"/>
    <col min="6917" max="6917" width="12" style="54" bestFit="1" customWidth="1"/>
    <col min="6918" max="6918" width="0.75" style="54" customWidth="1"/>
    <col min="6919" max="6919" width="17" style="54" customWidth="1"/>
    <col min="6920" max="6920" width="0.75" style="54" customWidth="1"/>
    <col min="6921" max="6921" width="14.375" style="54" customWidth="1"/>
    <col min="6922" max="6922" width="0.75" style="54" customWidth="1"/>
    <col min="6923" max="6923" width="16.75" style="54" customWidth="1"/>
    <col min="6924" max="6924" width="0.75" style="54" customWidth="1"/>
    <col min="6925" max="6925" width="12.375" style="54" bestFit="1" customWidth="1"/>
    <col min="6926" max="6926" width="0.75" style="54" customWidth="1"/>
    <col min="6927" max="6927" width="13.375" style="54" bestFit="1" customWidth="1"/>
    <col min="6928" max="7164" width="8.75" style="54"/>
    <col min="7165" max="7165" width="53.375" style="54" customWidth="1"/>
    <col min="7166" max="7166" width="9" style="54" customWidth="1"/>
    <col min="7167" max="7167" width="10.375" style="54" bestFit="1" customWidth="1"/>
    <col min="7168" max="7168" width="0.75" style="54" customWidth="1"/>
    <col min="7169" max="7169" width="11.125" style="54" customWidth="1"/>
    <col min="7170" max="7170" width="0.75" style="54" customWidth="1"/>
    <col min="7171" max="7171" width="10.375" style="54" bestFit="1" customWidth="1"/>
    <col min="7172" max="7172" width="0.75" style="54" customWidth="1"/>
    <col min="7173" max="7173" width="12" style="54" bestFit="1" customWidth="1"/>
    <col min="7174" max="7174" width="0.75" style="54" customWidth="1"/>
    <col min="7175" max="7175" width="17" style="54" customWidth="1"/>
    <col min="7176" max="7176" width="0.75" style="54" customWidth="1"/>
    <col min="7177" max="7177" width="14.375" style="54" customWidth="1"/>
    <col min="7178" max="7178" width="0.75" style="54" customWidth="1"/>
    <col min="7179" max="7179" width="16.75" style="54" customWidth="1"/>
    <col min="7180" max="7180" width="0.75" style="54" customWidth="1"/>
    <col min="7181" max="7181" width="12.375" style="54" bestFit="1" customWidth="1"/>
    <col min="7182" max="7182" width="0.75" style="54" customWidth="1"/>
    <col min="7183" max="7183" width="13.375" style="54" bestFit="1" customWidth="1"/>
    <col min="7184" max="7420" width="8.75" style="54"/>
    <col min="7421" max="7421" width="53.375" style="54" customWidth="1"/>
    <col min="7422" max="7422" width="9" style="54" customWidth="1"/>
    <col min="7423" max="7423" width="10.375" style="54" bestFit="1" customWidth="1"/>
    <col min="7424" max="7424" width="0.75" style="54" customWidth="1"/>
    <col min="7425" max="7425" width="11.125" style="54" customWidth="1"/>
    <col min="7426" max="7426" width="0.75" style="54" customWidth="1"/>
    <col min="7427" max="7427" width="10.375" style="54" bestFit="1" customWidth="1"/>
    <col min="7428" max="7428" width="0.75" style="54" customWidth="1"/>
    <col min="7429" max="7429" width="12" style="54" bestFit="1" customWidth="1"/>
    <col min="7430" max="7430" width="0.75" style="54" customWidth="1"/>
    <col min="7431" max="7431" width="17" style="54" customWidth="1"/>
    <col min="7432" max="7432" width="0.75" style="54" customWidth="1"/>
    <col min="7433" max="7433" width="14.375" style="54" customWidth="1"/>
    <col min="7434" max="7434" width="0.75" style="54" customWidth="1"/>
    <col min="7435" max="7435" width="16.75" style="54" customWidth="1"/>
    <col min="7436" max="7436" width="0.75" style="54" customWidth="1"/>
    <col min="7437" max="7437" width="12.375" style="54" bestFit="1" customWidth="1"/>
    <col min="7438" max="7438" width="0.75" style="54" customWidth="1"/>
    <col min="7439" max="7439" width="13.375" style="54" bestFit="1" customWidth="1"/>
    <col min="7440" max="7676" width="8.75" style="54"/>
    <col min="7677" max="7677" width="53.375" style="54" customWidth="1"/>
    <col min="7678" max="7678" width="9" style="54" customWidth="1"/>
    <col min="7679" max="7679" width="10.375" style="54" bestFit="1" customWidth="1"/>
    <col min="7680" max="7680" width="0.75" style="54" customWidth="1"/>
    <col min="7681" max="7681" width="11.125" style="54" customWidth="1"/>
    <col min="7682" max="7682" width="0.75" style="54" customWidth="1"/>
    <col min="7683" max="7683" width="10.375" style="54" bestFit="1" customWidth="1"/>
    <col min="7684" max="7684" width="0.75" style="54" customWidth="1"/>
    <col min="7685" max="7685" width="12" style="54" bestFit="1" customWidth="1"/>
    <col min="7686" max="7686" width="0.75" style="54" customWidth="1"/>
    <col min="7687" max="7687" width="17" style="54" customWidth="1"/>
    <col min="7688" max="7688" width="0.75" style="54" customWidth="1"/>
    <col min="7689" max="7689" width="14.375" style="54" customWidth="1"/>
    <col min="7690" max="7690" width="0.75" style="54" customWidth="1"/>
    <col min="7691" max="7691" width="16.75" style="54" customWidth="1"/>
    <col min="7692" max="7692" width="0.75" style="54" customWidth="1"/>
    <col min="7693" max="7693" width="12.375" style="54" bestFit="1" customWidth="1"/>
    <col min="7694" max="7694" width="0.75" style="54" customWidth="1"/>
    <col min="7695" max="7695" width="13.375" style="54" bestFit="1" customWidth="1"/>
    <col min="7696" max="7932" width="8.75" style="54"/>
    <col min="7933" max="7933" width="53.375" style="54" customWidth="1"/>
    <col min="7934" max="7934" width="9" style="54" customWidth="1"/>
    <col min="7935" max="7935" width="10.375" style="54" bestFit="1" customWidth="1"/>
    <col min="7936" max="7936" width="0.75" style="54" customWidth="1"/>
    <col min="7937" max="7937" width="11.125" style="54" customWidth="1"/>
    <col min="7938" max="7938" width="0.75" style="54" customWidth="1"/>
    <col min="7939" max="7939" width="10.375" style="54" bestFit="1" customWidth="1"/>
    <col min="7940" max="7940" width="0.75" style="54" customWidth="1"/>
    <col min="7941" max="7941" width="12" style="54" bestFit="1" customWidth="1"/>
    <col min="7942" max="7942" width="0.75" style="54" customWidth="1"/>
    <col min="7943" max="7943" width="17" style="54" customWidth="1"/>
    <col min="7944" max="7944" width="0.75" style="54" customWidth="1"/>
    <col min="7945" max="7945" width="14.375" style="54" customWidth="1"/>
    <col min="7946" max="7946" width="0.75" style="54" customWidth="1"/>
    <col min="7947" max="7947" width="16.75" style="54" customWidth="1"/>
    <col min="7948" max="7948" width="0.75" style="54" customWidth="1"/>
    <col min="7949" max="7949" width="12.375" style="54" bestFit="1" customWidth="1"/>
    <col min="7950" max="7950" width="0.75" style="54" customWidth="1"/>
    <col min="7951" max="7951" width="13.375" style="54" bestFit="1" customWidth="1"/>
    <col min="7952" max="8188" width="8.75" style="54"/>
    <col min="8189" max="8189" width="53.375" style="54" customWidth="1"/>
    <col min="8190" max="8190" width="9" style="54" customWidth="1"/>
    <col min="8191" max="8191" width="10.375" style="54" bestFit="1" customWidth="1"/>
    <col min="8192" max="8192" width="0.75" style="54" customWidth="1"/>
    <col min="8193" max="8193" width="11.125" style="54" customWidth="1"/>
    <col min="8194" max="8194" width="0.75" style="54" customWidth="1"/>
    <col min="8195" max="8195" width="10.375" style="54" bestFit="1" customWidth="1"/>
    <col min="8196" max="8196" width="0.75" style="54" customWidth="1"/>
    <col min="8197" max="8197" width="12" style="54" bestFit="1" customWidth="1"/>
    <col min="8198" max="8198" width="0.75" style="54" customWidth="1"/>
    <col min="8199" max="8199" width="17" style="54" customWidth="1"/>
    <col min="8200" max="8200" width="0.75" style="54" customWidth="1"/>
    <col min="8201" max="8201" width="14.375" style="54" customWidth="1"/>
    <col min="8202" max="8202" width="0.75" style="54" customWidth="1"/>
    <col min="8203" max="8203" width="16.75" style="54" customWidth="1"/>
    <col min="8204" max="8204" width="0.75" style="54" customWidth="1"/>
    <col min="8205" max="8205" width="12.375" style="54" bestFit="1" customWidth="1"/>
    <col min="8206" max="8206" width="0.75" style="54" customWidth="1"/>
    <col min="8207" max="8207" width="13.375" style="54" bestFit="1" customWidth="1"/>
    <col min="8208" max="8444" width="8.75" style="54"/>
    <col min="8445" max="8445" width="53.375" style="54" customWidth="1"/>
    <col min="8446" max="8446" width="9" style="54" customWidth="1"/>
    <col min="8447" max="8447" width="10.375" style="54" bestFit="1" customWidth="1"/>
    <col min="8448" max="8448" width="0.75" style="54" customWidth="1"/>
    <col min="8449" max="8449" width="11.125" style="54" customWidth="1"/>
    <col min="8450" max="8450" width="0.75" style="54" customWidth="1"/>
    <col min="8451" max="8451" width="10.375" style="54" bestFit="1" customWidth="1"/>
    <col min="8452" max="8452" width="0.75" style="54" customWidth="1"/>
    <col min="8453" max="8453" width="12" style="54" bestFit="1" customWidth="1"/>
    <col min="8454" max="8454" width="0.75" style="54" customWidth="1"/>
    <col min="8455" max="8455" width="17" style="54" customWidth="1"/>
    <col min="8456" max="8456" width="0.75" style="54" customWidth="1"/>
    <col min="8457" max="8457" width="14.375" style="54" customWidth="1"/>
    <col min="8458" max="8458" width="0.75" style="54" customWidth="1"/>
    <col min="8459" max="8459" width="16.75" style="54" customWidth="1"/>
    <col min="8460" max="8460" width="0.75" style="54" customWidth="1"/>
    <col min="8461" max="8461" width="12.375" style="54" bestFit="1" customWidth="1"/>
    <col min="8462" max="8462" width="0.75" style="54" customWidth="1"/>
    <col min="8463" max="8463" width="13.375" style="54" bestFit="1" customWidth="1"/>
    <col min="8464" max="8700" width="8.75" style="54"/>
    <col min="8701" max="8701" width="53.375" style="54" customWidth="1"/>
    <col min="8702" max="8702" width="9" style="54" customWidth="1"/>
    <col min="8703" max="8703" width="10.375" style="54" bestFit="1" customWidth="1"/>
    <col min="8704" max="8704" width="0.75" style="54" customWidth="1"/>
    <col min="8705" max="8705" width="11.125" style="54" customWidth="1"/>
    <col min="8706" max="8706" width="0.75" style="54" customWidth="1"/>
    <col min="8707" max="8707" width="10.375" style="54" bestFit="1" customWidth="1"/>
    <col min="8708" max="8708" width="0.75" style="54" customWidth="1"/>
    <col min="8709" max="8709" width="12" style="54" bestFit="1" customWidth="1"/>
    <col min="8710" max="8710" width="0.75" style="54" customWidth="1"/>
    <col min="8711" max="8711" width="17" style="54" customWidth="1"/>
    <col min="8712" max="8712" width="0.75" style="54" customWidth="1"/>
    <col min="8713" max="8713" width="14.375" style="54" customWidth="1"/>
    <col min="8714" max="8714" width="0.75" style="54" customWidth="1"/>
    <col min="8715" max="8715" width="16.75" style="54" customWidth="1"/>
    <col min="8716" max="8716" width="0.75" style="54" customWidth="1"/>
    <col min="8717" max="8717" width="12.375" style="54" bestFit="1" customWidth="1"/>
    <col min="8718" max="8718" width="0.75" style="54" customWidth="1"/>
    <col min="8719" max="8719" width="13.375" style="54" bestFit="1" customWidth="1"/>
    <col min="8720" max="8956" width="8.75" style="54"/>
    <col min="8957" max="8957" width="53.375" style="54" customWidth="1"/>
    <col min="8958" max="8958" width="9" style="54" customWidth="1"/>
    <col min="8959" max="8959" width="10.375" style="54" bestFit="1" customWidth="1"/>
    <col min="8960" max="8960" width="0.75" style="54" customWidth="1"/>
    <col min="8961" max="8961" width="11.125" style="54" customWidth="1"/>
    <col min="8962" max="8962" width="0.75" style="54" customWidth="1"/>
    <col min="8963" max="8963" width="10.375" style="54" bestFit="1" customWidth="1"/>
    <col min="8964" max="8964" width="0.75" style="54" customWidth="1"/>
    <col min="8965" max="8965" width="12" style="54" bestFit="1" customWidth="1"/>
    <col min="8966" max="8966" width="0.75" style="54" customWidth="1"/>
    <col min="8967" max="8967" width="17" style="54" customWidth="1"/>
    <col min="8968" max="8968" width="0.75" style="54" customWidth="1"/>
    <col min="8969" max="8969" width="14.375" style="54" customWidth="1"/>
    <col min="8970" max="8970" width="0.75" style="54" customWidth="1"/>
    <col min="8971" max="8971" width="16.75" style="54" customWidth="1"/>
    <col min="8972" max="8972" width="0.75" style="54" customWidth="1"/>
    <col min="8973" max="8973" width="12.375" style="54" bestFit="1" customWidth="1"/>
    <col min="8974" max="8974" width="0.75" style="54" customWidth="1"/>
    <col min="8975" max="8975" width="13.375" style="54" bestFit="1" customWidth="1"/>
    <col min="8976" max="9212" width="8.75" style="54"/>
    <col min="9213" max="9213" width="53.375" style="54" customWidth="1"/>
    <col min="9214" max="9214" width="9" style="54" customWidth="1"/>
    <col min="9215" max="9215" width="10.375" style="54" bestFit="1" customWidth="1"/>
    <col min="9216" max="9216" width="0.75" style="54" customWidth="1"/>
    <col min="9217" max="9217" width="11.125" style="54" customWidth="1"/>
    <col min="9218" max="9218" width="0.75" style="54" customWidth="1"/>
    <col min="9219" max="9219" width="10.375" style="54" bestFit="1" customWidth="1"/>
    <col min="9220" max="9220" width="0.75" style="54" customWidth="1"/>
    <col min="9221" max="9221" width="12" style="54" bestFit="1" customWidth="1"/>
    <col min="9222" max="9222" width="0.75" style="54" customWidth="1"/>
    <col min="9223" max="9223" width="17" style="54" customWidth="1"/>
    <col min="9224" max="9224" width="0.75" style="54" customWidth="1"/>
    <col min="9225" max="9225" width="14.375" style="54" customWidth="1"/>
    <col min="9226" max="9226" width="0.75" style="54" customWidth="1"/>
    <col min="9227" max="9227" width="16.75" style="54" customWidth="1"/>
    <col min="9228" max="9228" width="0.75" style="54" customWidth="1"/>
    <col min="9229" max="9229" width="12.375" style="54" bestFit="1" customWidth="1"/>
    <col min="9230" max="9230" width="0.75" style="54" customWidth="1"/>
    <col min="9231" max="9231" width="13.375" style="54" bestFit="1" customWidth="1"/>
    <col min="9232" max="9468" width="8.75" style="54"/>
    <col min="9469" max="9469" width="53.375" style="54" customWidth="1"/>
    <col min="9470" max="9470" width="9" style="54" customWidth="1"/>
    <col min="9471" max="9471" width="10.375" style="54" bestFit="1" customWidth="1"/>
    <col min="9472" max="9472" width="0.75" style="54" customWidth="1"/>
    <col min="9473" max="9473" width="11.125" style="54" customWidth="1"/>
    <col min="9474" max="9474" width="0.75" style="54" customWidth="1"/>
    <col min="9475" max="9475" width="10.375" style="54" bestFit="1" customWidth="1"/>
    <col min="9476" max="9476" width="0.75" style="54" customWidth="1"/>
    <col min="9477" max="9477" width="12" style="54" bestFit="1" customWidth="1"/>
    <col min="9478" max="9478" width="0.75" style="54" customWidth="1"/>
    <col min="9479" max="9479" width="17" style="54" customWidth="1"/>
    <col min="9480" max="9480" width="0.75" style="54" customWidth="1"/>
    <col min="9481" max="9481" width="14.375" style="54" customWidth="1"/>
    <col min="9482" max="9482" width="0.75" style="54" customWidth="1"/>
    <col min="9483" max="9483" width="16.75" style="54" customWidth="1"/>
    <col min="9484" max="9484" width="0.75" style="54" customWidth="1"/>
    <col min="9485" max="9485" width="12.375" style="54" bestFit="1" customWidth="1"/>
    <col min="9486" max="9486" width="0.75" style="54" customWidth="1"/>
    <col min="9487" max="9487" width="13.375" style="54" bestFit="1" customWidth="1"/>
    <col min="9488" max="9724" width="8.75" style="54"/>
    <col min="9725" max="9725" width="53.375" style="54" customWidth="1"/>
    <col min="9726" max="9726" width="9" style="54" customWidth="1"/>
    <col min="9727" max="9727" width="10.375" style="54" bestFit="1" customWidth="1"/>
    <col min="9728" max="9728" width="0.75" style="54" customWidth="1"/>
    <col min="9729" max="9729" width="11.125" style="54" customWidth="1"/>
    <col min="9730" max="9730" width="0.75" style="54" customWidth="1"/>
    <col min="9731" max="9731" width="10.375" style="54" bestFit="1" customWidth="1"/>
    <col min="9732" max="9732" width="0.75" style="54" customWidth="1"/>
    <col min="9733" max="9733" width="12" style="54" bestFit="1" customWidth="1"/>
    <col min="9734" max="9734" width="0.75" style="54" customWidth="1"/>
    <col min="9735" max="9735" width="17" style="54" customWidth="1"/>
    <col min="9736" max="9736" width="0.75" style="54" customWidth="1"/>
    <col min="9737" max="9737" width="14.375" style="54" customWidth="1"/>
    <col min="9738" max="9738" width="0.75" style="54" customWidth="1"/>
    <col min="9739" max="9739" width="16.75" style="54" customWidth="1"/>
    <col min="9740" max="9740" width="0.75" style="54" customWidth="1"/>
    <col min="9741" max="9741" width="12.375" style="54" bestFit="1" customWidth="1"/>
    <col min="9742" max="9742" width="0.75" style="54" customWidth="1"/>
    <col min="9743" max="9743" width="13.375" style="54" bestFit="1" customWidth="1"/>
    <col min="9744" max="9980" width="8.75" style="54"/>
    <col min="9981" max="9981" width="53.375" style="54" customWidth="1"/>
    <col min="9982" max="9982" width="9" style="54" customWidth="1"/>
    <col min="9983" max="9983" width="10.375" style="54" bestFit="1" customWidth="1"/>
    <col min="9984" max="9984" width="0.75" style="54" customWidth="1"/>
    <col min="9985" max="9985" width="11.125" style="54" customWidth="1"/>
    <col min="9986" max="9986" width="0.75" style="54" customWidth="1"/>
    <col min="9987" max="9987" width="10.375" style="54" bestFit="1" customWidth="1"/>
    <col min="9988" max="9988" width="0.75" style="54" customWidth="1"/>
    <col min="9989" max="9989" width="12" style="54" bestFit="1" customWidth="1"/>
    <col min="9990" max="9990" width="0.75" style="54" customWidth="1"/>
    <col min="9991" max="9991" width="17" style="54" customWidth="1"/>
    <col min="9992" max="9992" width="0.75" style="54" customWidth="1"/>
    <col min="9993" max="9993" width="14.375" style="54" customWidth="1"/>
    <col min="9994" max="9994" width="0.75" style="54" customWidth="1"/>
    <col min="9995" max="9995" width="16.75" style="54" customWidth="1"/>
    <col min="9996" max="9996" width="0.75" style="54" customWidth="1"/>
    <col min="9997" max="9997" width="12.375" style="54" bestFit="1" customWidth="1"/>
    <col min="9998" max="9998" width="0.75" style="54" customWidth="1"/>
    <col min="9999" max="9999" width="13.375" style="54" bestFit="1" customWidth="1"/>
    <col min="10000" max="10236" width="8.75" style="54"/>
    <col min="10237" max="10237" width="53.375" style="54" customWidth="1"/>
    <col min="10238" max="10238" width="9" style="54" customWidth="1"/>
    <col min="10239" max="10239" width="10.375" style="54" bestFit="1" customWidth="1"/>
    <col min="10240" max="10240" width="0.75" style="54" customWidth="1"/>
    <col min="10241" max="10241" width="11.125" style="54" customWidth="1"/>
    <col min="10242" max="10242" width="0.75" style="54" customWidth="1"/>
    <col min="10243" max="10243" width="10.375" style="54" bestFit="1" customWidth="1"/>
    <col min="10244" max="10244" width="0.75" style="54" customWidth="1"/>
    <col min="10245" max="10245" width="12" style="54" bestFit="1" customWidth="1"/>
    <col min="10246" max="10246" width="0.75" style="54" customWidth="1"/>
    <col min="10247" max="10247" width="17" style="54" customWidth="1"/>
    <col min="10248" max="10248" width="0.75" style="54" customWidth="1"/>
    <col min="10249" max="10249" width="14.375" style="54" customWidth="1"/>
    <col min="10250" max="10250" width="0.75" style="54" customWidth="1"/>
    <col min="10251" max="10251" width="16.75" style="54" customWidth="1"/>
    <col min="10252" max="10252" width="0.75" style="54" customWidth="1"/>
    <col min="10253" max="10253" width="12.375" style="54" bestFit="1" customWidth="1"/>
    <col min="10254" max="10254" width="0.75" style="54" customWidth="1"/>
    <col min="10255" max="10255" width="13.375" style="54" bestFit="1" customWidth="1"/>
    <col min="10256" max="10492" width="8.75" style="54"/>
    <col min="10493" max="10493" width="53.375" style="54" customWidth="1"/>
    <col min="10494" max="10494" width="9" style="54" customWidth="1"/>
    <col min="10495" max="10495" width="10.375" style="54" bestFit="1" customWidth="1"/>
    <col min="10496" max="10496" width="0.75" style="54" customWidth="1"/>
    <col min="10497" max="10497" width="11.125" style="54" customWidth="1"/>
    <col min="10498" max="10498" width="0.75" style="54" customWidth="1"/>
    <col min="10499" max="10499" width="10.375" style="54" bestFit="1" customWidth="1"/>
    <col min="10500" max="10500" width="0.75" style="54" customWidth="1"/>
    <col min="10501" max="10501" width="12" style="54" bestFit="1" customWidth="1"/>
    <col min="10502" max="10502" width="0.75" style="54" customWidth="1"/>
    <col min="10503" max="10503" width="17" style="54" customWidth="1"/>
    <col min="10504" max="10504" width="0.75" style="54" customWidth="1"/>
    <col min="10505" max="10505" width="14.375" style="54" customWidth="1"/>
    <col min="10506" max="10506" width="0.75" style="54" customWidth="1"/>
    <col min="10507" max="10507" width="16.75" style="54" customWidth="1"/>
    <col min="10508" max="10508" width="0.75" style="54" customWidth="1"/>
    <col min="10509" max="10509" width="12.375" style="54" bestFit="1" customWidth="1"/>
    <col min="10510" max="10510" width="0.75" style="54" customWidth="1"/>
    <col min="10511" max="10511" width="13.375" style="54" bestFit="1" customWidth="1"/>
    <col min="10512" max="10748" width="8.75" style="54"/>
    <col min="10749" max="10749" width="53.375" style="54" customWidth="1"/>
    <col min="10750" max="10750" width="9" style="54" customWidth="1"/>
    <col min="10751" max="10751" width="10.375" style="54" bestFit="1" customWidth="1"/>
    <col min="10752" max="10752" width="0.75" style="54" customWidth="1"/>
    <col min="10753" max="10753" width="11.125" style="54" customWidth="1"/>
    <col min="10754" max="10754" width="0.75" style="54" customWidth="1"/>
    <col min="10755" max="10755" width="10.375" style="54" bestFit="1" customWidth="1"/>
    <col min="10756" max="10756" width="0.75" style="54" customWidth="1"/>
    <col min="10757" max="10757" width="12" style="54" bestFit="1" customWidth="1"/>
    <col min="10758" max="10758" width="0.75" style="54" customWidth="1"/>
    <col min="10759" max="10759" width="17" style="54" customWidth="1"/>
    <col min="10760" max="10760" width="0.75" style="54" customWidth="1"/>
    <col min="10761" max="10761" width="14.375" style="54" customWidth="1"/>
    <col min="10762" max="10762" width="0.75" style="54" customWidth="1"/>
    <col min="10763" max="10763" width="16.75" style="54" customWidth="1"/>
    <col min="10764" max="10764" width="0.75" style="54" customWidth="1"/>
    <col min="10765" max="10765" width="12.375" style="54" bestFit="1" customWidth="1"/>
    <col min="10766" max="10766" width="0.75" style="54" customWidth="1"/>
    <col min="10767" max="10767" width="13.375" style="54" bestFit="1" customWidth="1"/>
    <col min="10768" max="11004" width="8.75" style="54"/>
    <col min="11005" max="11005" width="53.375" style="54" customWidth="1"/>
    <col min="11006" max="11006" width="9" style="54" customWidth="1"/>
    <col min="11007" max="11007" width="10.375" style="54" bestFit="1" customWidth="1"/>
    <col min="11008" max="11008" width="0.75" style="54" customWidth="1"/>
    <col min="11009" max="11009" width="11.125" style="54" customWidth="1"/>
    <col min="11010" max="11010" width="0.75" style="54" customWidth="1"/>
    <col min="11011" max="11011" width="10.375" style="54" bestFit="1" customWidth="1"/>
    <col min="11012" max="11012" width="0.75" style="54" customWidth="1"/>
    <col min="11013" max="11013" width="12" style="54" bestFit="1" customWidth="1"/>
    <col min="11014" max="11014" width="0.75" style="54" customWidth="1"/>
    <col min="11015" max="11015" width="17" style="54" customWidth="1"/>
    <col min="11016" max="11016" width="0.75" style="54" customWidth="1"/>
    <col min="11017" max="11017" width="14.375" style="54" customWidth="1"/>
    <col min="11018" max="11018" width="0.75" style="54" customWidth="1"/>
    <col min="11019" max="11019" width="16.75" style="54" customWidth="1"/>
    <col min="11020" max="11020" width="0.75" style="54" customWidth="1"/>
    <col min="11021" max="11021" width="12.375" style="54" bestFit="1" customWidth="1"/>
    <col min="11022" max="11022" width="0.75" style="54" customWidth="1"/>
    <col min="11023" max="11023" width="13.375" style="54" bestFit="1" customWidth="1"/>
    <col min="11024" max="11260" width="8.75" style="54"/>
    <col min="11261" max="11261" width="53.375" style="54" customWidth="1"/>
    <col min="11262" max="11262" width="9" style="54" customWidth="1"/>
    <col min="11263" max="11263" width="10.375" style="54" bestFit="1" customWidth="1"/>
    <col min="11264" max="11264" width="0.75" style="54" customWidth="1"/>
    <col min="11265" max="11265" width="11.125" style="54" customWidth="1"/>
    <col min="11266" max="11266" width="0.75" style="54" customWidth="1"/>
    <col min="11267" max="11267" width="10.375" style="54" bestFit="1" customWidth="1"/>
    <col min="11268" max="11268" width="0.75" style="54" customWidth="1"/>
    <col min="11269" max="11269" width="12" style="54" bestFit="1" customWidth="1"/>
    <col min="11270" max="11270" width="0.75" style="54" customWidth="1"/>
    <col min="11271" max="11271" width="17" style="54" customWidth="1"/>
    <col min="11272" max="11272" width="0.75" style="54" customWidth="1"/>
    <col min="11273" max="11273" width="14.375" style="54" customWidth="1"/>
    <col min="11274" max="11274" width="0.75" style="54" customWidth="1"/>
    <col min="11275" max="11275" width="16.75" style="54" customWidth="1"/>
    <col min="11276" max="11276" width="0.75" style="54" customWidth="1"/>
    <col min="11277" max="11277" width="12.375" style="54" bestFit="1" customWidth="1"/>
    <col min="11278" max="11278" width="0.75" style="54" customWidth="1"/>
    <col min="11279" max="11279" width="13.375" style="54" bestFit="1" customWidth="1"/>
    <col min="11280" max="11516" width="8.75" style="54"/>
    <col min="11517" max="11517" width="53.375" style="54" customWidth="1"/>
    <col min="11518" max="11518" width="9" style="54" customWidth="1"/>
    <col min="11519" max="11519" width="10.375" style="54" bestFit="1" customWidth="1"/>
    <col min="11520" max="11520" width="0.75" style="54" customWidth="1"/>
    <col min="11521" max="11521" width="11.125" style="54" customWidth="1"/>
    <col min="11522" max="11522" width="0.75" style="54" customWidth="1"/>
    <col min="11523" max="11523" width="10.375" style="54" bestFit="1" customWidth="1"/>
    <col min="11524" max="11524" width="0.75" style="54" customWidth="1"/>
    <col min="11525" max="11525" width="12" style="54" bestFit="1" customWidth="1"/>
    <col min="11526" max="11526" width="0.75" style="54" customWidth="1"/>
    <col min="11527" max="11527" width="17" style="54" customWidth="1"/>
    <col min="11528" max="11528" width="0.75" style="54" customWidth="1"/>
    <col min="11529" max="11529" width="14.375" style="54" customWidth="1"/>
    <col min="11530" max="11530" width="0.75" style="54" customWidth="1"/>
    <col min="11531" max="11531" width="16.75" style="54" customWidth="1"/>
    <col min="11532" max="11532" width="0.75" style="54" customWidth="1"/>
    <col min="11533" max="11533" width="12.375" style="54" bestFit="1" customWidth="1"/>
    <col min="11534" max="11534" width="0.75" style="54" customWidth="1"/>
    <col min="11535" max="11535" width="13.375" style="54" bestFit="1" customWidth="1"/>
    <col min="11536" max="11772" width="8.75" style="54"/>
    <col min="11773" max="11773" width="53.375" style="54" customWidth="1"/>
    <col min="11774" max="11774" width="9" style="54" customWidth="1"/>
    <col min="11775" max="11775" width="10.375" style="54" bestFit="1" customWidth="1"/>
    <col min="11776" max="11776" width="0.75" style="54" customWidth="1"/>
    <col min="11777" max="11777" width="11.125" style="54" customWidth="1"/>
    <col min="11778" max="11778" width="0.75" style="54" customWidth="1"/>
    <col min="11779" max="11779" width="10.375" style="54" bestFit="1" customWidth="1"/>
    <col min="11780" max="11780" width="0.75" style="54" customWidth="1"/>
    <col min="11781" max="11781" width="12" style="54" bestFit="1" customWidth="1"/>
    <col min="11782" max="11782" width="0.75" style="54" customWidth="1"/>
    <col min="11783" max="11783" width="17" style="54" customWidth="1"/>
    <col min="11784" max="11784" width="0.75" style="54" customWidth="1"/>
    <col min="11785" max="11785" width="14.375" style="54" customWidth="1"/>
    <col min="11786" max="11786" width="0.75" style="54" customWidth="1"/>
    <col min="11787" max="11787" width="16.75" style="54" customWidth="1"/>
    <col min="11788" max="11788" width="0.75" style="54" customWidth="1"/>
    <col min="11789" max="11789" width="12.375" style="54" bestFit="1" customWidth="1"/>
    <col min="11790" max="11790" width="0.75" style="54" customWidth="1"/>
    <col min="11791" max="11791" width="13.375" style="54" bestFit="1" customWidth="1"/>
    <col min="11792" max="12028" width="8.75" style="54"/>
    <col min="12029" max="12029" width="53.375" style="54" customWidth="1"/>
    <col min="12030" max="12030" width="9" style="54" customWidth="1"/>
    <col min="12031" max="12031" width="10.375" style="54" bestFit="1" customWidth="1"/>
    <col min="12032" max="12032" width="0.75" style="54" customWidth="1"/>
    <col min="12033" max="12033" width="11.125" style="54" customWidth="1"/>
    <col min="12034" max="12034" width="0.75" style="54" customWidth="1"/>
    <col min="12035" max="12035" width="10.375" style="54" bestFit="1" customWidth="1"/>
    <col min="12036" max="12036" width="0.75" style="54" customWidth="1"/>
    <col min="12037" max="12037" width="12" style="54" bestFit="1" customWidth="1"/>
    <col min="12038" max="12038" width="0.75" style="54" customWidth="1"/>
    <col min="12039" max="12039" width="17" style="54" customWidth="1"/>
    <col min="12040" max="12040" width="0.75" style="54" customWidth="1"/>
    <col min="12041" max="12041" width="14.375" style="54" customWidth="1"/>
    <col min="12042" max="12042" width="0.75" style="54" customWidth="1"/>
    <col min="12043" max="12043" width="16.75" style="54" customWidth="1"/>
    <col min="12044" max="12044" width="0.75" style="54" customWidth="1"/>
    <col min="12045" max="12045" width="12.375" style="54" bestFit="1" customWidth="1"/>
    <col min="12046" max="12046" width="0.75" style="54" customWidth="1"/>
    <col min="12047" max="12047" width="13.375" style="54" bestFit="1" customWidth="1"/>
    <col min="12048" max="12284" width="8.75" style="54"/>
    <col min="12285" max="12285" width="53.375" style="54" customWidth="1"/>
    <col min="12286" max="12286" width="9" style="54" customWidth="1"/>
    <col min="12287" max="12287" width="10.375" style="54" bestFit="1" customWidth="1"/>
    <col min="12288" max="12288" width="0.75" style="54" customWidth="1"/>
    <col min="12289" max="12289" width="11.125" style="54" customWidth="1"/>
    <col min="12290" max="12290" width="0.75" style="54" customWidth="1"/>
    <col min="12291" max="12291" width="10.375" style="54" bestFit="1" customWidth="1"/>
    <col min="12292" max="12292" width="0.75" style="54" customWidth="1"/>
    <col min="12293" max="12293" width="12" style="54" bestFit="1" customWidth="1"/>
    <col min="12294" max="12294" width="0.75" style="54" customWidth="1"/>
    <col min="12295" max="12295" width="17" style="54" customWidth="1"/>
    <col min="12296" max="12296" width="0.75" style="54" customWidth="1"/>
    <col min="12297" max="12297" width="14.375" style="54" customWidth="1"/>
    <col min="12298" max="12298" width="0.75" style="54" customWidth="1"/>
    <col min="12299" max="12299" width="16.75" style="54" customWidth="1"/>
    <col min="12300" max="12300" width="0.75" style="54" customWidth="1"/>
    <col min="12301" max="12301" width="12.375" style="54" bestFit="1" customWidth="1"/>
    <col min="12302" max="12302" width="0.75" style="54" customWidth="1"/>
    <col min="12303" max="12303" width="13.375" style="54" bestFit="1" customWidth="1"/>
    <col min="12304" max="12540" width="8.75" style="54"/>
    <col min="12541" max="12541" width="53.375" style="54" customWidth="1"/>
    <col min="12542" max="12542" width="9" style="54" customWidth="1"/>
    <col min="12543" max="12543" width="10.375" style="54" bestFit="1" customWidth="1"/>
    <col min="12544" max="12544" width="0.75" style="54" customWidth="1"/>
    <col min="12545" max="12545" width="11.125" style="54" customWidth="1"/>
    <col min="12546" max="12546" width="0.75" style="54" customWidth="1"/>
    <col min="12547" max="12547" width="10.375" style="54" bestFit="1" customWidth="1"/>
    <col min="12548" max="12548" width="0.75" style="54" customWidth="1"/>
    <col min="12549" max="12549" width="12" style="54" bestFit="1" customWidth="1"/>
    <col min="12550" max="12550" width="0.75" style="54" customWidth="1"/>
    <col min="12551" max="12551" width="17" style="54" customWidth="1"/>
    <col min="12552" max="12552" width="0.75" style="54" customWidth="1"/>
    <col min="12553" max="12553" width="14.375" style="54" customWidth="1"/>
    <col min="12554" max="12554" width="0.75" style="54" customWidth="1"/>
    <col min="12555" max="12555" width="16.75" style="54" customWidth="1"/>
    <col min="12556" max="12556" width="0.75" style="54" customWidth="1"/>
    <col min="12557" max="12557" width="12.375" style="54" bestFit="1" customWidth="1"/>
    <col min="12558" max="12558" width="0.75" style="54" customWidth="1"/>
    <col min="12559" max="12559" width="13.375" style="54" bestFit="1" customWidth="1"/>
    <col min="12560" max="12796" width="8.75" style="54"/>
    <col min="12797" max="12797" width="53.375" style="54" customWidth="1"/>
    <col min="12798" max="12798" width="9" style="54" customWidth="1"/>
    <col min="12799" max="12799" width="10.375" style="54" bestFit="1" customWidth="1"/>
    <col min="12800" max="12800" width="0.75" style="54" customWidth="1"/>
    <col min="12801" max="12801" width="11.125" style="54" customWidth="1"/>
    <col min="12802" max="12802" width="0.75" style="54" customWidth="1"/>
    <col min="12803" max="12803" width="10.375" style="54" bestFit="1" customWidth="1"/>
    <col min="12804" max="12804" width="0.75" style="54" customWidth="1"/>
    <col min="12805" max="12805" width="12" style="54" bestFit="1" customWidth="1"/>
    <col min="12806" max="12806" width="0.75" style="54" customWidth="1"/>
    <col min="12807" max="12807" width="17" style="54" customWidth="1"/>
    <col min="12808" max="12808" width="0.75" style="54" customWidth="1"/>
    <col min="12809" max="12809" width="14.375" style="54" customWidth="1"/>
    <col min="12810" max="12810" width="0.75" style="54" customWidth="1"/>
    <col min="12811" max="12811" width="16.75" style="54" customWidth="1"/>
    <col min="12812" max="12812" width="0.75" style="54" customWidth="1"/>
    <col min="12813" max="12813" width="12.375" style="54" bestFit="1" customWidth="1"/>
    <col min="12814" max="12814" width="0.75" style="54" customWidth="1"/>
    <col min="12815" max="12815" width="13.375" style="54" bestFit="1" customWidth="1"/>
    <col min="12816" max="13052" width="8.75" style="54"/>
    <col min="13053" max="13053" width="53.375" style="54" customWidth="1"/>
    <col min="13054" max="13054" width="9" style="54" customWidth="1"/>
    <col min="13055" max="13055" width="10.375" style="54" bestFit="1" customWidth="1"/>
    <col min="13056" max="13056" width="0.75" style="54" customWidth="1"/>
    <col min="13057" max="13057" width="11.125" style="54" customWidth="1"/>
    <col min="13058" max="13058" width="0.75" style="54" customWidth="1"/>
    <col min="13059" max="13059" width="10.375" style="54" bestFit="1" customWidth="1"/>
    <col min="13060" max="13060" width="0.75" style="54" customWidth="1"/>
    <col min="13061" max="13061" width="12" style="54" bestFit="1" customWidth="1"/>
    <col min="13062" max="13062" width="0.75" style="54" customWidth="1"/>
    <col min="13063" max="13063" width="17" style="54" customWidth="1"/>
    <col min="13064" max="13064" width="0.75" style="54" customWidth="1"/>
    <col min="13065" max="13065" width="14.375" style="54" customWidth="1"/>
    <col min="13066" max="13066" width="0.75" style="54" customWidth="1"/>
    <col min="13067" max="13067" width="16.75" style="54" customWidth="1"/>
    <col min="13068" max="13068" width="0.75" style="54" customWidth="1"/>
    <col min="13069" max="13069" width="12.375" style="54" bestFit="1" customWidth="1"/>
    <col min="13070" max="13070" width="0.75" style="54" customWidth="1"/>
    <col min="13071" max="13071" width="13.375" style="54" bestFit="1" customWidth="1"/>
    <col min="13072" max="13308" width="8.75" style="54"/>
    <col min="13309" max="13309" width="53.375" style="54" customWidth="1"/>
    <col min="13310" max="13310" width="9" style="54" customWidth="1"/>
    <col min="13311" max="13311" width="10.375" style="54" bestFit="1" customWidth="1"/>
    <col min="13312" max="13312" width="0.75" style="54" customWidth="1"/>
    <col min="13313" max="13313" width="11.125" style="54" customWidth="1"/>
    <col min="13314" max="13314" width="0.75" style="54" customWidth="1"/>
    <col min="13315" max="13315" width="10.375" style="54" bestFit="1" customWidth="1"/>
    <col min="13316" max="13316" width="0.75" style="54" customWidth="1"/>
    <col min="13317" max="13317" width="12" style="54" bestFit="1" customWidth="1"/>
    <col min="13318" max="13318" width="0.75" style="54" customWidth="1"/>
    <col min="13319" max="13319" width="17" style="54" customWidth="1"/>
    <col min="13320" max="13320" width="0.75" style="54" customWidth="1"/>
    <col min="13321" max="13321" width="14.375" style="54" customWidth="1"/>
    <col min="13322" max="13322" width="0.75" style="54" customWidth="1"/>
    <col min="13323" max="13323" width="16.75" style="54" customWidth="1"/>
    <col min="13324" max="13324" width="0.75" style="54" customWidth="1"/>
    <col min="13325" max="13325" width="12.375" style="54" bestFit="1" customWidth="1"/>
    <col min="13326" max="13326" width="0.75" style="54" customWidth="1"/>
    <col min="13327" max="13327" width="13.375" style="54" bestFit="1" customWidth="1"/>
    <col min="13328" max="13564" width="8.75" style="54"/>
    <col min="13565" max="13565" width="53.375" style="54" customWidth="1"/>
    <col min="13566" max="13566" width="9" style="54" customWidth="1"/>
    <col min="13567" max="13567" width="10.375" style="54" bestFit="1" customWidth="1"/>
    <col min="13568" max="13568" width="0.75" style="54" customWidth="1"/>
    <col min="13569" max="13569" width="11.125" style="54" customWidth="1"/>
    <col min="13570" max="13570" width="0.75" style="54" customWidth="1"/>
    <col min="13571" max="13571" width="10.375" style="54" bestFit="1" customWidth="1"/>
    <col min="13572" max="13572" width="0.75" style="54" customWidth="1"/>
    <col min="13573" max="13573" width="12" style="54" bestFit="1" customWidth="1"/>
    <col min="13574" max="13574" width="0.75" style="54" customWidth="1"/>
    <col min="13575" max="13575" width="17" style="54" customWidth="1"/>
    <col min="13576" max="13576" width="0.75" style="54" customWidth="1"/>
    <col min="13577" max="13577" width="14.375" style="54" customWidth="1"/>
    <col min="13578" max="13578" width="0.75" style="54" customWidth="1"/>
    <col min="13579" max="13579" width="16.75" style="54" customWidth="1"/>
    <col min="13580" max="13580" width="0.75" style="54" customWidth="1"/>
    <col min="13581" max="13581" width="12.375" style="54" bestFit="1" customWidth="1"/>
    <col min="13582" max="13582" width="0.75" style="54" customWidth="1"/>
    <col min="13583" max="13583" width="13.375" style="54" bestFit="1" customWidth="1"/>
    <col min="13584" max="13820" width="8.75" style="54"/>
    <col min="13821" max="13821" width="53.375" style="54" customWidth="1"/>
    <col min="13822" max="13822" width="9" style="54" customWidth="1"/>
    <col min="13823" max="13823" width="10.375" style="54" bestFit="1" customWidth="1"/>
    <col min="13824" max="13824" width="0.75" style="54" customWidth="1"/>
    <col min="13825" max="13825" width="11.125" style="54" customWidth="1"/>
    <col min="13826" max="13826" width="0.75" style="54" customWidth="1"/>
    <col min="13827" max="13827" width="10.375" style="54" bestFit="1" customWidth="1"/>
    <col min="13828" max="13828" width="0.75" style="54" customWidth="1"/>
    <col min="13829" max="13829" width="12" style="54" bestFit="1" customWidth="1"/>
    <col min="13830" max="13830" width="0.75" style="54" customWidth="1"/>
    <col min="13831" max="13831" width="17" style="54" customWidth="1"/>
    <col min="13832" max="13832" width="0.75" style="54" customWidth="1"/>
    <col min="13833" max="13833" width="14.375" style="54" customWidth="1"/>
    <col min="13834" max="13834" width="0.75" style="54" customWidth="1"/>
    <col min="13835" max="13835" width="16.75" style="54" customWidth="1"/>
    <col min="13836" max="13836" width="0.75" style="54" customWidth="1"/>
    <col min="13837" max="13837" width="12.375" style="54" bestFit="1" customWidth="1"/>
    <col min="13838" max="13838" width="0.75" style="54" customWidth="1"/>
    <col min="13839" max="13839" width="13.375" style="54" bestFit="1" customWidth="1"/>
    <col min="13840" max="14076" width="8.75" style="54"/>
    <col min="14077" max="14077" width="53.375" style="54" customWidth="1"/>
    <col min="14078" max="14078" width="9" style="54" customWidth="1"/>
    <col min="14079" max="14079" width="10.375" style="54" bestFit="1" customWidth="1"/>
    <col min="14080" max="14080" width="0.75" style="54" customWidth="1"/>
    <col min="14081" max="14081" width="11.125" style="54" customWidth="1"/>
    <col min="14082" max="14082" width="0.75" style="54" customWidth="1"/>
    <col min="14083" max="14083" width="10.375" style="54" bestFit="1" customWidth="1"/>
    <col min="14084" max="14084" width="0.75" style="54" customWidth="1"/>
    <col min="14085" max="14085" width="12" style="54" bestFit="1" customWidth="1"/>
    <col min="14086" max="14086" width="0.75" style="54" customWidth="1"/>
    <col min="14087" max="14087" width="17" style="54" customWidth="1"/>
    <col min="14088" max="14088" width="0.75" style="54" customWidth="1"/>
    <col min="14089" max="14089" width="14.375" style="54" customWidth="1"/>
    <col min="14090" max="14090" width="0.75" style="54" customWidth="1"/>
    <col min="14091" max="14091" width="16.75" style="54" customWidth="1"/>
    <col min="14092" max="14092" width="0.75" style="54" customWidth="1"/>
    <col min="14093" max="14093" width="12.375" style="54" bestFit="1" customWidth="1"/>
    <col min="14094" max="14094" width="0.75" style="54" customWidth="1"/>
    <col min="14095" max="14095" width="13.375" style="54" bestFit="1" customWidth="1"/>
    <col min="14096" max="14332" width="8.75" style="54"/>
    <col min="14333" max="14333" width="53.375" style="54" customWidth="1"/>
    <col min="14334" max="14334" width="9" style="54" customWidth="1"/>
    <col min="14335" max="14335" width="10.375" style="54" bestFit="1" customWidth="1"/>
    <col min="14336" max="14336" width="0.75" style="54" customWidth="1"/>
    <col min="14337" max="14337" width="11.125" style="54" customWidth="1"/>
    <col min="14338" max="14338" width="0.75" style="54" customWidth="1"/>
    <col min="14339" max="14339" width="10.375" style="54" bestFit="1" customWidth="1"/>
    <col min="14340" max="14340" width="0.75" style="54" customWidth="1"/>
    <col min="14341" max="14341" width="12" style="54" bestFit="1" customWidth="1"/>
    <col min="14342" max="14342" width="0.75" style="54" customWidth="1"/>
    <col min="14343" max="14343" width="17" style="54" customWidth="1"/>
    <col min="14344" max="14344" width="0.75" style="54" customWidth="1"/>
    <col min="14345" max="14345" width="14.375" style="54" customWidth="1"/>
    <col min="14346" max="14346" width="0.75" style="54" customWidth="1"/>
    <col min="14347" max="14347" width="16.75" style="54" customWidth="1"/>
    <col min="14348" max="14348" width="0.75" style="54" customWidth="1"/>
    <col min="14349" max="14349" width="12.375" style="54" bestFit="1" customWidth="1"/>
    <col min="14350" max="14350" width="0.75" style="54" customWidth="1"/>
    <col min="14351" max="14351" width="13.375" style="54" bestFit="1" customWidth="1"/>
    <col min="14352" max="14588" width="8.75" style="54"/>
    <col min="14589" max="14589" width="53.375" style="54" customWidth="1"/>
    <col min="14590" max="14590" width="9" style="54" customWidth="1"/>
    <col min="14591" max="14591" width="10.375" style="54" bestFit="1" customWidth="1"/>
    <col min="14592" max="14592" width="0.75" style="54" customWidth="1"/>
    <col min="14593" max="14593" width="11.125" style="54" customWidth="1"/>
    <col min="14594" max="14594" width="0.75" style="54" customWidth="1"/>
    <col min="14595" max="14595" width="10.375" style="54" bestFit="1" customWidth="1"/>
    <col min="14596" max="14596" width="0.75" style="54" customWidth="1"/>
    <col min="14597" max="14597" width="12" style="54" bestFit="1" customWidth="1"/>
    <col min="14598" max="14598" width="0.75" style="54" customWidth="1"/>
    <col min="14599" max="14599" width="17" style="54" customWidth="1"/>
    <col min="14600" max="14600" width="0.75" style="54" customWidth="1"/>
    <col min="14601" max="14601" width="14.375" style="54" customWidth="1"/>
    <col min="14602" max="14602" width="0.75" style="54" customWidth="1"/>
    <col min="14603" max="14603" width="16.75" style="54" customWidth="1"/>
    <col min="14604" max="14604" width="0.75" style="54" customWidth="1"/>
    <col min="14605" max="14605" width="12.375" style="54" bestFit="1" customWidth="1"/>
    <col min="14606" max="14606" width="0.75" style="54" customWidth="1"/>
    <col min="14607" max="14607" width="13.375" style="54" bestFit="1" customWidth="1"/>
    <col min="14608" max="14844" width="8.75" style="54"/>
    <col min="14845" max="14845" width="53.375" style="54" customWidth="1"/>
    <col min="14846" max="14846" width="9" style="54" customWidth="1"/>
    <col min="14847" max="14847" width="10.375" style="54" bestFit="1" customWidth="1"/>
    <col min="14848" max="14848" width="0.75" style="54" customWidth="1"/>
    <col min="14849" max="14849" width="11.125" style="54" customWidth="1"/>
    <col min="14850" max="14850" width="0.75" style="54" customWidth="1"/>
    <col min="14851" max="14851" width="10.375" style="54" bestFit="1" customWidth="1"/>
    <col min="14852" max="14852" width="0.75" style="54" customWidth="1"/>
    <col min="14853" max="14853" width="12" style="54" bestFit="1" customWidth="1"/>
    <col min="14854" max="14854" width="0.75" style="54" customWidth="1"/>
    <col min="14855" max="14855" width="17" style="54" customWidth="1"/>
    <col min="14856" max="14856" width="0.75" style="54" customWidth="1"/>
    <col min="14857" max="14857" width="14.375" style="54" customWidth="1"/>
    <col min="14858" max="14858" width="0.75" style="54" customWidth="1"/>
    <col min="14859" max="14859" width="16.75" style="54" customWidth="1"/>
    <col min="14860" max="14860" width="0.75" style="54" customWidth="1"/>
    <col min="14861" max="14861" width="12.375" style="54" bestFit="1" customWidth="1"/>
    <col min="14862" max="14862" width="0.75" style="54" customWidth="1"/>
    <col min="14863" max="14863" width="13.375" style="54" bestFit="1" customWidth="1"/>
    <col min="14864" max="15100" width="8.75" style="54"/>
    <col min="15101" max="15101" width="53.375" style="54" customWidth="1"/>
    <col min="15102" max="15102" width="9" style="54" customWidth="1"/>
    <col min="15103" max="15103" width="10.375" style="54" bestFit="1" customWidth="1"/>
    <col min="15104" max="15104" width="0.75" style="54" customWidth="1"/>
    <col min="15105" max="15105" width="11.125" style="54" customWidth="1"/>
    <col min="15106" max="15106" width="0.75" style="54" customWidth="1"/>
    <col min="15107" max="15107" width="10.375" style="54" bestFit="1" customWidth="1"/>
    <col min="15108" max="15108" width="0.75" style="54" customWidth="1"/>
    <col min="15109" max="15109" width="12" style="54" bestFit="1" customWidth="1"/>
    <col min="15110" max="15110" width="0.75" style="54" customWidth="1"/>
    <col min="15111" max="15111" width="17" style="54" customWidth="1"/>
    <col min="15112" max="15112" width="0.75" style="54" customWidth="1"/>
    <col min="15113" max="15113" width="14.375" style="54" customWidth="1"/>
    <col min="15114" max="15114" width="0.75" style="54" customWidth="1"/>
    <col min="15115" max="15115" width="16.75" style="54" customWidth="1"/>
    <col min="15116" max="15116" width="0.75" style="54" customWidth="1"/>
    <col min="15117" max="15117" width="12.375" style="54" bestFit="1" customWidth="1"/>
    <col min="15118" max="15118" width="0.75" style="54" customWidth="1"/>
    <col min="15119" max="15119" width="13.375" style="54" bestFit="1" customWidth="1"/>
    <col min="15120" max="15356" width="8.75" style="54"/>
    <col min="15357" max="15357" width="53.375" style="54" customWidth="1"/>
    <col min="15358" max="15358" width="9" style="54" customWidth="1"/>
    <col min="15359" max="15359" width="10.375" style="54" bestFit="1" customWidth="1"/>
    <col min="15360" max="15360" width="0.75" style="54" customWidth="1"/>
    <col min="15361" max="15361" width="11.125" style="54" customWidth="1"/>
    <col min="15362" max="15362" width="0.75" style="54" customWidth="1"/>
    <col min="15363" max="15363" width="10.375" style="54" bestFit="1" customWidth="1"/>
    <col min="15364" max="15364" width="0.75" style="54" customWidth="1"/>
    <col min="15365" max="15365" width="12" style="54" bestFit="1" customWidth="1"/>
    <col min="15366" max="15366" width="0.75" style="54" customWidth="1"/>
    <col min="15367" max="15367" width="17" style="54" customWidth="1"/>
    <col min="15368" max="15368" width="0.75" style="54" customWidth="1"/>
    <col min="15369" max="15369" width="14.375" style="54" customWidth="1"/>
    <col min="15370" max="15370" width="0.75" style="54" customWidth="1"/>
    <col min="15371" max="15371" width="16.75" style="54" customWidth="1"/>
    <col min="15372" max="15372" width="0.75" style="54" customWidth="1"/>
    <col min="15373" max="15373" width="12.375" style="54" bestFit="1" customWidth="1"/>
    <col min="15374" max="15374" width="0.75" style="54" customWidth="1"/>
    <col min="15375" max="15375" width="13.375" style="54" bestFit="1" customWidth="1"/>
    <col min="15376" max="15612" width="8.75" style="54"/>
    <col min="15613" max="15613" width="53.375" style="54" customWidth="1"/>
    <col min="15614" max="15614" width="9" style="54" customWidth="1"/>
    <col min="15615" max="15615" width="10.375" style="54" bestFit="1" customWidth="1"/>
    <col min="15616" max="15616" width="0.75" style="54" customWidth="1"/>
    <col min="15617" max="15617" width="11.125" style="54" customWidth="1"/>
    <col min="15618" max="15618" width="0.75" style="54" customWidth="1"/>
    <col min="15619" max="15619" width="10.375" style="54" bestFit="1" customWidth="1"/>
    <col min="15620" max="15620" width="0.75" style="54" customWidth="1"/>
    <col min="15621" max="15621" width="12" style="54" bestFit="1" customWidth="1"/>
    <col min="15622" max="15622" width="0.75" style="54" customWidth="1"/>
    <col min="15623" max="15623" width="17" style="54" customWidth="1"/>
    <col min="15624" max="15624" width="0.75" style="54" customWidth="1"/>
    <col min="15625" max="15625" width="14.375" style="54" customWidth="1"/>
    <col min="15626" max="15626" width="0.75" style="54" customWidth="1"/>
    <col min="15627" max="15627" width="16.75" style="54" customWidth="1"/>
    <col min="15628" max="15628" width="0.75" style="54" customWidth="1"/>
    <col min="15629" max="15629" width="12.375" style="54" bestFit="1" customWidth="1"/>
    <col min="15630" max="15630" width="0.75" style="54" customWidth="1"/>
    <col min="15631" max="15631" width="13.375" style="54" bestFit="1" customWidth="1"/>
    <col min="15632" max="15868" width="8.75" style="54"/>
    <col min="15869" max="15869" width="53.375" style="54" customWidth="1"/>
    <col min="15870" max="15870" width="9" style="54" customWidth="1"/>
    <col min="15871" max="15871" width="10.375" style="54" bestFit="1" customWidth="1"/>
    <col min="15872" max="15872" width="0.75" style="54" customWidth="1"/>
    <col min="15873" max="15873" width="11.125" style="54" customWidth="1"/>
    <col min="15874" max="15874" width="0.75" style="54" customWidth="1"/>
    <col min="15875" max="15875" width="10.375" style="54" bestFit="1" customWidth="1"/>
    <col min="15876" max="15876" width="0.75" style="54" customWidth="1"/>
    <col min="15877" max="15877" width="12" style="54" bestFit="1" customWidth="1"/>
    <col min="15878" max="15878" width="0.75" style="54" customWidth="1"/>
    <col min="15879" max="15879" width="17" style="54" customWidth="1"/>
    <col min="15880" max="15880" width="0.75" style="54" customWidth="1"/>
    <col min="15881" max="15881" width="14.375" style="54" customWidth="1"/>
    <col min="15882" max="15882" width="0.75" style="54" customWidth="1"/>
    <col min="15883" max="15883" width="16.75" style="54" customWidth="1"/>
    <col min="15884" max="15884" width="0.75" style="54" customWidth="1"/>
    <col min="15885" max="15885" width="12.375" style="54" bestFit="1" customWidth="1"/>
    <col min="15886" max="15886" width="0.75" style="54" customWidth="1"/>
    <col min="15887" max="15887" width="13.375" style="54" bestFit="1" customWidth="1"/>
    <col min="15888" max="16124" width="8.75" style="54"/>
    <col min="16125" max="16125" width="53.375" style="54" customWidth="1"/>
    <col min="16126" max="16126" width="9" style="54" customWidth="1"/>
    <col min="16127" max="16127" width="10.375" style="54" bestFit="1" customWidth="1"/>
    <col min="16128" max="16128" width="0.75" style="54" customWidth="1"/>
    <col min="16129" max="16129" width="11.125" style="54" customWidth="1"/>
    <col min="16130" max="16130" width="0.75" style="54" customWidth="1"/>
    <col min="16131" max="16131" width="10.375" style="54" bestFit="1" customWidth="1"/>
    <col min="16132" max="16132" width="0.75" style="54" customWidth="1"/>
    <col min="16133" max="16133" width="12" style="54" bestFit="1" customWidth="1"/>
    <col min="16134" max="16134" width="0.75" style="54" customWidth="1"/>
    <col min="16135" max="16135" width="17" style="54" customWidth="1"/>
    <col min="16136" max="16136" width="0.75" style="54" customWidth="1"/>
    <col min="16137" max="16137" width="14.375" style="54" customWidth="1"/>
    <col min="16138" max="16138" width="0.75" style="54" customWidth="1"/>
    <col min="16139" max="16139" width="16.75" style="54" customWidth="1"/>
    <col min="16140" max="16140" width="0.75" style="54" customWidth="1"/>
    <col min="16141" max="16141" width="12.375" style="54" bestFit="1" customWidth="1"/>
    <col min="16142" max="16142" width="0.75" style="54" customWidth="1"/>
    <col min="16143" max="16143" width="13.375" style="54" bestFit="1" customWidth="1"/>
    <col min="16144" max="16384" width="8.75" style="54"/>
  </cols>
  <sheetData>
    <row r="1" spans="1:19" s="74" customFormat="1" ht="24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</row>
    <row r="2" spans="1:19" s="74" customFormat="1" ht="24" customHeight="1">
      <c r="A2" s="271" t="s">
        <v>189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</row>
    <row r="3" spans="1:19" s="74" customFormat="1" ht="24" customHeight="1">
      <c r="A3" s="272" t="s">
        <v>145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1"/>
      <c r="Q3" s="1"/>
      <c r="R3" s="1"/>
      <c r="S3" s="1"/>
    </row>
    <row r="4" spans="1:19" ht="24" customHeight="1">
      <c r="A4" s="271" t="s">
        <v>10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</row>
    <row r="5" spans="1:19" s="83" customFormat="1" ht="24" customHeight="1">
      <c r="A5" s="273" t="s">
        <v>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56"/>
      <c r="Q5" s="56"/>
    </row>
    <row r="6" spans="1:19" s="83" customFormat="1" ht="9.7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48"/>
      <c r="Q6" s="48"/>
    </row>
    <row r="7" spans="1:19" s="66" customFormat="1" ht="24" customHeight="1">
      <c r="C7" s="269" t="s">
        <v>5</v>
      </c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</row>
    <row r="8" spans="1:19" s="49" customFormat="1" ht="24" customHeight="1">
      <c r="A8" s="84"/>
      <c r="B8" s="84"/>
      <c r="C8" s="72" t="s">
        <v>157</v>
      </c>
      <c r="D8" s="72"/>
      <c r="E8" s="72" t="s">
        <v>158</v>
      </c>
      <c r="F8" s="72"/>
      <c r="G8" s="72" t="s">
        <v>81</v>
      </c>
      <c r="H8" s="72"/>
      <c r="I8" s="269" t="s">
        <v>83</v>
      </c>
      <c r="J8" s="269"/>
      <c r="K8" s="269"/>
      <c r="L8" s="269"/>
      <c r="M8" s="269"/>
      <c r="O8" s="72" t="s">
        <v>156</v>
      </c>
    </row>
    <row r="9" spans="1:19" s="49" customFormat="1" ht="24" customHeight="1">
      <c r="A9" s="84"/>
      <c r="B9" s="84"/>
      <c r="C9" s="72" t="s">
        <v>160</v>
      </c>
      <c r="D9" s="72"/>
      <c r="E9" s="72" t="s">
        <v>161</v>
      </c>
      <c r="F9" s="72"/>
      <c r="G9" s="72" t="s">
        <v>162</v>
      </c>
      <c r="H9" s="72"/>
      <c r="I9" s="270" t="s">
        <v>129</v>
      </c>
      <c r="J9" s="270"/>
      <c r="K9" s="270"/>
      <c r="L9" s="270"/>
      <c r="M9" s="270"/>
      <c r="O9" s="72" t="s">
        <v>74</v>
      </c>
    </row>
    <row r="10" spans="1:19" s="49" customFormat="1" ht="24" customHeight="1">
      <c r="C10" s="72"/>
      <c r="D10" s="72"/>
      <c r="G10" s="72"/>
      <c r="H10" s="72"/>
      <c r="I10" s="72" t="s">
        <v>164</v>
      </c>
      <c r="J10" s="72"/>
      <c r="K10" s="72" t="s">
        <v>165</v>
      </c>
      <c r="L10" s="72"/>
      <c r="M10" s="85" t="s">
        <v>156</v>
      </c>
    </row>
    <row r="11" spans="1:19" s="49" customFormat="1" ht="24" customHeight="1">
      <c r="H11" s="72"/>
      <c r="I11" s="72" t="s">
        <v>167</v>
      </c>
      <c r="J11" s="72"/>
      <c r="K11" s="72" t="s">
        <v>190</v>
      </c>
      <c r="L11" s="72"/>
      <c r="M11" s="85" t="s">
        <v>169</v>
      </c>
    </row>
    <row r="12" spans="1:19" s="49" customFormat="1" ht="24" customHeight="1">
      <c r="C12" s="72"/>
      <c r="D12" s="72"/>
      <c r="E12" s="72"/>
      <c r="F12" s="72"/>
      <c r="I12" s="72" t="s">
        <v>12</v>
      </c>
      <c r="J12" s="72"/>
      <c r="K12" s="72" t="s">
        <v>170</v>
      </c>
      <c r="L12" s="72"/>
      <c r="M12" s="72" t="s">
        <v>171</v>
      </c>
      <c r="O12" s="72"/>
    </row>
    <row r="13" spans="1:19" s="49" customFormat="1" ht="24" customHeight="1">
      <c r="C13" s="72"/>
      <c r="D13" s="72"/>
      <c r="E13" s="72"/>
      <c r="F13" s="72"/>
      <c r="G13" s="72"/>
      <c r="H13" s="72"/>
      <c r="I13" s="72" t="s">
        <v>172</v>
      </c>
      <c r="J13" s="86"/>
      <c r="K13" s="72" t="s">
        <v>173</v>
      </c>
      <c r="L13" s="72"/>
      <c r="M13" s="72" t="s">
        <v>174</v>
      </c>
      <c r="O13" s="72"/>
    </row>
    <row r="14" spans="1:19" s="49" customFormat="1" ht="24" customHeight="1">
      <c r="C14" s="72"/>
      <c r="D14" s="72"/>
      <c r="E14" s="72"/>
      <c r="F14" s="72"/>
      <c r="G14" s="72"/>
      <c r="H14" s="72"/>
      <c r="I14" s="72"/>
      <c r="J14" s="72"/>
      <c r="K14" s="72" t="s">
        <v>175</v>
      </c>
      <c r="L14" s="72"/>
      <c r="M14" s="52"/>
      <c r="O14" s="72"/>
    </row>
    <row r="15" spans="1:19" s="72" customFormat="1" ht="7.5" customHeight="1">
      <c r="G15" s="87"/>
      <c r="H15" s="87"/>
    </row>
    <row r="16" spans="1:19" s="49" customFormat="1" ht="24" customHeight="1">
      <c r="A16" s="58" t="s">
        <v>176</v>
      </c>
      <c r="B16" s="88"/>
      <c r="C16" s="9">
        <v>21827719170</v>
      </c>
      <c r="D16" s="9"/>
      <c r="E16" s="9">
        <v>1862979154</v>
      </c>
      <c r="F16" s="9"/>
      <c r="G16" s="9">
        <v>-100007567657</v>
      </c>
      <c r="H16" s="9"/>
      <c r="I16" s="9">
        <v>9650207226</v>
      </c>
      <c r="J16" s="9"/>
      <c r="K16" s="9">
        <v>8745279</v>
      </c>
      <c r="L16" s="9"/>
      <c r="M16" s="9">
        <f>I16+K16</f>
        <v>9658952505</v>
      </c>
      <c r="N16" s="9"/>
      <c r="O16" s="3">
        <f>SUM(C16:G16,M16)</f>
        <v>-66657916828</v>
      </c>
      <c r="P16" s="5"/>
    </row>
    <row r="17" spans="1:16" s="52" customFormat="1" ht="24" customHeight="1">
      <c r="A17" s="58" t="s">
        <v>177</v>
      </c>
      <c r="B17" s="58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4"/>
      <c r="N17" s="10"/>
      <c r="O17" s="144"/>
    </row>
    <row r="18" spans="1:16" s="52" customFormat="1" ht="24" customHeight="1">
      <c r="A18" s="59" t="s">
        <v>191</v>
      </c>
      <c r="B18" s="58"/>
      <c r="C18" s="144">
        <v>0</v>
      </c>
      <c r="D18" s="10"/>
      <c r="E18" s="144">
        <v>0</v>
      </c>
      <c r="F18" s="10"/>
      <c r="G18" s="10">
        <v>457556060</v>
      </c>
      <c r="H18" s="10"/>
      <c r="I18" s="10">
        <v>-457556060</v>
      </c>
      <c r="J18" s="10"/>
      <c r="K18" s="144">
        <v>0</v>
      </c>
      <c r="L18" s="10"/>
      <c r="M18" s="10">
        <f t="shared" ref="M18:M20" si="0">I18+K18</f>
        <v>-457556060</v>
      </c>
      <c r="N18" s="10"/>
      <c r="O18" s="144">
        <f t="shared" ref="O18:O25" si="1">SUM(C18:G18,M18)</f>
        <v>0</v>
      </c>
    </row>
    <row r="19" spans="1:16" s="52" customFormat="1" ht="24" customHeight="1">
      <c r="A19" s="89" t="s">
        <v>192</v>
      </c>
      <c r="B19" s="89"/>
      <c r="C19" s="144">
        <v>0</v>
      </c>
      <c r="D19" s="7"/>
      <c r="E19" s="144">
        <v>0</v>
      </c>
      <c r="F19" s="7"/>
      <c r="G19" s="10">
        <v>-4419597498</v>
      </c>
      <c r="H19" s="7"/>
      <c r="I19" s="144">
        <v>0</v>
      </c>
      <c r="J19" s="7"/>
      <c r="K19" s="26">
        <v>7785181</v>
      </c>
      <c r="L19" s="26"/>
      <c r="M19" s="10">
        <f t="shared" si="0"/>
        <v>7785181</v>
      </c>
      <c r="N19" s="7"/>
      <c r="O19" s="218">
        <f t="shared" si="1"/>
        <v>-4411812317</v>
      </c>
      <c r="P19" s="90"/>
    </row>
    <row r="20" spans="1:16" s="52" customFormat="1" ht="24" customHeight="1" thickBot="1">
      <c r="A20" s="58" t="s">
        <v>182</v>
      </c>
      <c r="B20" s="58"/>
      <c r="C20" s="8">
        <f>SUM(C16:C19)</f>
        <v>21827719170</v>
      </c>
      <c r="D20" s="3">
        <f t="shared" ref="D20:G20" si="2">SUM(D16:D19)</f>
        <v>0</v>
      </c>
      <c r="E20" s="8">
        <f t="shared" si="2"/>
        <v>1862979154</v>
      </c>
      <c r="F20" s="3">
        <f t="shared" si="2"/>
        <v>0</v>
      </c>
      <c r="G20" s="8">
        <f t="shared" si="2"/>
        <v>-103969609095</v>
      </c>
      <c r="H20" s="3">
        <f t="shared" ref="H20" si="3">SUM(H16:H19)</f>
        <v>0</v>
      </c>
      <c r="I20" s="8">
        <f t="shared" ref="I20" si="4">SUM(I16:I19)</f>
        <v>9192651166</v>
      </c>
      <c r="J20" s="3">
        <f t="shared" ref="J20" si="5">SUM(J16:J19)</f>
        <v>0</v>
      </c>
      <c r="K20" s="8">
        <f t="shared" ref="K20" si="6">SUM(K16:K19)</f>
        <v>16530460</v>
      </c>
      <c r="L20" s="3"/>
      <c r="M20" s="67">
        <f t="shared" si="0"/>
        <v>9209181626</v>
      </c>
      <c r="N20" s="3"/>
      <c r="O20" s="8">
        <f t="shared" si="1"/>
        <v>-71069729145</v>
      </c>
      <c r="P20" s="32"/>
    </row>
    <row r="21" spans="1:16" s="52" customFormat="1" ht="24" customHeight="1" thickTop="1">
      <c r="A21" s="58"/>
      <c r="B21" s="5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64"/>
    </row>
    <row r="22" spans="1:16" s="52" customFormat="1" ht="24" customHeight="1">
      <c r="A22" s="58" t="s">
        <v>183</v>
      </c>
      <c r="B22" s="88"/>
      <c r="C22" s="9">
        <v>21827719170</v>
      </c>
      <c r="D22" s="9"/>
      <c r="E22" s="9">
        <v>1862979154</v>
      </c>
      <c r="F22" s="9"/>
      <c r="G22" s="9">
        <v>-96236279466</v>
      </c>
      <c r="H22" s="9"/>
      <c r="I22" s="9">
        <v>9031404655</v>
      </c>
      <c r="J22" s="9"/>
      <c r="K22" s="9">
        <v>20928504</v>
      </c>
      <c r="L22" s="9"/>
      <c r="M22" s="9">
        <f>I22+K22</f>
        <v>9052333159</v>
      </c>
      <c r="N22" s="9"/>
      <c r="O22" s="3">
        <f t="shared" si="1"/>
        <v>-63493247983</v>
      </c>
      <c r="P22" s="32"/>
    </row>
    <row r="23" spans="1:16" s="52" customFormat="1" ht="24" customHeight="1">
      <c r="A23" s="58" t="s">
        <v>177</v>
      </c>
      <c r="B23" s="58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9" t="s">
        <v>11</v>
      </c>
      <c r="N23" s="10"/>
      <c r="O23" s="144"/>
    </row>
    <row r="24" spans="1:16" s="52" customFormat="1" ht="24" customHeight="1">
      <c r="A24" s="89" t="s">
        <v>191</v>
      </c>
      <c r="B24" s="58"/>
      <c r="C24" s="144">
        <v>0</v>
      </c>
      <c r="D24" s="10"/>
      <c r="E24" s="144">
        <v>0</v>
      </c>
      <c r="F24" s="10"/>
      <c r="G24" s="10">
        <v>34996460</v>
      </c>
      <c r="H24" s="10"/>
      <c r="I24" s="26">
        <f>-43745575+8749115</f>
        <v>-34996460</v>
      </c>
      <c r="J24" s="10"/>
      <c r="K24" s="144">
        <v>0</v>
      </c>
      <c r="L24" s="10"/>
      <c r="M24" s="10">
        <f t="shared" ref="M24:M26" si="7">I24+K24</f>
        <v>-34996460</v>
      </c>
      <c r="N24" s="10"/>
      <c r="O24" s="144">
        <f t="shared" si="1"/>
        <v>0</v>
      </c>
    </row>
    <row r="25" spans="1:16" s="52" customFormat="1" ht="24" customHeight="1">
      <c r="A25" s="89" t="s">
        <v>192</v>
      </c>
      <c r="B25" s="89"/>
      <c r="C25" s="144">
        <v>0</v>
      </c>
      <c r="D25" s="33"/>
      <c r="E25" s="144">
        <v>0</v>
      </c>
      <c r="F25" s="7"/>
      <c r="G25" s="6">
        <f>'PL 6M'!H67</f>
        <v>13908518699</v>
      </c>
      <c r="H25" s="7"/>
      <c r="I25" s="144">
        <v>0</v>
      </c>
      <c r="J25" s="7"/>
      <c r="K25" s="6">
        <v>-9933234</v>
      </c>
      <c r="L25" s="26"/>
      <c r="M25" s="31">
        <f t="shared" si="7"/>
        <v>-9933234</v>
      </c>
      <c r="N25" s="7"/>
      <c r="O25" s="218">
        <f t="shared" si="1"/>
        <v>13898585465</v>
      </c>
      <c r="P25" s="32"/>
    </row>
    <row r="26" spans="1:16" s="52" customFormat="1" ht="24" customHeight="1" thickBot="1">
      <c r="A26" s="58" t="s">
        <v>184</v>
      </c>
      <c r="B26" s="58"/>
      <c r="C26" s="8">
        <f>SUM(C22:C25)</f>
        <v>21827719170</v>
      </c>
      <c r="D26" s="3"/>
      <c r="E26" s="8">
        <f>SUM(E22:E25)</f>
        <v>1862979154</v>
      </c>
      <c r="F26" s="3"/>
      <c r="G26" s="8">
        <f>SUM(G22:G25)</f>
        <v>-82292764307</v>
      </c>
      <c r="H26" s="3"/>
      <c r="I26" s="8">
        <f>SUM(I22:I25)</f>
        <v>8996408195</v>
      </c>
      <c r="J26" s="3"/>
      <c r="K26" s="8">
        <f>SUM(K22:K25)</f>
        <v>10995270</v>
      </c>
      <c r="L26" s="3"/>
      <c r="M26" s="67">
        <f t="shared" si="7"/>
        <v>9007403465</v>
      </c>
      <c r="N26" s="3"/>
      <c r="O26" s="8">
        <f>SUM(C26:G26,M26)</f>
        <v>-49594662518</v>
      </c>
      <c r="P26" s="11">
        <f>O26-BS!I117</f>
        <v>0</v>
      </c>
    </row>
    <row r="27" spans="1:16" s="52" customFormat="1" ht="24" customHeight="1" thickTop="1">
      <c r="A27" s="58"/>
      <c r="B27" s="58"/>
      <c r="C27" s="3"/>
      <c r="D27" s="3"/>
      <c r="E27" s="3"/>
      <c r="F27" s="3"/>
      <c r="G27" s="44"/>
      <c r="H27" s="3"/>
      <c r="I27" s="3"/>
      <c r="J27" s="3"/>
      <c r="K27" s="3"/>
      <c r="L27" s="3"/>
      <c r="M27" s="3"/>
      <c r="N27" s="3"/>
      <c r="O27" s="3"/>
      <c r="P27" s="11"/>
    </row>
    <row r="28" spans="1:16" s="92" customFormat="1" ht="24" customHeight="1">
      <c r="A28" s="247" t="s">
        <v>36</v>
      </c>
      <c r="B28" s="247"/>
      <c r="C28" s="247"/>
      <c r="D28" s="247"/>
      <c r="E28" s="247"/>
      <c r="F28" s="91"/>
      <c r="G28" s="34"/>
      <c r="H28" s="91"/>
      <c r="I28" s="91"/>
      <c r="J28" s="91"/>
      <c r="K28" s="35"/>
      <c r="L28" s="91"/>
      <c r="M28" s="34"/>
      <c r="N28" s="91"/>
      <c r="O28" s="91"/>
    </row>
    <row r="29" spans="1:16" s="52" customFormat="1" ht="24" customHeight="1">
      <c r="A29" s="73"/>
      <c r="B29" s="73"/>
      <c r="C29" s="73"/>
      <c r="D29" s="73"/>
      <c r="E29" s="73"/>
      <c r="F29" s="73"/>
      <c r="H29" s="73"/>
      <c r="I29" s="73"/>
      <c r="J29" s="73"/>
      <c r="K29" s="73"/>
      <c r="L29" s="73"/>
      <c r="M29" s="73"/>
      <c r="N29" s="73"/>
      <c r="O29" s="73"/>
    </row>
    <row r="30" spans="1:16" s="52" customFormat="1" ht="24" customHeight="1">
      <c r="A30" s="245" t="s">
        <v>185</v>
      </c>
      <c r="B30" s="245"/>
      <c r="C30" s="245"/>
      <c r="D30" s="245"/>
      <c r="E30" s="245"/>
      <c r="F30" s="73"/>
      <c r="G30" s="245" t="s">
        <v>37</v>
      </c>
      <c r="H30" s="245"/>
      <c r="I30" s="245"/>
      <c r="J30" s="245"/>
      <c r="K30" s="245"/>
      <c r="L30" s="245"/>
      <c r="M30" s="245"/>
      <c r="N30" s="245"/>
      <c r="O30" s="245"/>
    </row>
    <row r="31" spans="1:16" s="52" customFormat="1" ht="24" customHeight="1">
      <c r="A31" s="245" t="s">
        <v>187</v>
      </c>
      <c r="B31" s="245"/>
      <c r="C31" s="245"/>
      <c r="D31" s="245"/>
      <c r="E31" s="245"/>
      <c r="F31" s="73"/>
      <c r="G31" s="245" t="s">
        <v>39</v>
      </c>
      <c r="H31" s="245"/>
      <c r="I31" s="245"/>
      <c r="J31" s="245"/>
      <c r="K31" s="245"/>
      <c r="L31" s="245"/>
      <c r="M31" s="245"/>
      <c r="N31" s="245"/>
      <c r="O31" s="245"/>
    </row>
    <row r="32" spans="1:16" s="52" customFormat="1" ht="24" customHeight="1">
      <c r="A32" s="245" t="s">
        <v>40</v>
      </c>
      <c r="B32" s="245"/>
      <c r="C32" s="245"/>
      <c r="D32" s="245"/>
      <c r="E32" s="245"/>
      <c r="F32" s="245"/>
      <c r="G32" s="245" t="s">
        <v>41</v>
      </c>
      <c r="H32" s="245"/>
      <c r="I32" s="245"/>
      <c r="J32" s="245"/>
      <c r="K32" s="245"/>
      <c r="L32" s="245"/>
      <c r="M32" s="245"/>
      <c r="N32" s="245"/>
      <c r="O32" s="245"/>
    </row>
    <row r="33" spans="7:13" ht="24" customHeight="1">
      <c r="G33" s="161">
        <f>G25-'PL 6M'!H43</f>
        <v>0</v>
      </c>
      <c r="M33" s="161">
        <f>M25-'PL 6M'!H63</f>
        <v>0</v>
      </c>
    </row>
    <row r="34" spans="7:13" ht="24" customHeight="1">
      <c r="G34" s="161">
        <f>G26-BS!I113</f>
        <v>0</v>
      </c>
      <c r="M34" s="161">
        <f>M26-BS!I114</f>
        <v>0</v>
      </c>
    </row>
    <row r="86" s="54" customFormat="1" ht="24" customHeight="1"/>
    <row r="101" spans="5:5" ht="24" customHeight="1">
      <c r="E101" s="54" t="s">
        <v>39</v>
      </c>
    </row>
  </sheetData>
  <mergeCells count="15">
    <mergeCell ref="A1:O1"/>
    <mergeCell ref="A2:O2"/>
    <mergeCell ref="A3:O3"/>
    <mergeCell ref="A4:O4"/>
    <mergeCell ref="A5:O5"/>
    <mergeCell ref="G30:O30"/>
    <mergeCell ref="G31:O31"/>
    <mergeCell ref="G32:O32"/>
    <mergeCell ref="C7:O7"/>
    <mergeCell ref="I8:M8"/>
    <mergeCell ref="I9:M9"/>
    <mergeCell ref="A28:E28"/>
    <mergeCell ref="A30:E30"/>
    <mergeCell ref="A31:E31"/>
    <mergeCell ref="A32:F32"/>
  </mergeCells>
  <pageMargins left="1" right="0.5" top="1" bottom="0.5" header="0.5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41"/>
  <sheetViews>
    <sheetView tabSelected="1" topLeftCell="A40" zoomScale="85" zoomScaleNormal="85" zoomScaleSheetLayoutView="55" zoomScalePageLayoutView="70" workbookViewId="0">
      <selection activeCell="A81" sqref="A81"/>
    </sheetView>
  </sheetViews>
  <sheetFormatPr defaultColWidth="11" defaultRowHeight="24" customHeight="1"/>
  <cols>
    <col min="1" max="1" width="57.25" style="55" customWidth="1"/>
    <col min="2" max="2" width="9.125" style="97" customWidth="1"/>
    <col min="3" max="3" width="0.75" style="97" customWidth="1"/>
    <col min="4" max="4" width="16.875" style="202" customWidth="1"/>
    <col min="5" max="5" width="1.375" style="202" customWidth="1"/>
    <col min="6" max="6" width="15.375" style="202" bestFit="1" customWidth="1"/>
    <col min="7" max="7" width="1.375" style="202" customWidth="1"/>
    <col min="8" max="8" width="15.375" style="55" customWidth="1"/>
    <col min="9" max="9" width="1.375" style="55" customWidth="1"/>
    <col min="10" max="10" width="16.125" style="55" customWidth="1"/>
    <col min="11" max="11" width="11" style="213"/>
    <col min="12" max="12" width="18.375" style="213" customWidth="1"/>
    <col min="13" max="13" width="4.625" style="213" bestFit="1" customWidth="1"/>
    <col min="14" max="16384" width="11" style="55"/>
  </cols>
  <sheetData>
    <row r="1" spans="1:13" s="56" customFormat="1" ht="24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11"/>
      <c r="L1" s="211"/>
      <c r="M1" s="211"/>
    </row>
    <row r="2" spans="1:13" s="56" customFormat="1" ht="24" customHeight="1">
      <c r="A2" s="249" t="s">
        <v>193</v>
      </c>
      <c r="B2" s="249"/>
      <c r="C2" s="249"/>
      <c r="D2" s="249"/>
      <c r="E2" s="249"/>
      <c r="F2" s="249"/>
      <c r="G2" s="249"/>
      <c r="H2" s="249"/>
      <c r="I2" s="249"/>
      <c r="J2" s="249"/>
      <c r="K2" s="211"/>
      <c r="L2" s="211"/>
      <c r="M2" s="211"/>
    </row>
    <row r="3" spans="1:13" s="56" customFormat="1" ht="24" customHeight="1">
      <c r="A3" s="249" t="s">
        <v>145</v>
      </c>
      <c r="B3" s="249"/>
      <c r="C3" s="249"/>
      <c r="D3" s="249"/>
      <c r="E3" s="249"/>
      <c r="F3" s="249"/>
      <c r="G3" s="249"/>
      <c r="H3" s="249"/>
      <c r="I3" s="249"/>
      <c r="J3" s="249"/>
      <c r="K3" s="211"/>
      <c r="L3" s="211"/>
      <c r="M3" s="211"/>
    </row>
    <row r="4" spans="1:13" s="56" customFormat="1" ht="24" customHeight="1">
      <c r="A4" s="249" t="s">
        <v>10</v>
      </c>
      <c r="B4" s="249"/>
      <c r="C4" s="249"/>
      <c r="D4" s="249"/>
      <c r="E4" s="249"/>
      <c r="F4" s="249"/>
      <c r="G4" s="249"/>
      <c r="H4" s="249"/>
      <c r="I4" s="249"/>
      <c r="J4" s="249"/>
      <c r="K4" s="211"/>
      <c r="L4" s="211"/>
      <c r="M4" s="211"/>
    </row>
    <row r="5" spans="1:13" s="56" customFormat="1" ht="24" customHeight="1">
      <c r="A5" s="250" t="s">
        <v>3</v>
      </c>
      <c r="B5" s="250"/>
      <c r="C5" s="250"/>
      <c r="D5" s="250"/>
      <c r="E5" s="250"/>
      <c r="F5" s="250"/>
      <c r="G5" s="250"/>
      <c r="H5" s="250"/>
      <c r="I5" s="250"/>
      <c r="J5" s="250"/>
      <c r="K5" s="211"/>
      <c r="L5" s="211"/>
      <c r="M5" s="211"/>
    </row>
    <row r="6" spans="1:13" s="56" customFormat="1" ht="9" customHeight="1">
      <c r="A6" s="57"/>
      <c r="B6" s="57"/>
      <c r="C6" s="57"/>
      <c r="D6" s="195"/>
      <c r="E6" s="195"/>
      <c r="F6" s="195"/>
      <c r="G6" s="195"/>
      <c r="H6" s="57"/>
      <c r="I6" s="57"/>
      <c r="J6" s="48"/>
      <c r="K6" s="211"/>
      <c r="L6" s="211"/>
      <c r="M6" s="211"/>
    </row>
    <row r="7" spans="1:13" s="49" customFormat="1" ht="24" customHeight="1">
      <c r="A7" s="69"/>
      <c r="B7" s="72" t="s">
        <v>6</v>
      </c>
      <c r="C7" s="72"/>
      <c r="D7" s="274" t="s">
        <v>194</v>
      </c>
      <c r="E7" s="274"/>
      <c r="F7" s="274"/>
      <c r="G7" s="196"/>
      <c r="H7" s="246" t="s">
        <v>91</v>
      </c>
      <c r="I7" s="246"/>
      <c r="J7" s="246"/>
      <c r="K7" s="104"/>
      <c r="L7" s="104"/>
      <c r="M7" s="104"/>
    </row>
    <row r="8" spans="1:13" s="49" customFormat="1" ht="24" customHeight="1">
      <c r="B8" s="72"/>
      <c r="C8" s="72"/>
      <c r="D8" s="197">
        <v>2566</v>
      </c>
      <c r="E8" s="203"/>
      <c r="F8" s="197">
        <v>2565</v>
      </c>
      <c r="G8" s="3"/>
      <c r="H8" s="123">
        <v>2566</v>
      </c>
      <c r="I8" s="72"/>
      <c r="J8" s="123">
        <v>2565</v>
      </c>
      <c r="K8" s="104"/>
      <c r="L8" s="104"/>
      <c r="M8" s="104"/>
    </row>
    <row r="9" spans="1:13" s="52" customFormat="1" ht="24" customHeight="1">
      <c r="A9" s="58" t="s">
        <v>195</v>
      </c>
      <c r="B9" s="72"/>
      <c r="C9" s="72"/>
      <c r="D9" s="198"/>
      <c r="E9" s="198"/>
      <c r="F9" s="198"/>
      <c r="G9" s="198"/>
      <c r="K9" s="162"/>
      <c r="L9" s="162"/>
      <c r="M9" s="162"/>
    </row>
    <row r="10" spans="1:13" s="52" customFormat="1" ht="24" customHeight="1">
      <c r="A10" s="59" t="s">
        <v>127</v>
      </c>
      <c r="B10" s="73"/>
      <c r="C10" s="73"/>
      <c r="D10" s="4">
        <v>14795434417</v>
      </c>
      <c r="E10" s="4"/>
      <c r="F10" s="4">
        <v>-6456853444</v>
      </c>
      <c r="G10" s="4"/>
      <c r="H10" s="4">
        <v>13908518699</v>
      </c>
      <c r="I10" s="4"/>
      <c r="J10" s="4">
        <v>-4419597498</v>
      </c>
      <c r="K10" s="162"/>
      <c r="L10" s="162"/>
      <c r="M10" s="162"/>
    </row>
    <row r="11" spans="1:13" s="52" customFormat="1" ht="24" customHeight="1">
      <c r="A11" s="59" t="s">
        <v>196</v>
      </c>
      <c r="B11" s="73"/>
      <c r="C11" s="73"/>
      <c r="D11" s="4"/>
      <c r="E11" s="4"/>
      <c r="F11" s="4"/>
      <c r="G11" s="4"/>
      <c r="H11" s="4"/>
      <c r="I11" s="4"/>
      <c r="J11" s="4"/>
      <c r="K11" s="162"/>
      <c r="L11" s="162"/>
      <c r="M11" s="162"/>
    </row>
    <row r="12" spans="1:13" s="52" customFormat="1" ht="24" customHeight="1">
      <c r="A12" s="63" t="s">
        <v>126</v>
      </c>
      <c r="B12" s="73"/>
      <c r="C12" s="73"/>
      <c r="D12" s="2">
        <v>-357724344</v>
      </c>
      <c r="E12" s="4"/>
      <c r="F12" s="2">
        <v>720026494</v>
      </c>
      <c r="G12" s="4"/>
      <c r="H12" s="2">
        <v>-369139995</v>
      </c>
      <c r="I12" s="4"/>
      <c r="J12" s="2">
        <v>713937675</v>
      </c>
      <c r="K12" s="162"/>
      <c r="L12" s="162"/>
      <c r="M12" s="162"/>
    </row>
    <row r="13" spans="1:13" s="52" customFormat="1" ht="24" customHeight="1">
      <c r="A13" s="63" t="s">
        <v>197</v>
      </c>
      <c r="B13" s="73"/>
      <c r="C13" s="73"/>
      <c r="D13" s="4">
        <v>5302639993</v>
      </c>
      <c r="E13" s="4"/>
      <c r="F13" s="4">
        <v>4966957974</v>
      </c>
      <c r="G13" s="4"/>
      <c r="H13" s="2">
        <v>4922731517</v>
      </c>
      <c r="I13" s="4"/>
      <c r="J13" s="2">
        <v>4251230800</v>
      </c>
      <c r="K13" s="162"/>
      <c r="L13" s="162"/>
      <c r="M13" s="162"/>
    </row>
    <row r="14" spans="1:13" s="52" customFormat="1" ht="24" customHeight="1">
      <c r="A14" s="63" t="s">
        <v>198</v>
      </c>
      <c r="B14" s="73"/>
      <c r="C14" s="73"/>
      <c r="D14" s="4">
        <v>-6176</v>
      </c>
      <c r="E14" s="4"/>
      <c r="F14" s="4">
        <v>-6343</v>
      </c>
      <c r="G14" s="4"/>
      <c r="H14" s="4">
        <v>-17094176</v>
      </c>
      <c r="I14" s="4"/>
      <c r="J14" s="4">
        <v>-42906176</v>
      </c>
      <c r="K14" s="162"/>
      <c r="L14" s="162"/>
      <c r="M14" s="162"/>
    </row>
    <row r="15" spans="1:13" s="52" customFormat="1" ht="24" customHeight="1">
      <c r="A15" s="63" t="s">
        <v>199</v>
      </c>
      <c r="B15" s="73"/>
      <c r="C15" s="73"/>
      <c r="D15" s="4">
        <v>-28897429</v>
      </c>
      <c r="E15" s="4"/>
      <c r="F15" s="4">
        <v>17174232</v>
      </c>
      <c r="G15" s="4"/>
      <c r="H15" s="6" t="s">
        <v>200</v>
      </c>
      <c r="I15" s="26"/>
      <c r="J15" s="6" t="s">
        <v>200</v>
      </c>
      <c r="K15" s="162"/>
      <c r="L15" s="162"/>
      <c r="M15" s="162"/>
    </row>
    <row r="16" spans="1:13" s="52" customFormat="1" ht="24" customHeight="1">
      <c r="A16" s="63" t="s">
        <v>201</v>
      </c>
      <c r="B16" s="73"/>
      <c r="C16" s="73"/>
      <c r="D16" s="4">
        <v>-394180983</v>
      </c>
      <c r="E16" s="4"/>
      <c r="F16" s="4">
        <v>-8870449</v>
      </c>
      <c r="G16" s="4"/>
      <c r="H16" s="4">
        <v>-392254117</v>
      </c>
      <c r="I16" s="4"/>
      <c r="J16" s="4">
        <v>-8537057</v>
      </c>
      <c r="K16" s="162"/>
      <c r="L16" s="162"/>
      <c r="M16" s="162"/>
    </row>
    <row r="17" spans="1:13" s="52" customFormat="1" ht="24" customHeight="1">
      <c r="A17" s="63" t="s">
        <v>202</v>
      </c>
      <c r="B17" s="73"/>
      <c r="C17" s="73"/>
      <c r="D17" s="4">
        <v>7515009248</v>
      </c>
      <c r="E17" s="4"/>
      <c r="F17" s="4">
        <v>5593254919</v>
      </c>
      <c r="G17" s="4"/>
      <c r="H17" s="4">
        <v>7124581962</v>
      </c>
      <c r="I17" s="4"/>
      <c r="J17" s="4">
        <v>4770062562</v>
      </c>
      <c r="K17" s="162"/>
      <c r="L17" s="162"/>
      <c r="M17" s="162"/>
    </row>
    <row r="18" spans="1:13" s="52" customFormat="1" ht="24" customHeight="1">
      <c r="A18" s="63" t="s">
        <v>203</v>
      </c>
      <c r="B18" s="73"/>
      <c r="C18" s="73"/>
      <c r="D18" s="4">
        <v>-366105019</v>
      </c>
      <c r="E18" s="4"/>
      <c r="F18" s="4">
        <v>-616567306</v>
      </c>
      <c r="G18" s="4"/>
      <c r="H18" s="4">
        <v>-366104909</v>
      </c>
      <c r="I18" s="4"/>
      <c r="J18" s="4">
        <v>-616567306</v>
      </c>
      <c r="K18" s="162"/>
      <c r="L18" s="162"/>
      <c r="M18" s="162"/>
    </row>
    <row r="19" spans="1:13" s="52" customFormat="1" ht="24" customHeight="1">
      <c r="A19" s="63" t="s">
        <v>204</v>
      </c>
      <c r="B19" s="73">
        <v>21.1</v>
      </c>
      <c r="C19" s="73"/>
      <c r="D19" s="4">
        <v>-2510</v>
      </c>
      <c r="E19" s="4"/>
      <c r="F19" s="6">
        <v>-16128340</v>
      </c>
      <c r="G19" s="4"/>
      <c r="H19" s="6">
        <v>-2510</v>
      </c>
      <c r="I19" s="4"/>
      <c r="J19" s="6">
        <v>-16132150</v>
      </c>
      <c r="K19" s="162"/>
      <c r="L19" s="162"/>
      <c r="M19" s="162"/>
    </row>
    <row r="20" spans="1:13" s="52" customFormat="1" ht="24" customHeight="1">
      <c r="A20" s="63" t="s">
        <v>249</v>
      </c>
      <c r="B20" s="73"/>
      <c r="C20" s="73"/>
      <c r="D20" s="4">
        <v>1080506536</v>
      </c>
      <c r="E20" s="4"/>
      <c r="F20" s="4">
        <v>4251380890</v>
      </c>
      <c r="G20" s="4"/>
      <c r="H20" s="4">
        <v>1646472088</v>
      </c>
      <c r="I20" s="4"/>
      <c r="J20" s="4">
        <v>4363217410</v>
      </c>
      <c r="K20" s="162"/>
      <c r="L20" s="162"/>
      <c r="M20" s="162"/>
    </row>
    <row r="21" spans="1:13" s="52" customFormat="1" ht="24" customHeight="1">
      <c r="A21" s="276" t="s">
        <v>205</v>
      </c>
      <c r="B21" s="276"/>
      <c r="C21" s="73"/>
      <c r="D21" s="6"/>
      <c r="E21" s="6"/>
      <c r="F21" s="6"/>
      <c r="G21" s="6"/>
      <c r="H21" s="6"/>
      <c r="I21" s="6"/>
      <c r="J21" s="6"/>
      <c r="K21" s="162"/>
      <c r="L21" s="162"/>
      <c r="M21" s="162"/>
    </row>
    <row r="22" spans="1:13" s="52" customFormat="1" ht="24" customHeight="1">
      <c r="A22" s="63" t="s">
        <v>206</v>
      </c>
      <c r="B22" s="73"/>
      <c r="C22" s="73"/>
      <c r="D22" s="26">
        <v>-12975900</v>
      </c>
      <c r="E22" s="4"/>
      <c r="F22" s="26">
        <v>-44376696</v>
      </c>
      <c r="G22" s="4"/>
      <c r="H22" s="4">
        <v>-12975900</v>
      </c>
      <c r="I22" s="4"/>
      <c r="J22" s="4">
        <v>-44376696</v>
      </c>
      <c r="K22" s="162"/>
      <c r="L22" s="162"/>
      <c r="M22" s="162"/>
    </row>
    <row r="23" spans="1:13" s="52" customFormat="1" ht="24" customHeight="1">
      <c r="A23" s="63" t="s">
        <v>207</v>
      </c>
      <c r="B23" s="73">
        <v>17</v>
      </c>
      <c r="C23" s="73"/>
      <c r="D23" s="4">
        <v>54055142</v>
      </c>
      <c r="E23" s="4"/>
      <c r="F23" s="26">
        <v>14379612</v>
      </c>
      <c r="G23" s="4"/>
      <c r="H23" s="26">
        <v>54055142</v>
      </c>
      <c r="I23" s="4"/>
      <c r="J23" s="26">
        <v>14379612</v>
      </c>
      <c r="K23" s="162"/>
      <c r="L23" s="162"/>
      <c r="M23" s="162"/>
    </row>
    <row r="24" spans="1:13" s="52" customFormat="1" ht="24" customHeight="1">
      <c r="A24" s="63" t="s">
        <v>208</v>
      </c>
      <c r="B24" s="73">
        <v>18</v>
      </c>
      <c r="C24" s="73"/>
      <c r="D24" s="4">
        <v>152307772</v>
      </c>
      <c r="E24" s="4"/>
      <c r="F24" s="4">
        <v>163648329</v>
      </c>
      <c r="G24" s="4"/>
      <c r="H24" s="4">
        <v>153881657</v>
      </c>
      <c r="I24" s="4"/>
      <c r="J24" s="4">
        <v>155169724</v>
      </c>
      <c r="K24" s="162"/>
      <c r="L24" s="162"/>
      <c r="M24" s="162"/>
    </row>
    <row r="25" spans="1:13" s="52" customFormat="1" ht="24" customHeight="1">
      <c r="A25" s="63" t="s">
        <v>209</v>
      </c>
      <c r="B25" s="73"/>
      <c r="C25" s="73"/>
      <c r="D25" s="4">
        <v>1445046870</v>
      </c>
      <c r="E25" s="4"/>
      <c r="F25" s="26">
        <v>717954283</v>
      </c>
      <c r="G25" s="4"/>
      <c r="H25" s="4">
        <v>1936864588</v>
      </c>
      <c r="I25" s="4"/>
      <c r="J25" s="4">
        <v>1044226113</v>
      </c>
      <c r="K25" s="162"/>
      <c r="L25" s="162"/>
      <c r="M25" s="162"/>
    </row>
    <row r="26" spans="1:13" s="52" customFormat="1" ht="24" customHeight="1">
      <c r="A26" s="63" t="s">
        <v>210</v>
      </c>
      <c r="B26" s="73"/>
      <c r="C26" s="73"/>
      <c r="D26" s="4">
        <v>-6647347</v>
      </c>
      <c r="E26" s="4"/>
      <c r="F26" s="4">
        <v>50900174</v>
      </c>
      <c r="G26" s="4"/>
      <c r="H26" s="4">
        <v>-6647347</v>
      </c>
      <c r="I26" s="4"/>
      <c r="J26" s="4">
        <v>50900174</v>
      </c>
      <c r="K26" s="162"/>
      <c r="L26" s="162"/>
      <c r="M26" s="162"/>
    </row>
    <row r="27" spans="1:13" s="52" customFormat="1" ht="24" customHeight="1">
      <c r="A27" s="63" t="s">
        <v>211</v>
      </c>
      <c r="B27" s="73"/>
      <c r="C27" s="73"/>
      <c r="D27" s="4">
        <v>120493412</v>
      </c>
      <c r="E27" s="4"/>
      <c r="F27" s="26">
        <v>103175011</v>
      </c>
      <c r="G27" s="4"/>
      <c r="H27" s="4">
        <v>428236917</v>
      </c>
      <c r="I27" s="4"/>
      <c r="J27" s="4">
        <v>1647341412</v>
      </c>
      <c r="K27" s="162"/>
      <c r="L27" s="162"/>
      <c r="M27" s="162"/>
    </row>
    <row r="28" spans="1:13" s="52" customFormat="1" ht="24" customHeight="1">
      <c r="A28" s="63" t="s">
        <v>250</v>
      </c>
      <c r="B28" s="73"/>
      <c r="C28" s="73"/>
      <c r="D28" s="4">
        <v>-1675163347</v>
      </c>
      <c r="E28" s="4"/>
      <c r="F28" s="26">
        <v>-10942171</v>
      </c>
      <c r="G28" s="4"/>
      <c r="H28" s="4">
        <v>-1675163347</v>
      </c>
      <c r="I28" s="4"/>
      <c r="J28" s="4">
        <v>-10942171</v>
      </c>
      <c r="K28" s="162"/>
      <c r="L28" s="162"/>
      <c r="M28" s="162"/>
    </row>
    <row r="29" spans="1:13" s="52" customFormat="1" ht="24" customHeight="1">
      <c r="A29" s="63" t="s">
        <v>212</v>
      </c>
      <c r="B29" s="73"/>
      <c r="C29" s="73"/>
      <c r="D29" s="26">
        <v>336262</v>
      </c>
      <c r="E29" s="4"/>
      <c r="F29" s="6" t="s">
        <v>200</v>
      </c>
      <c r="G29" s="4"/>
      <c r="H29" s="4">
        <v>336262</v>
      </c>
      <c r="I29" s="4"/>
      <c r="J29" s="6" t="s">
        <v>200</v>
      </c>
      <c r="K29" s="162"/>
      <c r="L29" s="162"/>
      <c r="M29" s="162"/>
    </row>
    <row r="30" spans="1:13" s="52" customFormat="1" ht="24" customHeight="1">
      <c r="A30" s="63" t="s">
        <v>213</v>
      </c>
      <c r="B30" s="73"/>
      <c r="C30" s="73"/>
      <c r="D30" s="6">
        <v>-3581592977</v>
      </c>
      <c r="E30" s="4"/>
      <c r="F30" s="6">
        <v>-6994805945</v>
      </c>
      <c r="G30" s="4"/>
      <c r="H30" s="6">
        <v>-3581592977</v>
      </c>
      <c r="I30" s="4"/>
      <c r="J30" s="6">
        <v>-6994805945</v>
      </c>
      <c r="K30" s="162"/>
      <c r="L30" s="162"/>
      <c r="M30" s="162"/>
    </row>
    <row r="31" spans="1:13" s="52" customFormat="1" ht="24" customHeight="1">
      <c r="A31" s="63" t="s">
        <v>214</v>
      </c>
      <c r="B31" s="73"/>
      <c r="C31" s="73"/>
      <c r="D31" s="41">
        <v>66370638</v>
      </c>
      <c r="E31" s="22"/>
      <c r="F31" s="41">
        <v>8393974</v>
      </c>
      <c r="G31" s="22"/>
      <c r="H31" s="31">
        <v>66370638</v>
      </c>
      <c r="I31" s="22"/>
      <c r="J31" s="41">
        <v>8393974</v>
      </c>
      <c r="K31" s="162"/>
      <c r="L31" s="162"/>
      <c r="M31" s="162"/>
    </row>
    <row r="32" spans="1:13" s="52" customFormat="1" ht="24" customHeight="1">
      <c r="A32" s="52" t="s">
        <v>215</v>
      </c>
      <c r="B32" s="73"/>
      <c r="C32" s="73"/>
      <c r="D32" s="4"/>
      <c r="E32" s="4"/>
      <c r="F32" s="4"/>
      <c r="G32" s="4"/>
      <c r="H32" s="4"/>
      <c r="I32" s="4"/>
      <c r="J32" s="4"/>
      <c r="K32" s="104"/>
      <c r="L32" s="162"/>
      <c r="M32" s="162"/>
    </row>
    <row r="33" spans="1:13" s="52" customFormat="1" ht="24" customHeight="1">
      <c r="A33" s="59" t="s">
        <v>216</v>
      </c>
      <c r="B33" s="73"/>
      <c r="C33" s="73"/>
      <c r="D33" s="4">
        <f>SUM(D10:D31)</f>
        <v>24108904258</v>
      </c>
      <c r="E33" s="4"/>
      <c r="F33" s="4">
        <f>SUM(F10:F31)</f>
        <v>2458695198</v>
      </c>
      <c r="G33" s="4"/>
      <c r="H33" s="4">
        <f>SUM(H10:H31)</f>
        <v>23821074192</v>
      </c>
      <c r="I33" s="4"/>
      <c r="J33" s="4">
        <f>SUM(J10:J31)</f>
        <v>4864994457</v>
      </c>
      <c r="K33" s="104"/>
      <c r="L33" s="162"/>
      <c r="M33" s="162"/>
    </row>
    <row r="34" spans="1:13" s="49" customFormat="1" ht="24" customHeight="1">
      <c r="A34" s="58"/>
      <c r="B34" s="72"/>
      <c r="C34" s="72"/>
      <c r="D34" s="199"/>
      <c r="E34" s="199"/>
      <c r="F34" s="199"/>
      <c r="G34" s="199"/>
      <c r="H34" s="50"/>
      <c r="I34" s="50"/>
      <c r="J34" s="50"/>
      <c r="K34" s="104"/>
      <c r="L34" s="104"/>
      <c r="M34" s="104"/>
    </row>
    <row r="35" spans="1:13" s="49" customFormat="1" ht="24" customHeight="1">
      <c r="A35" s="58"/>
      <c r="B35" s="72"/>
      <c r="C35" s="72"/>
      <c r="D35" s="199"/>
      <c r="E35" s="199"/>
      <c r="F35" s="199"/>
      <c r="G35" s="199"/>
      <c r="H35" s="50"/>
      <c r="I35" s="50"/>
      <c r="J35" s="50"/>
      <c r="K35" s="104"/>
      <c r="L35" s="104"/>
      <c r="M35" s="104"/>
    </row>
    <row r="36" spans="1:13" s="49" customFormat="1" ht="24" customHeight="1">
      <c r="A36" s="58"/>
      <c r="B36" s="72"/>
      <c r="C36" s="72"/>
      <c r="D36" s="199"/>
      <c r="E36" s="199"/>
      <c r="F36" s="199"/>
      <c r="G36" s="199"/>
      <c r="H36" s="50"/>
      <c r="I36" s="50"/>
      <c r="K36" s="104"/>
      <c r="L36" s="104"/>
      <c r="M36" s="104"/>
    </row>
    <row r="37" spans="1:13" s="49" customFormat="1" ht="24" customHeight="1">
      <c r="A37" s="58"/>
      <c r="B37" s="72"/>
      <c r="C37" s="72"/>
      <c r="D37" s="199"/>
      <c r="E37" s="199"/>
      <c r="F37" s="199"/>
      <c r="G37" s="199"/>
      <c r="H37" s="50"/>
      <c r="I37" s="50"/>
      <c r="K37" s="104"/>
      <c r="L37" s="104"/>
      <c r="M37" s="104"/>
    </row>
    <row r="38" spans="1:13" s="49" customFormat="1" ht="24" customHeight="1">
      <c r="A38" s="58"/>
      <c r="B38" s="72"/>
      <c r="C38" s="72"/>
      <c r="D38" s="199"/>
      <c r="E38" s="199"/>
      <c r="F38" s="199"/>
      <c r="G38" s="199"/>
      <c r="H38" s="50"/>
      <c r="I38" s="50"/>
      <c r="K38" s="104"/>
      <c r="L38" s="104"/>
      <c r="M38" s="104"/>
    </row>
    <row r="39" spans="1:13" s="49" customFormat="1" ht="24" customHeight="1">
      <c r="A39" s="58"/>
      <c r="B39" s="72"/>
      <c r="C39" s="72"/>
      <c r="D39" s="199"/>
      <c r="E39" s="199"/>
      <c r="F39" s="199"/>
      <c r="G39" s="199"/>
      <c r="H39" s="50"/>
      <c r="I39" s="50"/>
      <c r="K39" s="104"/>
      <c r="L39" s="104"/>
      <c r="M39" s="104"/>
    </row>
    <row r="40" spans="1:13" s="49" customFormat="1" ht="24" customHeight="1">
      <c r="A40" s="58"/>
      <c r="B40" s="72"/>
      <c r="C40" s="72"/>
      <c r="D40" s="199"/>
      <c r="E40" s="199"/>
      <c r="F40" s="199"/>
      <c r="G40" s="199"/>
      <c r="H40" s="50"/>
      <c r="I40" s="50"/>
      <c r="J40" s="50"/>
      <c r="K40" s="104"/>
      <c r="L40" s="104"/>
      <c r="M40" s="104"/>
    </row>
    <row r="41" spans="1:13" s="49" customFormat="1" ht="24" customHeight="1">
      <c r="A41" s="58"/>
      <c r="B41" s="72"/>
      <c r="C41" s="72"/>
      <c r="D41" s="199"/>
      <c r="E41" s="199"/>
      <c r="F41" s="199"/>
      <c r="G41" s="199"/>
      <c r="H41" s="50"/>
      <c r="I41" s="50"/>
      <c r="J41" s="50"/>
      <c r="K41" s="104"/>
      <c r="L41" s="104"/>
      <c r="M41" s="104"/>
    </row>
    <row r="42" spans="1:13" s="49" customFormat="1" ht="24" customHeight="1">
      <c r="A42" s="58"/>
      <c r="B42" s="72"/>
      <c r="C42" s="72"/>
      <c r="D42" s="199"/>
      <c r="E42" s="199"/>
      <c r="F42" s="199"/>
      <c r="G42" s="199"/>
      <c r="H42" s="50"/>
      <c r="I42" s="50"/>
      <c r="J42" s="50"/>
      <c r="K42" s="104"/>
      <c r="L42" s="104"/>
      <c r="M42" s="104"/>
    </row>
    <row r="43" spans="1:13" s="49" customFormat="1" ht="24" customHeight="1">
      <c r="A43" s="247"/>
      <c r="B43" s="247"/>
      <c r="C43" s="247"/>
      <c r="D43" s="247"/>
      <c r="E43" s="247"/>
      <c r="F43" s="247"/>
      <c r="G43" s="247"/>
      <c r="H43" s="50"/>
      <c r="I43" s="50"/>
      <c r="J43" s="50"/>
      <c r="K43" s="104"/>
      <c r="L43" s="104"/>
      <c r="M43" s="104"/>
    </row>
    <row r="44" spans="1:13" s="49" customFormat="1" ht="24" customHeight="1">
      <c r="A44" s="58"/>
      <c r="B44" s="72"/>
      <c r="C44" s="72"/>
      <c r="D44" s="199"/>
      <c r="E44" s="199"/>
      <c r="F44" s="199"/>
      <c r="G44" s="199"/>
      <c r="H44" s="50"/>
      <c r="I44" s="50"/>
      <c r="J44" s="50"/>
      <c r="K44" s="104"/>
      <c r="L44" s="104"/>
      <c r="M44" s="104"/>
    </row>
    <row r="45" spans="1:13" s="49" customFormat="1" ht="24" customHeight="1">
      <c r="A45" s="73" t="s">
        <v>37</v>
      </c>
      <c r="B45" s="245" t="s">
        <v>37</v>
      </c>
      <c r="C45" s="245"/>
      <c r="D45" s="245"/>
      <c r="E45" s="245"/>
      <c r="F45" s="245"/>
      <c r="G45" s="245"/>
      <c r="H45" s="245"/>
      <c r="I45" s="245"/>
      <c r="J45" s="245"/>
      <c r="K45" s="104"/>
      <c r="L45" s="104"/>
      <c r="M45" s="104"/>
    </row>
    <row r="46" spans="1:13" s="49" customFormat="1" ht="24" customHeight="1">
      <c r="A46" s="73" t="s">
        <v>187</v>
      </c>
      <c r="B46" s="245" t="s">
        <v>39</v>
      </c>
      <c r="C46" s="245"/>
      <c r="D46" s="245"/>
      <c r="E46" s="245"/>
      <c r="F46" s="245"/>
      <c r="G46" s="245"/>
      <c r="H46" s="245"/>
      <c r="I46" s="245"/>
      <c r="J46" s="245"/>
      <c r="K46" s="211"/>
      <c r="L46" s="104"/>
      <c r="M46" s="104"/>
    </row>
    <row r="47" spans="1:13" s="49" customFormat="1" ht="24" customHeight="1">
      <c r="A47" s="73" t="s">
        <v>40</v>
      </c>
      <c r="B47" s="275" t="s">
        <v>41</v>
      </c>
      <c r="C47" s="275"/>
      <c r="D47" s="275"/>
      <c r="E47" s="275"/>
      <c r="F47" s="275"/>
      <c r="G47" s="275"/>
      <c r="H47" s="275"/>
      <c r="I47" s="275"/>
      <c r="J47" s="275"/>
      <c r="K47" s="211"/>
      <c r="L47" s="104"/>
      <c r="M47" s="104"/>
    </row>
    <row r="48" spans="1:13" s="56" customFormat="1" ht="24" customHeight="1">
      <c r="A48" s="249" t="s">
        <v>0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11"/>
      <c r="L48" s="211"/>
      <c r="M48" s="211"/>
    </row>
    <row r="49" spans="1:13" s="56" customFormat="1" ht="24" customHeight="1">
      <c r="A49" s="249" t="s">
        <v>217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11"/>
      <c r="L49" s="211"/>
      <c r="M49" s="211"/>
    </row>
    <row r="50" spans="1:13" s="56" customFormat="1" ht="24" customHeight="1">
      <c r="A50" s="249" t="s">
        <v>145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11"/>
      <c r="L50" s="211"/>
      <c r="M50" s="211"/>
    </row>
    <row r="51" spans="1:13" s="56" customFormat="1" ht="24" customHeight="1">
      <c r="A51" s="249" t="s">
        <v>10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11"/>
      <c r="L51" s="211"/>
      <c r="M51" s="211"/>
    </row>
    <row r="52" spans="1:13" s="56" customFormat="1" ht="24" customHeight="1">
      <c r="A52" s="250" t="s">
        <v>3</v>
      </c>
      <c r="B52" s="250"/>
      <c r="C52" s="250"/>
      <c r="D52" s="250"/>
      <c r="E52" s="250"/>
      <c r="F52" s="250"/>
      <c r="G52" s="250"/>
      <c r="H52" s="250"/>
      <c r="I52" s="250"/>
      <c r="J52" s="250"/>
      <c r="K52" s="104"/>
      <c r="L52" s="211"/>
      <c r="M52" s="211"/>
    </row>
    <row r="53" spans="1:13" s="56" customFormat="1" ht="9" customHeight="1">
      <c r="A53" s="57"/>
      <c r="B53" s="57"/>
      <c r="C53" s="57"/>
      <c r="D53" s="195"/>
      <c r="E53" s="195"/>
      <c r="F53" s="195"/>
      <c r="G53" s="195"/>
      <c r="H53" s="57"/>
      <c r="I53" s="57"/>
      <c r="J53" s="48"/>
      <c r="K53" s="104"/>
      <c r="L53" s="211"/>
      <c r="M53" s="211"/>
    </row>
    <row r="54" spans="1:13" s="49" customFormat="1" ht="24" customHeight="1">
      <c r="A54" s="69"/>
      <c r="B54" s="72"/>
      <c r="C54" s="72"/>
      <c r="D54" s="274" t="s">
        <v>194</v>
      </c>
      <c r="E54" s="274"/>
      <c r="F54" s="274"/>
      <c r="G54" s="196"/>
      <c r="H54" s="246" t="s">
        <v>91</v>
      </c>
      <c r="I54" s="246"/>
      <c r="J54" s="246"/>
      <c r="K54" s="104"/>
      <c r="L54" s="104"/>
      <c r="M54" s="104"/>
    </row>
    <row r="55" spans="1:13" s="49" customFormat="1" ht="24" customHeight="1">
      <c r="B55" s="72" t="s">
        <v>6</v>
      </c>
      <c r="C55" s="72"/>
      <c r="D55" s="197">
        <v>2566</v>
      </c>
      <c r="E55" s="203"/>
      <c r="F55" s="197">
        <v>2565</v>
      </c>
      <c r="G55" s="3"/>
      <c r="H55" s="123">
        <v>2566</v>
      </c>
      <c r="I55" s="72"/>
      <c r="J55" s="123">
        <v>2565</v>
      </c>
      <c r="K55" s="104"/>
      <c r="L55" s="104"/>
      <c r="M55" s="104"/>
    </row>
    <row r="56" spans="1:13" s="49" customFormat="1" ht="24" customHeight="1">
      <c r="A56" s="58" t="s">
        <v>218</v>
      </c>
      <c r="B56" s="72"/>
      <c r="C56" s="72"/>
      <c r="D56" s="199"/>
      <c r="E56" s="199"/>
      <c r="F56" s="199"/>
      <c r="G56" s="199"/>
      <c r="H56" s="50"/>
      <c r="I56" s="50"/>
      <c r="J56" s="50"/>
      <c r="K56" s="104"/>
      <c r="L56" s="104"/>
      <c r="M56" s="104"/>
    </row>
    <row r="57" spans="1:13" s="49" customFormat="1" ht="24" customHeight="1">
      <c r="A57" s="58" t="s">
        <v>219</v>
      </c>
      <c r="B57" s="73"/>
      <c r="C57" s="73"/>
      <c r="D57" s="200"/>
      <c r="E57" s="204"/>
      <c r="F57" s="200"/>
      <c r="G57" s="198"/>
      <c r="H57" s="100"/>
      <c r="I57" s="52"/>
      <c r="J57" s="100"/>
      <c r="K57" s="104"/>
      <c r="L57" s="104"/>
      <c r="M57" s="104"/>
    </row>
    <row r="58" spans="1:13" s="49" customFormat="1" ht="24" customHeight="1">
      <c r="A58" s="63" t="s">
        <v>15</v>
      </c>
      <c r="B58" s="73"/>
      <c r="C58" s="73"/>
      <c r="D58" s="4">
        <v>-894656455</v>
      </c>
      <c r="E58" s="4"/>
      <c r="F58" s="4">
        <v>-11703044671</v>
      </c>
      <c r="G58" s="4"/>
      <c r="H58" s="4">
        <v>-815104620</v>
      </c>
      <c r="I58" s="4"/>
      <c r="J58" s="4">
        <v>-13142713459</v>
      </c>
      <c r="K58" s="104"/>
      <c r="L58" s="104"/>
      <c r="M58" s="104"/>
    </row>
    <row r="59" spans="1:13" s="49" customFormat="1" ht="24" customHeight="1">
      <c r="A59" s="63" t="s">
        <v>220</v>
      </c>
      <c r="B59" s="73"/>
      <c r="C59" s="73"/>
      <c r="D59" s="6" t="s">
        <v>200</v>
      </c>
      <c r="E59" s="27"/>
      <c r="F59" s="6" t="s">
        <v>200</v>
      </c>
      <c r="G59" s="4"/>
      <c r="H59" s="26">
        <v>296855730</v>
      </c>
      <c r="I59" s="4"/>
      <c r="J59" s="26">
        <v>327011345</v>
      </c>
      <c r="K59" s="104"/>
      <c r="L59" s="104"/>
      <c r="M59" s="104"/>
    </row>
    <row r="60" spans="1:13" s="49" customFormat="1" ht="24" customHeight="1">
      <c r="A60" s="63" t="s">
        <v>17</v>
      </c>
      <c r="B60" s="73"/>
      <c r="C60" s="73"/>
      <c r="D60" s="4">
        <v>-221194885</v>
      </c>
      <c r="E60" s="4"/>
      <c r="F60" s="4">
        <v>-410524938</v>
      </c>
      <c r="G60" s="4"/>
      <c r="H60" s="4">
        <v>-222007236</v>
      </c>
      <c r="I60" s="4"/>
      <c r="J60" s="4">
        <v>-411126795</v>
      </c>
      <c r="K60" s="104"/>
      <c r="L60" s="104"/>
      <c r="M60" s="104"/>
    </row>
    <row r="61" spans="1:13" s="49" customFormat="1" ht="24" customHeight="1">
      <c r="A61" s="63" t="s">
        <v>19</v>
      </c>
      <c r="B61" s="73"/>
      <c r="C61" s="73"/>
      <c r="D61" s="4">
        <v>305367545</v>
      </c>
      <c r="E61" s="4"/>
      <c r="F61" s="4">
        <v>-17134818</v>
      </c>
      <c r="G61" s="4"/>
      <c r="H61" s="4">
        <v>133741085</v>
      </c>
      <c r="I61" s="4"/>
      <c r="J61" s="4">
        <v>-17134818</v>
      </c>
      <c r="K61" s="104"/>
      <c r="L61" s="104"/>
      <c r="M61" s="104"/>
    </row>
    <row r="62" spans="1:13" s="49" customFormat="1" ht="24" customHeight="1">
      <c r="A62" s="95" t="s">
        <v>32</v>
      </c>
      <c r="B62" s="73"/>
      <c r="C62" s="73"/>
      <c r="D62" s="4">
        <v>-483898027</v>
      </c>
      <c r="E62" s="4"/>
      <c r="F62" s="4">
        <v>-684390744</v>
      </c>
      <c r="G62" s="4"/>
      <c r="H62" s="4">
        <v>-415840225</v>
      </c>
      <c r="I62" s="4"/>
      <c r="J62" s="4">
        <v>-684390744</v>
      </c>
      <c r="K62" s="104"/>
      <c r="L62" s="104"/>
      <c r="M62" s="104"/>
    </row>
    <row r="63" spans="1:13" s="49" customFormat="1" ht="24" customHeight="1">
      <c r="A63" s="63" t="s">
        <v>23</v>
      </c>
      <c r="B63" s="73"/>
      <c r="C63" s="73"/>
      <c r="D63" s="4">
        <v>-16967578</v>
      </c>
      <c r="E63" s="4"/>
      <c r="F63" s="4">
        <v>-20301798</v>
      </c>
      <c r="G63" s="4"/>
      <c r="H63" s="4">
        <v>-16967578</v>
      </c>
      <c r="I63" s="4"/>
      <c r="J63" s="4">
        <v>-20301798</v>
      </c>
      <c r="K63" s="104"/>
      <c r="L63" s="104"/>
      <c r="M63" s="104"/>
    </row>
    <row r="64" spans="1:13" s="49" customFormat="1" ht="24" customHeight="1">
      <c r="A64" s="63" t="s">
        <v>33</v>
      </c>
      <c r="B64" s="73"/>
      <c r="C64" s="73"/>
      <c r="D64" s="4">
        <v>-1668139174</v>
      </c>
      <c r="E64" s="4"/>
      <c r="F64" s="4">
        <v>973645302</v>
      </c>
      <c r="G64" s="4"/>
      <c r="H64" s="4">
        <v>-1668587928</v>
      </c>
      <c r="I64" s="4"/>
      <c r="J64" s="4">
        <v>997045602</v>
      </c>
      <c r="K64" s="104"/>
      <c r="L64" s="104"/>
      <c r="M64" s="104"/>
    </row>
    <row r="65" spans="1:13" s="49" customFormat="1" ht="24" customHeight="1">
      <c r="A65" s="58" t="s">
        <v>221</v>
      </c>
      <c r="B65" s="73"/>
      <c r="C65" s="73"/>
      <c r="D65" s="4"/>
      <c r="E65" s="4"/>
      <c r="F65" s="4"/>
      <c r="G65" s="4"/>
      <c r="H65" s="6"/>
      <c r="I65" s="4"/>
      <c r="J65" s="6"/>
      <c r="K65" s="104"/>
      <c r="L65" s="104"/>
      <c r="M65" s="104"/>
    </row>
    <row r="66" spans="1:13" s="49" customFormat="1" ht="24" customHeight="1">
      <c r="A66" s="63" t="s">
        <v>222</v>
      </c>
      <c r="B66" s="73"/>
      <c r="C66" s="73"/>
      <c r="D66" s="4">
        <v>2496169598</v>
      </c>
      <c r="E66" s="4"/>
      <c r="F66" s="4">
        <v>5512632865</v>
      </c>
      <c r="G66" s="4"/>
      <c r="H66" s="4">
        <v>2130520210</v>
      </c>
      <c r="I66" s="4"/>
      <c r="J66" s="4">
        <v>4328219971</v>
      </c>
      <c r="K66" s="104"/>
      <c r="L66" s="104"/>
      <c r="M66" s="104"/>
    </row>
    <row r="67" spans="1:13" s="49" customFormat="1" ht="24" customHeight="1">
      <c r="A67" s="63" t="s">
        <v>47</v>
      </c>
      <c r="B67" s="73"/>
      <c r="C67" s="73"/>
      <c r="D67" s="4">
        <v>759783274</v>
      </c>
      <c r="E67" s="4"/>
      <c r="F67" s="4">
        <v>11400593666</v>
      </c>
      <c r="G67" s="4"/>
      <c r="H67" s="4">
        <v>653219931</v>
      </c>
      <c r="I67" s="4"/>
      <c r="J67" s="4">
        <v>11216494592</v>
      </c>
      <c r="K67" s="104"/>
      <c r="L67" s="104"/>
      <c r="M67" s="104"/>
    </row>
    <row r="68" spans="1:13" s="49" customFormat="1" ht="24" customHeight="1">
      <c r="A68" s="63" t="s">
        <v>56</v>
      </c>
      <c r="B68" s="73"/>
      <c r="C68" s="73"/>
      <c r="D68" s="4">
        <v>322309445</v>
      </c>
      <c r="E68" s="4"/>
      <c r="F68" s="4">
        <v>-328139244</v>
      </c>
      <c r="G68" s="4"/>
      <c r="H68" s="4">
        <v>322309445</v>
      </c>
      <c r="I68" s="4"/>
      <c r="J68" s="4">
        <v>-329730102</v>
      </c>
      <c r="K68" s="104"/>
      <c r="L68" s="104"/>
      <c r="M68" s="104"/>
    </row>
    <row r="69" spans="1:13" s="49" customFormat="1" ht="24" customHeight="1">
      <c r="A69" s="63" t="s">
        <v>66</v>
      </c>
      <c r="B69" s="73"/>
      <c r="C69" s="73"/>
      <c r="D69" s="4">
        <v>-47169385</v>
      </c>
      <c r="E69" s="4"/>
      <c r="F69" s="4">
        <v>-37283696</v>
      </c>
      <c r="G69" s="4"/>
      <c r="H69" s="4">
        <v>-47169385</v>
      </c>
      <c r="I69" s="4"/>
      <c r="J69" s="4">
        <v>-37283696</v>
      </c>
      <c r="K69" s="104"/>
      <c r="L69" s="104"/>
      <c r="M69" s="104"/>
    </row>
    <row r="70" spans="1:13" s="49" customFormat="1" ht="24" customHeight="1">
      <c r="A70" s="63" t="s">
        <v>223</v>
      </c>
      <c r="B70" s="73"/>
      <c r="C70" s="73"/>
      <c r="D70" s="4">
        <v>-99049629</v>
      </c>
      <c r="E70" s="4"/>
      <c r="F70" s="4">
        <v>-269060481</v>
      </c>
      <c r="G70" s="4"/>
      <c r="H70" s="4">
        <v>-98919629</v>
      </c>
      <c r="I70" s="4"/>
      <c r="J70" s="4">
        <v>-267874081</v>
      </c>
      <c r="K70" s="104"/>
      <c r="L70" s="104"/>
      <c r="M70" s="104"/>
    </row>
    <row r="71" spans="1:13" s="49" customFormat="1" ht="24" customHeight="1">
      <c r="A71" s="63" t="s">
        <v>70</v>
      </c>
      <c r="B71" s="73"/>
      <c r="C71" s="73"/>
      <c r="D71" s="25">
        <v>48907207</v>
      </c>
      <c r="E71" s="4"/>
      <c r="F71" s="25">
        <v>-252305010</v>
      </c>
      <c r="G71" s="4"/>
      <c r="H71" s="217">
        <v>48037525</v>
      </c>
      <c r="I71" s="4"/>
      <c r="J71" s="25">
        <v>-250401884</v>
      </c>
      <c r="K71" s="104"/>
      <c r="L71" s="104"/>
      <c r="M71" s="104"/>
    </row>
    <row r="72" spans="1:13" s="49" customFormat="1" ht="24" customHeight="1">
      <c r="A72" s="58" t="s">
        <v>224</v>
      </c>
      <c r="B72" s="72"/>
      <c r="C72" s="72"/>
      <c r="D72" s="21">
        <f>SUM(D33,D58:D71)</f>
        <v>24610366194</v>
      </c>
      <c r="E72" s="21"/>
      <c r="F72" s="21">
        <f>SUM(F33,F58:F71)</f>
        <v>6623381631</v>
      </c>
      <c r="G72" s="21"/>
      <c r="H72" s="21">
        <f>SUM(H33,H58:H71)</f>
        <v>24121161517</v>
      </c>
      <c r="I72" s="21"/>
      <c r="J72" s="21">
        <f>SUM(J33,J58:J71)</f>
        <v>6572808590</v>
      </c>
      <c r="K72" s="104"/>
      <c r="L72" s="104"/>
      <c r="M72" s="104"/>
    </row>
    <row r="73" spans="1:13" s="49" customFormat="1" ht="24" customHeight="1">
      <c r="A73" s="59" t="s">
        <v>225</v>
      </c>
      <c r="B73" s="73"/>
      <c r="C73" s="73"/>
      <c r="D73" s="4">
        <v>-190924346</v>
      </c>
      <c r="E73" s="4"/>
      <c r="F73" s="4">
        <v>-154922110</v>
      </c>
      <c r="G73" s="4"/>
      <c r="H73" s="4">
        <v>-175008532</v>
      </c>
      <c r="I73" s="4"/>
      <c r="J73" s="4">
        <v>-150780752</v>
      </c>
      <c r="K73" s="104"/>
      <c r="L73" s="104"/>
      <c r="M73" s="104"/>
    </row>
    <row r="74" spans="1:13" s="49" customFormat="1" ht="24" customHeight="1">
      <c r="A74" s="59" t="s">
        <v>226</v>
      </c>
      <c r="B74" s="73"/>
      <c r="C74" s="73"/>
      <c r="D74" s="4">
        <v>199243089</v>
      </c>
      <c r="E74" s="4"/>
      <c r="F74" s="4">
        <v>202113949</v>
      </c>
      <c r="G74" s="4"/>
      <c r="H74" s="4">
        <v>199243089</v>
      </c>
      <c r="I74" s="4"/>
      <c r="J74" s="4">
        <v>202113949</v>
      </c>
      <c r="K74" s="104"/>
      <c r="L74" s="104"/>
      <c r="M74" s="104"/>
    </row>
    <row r="75" spans="1:13" s="49" customFormat="1" ht="24" customHeight="1">
      <c r="A75" s="58" t="s">
        <v>227</v>
      </c>
      <c r="B75" s="72"/>
      <c r="C75" s="72"/>
      <c r="D75" s="19">
        <f>SUM(D72:D74)</f>
        <v>24618684937</v>
      </c>
      <c r="E75" s="21"/>
      <c r="F75" s="19">
        <f>SUM(F72:F74)</f>
        <v>6670573470</v>
      </c>
      <c r="G75" s="21"/>
      <c r="H75" s="19">
        <f>SUM(H72:H74)</f>
        <v>24145396074</v>
      </c>
      <c r="I75" s="21"/>
      <c r="J75" s="19">
        <f>SUM(J72:J74)</f>
        <v>6624141787</v>
      </c>
      <c r="K75" s="104"/>
      <c r="L75" s="104"/>
      <c r="M75" s="104"/>
    </row>
    <row r="76" spans="1:13" s="49" customFormat="1" ht="24" customHeight="1">
      <c r="D76" s="21"/>
      <c r="E76" s="21"/>
      <c r="F76" s="21"/>
      <c r="G76" s="21"/>
      <c r="H76" s="21"/>
      <c r="I76" s="21"/>
      <c r="J76" s="21"/>
      <c r="K76" s="104"/>
      <c r="L76" s="104"/>
      <c r="M76" s="104"/>
    </row>
    <row r="77" spans="1:13" s="49" customFormat="1" ht="24" customHeight="1">
      <c r="A77" s="58" t="s">
        <v>228</v>
      </c>
      <c r="B77" s="72"/>
      <c r="C77" s="72"/>
      <c r="D77" s="4"/>
      <c r="E77" s="4"/>
      <c r="F77" s="4"/>
      <c r="G77" s="4"/>
      <c r="H77" s="4"/>
      <c r="I77" s="4"/>
      <c r="J77" s="4"/>
      <c r="K77" s="104"/>
      <c r="L77" s="104"/>
      <c r="M77" s="104"/>
    </row>
    <row r="78" spans="1:13" s="49" customFormat="1" ht="24" customHeight="1">
      <c r="A78" s="59" t="s">
        <v>254</v>
      </c>
      <c r="B78" s="72"/>
      <c r="C78" s="72"/>
      <c r="D78" s="4">
        <v>-3352930500</v>
      </c>
      <c r="E78" s="4"/>
      <c r="F78" s="6" t="s">
        <v>200</v>
      </c>
      <c r="G78" s="4"/>
      <c r="H78" s="6">
        <v>-3302930500</v>
      </c>
      <c r="I78" s="4"/>
      <c r="J78" s="6" t="s">
        <v>200</v>
      </c>
      <c r="K78" s="104"/>
      <c r="L78" s="104"/>
      <c r="M78" s="104"/>
    </row>
    <row r="79" spans="1:13" s="49" customFormat="1" ht="24" customHeight="1">
      <c r="A79" s="59" t="s">
        <v>229</v>
      </c>
      <c r="B79" s="72"/>
      <c r="C79" s="72"/>
      <c r="D79" s="40">
        <v>43647616</v>
      </c>
      <c r="E79" s="4"/>
      <c r="F79" s="6" t="s">
        <v>200</v>
      </c>
      <c r="G79" s="4"/>
      <c r="H79" s="4">
        <v>43647616</v>
      </c>
      <c r="I79" s="4"/>
      <c r="J79" s="6" t="s">
        <v>200</v>
      </c>
      <c r="K79" s="104"/>
      <c r="L79" s="104"/>
      <c r="M79" s="104"/>
    </row>
    <row r="80" spans="1:13" s="49" customFormat="1" ht="24" customHeight="1">
      <c r="A80" s="59" t="s">
        <v>230</v>
      </c>
      <c r="B80" s="73"/>
      <c r="C80" s="73"/>
      <c r="D80" s="4">
        <v>-2449335981</v>
      </c>
      <c r="E80" s="4"/>
      <c r="F80" s="4">
        <v>-42082091</v>
      </c>
      <c r="G80" s="4"/>
      <c r="H80" s="4">
        <v>-2436590302</v>
      </c>
      <c r="I80" s="4"/>
      <c r="J80" s="6">
        <v>-34130706</v>
      </c>
      <c r="K80" s="104"/>
      <c r="L80" s="104"/>
      <c r="M80" s="104"/>
    </row>
    <row r="81" spans="1:13" s="49" customFormat="1" ht="24" customHeight="1">
      <c r="A81" s="59" t="s">
        <v>231</v>
      </c>
      <c r="B81" s="73"/>
      <c r="C81" s="73"/>
      <c r="D81" s="40">
        <v>-7930941</v>
      </c>
      <c r="E81" s="4"/>
      <c r="F81" s="4">
        <v>-5746691</v>
      </c>
      <c r="G81" s="4"/>
      <c r="H81" s="6" t="s">
        <v>200</v>
      </c>
      <c r="I81" s="4"/>
      <c r="J81" s="6" t="s">
        <v>200</v>
      </c>
      <c r="K81" s="104"/>
      <c r="L81" s="104"/>
      <c r="M81" s="104"/>
    </row>
    <row r="82" spans="1:13" s="49" customFormat="1" ht="24" customHeight="1">
      <c r="A82" s="59" t="s">
        <v>232</v>
      </c>
      <c r="B82" s="73"/>
      <c r="C82" s="73"/>
      <c r="D82" s="4">
        <v>938588264</v>
      </c>
      <c r="E82" s="4"/>
      <c r="F82" s="4">
        <v>1815545308.9299998</v>
      </c>
      <c r="G82" s="4"/>
      <c r="H82" s="4">
        <v>938587984</v>
      </c>
      <c r="I82" s="4"/>
      <c r="J82" s="6">
        <v>1815545309</v>
      </c>
      <c r="K82" s="104"/>
      <c r="L82" s="104"/>
      <c r="M82" s="104"/>
    </row>
    <row r="83" spans="1:13" s="49" customFormat="1" ht="24" customHeight="1">
      <c r="A83" s="59" t="s">
        <v>233</v>
      </c>
      <c r="B83" s="73">
        <v>21.1</v>
      </c>
      <c r="C83" s="73"/>
      <c r="D83" s="4">
        <v>2510</v>
      </c>
      <c r="E83" s="4"/>
      <c r="F83" s="4">
        <v>237186626</v>
      </c>
      <c r="G83" s="4"/>
      <c r="H83" s="4">
        <v>2510</v>
      </c>
      <c r="I83" s="4"/>
      <c r="J83" s="6">
        <v>247186626</v>
      </c>
      <c r="K83" s="104"/>
      <c r="L83" s="104"/>
      <c r="M83" s="104"/>
    </row>
    <row r="84" spans="1:13" s="49" customFormat="1" ht="24" customHeight="1">
      <c r="A84" s="59" t="s">
        <v>234</v>
      </c>
      <c r="B84" s="73"/>
      <c r="C84" s="73"/>
      <c r="D84" s="26">
        <v>358096266</v>
      </c>
      <c r="E84" s="4"/>
      <c r="F84" s="26">
        <v>4679144</v>
      </c>
      <c r="G84" s="4"/>
      <c r="H84" s="4">
        <v>356579128</v>
      </c>
      <c r="I84" s="4"/>
      <c r="J84" s="4">
        <v>4350468</v>
      </c>
      <c r="K84" s="104"/>
      <c r="L84" s="104"/>
      <c r="M84" s="104"/>
    </row>
    <row r="85" spans="1:13" s="49" customFormat="1" ht="24" customHeight="1">
      <c r="A85" s="59" t="s">
        <v>198</v>
      </c>
      <c r="B85" s="73"/>
      <c r="C85" s="73"/>
      <c r="D85" s="40">
        <v>6176</v>
      </c>
      <c r="E85" s="4"/>
      <c r="F85" s="4">
        <v>6176</v>
      </c>
      <c r="G85" s="4"/>
      <c r="H85" s="4">
        <v>17094176</v>
      </c>
      <c r="I85" s="4"/>
      <c r="J85" s="4">
        <v>42906176</v>
      </c>
      <c r="K85" s="104"/>
      <c r="L85" s="104"/>
      <c r="M85" s="104"/>
    </row>
    <row r="86" spans="1:13" s="49" customFormat="1" ht="24" customHeight="1">
      <c r="A86" s="58" t="s">
        <v>235</v>
      </c>
      <c r="B86" s="72"/>
      <c r="C86" s="72"/>
      <c r="D86" s="19">
        <f>SUM(D78:D85)</f>
        <v>-4469856590</v>
      </c>
      <c r="E86" s="21"/>
      <c r="F86" s="19">
        <f>SUM(F80:F85)</f>
        <v>2009588472.9299998</v>
      </c>
      <c r="G86" s="21"/>
      <c r="H86" s="19">
        <f>SUM(H78:H85)</f>
        <v>-4383609388</v>
      </c>
      <c r="I86" s="21"/>
      <c r="J86" s="19">
        <f>SUM(J80:J85)</f>
        <v>2075857873</v>
      </c>
      <c r="K86" s="104"/>
      <c r="L86" s="104"/>
      <c r="M86" s="104"/>
    </row>
    <row r="87" spans="1:13" s="49" customFormat="1" ht="24" customHeight="1">
      <c r="A87" s="58"/>
      <c r="B87" s="72"/>
      <c r="C87" s="72"/>
      <c r="D87" s="199"/>
      <c r="E87" s="199"/>
      <c r="F87" s="199"/>
      <c r="G87" s="199"/>
      <c r="H87" s="50"/>
      <c r="I87" s="50"/>
      <c r="J87" s="50"/>
      <c r="K87" s="104"/>
      <c r="L87" s="104"/>
      <c r="M87" s="104"/>
    </row>
    <row r="88" spans="1:13" s="49" customFormat="1" ht="24" customHeight="1">
      <c r="A88" s="58"/>
      <c r="B88" s="72"/>
      <c r="C88" s="72"/>
      <c r="D88" s="199"/>
      <c r="E88" s="199"/>
      <c r="F88" s="199"/>
      <c r="G88" s="199"/>
      <c r="H88" s="50"/>
      <c r="I88" s="50"/>
      <c r="J88" s="50"/>
      <c r="K88" s="104"/>
      <c r="L88" s="104"/>
      <c r="M88" s="104"/>
    </row>
    <row r="89" spans="1:13" s="49" customFormat="1" ht="24" customHeight="1">
      <c r="A89" s="58"/>
      <c r="B89" s="72"/>
      <c r="C89" s="72"/>
      <c r="D89" s="199"/>
      <c r="E89" s="199"/>
      <c r="F89" s="199"/>
      <c r="G89" s="199"/>
      <c r="H89" s="50"/>
      <c r="I89" s="50"/>
      <c r="J89" s="50"/>
      <c r="K89" s="104"/>
      <c r="L89" s="104"/>
      <c r="M89" s="104"/>
    </row>
    <row r="90" spans="1:13" s="49" customFormat="1" ht="24" customHeight="1">
      <c r="A90" s="58"/>
      <c r="B90" s="72"/>
      <c r="C90" s="72"/>
      <c r="D90" s="199"/>
      <c r="E90" s="199"/>
      <c r="F90" s="199"/>
      <c r="G90" s="199"/>
      <c r="H90" s="50"/>
      <c r="I90" s="50"/>
      <c r="J90" s="50"/>
      <c r="K90" s="104"/>
      <c r="L90" s="104"/>
      <c r="M90" s="104"/>
    </row>
    <row r="91" spans="1:13" s="52" customFormat="1" ht="24" customHeight="1">
      <c r="A91" s="59"/>
      <c r="B91" s="73"/>
      <c r="C91" s="73"/>
      <c r="D91" s="201"/>
      <c r="E91" s="201"/>
      <c r="F91" s="201"/>
      <c r="G91" s="201"/>
      <c r="H91" s="53"/>
      <c r="I91" s="53"/>
      <c r="J91" s="53"/>
      <c r="K91" s="212"/>
      <c r="L91" s="162"/>
      <c r="M91" s="162"/>
    </row>
    <row r="92" spans="1:13" s="52" customFormat="1" ht="24" customHeight="1">
      <c r="A92" s="73" t="s">
        <v>37</v>
      </c>
      <c r="B92" s="245" t="s">
        <v>37</v>
      </c>
      <c r="C92" s="245"/>
      <c r="D92" s="245"/>
      <c r="E92" s="245"/>
      <c r="F92" s="245"/>
      <c r="G92" s="245"/>
      <c r="H92" s="245"/>
      <c r="I92" s="245"/>
      <c r="J92" s="245"/>
      <c r="K92" s="212"/>
      <c r="L92" s="162"/>
      <c r="M92" s="162"/>
    </row>
    <row r="93" spans="1:13" s="52" customFormat="1" ht="24" customHeight="1">
      <c r="A93" s="73" t="s">
        <v>187</v>
      </c>
      <c r="B93" s="245" t="s">
        <v>39</v>
      </c>
      <c r="C93" s="245"/>
      <c r="D93" s="245"/>
      <c r="E93" s="245"/>
      <c r="F93" s="245"/>
      <c r="G93" s="245"/>
      <c r="H93" s="245"/>
      <c r="I93" s="245"/>
      <c r="J93" s="245"/>
      <c r="K93" s="212"/>
      <c r="L93" s="162"/>
      <c r="M93" s="162"/>
    </row>
    <row r="94" spans="1:13" s="52" customFormat="1" ht="24" customHeight="1">
      <c r="A94" s="73" t="s">
        <v>40</v>
      </c>
      <c r="B94" s="275" t="s">
        <v>41</v>
      </c>
      <c r="C94" s="275"/>
      <c r="D94" s="275"/>
      <c r="E94" s="275"/>
      <c r="F94" s="275"/>
      <c r="G94" s="275"/>
      <c r="H94" s="275"/>
      <c r="I94" s="275"/>
      <c r="J94" s="275"/>
      <c r="K94" s="212"/>
      <c r="L94" s="162"/>
      <c r="M94" s="162"/>
    </row>
    <row r="95" spans="1:13" s="96" customFormat="1" ht="24" customHeight="1">
      <c r="A95" s="249" t="s">
        <v>0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12"/>
      <c r="L95" s="212"/>
      <c r="M95" s="212"/>
    </row>
    <row r="96" spans="1:13" s="96" customFormat="1" ht="24" customHeight="1">
      <c r="A96" s="249" t="s">
        <v>217</v>
      </c>
      <c r="B96" s="249"/>
      <c r="C96" s="249"/>
      <c r="D96" s="249"/>
      <c r="E96" s="249"/>
      <c r="F96" s="249"/>
      <c r="G96" s="249"/>
      <c r="H96" s="249"/>
      <c r="I96" s="249"/>
      <c r="J96" s="249"/>
      <c r="K96" s="211"/>
      <c r="L96" s="212"/>
      <c r="M96" s="212"/>
    </row>
    <row r="97" spans="1:13" s="96" customFormat="1" ht="24" customHeight="1">
      <c r="A97" s="249" t="s">
        <v>145</v>
      </c>
      <c r="B97" s="249"/>
      <c r="C97" s="249"/>
      <c r="D97" s="249"/>
      <c r="E97" s="249"/>
      <c r="F97" s="249"/>
      <c r="G97" s="249"/>
      <c r="H97" s="249"/>
      <c r="I97" s="249"/>
      <c r="J97" s="249"/>
      <c r="K97" s="104"/>
      <c r="L97" s="212"/>
      <c r="M97" s="212"/>
    </row>
    <row r="98" spans="1:13" s="96" customFormat="1" ht="24" customHeight="1">
      <c r="A98" s="249" t="s">
        <v>10</v>
      </c>
      <c r="B98" s="249"/>
      <c r="C98" s="249"/>
      <c r="D98" s="249"/>
      <c r="E98" s="249"/>
      <c r="F98" s="249"/>
      <c r="G98" s="249"/>
      <c r="H98" s="249"/>
      <c r="I98" s="249"/>
      <c r="J98" s="249"/>
      <c r="K98" s="104"/>
      <c r="L98" s="212"/>
      <c r="M98" s="212"/>
    </row>
    <row r="99" spans="1:13" s="96" customFormat="1" ht="24" customHeight="1">
      <c r="A99" s="250" t="s">
        <v>3</v>
      </c>
      <c r="B99" s="250"/>
      <c r="C99" s="250"/>
      <c r="D99" s="250"/>
      <c r="E99" s="250"/>
      <c r="F99" s="250"/>
      <c r="G99" s="250"/>
      <c r="H99" s="250"/>
      <c r="I99" s="250"/>
      <c r="J99" s="250"/>
      <c r="K99" s="104"/>
      <c r="L99" s="212"/>
      <c r="M99" s="212"/>
    </row>
    <row r="100" spans="1:13" s="56" customFormat="1" ht="9" customHeight="1">
      <c r="A100" s="57"/>
      <c r="B100" s="57"/>
      <c r="C100" s="57"/>
      <c r="D100" s="195"/>
      <c r="E100" s="195"/>
      <c r="F100" s="195"/>
      <c r="G100" s="195"/>
      <c r="H100" s="57"/>
      <c r="I100" s="57"/>
      <c r="J100" s="48"/>
      <c r="K100" s="104"/>
      <c r="L100" s="211"/>
      <c r="M100" s="211"/>
    </row>
    <row r="101" spans="1:13" s="49" customFormat="1" ht="24" customHeight="1">
      <c r="A101" s="69"/>
      <c r="B101" s="72"/>
      <c r="C101" s="72"/>
      <c r="D101" s="274" t="s">
        <v>194</v>
      </c>
      <c r="E101" s="274"/>
      <c r="F101" s="274"/>
      <c r="G101" s="196"/>
      <c r="H101" s="246" t="s">
        <v>91</v>
      </c>
      <c r="I101" s="246"/>
      <c r="J101" s="246"/>
      <c r="K101" s="162"/>
      <c r="L101" s="104"/>
      <c r="M101" s="104"/>
    </row>
    <row r="102" spans="1:13" s="49" customFormat="1" ht="24" customHeight="1">
      <c r="B102" s="72" t="s">
        <v>6</v>
      </c>
      <c r="C102" s="72"/>
      <c r="D102" s="197">
        <v>2566</v>
      </c>
      <c r="E102" s="203"/>
      <c r="F102" s="197">
        <v>2565</v>
      </c>
      <c r="G102" s="3"/>
      <c r="H102" s="123">
        <v>2566</v>
      </c>
      <c r="I102" s="72"/>
      <c r="J102" s="123">
        <v>2565</v>
      </c>
      <c r="K102" s="104"/>
      <c r="L102" s="104"/>
      <c r="M102" s="104"/>
    </row>
    <row r="103" spans="1:13" s="49" customFormat="1" ht="24" customHeight="1">
      <c r="A103" s="49" t="s">
        <v>236</v>
      </c>
      <c r="B103" s="72"/>
      <c r="C103" s="72"/>
      <c r="D103" s="197"/>
      <c r="E103" s="203"/>
      <c r="F103" s="197"/>
      <c r="G103" s="3"/>
      <c r="H103" s="123"/>
      <c r="I103" s="72"/>
      <c r="J103" s="123"/>
      <c r="K103" s="104"/>
      <c r="L103" s="104"/>
      <c r="M103" s="104"/>
    </row>
    <row r="104" spans="1:13" s="49" customFormat="1" ht="24" customHeight="1">
      <c r="A104" s="59" t="s">
        <v>237</v>
      </c>
      <c r="B104" s="72"/>
      <c r="C104" s="72"/>
      <c r="D104" s="6">
        <v>-453754166</v>
      </c>
      <c r="E104" s="203"/>
      <c r="F104" s="207">
        <v>0</v>
      </c>
      <c r="G104" s="3"/>
      <c r="H104" s="40">
        <v>-453754166</v>
      </c>
      <c r="I104" s="72"/>
      <c r="J104" s="207">
        <v>0</v>
      </c>
      <c r="K104" s="104"/>
      <c r="L104" s="104"/>
      <c r="M104" s="104"/>
    </row>
    <row r="105" spans="1:13" s="52" customFormat="1" ht="24" customHeight="1">
      <c r="A105" s="59" t="s">
        <v>238</v>
      </c>
      <c r="B105" s="73">
        <v>6.3</v>
      </c>
      <c r="C105" s="73"/>
      <c r="D105" s="207">
        <v>0</v>
      </c>
      <c r="E105" s="4"/>
      <c r="F105" s="6">
        <v>44000000</v>
      </c>
      <c r="G105" s="4"/>
      <c r="H105" s="27">
        <v>0</v>
      </c>
      <c r="I105" s="4"/>
      <c r="J105" s="27">
        <v>0</v>
      </c>
      <c r="K105" s="162"/>
      <c r="L105" s="162"/>
      <c r="M105" s="162"/>
    </row>
    <row r="106" spans="1:13" s="49" customFormat="1" ht="24" customHeight="1">
      <c r="A106" s="59" t="s">
        <v>253</v>
      </c>
      <c r="B106" s="73"/>
      <c r="C106" s="73"/>
      <c r="D106" s="6">
        <v>-39000000</v>
      </c>
      <c r="E106" s="4"/>
      <c r="F106" s="207">
        <v>0</v>
      </c>
      <c r="G106" s="4"/>
      <c r="H106" s="207">
        <v>0</v>
      </c>
      <c r="I106" s="4"/>
      <c r="J106" s="207">
        <v>0</v>
      </c>
      <c r="K106" s="162"/>
      <c r="L106" s="104"/>
      <c r="M106" s="104"/>
    </row>
    <row r="107" spans="1:13" s="49" customFormat="1" ht="24" customHeight="1">
      <c r="A107" s="59" t="s">
        <v>239</v>
      </c>
      <c r="B107" s="73">
        <v>6.3</v>
      </c>
      <c r="C107" s="73"/>
      <c r="D107" s="4">
        <v>-3981550822</v>
      </c>
      <c r="E107" s="4"/>
      <c r="F107" s="4">
        <v>-656976163</v>
      </c>
      <c r="G107" s="4"/>
      <c r="H107" s="6">
        <v>-3976691237</v>
      </c>
      <c r="I107" s="4"/>
      <c r="J107" s="6">
        <v>-652318221</v>
      </c>
      <c r="K107" s="162"/>
      <c r="L107" s="104"/>
      <c r="M107" s="104"/>
    </row>
    <row r="108" spans="1:13" s="49" customFormat="1" ht="24" customHeight="1">
      <c r="A108" s="59" t="s">
        <v>240</v>
      </c>
      <c r="B108" s="73"/>
      <c r="C108" s="73"/>
      <c r="D108" s="4">
        <v>-13515216</v>
      </c>
      <c r="E108" s="4"/>
      <c r="F108" s="4">
        <v>-31215216</v>
      </c>
      <c r="G108" s="4"/>
      <c r="H108" s="207">
        <v>0</v>
      </c>
      <c r="I108" s="4"/>
      <c r="J108" s="6" t="s">
        <v>200</v>
      </c>
      <c r="K108" s="162"/>
      <c r="L108" s="104"/>
      <c r="M108" s="104"/>
    </row>
    <row r="109" spans="1:13" s="49" customFormat="1" ht="24" customHeight="1">
      <c r="A109" s="58" t="s">
        <v>241</v>
      </c>
      <c r="B109" s="72"/>
      <c r="C109" s="72"/>
      <c r="D109" s="19">
        <f>SUM(D104:D108)</f>
        <v>-4487820204</v>
      </c>
      <c r="E109" s="21"/>
      <c r="F109" s="19">
        <f>SUM(F105:F108)</f>
        <v>-644191379</v>
      </c>
      <c r="G109" s="21"/>
      <c r="H109" s="19">
        <f>SUM(H104:H108)</f>
        <v>-4430445403</v>
      </c>
      <c r="I109" s="21"/>
      <c r="J109" s="19">
        <f>SUM(J105:J108)</f>
        <v>-652318221</v>
      </c>
      <c r="K109" s="162"/>
      <c r="L109" s="104"/>
      <c r="M109" s="104"/>
    </row>
    <row r="110" spans="1:13" s="49" customFormat="1" ht="24" customHeight="1">
      <c r="A110" s="58"/>
      <c r="B110" s="72"/>
      <c r="C110" s="72"/>
      <c r="D110" s="21"/>
      <c r="E110" s="21"/>
      <c r="F110" s="21"/>
      <c r="G110" s="21"/>
      <c r="H110" s="21"/>
      <c r="I110" s="21"/>
      <c r="J110" s="21"/>
      <c r="K110" s="162"/>
      <c r="L110" s="104"/>
      <c r="M110" s="104"/>
    </row>
    <row r="111" spans="1:13" s="52" customFormat="1" ht="24" customHeight="1">
      <c r="A111" s="59" t="s">
        <v>242</v>
      </c>
      <c r="B111" s="73"/>
      <c r="C111" s="73"/>
      <c r="D111" s="4"/>
      <c r="E111" s="4"/>
      <c r="F111" s="4"/>
      <c r="G111" s="4"/>
      <c r="H111" s="4"/>
      <c r="I111" s="4"/>
      <c r="J111" s="4"/>
      <c r="K111" s="162"/>
      <c r="L111" s="162"/>
      <c r="M111" s="162"/>
    </row>
    <row r="112" spans="1:13" s="52" customFormat="1" ht="24" customHeight="1">
      <c r="A112" s="52" t="s">
        <v>243</v>
      </c>
      <c r="B112" s="73"/>
      <c r="C112" s="73"/>
      <c r="D112" s="4">
        <f>SUM(D75,D86,D109)</f>
        <v>15661008143</v>
      </c>
      <c r="E112" s="4"/>
      <c r="F112" s="4">
        <f>SUM(F75,F86,F109)</f>
        <v>8035970563.9300003</v>
      </c>
      <c r="G112" s="4"/>
      <c r="H112" s="4">
        <f>SUM(H75,H86,H109)</f>
        <v>15331341283</v>
      </c>
      <c r="I112" s="4"/>
      <c r="J112" s="4">
        <f>SUM(J75,J86,J109)</f>
        <v>8047681439</v>
      </c>
      <c r="K112" s="162"/>
      <c r="L112" s="162"/>
      <c r="M112" s="162"/>
    </row>
    <row r="113" spans="1:13" s="52" customFormat="1" ht="24" customHeight="1">
      <c r="A113" s="52" t="s">
        <v>244</v>
      </c>
      <c r="B113" s="73"/>
      <c r="C113" s="73"/>
      <c r="D113" s="4"/>
      <c r="E113" s="4"/>
      <c r="F113" s="4"/>
      <c r="G113" s="4"/>
      <c r="H113" s="4"/>
      <c r="I113" s="4"/>
      <c r="J113" s="4"/>
      <c r="K113" s="162"/>
      <c r="L113" s="162"/>
      <c r="M113" s="162"/>
    </row>
    <row r="114" spans="1:13" s="52" customFormat="1" ht="24" customHeight="1">
      <c r="A114" s="52" t="s">
        <v>245</v>
      </c>
      <c r="B114" s="73"/>
      <c r="C114" s="73"/>
      <c r="D114" s="4">
        <v>963620814</v>
      </c>
      <c r="E114" s="4"/>
      <c r="F114" s="4">
        <v>-71172513</v>
      </c>
      <c r="G114" s="4"/>
      <c r="H114" s="4">
        <v>961124460</v>
      </c>
      <c r="I114" s="4"/>
      <c r="J114" s="4">
        <v>-67951020</v>
      </c>
      <c r="K114" s="104"/>
      <c r="L114" s="162"/>
      <c r="M114" s="162"/>
    </row>
    <row r="115" spans="1:13" s="52" customFormat="1" ht="24" customHeight="1">
      <c r="A115" s="52" t="s">
        <v>246</v>
      </c>
      <c r="B115" s="73"/>
      <c r="C115" s="73"/>
      <c r="D115" s="4"/>
      <c r="E115" s="4"/>
      <c r="F115" s="4"/>
      <c r="G115" s="4"/>
      <c r="H115" s="4"/>
      <c r="I115" s="4"/>
      <c r="J115" s="4"/>
      <c r="K115" s="104"/>
      <c r="L115" s="162"/>
      <c r="M115" s="162"/>
    </row>
    <row r="116" spans="1:13" s="52" customFormat="1" ht="24" customHeight="1">
      <c r="A116" s="52" t="s">
        <v>245</v>
      </c>
      <c r="B116" s="73"/>
      <c r="C116" s="73"/>
      <c r="D116" s="4">
        <v>-11359441</v>
      </c>
      <c r="E116" s="4"/>
      <c r="F116" s="4">
        <v>-5648237</v>
      </c>
      <c r="G116" s="4"/>
      <c r="H116" s="4">
        <v>-11359441</v>
      </c>
      <c r="I116" s="4"/>
      <c r="J116" s="4">
        <v>-5648237</v>
      </c>
      <c r="K116" s="104"/>
      <c r="L116" s="162"/>
      <c r="M116" s="162"/>
    </row>
    <row r="117" spans="1:13" s="52" customFormat="1" ht="24" customHeight="1">
      <c r="A117" s="59" t="s">
        <v>247</v>
      </c>
      <c r="B117" s="73">
        <v>6.1</v>
      </c>
      <c r="C117" s="73"/>
      <c r="D117" s="25">
        <v>34539793772</v>
      </c>
      <c r="E117" s="4"/>
      <c r="F117" s="25">
        <v>5514653800</v>
      </c>
      <c r="G117" s="4"/>
      <c r="H117" s="25">
        <v>34042074166</v>
      </c>
      <c r="I117" s="4"/>
      <c r="J117" s="25">
        <v>5121813222</v>
      </c>
      <c r="K117" s="104"/>
      <c r="L117" s="162"/>
      <c r="M117" s="162"/>
    </row>
    <row r="118" spans="1:13" s="49" customFormat="1" ht="24" customHeight="1" thickBot="1">
      <c r="A118" s="58" t="s">
        <v>248</v>
      </c>
      <c r="B118" s="73">
        <v>6.1</v>
      </c>
      <c r="C118" s="73"/>
      <c r="D118" s="8">
        <f>SUM(D112:D117)</f>
        <v>51153063288</v>
      </c>
      <c r="E118" s="21"/>
      <c r="F118" s="8">
        <f>SUM(F112:F117)</f>
        <v>13473803613.93</v>
      </c>
      <c r="G118" s="21"/>
      <c r="H118" s="8">
        <f>SUM(H112:H117)</f>
        <v>50323180468</v>
      </c>
      <c r="I118" s="21"/>
      <c r="J118" s="8">
        <f>SUM(J112:J117)</f>
        <v>13095895404</v>
      </c>
      <c r="K118" s="104"/>
      <c r="L118" s="104"/>
      <c r="M118" s="104"/>
    </row>
    <row r="119" spans="1:13" s="49" customFormat="1" ht="24" customHeight="1" thickTop="1">
      <c r="A119" s="58"/>
      <c r="B119" s="73"/>
      <c r="C119" s="73"/>
      <c r="D119" s="199"/>
      <c r="E119" s="205"/>
      <c r="F119" s="199"/>
      <c r="G119" s="199"/>
      <c r="H119" s="50"/>
      <c r="I119" s="124"/>
      <c r="J119" s="50"/>
      <c r="K119" s="104"/>
      <c r="L119" s="104"/>
      <c r="M119" s="104"/>
    </row>
    <row r="120" spans="1:13" s="49" customFormat="1" ht="24" customHeight="1">
      <c r="A120" s="58"/>
      <c r="B120" s="73"/>
      <c r="C120" s="73"/>
      <c r="D120" s="199"/>
      <c r="E120" s="205"/>
      <c r="F120" s="199"/>
      <c r="G120" s="199"/>
      <c r="H120" s="50"/>
      <c r="I120" s="124"/>
      <c r="J120" s="50" t="s">
        <v>11</v>
      </c>
      <c r="K120" s="162"/>
      <c r="L120" s="104"/>
      <c r="M120" s="104"/>
    </row>
    <row r="121" spans="1:13" s="49" customFormat="1" ht="24" customHeight="1">
      <c r="A121" s="58"/>
      <c r="B121" s="73"/>
      <c r="C121" s="73"/>
      <c r="D121" s="199"/>
      <c r="E121" s="205"/>
      <c r="F121" s="199"/>
      <c r="G121" s="199"/>
      <c r="H121" s="50"/>
      <c r="I121" s="124"/>
      <c r="J121" s="50"/>
      <c r="K121" s="162"/>
      <c r="L121" s="104"/>
      <c r="M121" s="104"/>
    </row>
    <row r="122" spans="1:13" s="49" customFormat="1" ht="24" customHeight="1">
      <c r="A122" s="58"/>
      <c r="B122" s="73"/>
      <c r="C122" s="73"/>
      <c r="D122" s="199"/>
      <c r="E122" s="205"/>
      <c r="F122" s="199"/>
      <c r="G122" s="199"/>
      <c r="H122" s="50"/>
      <c r="I122" s="124"/>
      <c r="J122" s="50"/>
      <c r="K122" s="162"/>
      <c r="L122" s="104"/>
      <c r="M122" s="104"/>
    </row>
    <row r="123" spans="1:13" s="49" customFormat="1" ht="24" customHeight="1">
      <c r="A123" s="58"/>
      <c r="B123" s="73"/>
      <c r="C123" s="73"/>
      <c r="D123" s="199"/>
      <c r="E123" s="205"/>
      <c r="F123" s="199"/>
      <c r="G123" s="199"/>
      <c r="H123" s="50"/>
      <c r="I123" s="124"/>
      <c r="J123" s="50"/>
      <c r="K123" s="162"/>
      <c r="L123" s="104"/>
      <c r="M123" s="104"/>
    </row>
    <row r="124" spans="1:13" s="52" customFormat="1" ht="24" customHeight="1">
      <c r="A124" s="59"/>
      <c r="B124" s="73"/>
      <c r="C124" s="73"/>
      <c r="D124" s="201"/>
      <c r="E124" s="201"/>
      <c r="F124" s="201"/>
      <c r="G124" s="201"/>
      <c r="H124" s="53"/>
      <c r="I124" s="53"/>
      <c r="J124" s="53"/>
      <c r="K124" s="162"/>
      <c r="L124" s="162"/>
      <c r="M124" s="162"/>
    </row>
    <row r="125" spans="1:13" s="52" customFormat="1" ht="24" customHeight="1">
      <c r="A125" s="59"/>
      <c r="B125" s="73"/>
      <c r="C125" s="73"/>
      <c r="D125" s="201"/>
      <c r="E125" s="201"/>
      <c r="F125" s="201"/>
      <c r="G125" s="201"/>
      <c r="H125" s="53"/>
      <c r="I125" s="53"/>
      <c r="J125" s="53"/>
      <c r="K125" s="162"/>
      <c r="L125" s="162"/>
      <c r="M125" s="162"/>
    </row>
    <row r="126" spans="1:13" s="52" customFormat="1" ht="24" customHeight="1">
      <c r="A126" s="59"/>
      <c r="B126" s="73"/>
      <c r="C126" s="73"/>
      <c r="D126" s="201"/>
      <c r="E126" s="201"/>
      <c r="F126" s="201"/>
      <c r="G126" s="201"/>
      <c r="H126" s="53"/>
      <c r="I126" s="53"/>
      <c r="J126" s="53"/>
      <c r="K126" s="162"/>
      <c r="L126" s="162"/>
      <c r="M126" s="162"/>
    </row>
    <row r="127" spans="1:13" s="52" customFormat="1" ht="24" customHeight="1">
      <c r="A127" s="59"/>
      <c r="B127" s="73"/>
      <c r="C127" s="73"/>
      <c r="D127" s="201"/>
      <c r="E127" s="201"/>
      <c r="F127" s="201"/>
      <c r="G127" s="201"/>
      <c r="H127" s="53"/>
      <c r="I127" s="53"/>
      <c r="J127" s="53"/>
      <c r="K127" s="162"/>
      <c r="L127" s="162"/>
      <c r="M127" s="162"/>
    </row>
    <row r="128" spans="1:13" s="52" customFormat="1" ht="24" customHeight="1">
      <c r="A128" s="59"/>
      <c r="B128" s="73"/>
      <c r="C128" s="73"/>
      <c r="D128" s="201"/>
      <c r="E128" s="201"/>
      <c r="F128" s="201"/>
      <c r="G128" s="201"/>
      <c r="H128" s="53"/>
      <c r="I128" s="53"/>
      <c r="J128" s="53"/>
      <c r="K128" s="162"/>
      <c r="L128" s="162"/>
      <c r="M128" s="162"/>
    </row>
    <row r="129" spans="1:13" s="52" customFormat="1" ht="24" customHeight="1">
      <c r="A129" s="59"/>
      <c r="B129" s="73"/>
      <c r="C129" s="73"/>
      <c r="D129" s="201"/>
      <c r="E129" s="201"/>
      <c r="F129" s="201"/>
      <c r="G129" s="201"/>
      <c r="H129" s="53"/>
      <c r="I129" s="53"/>
      <c r="J129" s="53"/>
      <c r="K129" s="162"/>
      <c r="L129" s="162"/>
      <c r="M129" s="162"/>
    </row>
    <row r="130" spans="1:13" s="52" customFormat="1" ht="24" customHeight="1">
      <c r="A130" s="59"/>
      <c r="B130" s="73"/>
      <c r="C130" s="73"/>
      <c r="D130" s="201"/>
      <c r="E130" s="201"/>
      <c r="F130" s="201"/>
      <c r="G130" s="201"/>
      <c r="H130" s="53"/>
      <c r="I130" s="53"/>
      <c r="J130" s="53"/>
      <c r="K130" s="162"/>
      <c r="L130" s="162"/>
      <c r="M130" s="162"/>
    </row>
    <row r="131" spans="1:13" s="52" customFormat="1" ht="24" customHeight="1">
      <c r="A131" s="59"/>
      <c r="B131" s="73"/>
      <c r="C131" s="73"/>
      <c r="D131" s="201"/>
      <c r="E131" s="201"/>
      <c r="F131" s="201"/>
      <c r="G131" s="201"/>
      <c r="H131" s="53"/>
      <c r="I131" s="53"/>
      <c r="J131" s="53"/>
      <c r="K131" s="162"/>
      <c r="L131" s="162"/>
      <c r="M131" s="162"/>
    </row>
    <row r="132" spans="1:13" s="52" customFormat="1" ht="24" customHeight="1">
      <c r="A132" s="59"/>
      <c r="B132" s="73"/>
      <c r="C132" s="73"/>
      <c r="D132" s="201"/>
      <c r="E132" s="201"/>
      <c r="F132" s="201"/>
      <c r="G132" s="201"/>
      <c r="H132" s="53"/>
      <c r="I132" s="53"/>
      <c r="J132" s="53"/>
      <c r="K132" s="162"/>
      <c r="L132" s="162"/>
      <c r="M132" s="162"/>
    </row>
    <row r="133" spans="1:13" s="52" customFormat="1" ht="24" customHeight="1">
      <c r="A133" s="59"/>
      <c r="B133" s="194"/>
      <c r="C133" s="194"/>
      <c r="D133" s="201"/>
      <c r="E133" s="201"/>
      <c r="F133" s="201"/>
      <c r="G133" s="201"/>
      <c r="H133" s="53"/>
      <c r="I133" s="53"/>
      <c r="J133" s="53"/>
      <c r="K133" s="162"/>
      <c r="L133" s="162"/>
      <c r="M133" s="162"/>
    </row>
    <row r="134" spans="1:13" s="52" customFormat="1" ht="24" customHeight="1">
      <c r="A134" s="59"/>
      <c r="B134" s="244"/>
      <c r="C134" s="244"/>
      <c r="D134" s="201"/>
      <c r="E134" s="201"/>
      <c r="F134" s="201"/>
      <c r="G134" s="201"/>
      <c r="H134" s="53"/>
      <c r="I134" s="53"/>
      <c r="J134" s="53"/>
      <c r="K134" s="162"/>
      <c r="L134" s="162"/>
      <c r="M134" s="162"/>
    </row>
    <row r="135" spans="1:13" s="52" customFormat="1" ht="24" customHeight="1">
      <c r="A135" s="59"/>
      <c r="B135" s="244"/>
      <c r="C135" s="244"/>
      <c r="D135" s="201"/>
      <c r="E135" s="201"/>
      <c r="F135" s="201"/>
      <c r="G135" s="201"/>
      <c r="H135" s="53"/>
      <c r="I135" s="53"/>
      <c r="J135" s="53"/>
      <c r="K135" s="162"/>
      <c r="L135" s="162"/>
      <c r="M135" s="162"/>
    </row>
    <row r="136" spans="1:13" s="52" customFormat="1" ht="24" customHeight="1">
      <c r="A136" s="59"/>
      <c r="B136" s="194"/>
      <c r="C136" s="194"/>
      <c r="D136" s="201"/>
      <c r="E136" s="201"/>
      <c r="F136" s="201"/>
      <c r="G136" s="201"/>
      <c r="H136" s="53"/>
      <c r="I136" s="53"/>
      <c r="J136" s="53"/>
      <c r="K136" s="162"/>
      <c r="L136" s="162"/>
      <c r="M136" s="162"/>
    </row>
    <row r="137" spans="1:13" s="52" customFormat="1" ht="24" customHeight="1">
      <c r="A137" s="247" t="s">
        <v>36</v>
      </c>
      <c r="B137" s="247"/>
      <c r="C137" s="247"/>
      <c r="D137" s="247"/>
      <c r="E137" s="247"/>
      <c r="F137" s="247"/>
      <c r="G137" s="247"/>
      <c r="K137" s="104"/>
      <c r="L137" s="162"/>
      <c r="M137" s="162"/>
    </row>
    <row r="138" spans="1:13" s="52" customFormat="1" ht="24" customHeight="1">
      <c r="B138" s="73"/>
      <c r="C138" s="73"/>
      <c r="D138" s="198"/>
      <c r="E138" s="198"/>
      <c r="F138" s="198"/>
      <c r="G138" s="198"/>
      <c r="K138" s="104"/>
      <c r="L138" s="162"/>
      <c r="M138" s="162"/>
    </row>
    <row r="139" spans="1:13" s="52" customFormat="1" ht="24" customHeight="1">
      <c r="A139" s="73" t="s">
        <v>37</v>
      </c>
      <c r="B139" s="245" t="s">
        <v>37</v>
      </c>
      <c r="C139" s="245"/>
      <c r="D139" s="245"/>
      <c r="E139" s="245"/>
      <c r="F139" s="245"/>
      <c r="G139" s="245"/>
      <c r="H139" s="245"/>
      <c r="I139" s="245"/>
      <c r="J139" s="245"/>
      <c r="K139" s="213"/>
      <c r="L139" s="162"/>
      <c r="M139" s="162"/>
    </row>
    <row r="140" spans="1:13" s="49" customFormat="1" ht="24" customHeight="1">
      <c r="A140" s="73" t="s">
        <v>187</v>
      </c>
      <c r="B140" s="245" t="s">
        <v>39</v>
      </c>
      <c r="C140" s="245"/>
      <c r="D140" s="245"/>
      <c r="E140" s="245"/>
      <c r="F140" s="245"/>
      <c r="G140" s="245"/>
      <c r="H140" s="245"/>
      <c r="I140" s="245"/>
      <c r="J140" s="245"/>
      <c r="K140" s="213"/>
      <c r="L140" s="104"/>
      <c r="M140" s="104"/>
    </row>
    <row r="141" spans="1:13" s="49" customFormat="1" ht="24" customHeight="1">
      <c r="A141" s="73" t="s">
        <v>40</v>
      </c>
      <c r="B141" s="275" t="s">
        <v>41</v>
      </c>
      <c r="C141" s="275"/>
      <c r="D141" s="275"/>
      <c r="E141" s="275"/>
      <c r="F141" s="275"/>
      <c r="G141" s="275"/>
      <c r="H141" s="275"/>
      <c r="I141" s="275"/>
      <c r="J141" s="275"/>
      <c r="K141" s="213"/>
      <c r="L141" s="104"/>
      <c r="M141" s="104"/>
    </row>
  </sheetData>
  <mergeCells count="33">
    <mergeCell ref="A49:J49"/>
    <mergeCell ref="A1:J1"/>
    <mergeCell ref="A2:J2"/>
    <mergeCell ref="A3:J3"/>
    <mergeCell ref="A4:J4"/>
    <mergeCell ref="A5:J5"/>
    <mergeCell ref="D7:F7"/>
    <mergeCell ref="H7:J7"/>
    <mergeCell ref="B45:J45"/>
    <mergeCell ref="B46:J46"/>
    <mergeCell ref="B47:J47"/>
    <mergeCell ref="A48:J48"/>
    <mergeCell ref="A21:B21"/>
    <mergeCell ref="A43:G43"/>
    <mergeCell ref="B92:J92"/>
    <mergeCell ref="A95:J95"/>
    <mergeCell ref="B139:J139"/>
    <mergeCell ref="B140:J140"/>
    <mergeCell ref="B141:J141"/>
    <mergeCell ref="A99:J99"/>
    <mergeCell ref="D101:F101"/>
    <mergeCell ref="H101:J101"/>
    <mergeCell ref="A137:G137"/>
    <mergeCell ref="A98:J98"/>
    <mergeCell ref="B93:J93"/>
    <mergeCell ref="B94:J94"/>
    <mergeCell ref="A96:J96"/>
    <mergeCell ref="A97:J97"/>
    <mergeCell ref="A50:J50"/>
    <mergeCell ref="A51:J51"/>
    <mergeCell ref="A52:J52"/>
    <mergeCell ref="D54:F54"/>
    <mergeCell ref="H54:J54"/>
  </mergeCells>
  <pageMargins left="1" right="0.5" top="1" bottom="0.5" header="0.5" footer="0.3"/>
  <pageSetup paperSize="9" scale="60" fitToWidth="0" fitToHeight="0" orientation="portrait" r:id="rId1"/>
  <headerFooter alignWithMargins="0"/>
  <rowBreaks count="2" manualBreakCount="2">
    <brk id="47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6" ma:contentTypeDescription="Create a new document." ma:contentTypeScope="" ma:versionID="26abff8c5cdb9f3e06ddc4956bbd75e2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47e2628464b6f5ecb15597ba52fb5d1c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50FFA3-B40B-4AB1-9118-DF9DE5EBC354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ee84f7c9-3545-471d-a038-b5a94151d8a3"/>
    <ds:schemaRef ds:uri="http://www.w3.org/XML/1998/namespace"/>
    <ds:schemaRef ds:uri="http://schemas.openxmlformats.org/package/2006/metadata/core-properties"/>
    <ds:schemaRef ds:uri="0faf7a52-6820-4c8e-85a4-31acef64aa8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C72A84C-6C72-4E15-9489-6AB3F3B2EE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chang-conso_new</vt:lpstr>
      <vt:lpstr>chang-tg_new</vt:lpstr>
      <vt:lpstr>csh_new </vt:lpstr>
      <vt:lpstr>BS!Print_Area</vt:lpstr>
      <vt:lpstr>'chang-conso_new'!Print_Area</vt:lpstr>
      <vt:lpstr>'chang-tg_new'!Print_Area</vt:lpstr>
      <vt:lpstr>'csh_new '!Print_Area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Sunsanee  Charoensiri</cp:lastModifiedBy>
  <cp:revision/>
  <cp:lastPrinted>2023-08-10T04:33:13Z</cp:lastPrinted>
  <dcterms:created xsi:type="dcterms:W3CDTF">1999-11-22T05:40:28Z</dcterms:created>
  <dcterms:modified xsi:type="dcterms:W3CDTF">2023-08-10T11:31:58Z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