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3_2566\Q2-2566\งบการเงิน Q2 Agreed&amp;Accept\"/>
    </mc:Choice>
  </mc:AlternateContent>
  <bookViews>
    <workbookView xWindow="0" yWindow="0" windowWidth="28800" windowHeight="11580" tabRatio="872"/>
  </bookViews>
  <sheets>
    <sheet name="BS" sheetId="4" r:id="rId1"/>
    <sheet name="PL 3M" sheetId="54" r:id="rId2"/>
    <sheet name="PL 6M" sheetId="55" r:id="rId3"/>
    <sheet name="chang-conso_new" sheetId="45" r:id="rId4"/>
    <sheet name="chang-tg_new" sheetId="52" r:id="rId5"/>
    <sheet name="csh_new" sheetId="26" r:id="rId6"/>
  </sheets>
  <externalReferences>
    <externalReference r:id="rId7"/>
  </externalReferences>
  <definedNames>
    <definedName name="DALBAL.PriorPeriod1Balance" localSheetId="4">[1]Lead!#REF!</definedName>
    <definedName name="DALBAL.PriorPeriod1Balance" localSheetId="1">[1]Lead!#REF!</definedName>
    <definedName name="DALBAL.PriorPeriod1Balance" localSheetId="2">[1]Lead!#REF!</definedName>
    <definedName name="DALBAL.PriorPeriod1Balance">[1]Lead!#REF!</definedName>
    <definedName name="PRELIM_TM" localSheetId="4">[1]Lead!#REF!</definedName>
    <definedName name="PRELIM_TM" localSheetId="1">[1]Lead!#REF!</definedName>
    <definedName name="PRELIM_TM" localSheetId="2">[1]Lead!#REF!</definedName>
    <definedName name="PRELIM_TM">[1]Lead!#REF!</definedName>
    <definedName name="_xlnm.Print_Area" localSheetId="3">'chang-conso_new'!$A$1:$S$37</definedName>
    <definedName name="_xlnm.Print_Area" localSheetId="4">'chang-tg_new'!$A$1:$O$36</definedName>
    <definedName name="_xlnm.Print_Area" localSheetId="1">'PL 3M'!$A$1:$I$108</definedName>
    <definedName name="_xlnm.Print_Area" localSheetId="2">'PL 6M'!$A$1:$I$108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S_CY_End" localSheetId="4">[1]Lead!#REF!</definedName>
    <definedName name="S_CY_End" localSheetId="1">[1]Lead!#REF!</definedName>
    <definedName name="S_CY_End" localSheetId="2">[1]Lead!#REF!</definedName>
    <definedName name="S_CY_End">[1]Lead!#REF!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45" l="1"/>
  <c r="M28" i="45"/>
  <c r="H21" i="4"/>
  <c r="D88" i="55" l="1"/>
  <c r="E88" i="55"/>
  <c r="F88" i="55"/>
  <c r="G88" i="55"/>
  <c r="H88" i="55"/>
  <c r="I88" i="55"/>
  <c r="C88" i="55"/>
  <c r="D80" i="55"/>
  <c r="F80" i="55"/>
  <c r="H80" i="55"/>
  <c r="D85" i="55"/>
  <c r="D83" i="55" s="1"/>
  <c r="F85" i="55"/>
  <c r="F83" i="55" s="1"/>
  <c r="H85" i="55"/>
  <c r="H83" i="55" s="1"/>
  <c r="D87" i="54"/>
  <c r="E87" i="54"/>
  <c r="F87" i="54"/>
  <c r="G87" i="54"/>
  <c r="H87" i="54"/>
  <c r="I87" i="54"/>
  <c r="C87" i="54"/>
  <c r="D79" i="54"/>
  <c r="D77" i="54" s="1"/>
  <c r="F79" i="54"/>
  <c r="F77" i="54" s="1"/>
  <c r="H79" i="54"/>
  <c r="H77" i="54" s="1"/>
  <c r="D15" i="54"/>
  <c r="E15" i="54"/>
  <c r="F15" i="54"/>
  <c r="G15" i="54"/>
  <c r="H15" i="54"/>
  <c r="I15" i="54"/>
  <c r="E138" i="4"/>
  <c r="G138" i="4"/>
  <c r="I138" i="4"/>
  <c r="E77" i="4"/>
  <c r="E91" i="4" s="1"/>
  <c r="F77" i="4"/>
  <c r="G77" i="4"/>
  <c r="G91" i="4" s="1"/>
  <c r="H77" i="4"/>
  <c r="I77" i="4"/>
  <c r="I91" i="4" s="1"/>
  <c r="J77" i="4"/>
  <c r="E34" i="4"/>
  <c r="F34" i="4"/>
  <c r="G34" i="4"/>
  <c r="H34" i="4"/>
  <c r="I34" i="4"/>
  <c r="J34" i="4"/>
  <c r="E21" i="4"/>
  <c r="F21" i="4"/>
  <c r="G21" i="4"/>
  <c r="I21" i="4"/>
  <c r="J21" i="4"/>
  <c r="I139" i="4" l="1"/>
  <c r="G35" i="4"/>
  <c r="J35" i="4"/>
  <c r="H35" i="4"/>
  <c r="I35" i="4"/>
  <c r="G139" i="4"/>
  <c r="E139" i="4"/>
  <c r="F35" i="4"/>
  <c r="E35" i="4"/>
  <c r="D97" i="26"/>
  <c r="E97" i="26"/>
  <c r="F97" i="26"/>
  <c r="G97" i="26"/>
  <c r="H97" i="26"/>
  <c r="I97" i="26"/>
  <c r="C97" i="26"/>
  <c r="D86" i="26"/>
  <c r="E86" i="26"/>
  <c r="F86" i="26"/>
  <c r="G86" i="26"/>
  <c r="H86" i="26"/>
  <c r="I86" i="26"/>
  <c r="C86" i="26"/>
  <c r="D34" i="26"/>
  <c r="D72" i="26" s="1"/>
  <c r="D75" i="26" s="1"/>
  <c r="E34" i="26"/>
  <c r="E72" i="26" s="1"/>
  <c r="E75" i="26" s="1"/>
  <c r="F34" i="26"/>
  <c r="F72" i="26" s="1"/>
  <c r="F75" i="26" s="1"/>
  <c r="G34" i="26"/>
  <c r="G72" i="26" s="1"/>
  <c r="G75" i="26" s="1"/>
  <c r="H34" i="26"/>
  <c r="H72" i="26" s="1"/>
  <c r="H75" i="26" s="1"/>
  <c r="I34" i="26"/>
  <c r="I72" i="26" s="1"/>
  <c r="I75" i="26" s="1"/>
  <c r="C34" i="26" l="1"/>
  <c r="C72" i="26" s="1"/>
  <c r="C75" i="26" s="1"/>
  <c r="C104" i="26" s="1"/>
  <c r="I104" i="26"/>
  <c r="G104" i="26"/>
  <c r="E104" i="26"/>
  <c r="M27" i="52" l="1"/>
  <c r="O27" i="52" s="1"/>
  <c r="M26" i="52"/>
  <c r="M24" i="52"/>
  <c r="O24" i="52" s="1"/>
  <c r="K28" i="52"/>
  <c r="I28" i="52"/>
  <c r="G28" i="52"/>
  <c r="E28" i="52"/>
  <c r="C28" i="52"/>
  <c r="M20" i="52"/>
  <c r="O20" i="52" s="1"/>
  <c r="M19" i="52"/>
  <c r="O19" i="52" s="1"/>
  <c r="M17" i="52"/>
  <c r="O17" i="52" s="1"/>
  <c r="K21" i="52"/>
  <c r="I21" i="52"/>
  <c r="G21" i="52"/>
  <c r="E21" i="52"/>
  <c r="C21" i="52"/>
  <c r="Q32" i="45"/>
  <c r="K32" i="45"/>
  <c r="I32" i="45"/>
  <c r="G32" i="45"/>
  <c r="E32" i="45"/>
  <c r="C32" i="45"/>
  <c r="M31" i="45"/>
  <c r="O31" i="45" s="1"/>
  <c r="S31" i="45" s="1"/>
  <c r="M30" i="45"/>
  <c r="O30" i="45" s="1"/>
  <c r="S30" i="45" s="1"/>
  <c r="M29" i="45"/>
  <c r="O29" i="45" s="1"/>
  <c r="M26" i="45"/>
  <c r="O26" i="45" s="1"/>
  <c r="S26" i="45" s="1"/>
  <c r="M22" i="45"/>
  <c r="O22" i="45" s="1"/>
  <c r="S22" i="45" s="1"/>
  <c r="M21" i="45"/>
  <c r="O21" i="45" s="1"/>
  <c r="S21" i="45" s="1"/>
  <c r="O23" i="45"/>
  <c r="S23" i="45" s="1"/>
  <c r="Q24" i="45"/>
  <c r="K24" i="45"/>
  <c r="I24" i="45"/>
  <c r="G24" i="45"/>
  <c r="E24" i="45"/>
  <c r="C24" i="45"/>
  <c r="M18" i="45"/>
  <c r="O18" i="45" s="1"/>
  <c r="S18" i="45" s="1"/>
  <c r="M20" i="45"/>
  <c r="O20" i="45" s="1"/>
  <c r="S20" i="45" s="1"/>
  <c r="M28" i="52" l="1"/>
  <c r="O28" i="52" s="1"/>
  <c r="O26" i="52"/>
  <c r="M32" i="45"/>
  <c r="M21" i="52"/>
  <c r="O21" i="52" s="1"/>
  <c r="S32" i="45"/>
  <c r="O32" i="45"/>
  <c r="S24" i="45"/>
  <c r="M24" i="45"/>
  <c r="O24" i="45"/>
  <c r="I73" i="55" l="1"/>
  <c r="I74" i="55" s="1"/>
  <c r="G73" i="55"/>
  <c r="G74" i="55" s="1"/>
  <c r="C73" i="55"/>
  <c r="C74" i="55" s="1"/>
  <c r="E73" i="55"/>
  <c r="E74" i="55" s="1"/>
  <c r="G21" i="55"/>
  <c r="C21" i="55"/>
  <c r="G15" i="55"/>
  <c r="C15" i="55"/>
  <c r="G36" i="55"/>
  <c r="C36" i="55"/>
  <c r="I36" i="55"/>
  <c r="E36" i="55"/>
  <c r="I21" i="55"/>
  <c r="E21" i="55"/>
  <c r="I15" i="55"/>
  <c r="E15" i="55"/>
  <c r="C72" i="54"/>
  <c r="C73" i="54" s="1"/>
  <c r="I72" i="54"/>
  <c r="I73" i="54" s="1"/>
  <c r="G72" i="54"/>
  <c r="G73" i="54" s="1"/>
  <c r="E72" i="54"/>
  <c r="E73" i="54" s="1"/>
  <c r="I36" i="54"/>
  <c r="E36" i="54"/>
  <c r="E22" i="55" l="1"/>
  <c r="E37" i="55" s="1"/>
  <c r="E41" i="55" s="1"/>
  <c r="E43" i="55" s="1"/>
  <c r="G22" i="55"/>
  <c r="G37" i="55" s="1"/>
  <c r="G41" i="55" s="1"/>
  <c r="G43" i="55" s="1"/>
  <c r="C22" i="55"/>
  <c r="C37" i="55" s="1"/>
  <c r="I22" i="55"/>
  <c r="I37" i="55" s="1"/>
  <c r="I41" i="55" s="1"/>
  <c r="I43" i="55" s="1"/>
  <c r="C41" i="55" l="1"/>
  <c r="C43" i="55" s="1"/>
  <c r="G75" i="55"/>
  <c r="G85" i="55" s="1"/>
  <c r="G83" i="55" s="1"/>
  <c r="G80" i="55"/>
  <c r="G89" i="55" s="1"/>
  <c r="I75" i="55"/>
  <c r="I85" i="55" s="1"/>
  <c r="I83" i="55" s="1"/>
  <c r="I80" i="55"/>
  <c r="I89" i="55" s="1"/>
  <c r="E75" i="55"/>
  <c r="E85" i="55" s="1"/>
  <c r="E83" i="55" s="1"/>
  <c r="E80" i="55"/>
  <c r="E89" i="55" s="1"/>
  <c r="C36" i="54"/>
  <c r="G36" i="54"/>
  <c r="G21" i="54"/>
  <c r="C21" i="54"/>
  <c r="C15" i="54"/>
  <c r="H135" i="4"/>
  <c r="H138" i="4" s="1"/>
  <c r="D135" i="4"/>
  <c r="D138" i="4" s="1"/>
  <c r="H90" i="4"/>
  <c r="H91" i="4" s="1"/>
  <c r="D90" i="4"/>
  <c r="D77" i="4"/>
  <c r="D34" i="4"/>
  <c r="D21" i="4"/>
  <c r="I21" i="54"/>
  <c r="E21" i="54"/>
  <c r="C75" i="55" l="1"/>
  <c r="C85" i="55" s="1"/>
  <c r="C83" i="55" s="1"/>
  <c r="C80" i="55"/>
  <c r="D35" i="4"/>
  <c r="D91" i="4"/>
  <c r="D139" i="4" s="1"/>
  <c r="H139" i="4"/>
  <c r="C22" i="54"/>
  <c r="C37" i="54" s="1"/>
  <c r="C41" i="54" s="1"/>
  <c r="C43" i="54" s="1"/>
  <c r="G22" i="54"/>
  <c r="G37" i="54" s="1"/>
  <c r="G41" i="54" s="1"/>
  <c r="G43" i="54" s="1"/>
  <c r="J135" i="4"/>
  <c r="J138" i="4" s="1"/>
  <c r="F135" i="4"/>
  <c r="F138" i="4" s="1"/>
  <c r="J90" i="4"/>
  <c r="J91" i="4" s="1"/>
  <c r="F90" i="4"/>
  <c r="F91" i="4" s="1"/>
  <c r="I22" i="54"/>
  <c r="I37" i="54" s="1"/>
  <c r="I41" i="54" s="1"/>
  <c r="I43" i="54" s="1"/>
  <c r="E22" i="54"/>
  <c r="E37" i="54" s="1"/>
  <c r="E41" i="54" s="1"/>
  <c r="E43" i="54" s="1"/>
  <c r="J139" i="4" l="1"/>
  <c r="F139" i="4"/>
  <c r="I74" i="54"/>
  <c r="I84" i="54" s="1"/>
  <c r="I82" i="54" s="1"/>
  <c r="I79" i="54"/>
  <c r="I77" i="54" s="1"/>
  <c r="I88" i="54" s="1"/>
  <c r="E74" i="54"/>
  <c r="E84" i="54" s="1"/>
  <c r="E82" i="54" s="1"/>
  <c r="E79" i="54"/>
  <c r="E77" i="54" s="1"/>
  <c r="E88" i="54" s="1"/>
  <c r="G74" i="54"/>
  <c r="G84" i="54" s="1"/>
  <c r="G82" i="54" s="1"/>
  <c r="G79" i="54"/>
  <c r="G77" i="54" s="1"/>
  <c r="G88" i="54" s="1"/>
  <c r="C74" i="54"/>
  <c r="C84" i="54" s="1"/>
  <c r="C82" i="54" s="1"/>
  <c r="C79" i="54"/>
  <c r="C77" i="54" s="1"/>
  <c r="C88" i="54" l="1"/>
  <c r="C89" i="55"/>
</calcChain>
</file>

<file path=xl/sharedStrings.xml><?xml version="1.0" encoding="utf-8"?>
<sst xmlns="http://schemas.openxmlformats.org/spreadsheetml/2006/main" count="574" uniqueCount="286">
  <si>
    <t>THAI  AIRWAYS  INTERNATIONAL  PUBLIC  COMPANY  LIMITED  AND  ITS  SUBSIDIARIES</t>
  </si>
  <si>
    <t>STATEMENTS  OF  FINANCIAL  POSITION</t>
  </si>
  <si>
    <t>UNIT : BAHT</t>
  </si>
  <si>
    <t>CONSOLIDATED</t>
  </si>
  <si>
    <t>SEPARATE</t>
  </si>
  <si>
    <t xml:space="preserve"> FINANCIAL STATEMENTS</t>
  </si>
  <si>
    <t>Notes</t>
  </si>
  <si>
    <t>As at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</si>
  <si>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</si>
  <si>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</si>
  <si>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</si>
  <si>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</si>
  <si>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</si>
  <si>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</si>
  <si>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</si>
  <si>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</si>
  <si>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</si>
  <si>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</si>
  <si>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>Non-current assets classified as held for sale</t>
  </si>
  <si>
    <t>Total Current Assets</t>
  </si>
  <si>
    <t>NON-CURRENT  ASSETS</t>
  </si>
  <si>
    <t>Other non-current financial assets</t>
  </si>
  <si>
    <t>17, 23.5</t>
  </si>
  <si>
    <t>Investments in associates</t>
  </si>
  <si>
    <t>Investments in subsidiaries</t>
  </si>
  <si>
    <t>Non-current receivable under lease agreements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</si>
  <si>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</si>
  <si>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</si>
  <si>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</si>
  <si>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</si>
  <si>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</si>
  <si>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</si>
  <si>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Total Non-current Assets</t>
  </si>
  <si>
    <t>TOTAL  ASSETS</t>
  </si>
  <si>
    <t>See condensed notes to the financial statements</t>
  </si>
  <si>
    <t>…………………………………………………</t>
  </si>
  <si>
    <t xml:space="preserve">        …………………………………………………</t>
  </si>
  <si>
    <t>( Mr.Chai Eamsiri )</t>
  </si>
  <si>
    <t>(  Mrs.Cherdchome Therdsteerasukdi )</t>
  </si>
  <si>
    <t>Chief Executive Officer</t>
  </si>
  <si>
    <t xml:space="preserve">       Chief, Finance and Accounting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</si>
  <si>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</si>
  <si>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</si>
  <si>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</si>
  <si>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Trade and othe current payables</t>
  </si>
  <si>
    <t>Deferred revenue</t>
  </si>
  <si>
    <t>Current portion of long-term liabilities</t>
  </si>
  <si>
    <t>5.2, 6.3</t>
  </si>
  <si>
    <t>6.3, 15</t>
  </si>
  <si>
    <t>Short-term borrowings from related parties</t>
  </si>
  <si>
    <t>Income tax payable</t>
  </si>
  <si>
    <t>Accrued dividends</t>
  </si>
  <si>
    <t>Other current liabilities</t>
  </si>
  <si>
    <t>Total Current Liabilities</t>
  </si>
  <si>
    <t>NON-CURRENT  LIABILITIES</t>
  </si>
  <si>
    <t>Long-term liabilities</t>
  </si>
  <si>
    <t>6.3, 14.1</t>
  </si>
  <si>
    <t>6.3, 14.2</t>
  </si>
  <si>
    <t>Trade and other non-current payables</t>
  </si>
  <si>
    <t>Staff pension fund</t>
  </si>
  <si>
    <t>Non-current provisions for employee benefits</t>
  </si>
  <si>
    <t>Other non-current provisions</t>
  </si>
  <si>
    <t>19</t>
  </si>
  <si>
    <t>Other non-current liabilities</t>
  </si>
  <si>
    <t>Total Non-current Liabilities</t>
  </si>
  <si>
    <t>TOTAL  LIABILITIES</t>
  </si>
  <si>
    <t xml:space="preserve">   LIABILITIES  AND  SHAREHOLDERS’  EQUITY</t>
  </si>
  <si>
    <t xml:space="preserve">                     (CONTINUED)</t>
  </si>
  <si>
    <t>SHAREHOLDERS’  EQUITY</t>
  </si>
  <si>
    <t>SHARE  CAPITAL</t>
  </si>
  <si>
    <t>Authorized share capital</t>
  </si>
  <si>
    <t xml:space="preserve">   33,682.46 million ordinary shares par value</t>
  </si>
  <si>
    <t xml:space="preserve">      of Baht 10 each</t>
  </si>
  <si>
    <t>Issued and paid-up share capital</t>
  </si>
  <si>
    <t xml:space="preserve">   2,182.77 million ordinary shares par value</t>
  </si>
  <si>
    <t>Premium on ordinary shares</t>
  </si>
  <si>
    <t>DEFICIT</t>
  </si>
  <si>
    <t xml:space="preserve">   Unappropriated (deficit)</t>
  </si>
  <si>
    <t>Other components of shareholders’ equity</t>
  </si>
  <si>
    <t>Total shareholders’ equity attributable</t>
  </si>
  <si>
    <t xml:space="preserve">        to owners of the Company (capital deficiency) </t>
  </si>
  <si>
    <t>Non-controlling  interests</t>
  </si>
  <si>
    <t>TOTAL  SHAREHOLDERS’  EQUITY</t>
  </si>
  <si>
    <t xml:space="preserve">      (CAPITAL  DEFICIENCY)</t>
  </si>
  <si>
    <t xml:space="preserve">TOTAL  LIABILITIES  AND  SHAREHOLDERS’  EQUITY </t>
  </si>
  <si>
    <t>STATEMENTS  OF  PROFIT  OR  LOSS  AND  OTHER  COMPREHENSIVE  INCOME</t>
  </si>
  <si>
    <t>“UNAUDITED”</t>
  </si>
  <si>
    <t xml:space="preserve"> FINANCIAL  STATEMENTS</t>
  </si>
  <si>
    <t>Revenues</t>
  </si>
  <si>
    <t>Revenues from sales or rendering services</t>
  </si>
  <si>
    <t>Passenger and excess baggage</t>
  </si>
  <si>
    <t>Freight and mail</t>
  </si>
  <si>
    <t>Other businesses</t>
  </si>
  <si>
    <t>Total revenues from sales or rendering services</t>
  </si>
  <si>
    <t>Other income</t>
  </si>
  <si>
    <t>Interest income</t>
  </si>
  <si>
    <t>Gain on sales of investments</t>
  </si>
  <si>
    <t>Gain on debt restructuring</t>
  </si>
  <si>
    <t>Total other income</t>
  </si>
  <si>
    <t xml:space="preserve">Total Revenues </t>
  </si>
  <si>
    <t xml:space="preserve">Expenses 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</si>
  <si>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</si>
  <si>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</si>
  <si>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</si>
  <si>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</si>
  <si>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</si>
  <si>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</si>
  <si>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</si>
  <si>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</si>
  <si>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</si>
  <si>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Other expenses</t>
  </si>
  <si>
    <t>Total Expenses</t>
  </si>
  <si>
    <t>Finance costs</t>
  </si>
  <si>
    <r>
      <t xml:space="preserve">STATEMENTS  OF  PROFIT  OR  LOSS  AND  OTHER  COMPREHENSIVE  INCOME </t>
    </r>
    <r>
      <rPr>
        <sz val="10"/>
        <rFont val="Times New Roman"/>
        <family val="1"/>
      </rPr>
      <t>(CONTINUED)</t>
    </r>
  </si>
  <si>
    <t>OTHER  COMPREHENSIVE  INCOME  (LOSS)</t>
  </si>
  <si>
    <t xml:space="preserve">Components of other comprehensive income </t>
  </si>
  <si>
    <t xml:space="preserve">  that will not be reclassified to profit or loss</t>
  </si>
  <si>
    <t xml:space="preserve">  Gain (loss) on remeasuring equity securities at fair value</t>
  </si>
  <si>
    <t xml:space="preserve">     through other comprehensive income</t>
  </si>
  <si>
    <t xml:space="preserve">    Income tax related to investment in equity designated at </t>
  </si>
  <si>
    <t xml:space="preserve">      fair value through other comprehensive income</t>
  </si>
  <si>
    <t>Total components of other comprehensive income</t>
  </si>
  <si>
    <t>Other comprehensive income (loss) for the periods - net of tax</t>
  </si>
  <si>
    <t>Profit (loss) attributable to :</t>
  </si>
  <si>
    <t>Owners of parent</t>
  </si>
  <si>
    <t>Non-controlling interests</t>
  </si>
  <si>
    <t>STATEMENTS  OF  CHANGES  IN  SHAREHOLDERS’  EQUITY</t>
  </si>
  <si>
    <t>Consolidated financial statements</t>
  </si>
  <si>
    <t>Owner of the shareholders’ equity</t>
  </si>
  <si>
    <t>Non-controlling</t>
  </si>
  <si>
    <t>Total</t>
  </si>
  <si>
    <t xml:space="preserve">Issued and </t>
  </si>
  <si>
    <t>Premium on</t>
  </si>
  <si>
    <t>Deficit</t>
  </si>
  <si>
    <t>Other  components of shareholders’ equity</t>
  </si>
  <si>
    <t>interests</t>
  </si>
  <si>
    <t>shareholders’</t>
  </si>
  <si>
    <t>paid-up</t>
  </si>
  <si>
    <t>Shares</t>
  </si>
  <si>
    <t>Unappropriated</t>
  </si>
  <si>
    <t xml:space="preserve"> Other comprehensive income (loss)</t>
  </si>
  <si>
    <t>Shareholders’</t>
  </si>
  <si>
    <t>equity</t>
  </si>
  <si>
    <t>share capital</t>
  </si>
  <si>
    <t>Surplus</t>
  </si>
  <si>
    <t>Gain (loss)</t>
  </si>
  <si>
    <t>Total other</t>
  </si>
  <si>
    <t xml:space="preserve"> equity </t>
  </si>
  <si>
    <t>on revaluation</t>
  </si>
  <si>
    <t>on remeasuring</t>
  </si>
  <si>
    <t>components of</t>
  </si>
  <si>
    <t>attributable to</t>
  </si>
  <si>
    <t>assets - net</t>
  </si>
  <si>
    <t>equity securities at</t>
  </si>
  <si>
    <t>owners of</t>
  </si>
  <si>
    <t>of tax</t>
  </si>
  <si>
    <t>fair value through</t>
  </si>
  <si>
    <t>the parent company</t>
  </si>
  <si>
    <t>other comprehensive</t>
  </si>
  <si>
    <t>income</t>
  </si>
  <si>
    <t>Balance as at January 1, 2022</t>
  </si>
  <si>
    <t>Changes in Shareholders' Equity</t>
  </si>
  <si>
    <t xml:space="preserve">   Dividends paid to cumulative preferred shares</t>
  </si>
  <si>
    <t>Balance as at January 1, 2023</t>
  </si>
  <si>
    <t xml:space="preserve"> </t>
  </si>
  <si>
    <t xml:space="preserve">   Total comprehensive income (loss) for the period</t>
  </si>
  <si>
    <t>Chief, Finance and Accounting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</si>
  <si>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</si>
  <si>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Separate financial statements</t>
  </si>
  <si>
    <t>Other components of shareholders' equity</t>
  </si>
  <si>
    <t xml:space="preserve">Gain (loss) on   </t>
  </si>
  <si>
    <t>on revaluation assets</t>
  </si>
  <si>
    <t>remeasuring equity</t>
  </si>
  <si>
    <t xml:space="preserve">components </t>
  </si>
  <si>
    <t>- net of tax</t>
  </si>
  <si>
    <t>securities at fair</t>
  </si>
  <si>
    <t xml:space="preserve">of shareholders' </t>
  </si>
  <si>
    <t>value through</t>
  </si>
  <si>
    <t>Balance  as at  January 1, 2022</t>
  </si>
  <si>
    <t>Balance as at  January 1, 2023</t>
  </si>
  <si>
    <t xml:space="preserve"> ( Mr.Chai Eamsiri ) </t>
  </si>
  <si>
    <t>STATEMENTS  OF  CASH  FLOWS</t>
  </si>
  <si>
    <t>FINANCIAL STATEMENTS</t>
  </si>
  <si>
    <t>CASH  FLOWS  FROM  OPERATING  ACTIVITIES</t>
  </si>
  <si>
    <t>Profit (Loss) for the periods</t>
  </si>
  <si>
    <t>Adjustment to reconcile profit and loss</t>
  </si>
  <si>
    <t>Depreciation and amortization</t>
  </si>
  <si>
    <t>Dividend received</t>
  </si>
  <si>
    <t>Finance cost</t>
  </si>
  <si>
    <t>Gain on disposal of assets</t>
  </si>
  <si>
    <t>Gain on sale of investments</t>
  </si>
  <si>
    <t xml:space="preserve">   at fair value through profit or loss</t>
  </si>
  <si>
    <t>Provisions for pension fund</t>
  </si>
  <si>
    <t>Provisions for employee benefits</t>
  </si>
  <si>
    <t>Provision for long-term aircraft maintenance</t>
  </si>
  <si>
    <t>Loss on write off asset</t>
  </si>
  <si>
    <t xml:space="preserve">   operating assets and liabilities</t>
  </si>
  <si>
    <t xml:space="preserve">Operating assets decrease (increase) </t>
  </si>
  <si>
    <t>Lease receivables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</si>
  <si>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</si>
  <si>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 xml:space="preserve">CASH  FLOWS  FROM  OPERATING  ACTIVITIES </t>
    </r>
    <r>
      <rPr>
        <sz val="10"/>
        <rFont val="Times New Roman"/>
        <family val="1"/>
      </rPr>
      <t xml:space="preserve"> (CONTINUED)</t>
    </r>
  </si>
  <si>
    <t xml:space="preserve">Operating liabilities increase (decrease) </t>
  </si>
  <si>
    <t>Trade and other payables</t>
  </si>
  <si>
    <t>Employee benefit paid</t>
  </si>
  <si>
    <t>Income tax paid</t>
  </si>
  <si>
    <t>CASH  FLOWS  FROM  INVESTING  ACTIVITIES</t>
  </si>
  <si>
    <t>Deposits received from sale of assets</t>
  </si>
  <si>
    <t>Cash paid for purchase of property, plant and equipment</t>
  </si>
  <si>
    <t>Cash paid for purchase of intangible assets</t>
  </si>
  <si>
    <t xml:space="preserve">Cash received from sales of assets </t>
  </si>
  <si>
    <t>Cash received from sales of investments</t>
  </si>
  <si>
    <t>Interest received</t>
  </si>
  <si>
    <t>CASH  FLOWS  FROM  FINANCING  ACTIVITIES</t>
  </si>
  <si>
    <t>Net cash flows used in financing activities</t>
  </si>
  <si>
    <t>Net increase in cash and cash equivalents</t>
  </si>
  <si>
    <t>before effect of exchange rate</t>
  </si>
  <si>
    <t>Cash and cash equivalents at beginning of the periods</t>
  </si>
  <si>
    <t>Cash and cash equivalents at ending of the periods</t>
  </si>
  <si>
    <t>Impairment loss on rotable aircraft's spare part</t>
  </si>
  <si>
    <t>Impairment loss on rotable aircraft’s spare part</t>
  </si>
  <si>
    <t>Credit loss on financial assets</t>
  </si>
  <si>
    <t>Net cash flows provided by (used in) investing activities</t>
  </si>
  <si>
    <t xml:space="preserve">Cash paid for lease liabilities </t>
  </si>
  <si>
    <t>Effects of exchange rate changes on cash and cash equivalents</t>
  </si>
  <si>
    <t>Effects of reverse credit loss on cash and cash equivalents</t>
  </si>
  <si>
    <t>Profit (loss) per share</t>
  </si>
  <si>
    <t>Number of ordinary shares (shares)</t>
  </si>
  <si>
    <t>Basic earnings (loss) per share (Baht per share)</t>
  </si>
  <si>
    <t>Profit (loss) for the periods</t>
  </si>
  <si>
    <t>5, 7</t>
  </si>
  <si>
    <t>5, 16</t>
  </si>
  <si>
    <t xml:space="preserve">   Long-term borrowings from related parties</t>
  </si>
  <si>
    <t xml:space="preserve">   Leases liabilities</t>
  </si>
  <si>
    <t xml:space="preserve">   Long-term borrowings from financial institutions</t>
  </si>
  <si>
    <t xml:space="preserve">   Debentures</t>
  </si>
  <si>
    <t>Profit (loss) before income tax income</t>
  </si>
  <si>
    <t>Share of (gain) loss from associates using the equity method</t>
  </si>
  <si>
    <t>Number of ordinary shares (share)</t>
  </si>
  <si>
    <t>Total comprehensive income (loss) for the periods</t>
  </si>
  <si>
    <t>Other comprehensive income for the periods - net of tax</t>
  </si>
  <si>
    <t>through other comprehensive income</t>
  </si>
  <si>
    <t xml:space="preserve">  Gain on remeasuring equity securities at fair value</t>
  </si>
  <si>
    <t>Impairment loss in accordance with TFRS 9</t>
  </si>
  <si>
    <t>Profit from operating activities</t>
  </si>
  <si>
    <t>Net loss from foreign exchange rates</t>
  </si>
  <si>
    <t>Balance as at  June 30, 2022</t>
  </si>
  <si>
    <t>Balance as at  June 30, 2023</t>
  </si>
  <si>
    <t>Balance as at June 30, 2022</t>
  </si>
  <si>
    <t>Balance as at June 30, 2023</t>
  </si>
  <si>
    <t>June 30,</t>
  </si>
  <si>
    <t xml:space="preserve">   Long-term borrowing from related parties</t>
  </si>
  <si>
    <t xml:space="preserve">   Dividends paid</t>
  </si>
  <si>
    <t>Income tax refund</t>
  </si>
  <si>
    <t>Dividends of subsidiary paid to non-controlling interests</t>
  </si>
  <si>
    <t>22.1, 22.2</t>
  </si>
  <si>
    <t xml:space="preserve">   Transfer capital surplus from valuation of sold asset</t>
  </si>
  <si>
    <t xml:space="preserve">  Income tax related to investment in equity designated at </t>
  </si>
  <si>
    <t>Cash paid for long-term borrowings</t>
  </si>
  <si>
    <t>Cash received for short-term borrowings</t>
  </si>
  <si>
    <t>Cash paid for short-term borrowings</t>
  </si>
  <si>
    <t xml:space="preserve">     Transfer of gain on selling assets revaluation</t>
  </si>
  <si>
    <t xml:space="preserve">     Total comprehensive income (loss) for the period</t>
  </si>
  <si>
    <t>Share of (profit) loss from investments in associates</t>
  </si>
  <si>
    <t>Profit (loss) from operating activities</t>
  </si>
  <si>
    <t>-</t>
  </si>
  <si>
    <t>(Gain) loss on inventories and supplies obsolescence</t>
  </si>
  <si>
    <t>Reversal on termination of lease contract</t>
  </si>
  <si>
    <t>Profit from operating before changes in</t>
  </si>
  <si>
    <t>Net cash provided by operations</t>
  </si>
  <si>
    <t>Net cash flows provided by operating activities</t>
  </si>
  <si>
    <t>Total comprehensive income (loss) attributable to :</t>
  </si>
  <si>
    <t>Impairment loss dertermined accordance with TFRS 9</t>
  </si>
  <si>
    <t>Loss on foreign exchange rates</t>
  </si>
  <si>
    <t>Gain arising from financial asset designated</t>
  </si>
  <si>
    <t>Income tax income (expenses)</t>
  </si>
  <si>
    <t>Profit (loss) before income tax expenses</t>
  </si>
  <si>
    <r>
      <t xml:space="preserve">AS  AT  JUNE  </t>
    </r>
    <r>
      <rPr>
        <b/>
        <sz val="12"/>
        <rFont val="Times New Roman"/>
        <family val="1"/>
      </rPr>
      <t>30,  2023</t>
    </r>
  </si>
  <si>
    <r>
      <rPr>
        <b/>
        <sz val="10"/>
        <rFont val="Times New Roman"/>
        <family val="1"/>
      </rPr>
      <t xml:space="preserve">AS  AT  JUNE  </t>
    </r>
    <r>
      <rPr>
        <b/>
        <sz val="12"/>
        <rFont val="Times New Roman"/>
        <family val="1"/>
      </rPr>
      <t>30,  2023</t>
    </r>
  </si>
  <si>
    <r>
      <t xml:space="preserve">FOR  THE  THREE-MONTH  PERIOD ENDED  JUNE  </t>
    </r>
    <r>
      <rPr>
        <b/>
        <sz val="12"/>
        <rFont val="Times New Roman"/>
        <family val="1"/>
      </rPr>
      <t>30,  2023</t>
    </r>
  </si>
  <si>
    <r>
      <t xml:space="preserve">FOR  THE  THREE-MONTH  PERIOD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</si>
  <si>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</si>
  <si>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r>
      <t xml:space="preserve">FOR  THE  SIX-MONTH  PERIOD ENDED  JUNE  </t>
    </r>
    <r>
      <rPr>
        <b/>
        <sz val="12"/>
        <rFont val="Times New Roman"/>
        <family val="1"/>
      </rPr>
      <t>30,  2023</t>
    </r>
  </si>
  <si>
    <r>
      <t xml:space="preserve">FOR  THE  SIX-MONTH  PERIOD ENDED  JUNE </t>
    </r>
    <r>
      <rPr>
        <b/>
        <sz val="12"/>
        <rFont val="Times New Roman"/>
        <family val="1"/>
      </rPr>
      <t xml:space="preserve"> 30,  2023</t>
    </r>
  </si>
  <si>
    <t>Other current financial assets</t>
  </si>
  <si>
    <t>from related party</t>
  </si>
  <si>
    <t>Cash paid for purchase 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</si>
</sst>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(* #,##0.00_);_(* \(#,##0.00\);_(* &quot;-&quot;_);_(@_)"/>
    <numFmt numFmtId="168" formatCode="_-* #,##0.00_-;\-* #,##0.00_-;_-* &quot;-&quot;??_-;_-@_-"/>
    <numFmt numFmtId="169" formatCode="_(* #,##0_);_(* \(#,##0\);_(* &quot;-&quot;???????_);_(@_)"/>
    <numFmt numFmtId="170" formatCode="_(* #,##0.0000000_);_(* \(#,##0.0000000\);_(* &quot;-&quot;???????_);_(@_)"/>
    <numFmt numFmtId="171" formatCode="_ * #,##0_ ;_ * \-#,##0_ ;_ * &quot;-&quot;??_ ;_ @_ "/>
    <numFmt numFmtId="172" formatCode="_(* #,##0_);_(* \(#,##0\);_(* &quot;-&quot;????????_);_(@_)"/>
    <numFmt numFmtId="173" formatCode="_(* #,##0.00000000_);_(* \(#,##0.00000000\);_(* &quot;-&quot;????????_);_(@_)"/>
  </numFmts>
  <fonts count="35">
    <font>
      <sz val="10"/>
      <name val="Courier"/>
    </font>
    <font>
      <sz val="11"/>
      <color theme="1"/>
      <name val="Calibri"/>
      <family val="2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.5"/>
      <name val="Times New Roman"/>
      <family val="1"/>
    </font>
    <font>
      <b/>
      <sz val="8"/>
      <name val="Times New Roman"/>
      <family val="1"/>
    </font>
    <font>
      <b/>
      <u/>
      <sz val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7"/>
      <name val="Angsana New"/>
      <family val="1"/>
    </font>
    <font>
      <sz val="11"/>
      <color theme="1"/>
      <name val="Calibri"/>
      <family val="2"/>
      <scheme val="minor"/>
    </font>
    <font>
      <b/>
      <sz val="17"/>
      <name val="Angsana New"/>
      <family val="1"/>
    </font>
    <font>
      <b/>
      <sz val="12"/>
      <name val="Times New Roman"/>
      <family val="1"/>
    </font>
    <font>
      <sz val="12"/>
      <name val="Times New Roman"/>
      <family val="1"/>
    </font>
    <font>
      <u val="singleAccounting"/>
      <sz val="12"/>
      <name val="Times New Roman"/>
      <family val="1"/>
    </font>
    <font>
      <sz val="12"/>
      <color theme="0"/>
      <name val="Times New Roman"/>
      <family val="1"/>
    </font>
    <font>
      <sz val="12"/>
      <name val="Angsana New"/>
      <family val="1"/>
    </font>
    <font>
      <sz val="11"/>
      <name val="Angsana New"/>
      <family val="1"/>
    </font>
    <font>
      <b/>
      <sz val="12"/>
      <color theme="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ahoma"/>
      <family val="2"/>
    </font>
    <font>
      <sz val="11"/>
      <color rgb="FF006100"/>
      <name val="Calibri"/>
      <family val="2"/>
      <charset val="222"/>
      <scheme val="minor"/>
    </font>
    <font>
      <sz val="16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8">
    <xf numFmtId="164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9" fontId="3" fillId="0" borderId="0"/>
    <xf numFmtId="9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164" fontId="16" fillId="0" borderId="0"/>
    <xf numFmtId="43" fontId="18" fillId="0" borderId="0" applyFont="0" applyFill="0" applyBorder="0" applyAlignment="0" applyProtection="0"/>
    <xf numFmtId="164" fontId="16" fillId="0" borderId="0"/>
    <xf numFmtId="0" fontId="30" fillId="0" borderId="0"/>
    <xf numFmtId="164" fontId="16" fillId="0" borderId="0"/>
    <xf numFmtId="0" fontId="1" fillId="0" borderId="0"/>
    <xf numFmtId="0" fontId="30" fillId="0" borderId="0"/>
    <xf numFmtId="0" fontId="30" fillId="0" borderId="0"/>
    <xf numFmtId="164" fontId="16" fillId="0" borderId="0"/>
    <xf numFmtId="0" fontId="1" fillId="0" borderId="0"/>
    <xf numFmtId="0" fontId="18" fillId="0" borderId="0"/>
    <xf numFmtId="0" fontId="30" fillId="0" borderId="0"/>
    <xf numFmtId="0" fontId="1" fillId="0" borderId="0"/>
    <xf numFmtId="43" fontId="30" fillId="0" borderId="0" applyFont="0" applyFill="0" applyBorder="0" applyAlignment="0" applyProtection="0"/>
    <xf numFmtId="0" fontId="1" fillId="0" borderId="0"/>
    <xf numFmtId="164" fontId="16" fillId="0" borderId="0"/>
    <xf numFmtId="0" fontId="1" fillId="0" borderId="0"/>
    <xf numFmtId="164" fontId="16" fillId="0" borderId="0"/>
    <xf numFmtId="0" fontId="1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6" fillId="0" borderId="0"/>
    <xf numFmtId="0" fontId="1" fillId="0" borderId="0"/>
    <xf numFmtId="0" fontId="1" fillId="0" borderId="0"/>
    <xf numFmtId="164" fontId="16" fillId="0" borderId="0"/>
  </cellStyleXfs>
  <cellXfs count="284">
    <xf numFmtId="164" fontId="0" fillId="0" borderId="0" xfId="0"/>
    <xf numFmtId="43" fontId="5" fillId="0" borderId="0" xfId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center" vertical="center"/>
    </xf>
    <xf numFmtId="37" fontId="8" fillId="0" borderId="0" xfId="1" applyNumberFormat="1" applyFont="1" applyFill="1" applyAlignment="1"/>
    <xf numFmtId="37" fontId="8" fillId="0" borderId="0" xfId="1" applyNumberFormat="1" applyFont="1" applyFill="1" applyAlignment="1">
      <alignment horizontal="left"/>
    </xf>
    <xf numFmtId="43" fontId="5" fillId="0" borderId="0" xfId="1" applyFont="1" applyFill="1" applyBorder="1" applyAlignment="1"/>
    <xf numFmtId="43" fontId="6" fillId="0" borderId="0" xfId="1" applyFont="1" applyFill="1" applyBorder="1" applyAlignment="1"/>
    <xf numFmtId="37" fontId="11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vertical="center"/>
    </xf>
    <xf numFmtId="37" fontId="14" fillId="0" borderId="0" xfId="1" applyNumberFormat="1" applyFont="1" applyFill="1" applyAlignment="1">
      <alignment horizontal="left" vertical="center"/>
    </xf>
    <xf numFmtId="43" fontId="10" fillId="0" borderId="0" xfId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/>
    </xf>
    <xf numFmtId="165" fontId="20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Border="1" applyAlignment="1" applyProtection="1">
      <alignment vertical="center"/>
    </xf>
    <xf numFmtId="165" fontId="20" fillId="0" borderId="2" xfId="1" applyNumberFormat="1" applyFont="1" applyFill="1" applyBorder="1" applyAlignment="1" applyProtection="1">
      <alignment vertical="center"/>
    </xf>
    <xf numFmtId="165" fontId="20" fillId="0" borderId="0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vertical="center"/>
    </xf>
    <xf numFmtId="165" fontId="21" fillId="0" borderId="1" xfId="1" applyNumberFormat="1" applyFont="1" applyFill="1" applyBorder="1" applyAlignment="1" applyProtection="1">
      <alignment vertical="center"/>
    </xf>
    <xf numFmtId="9" fontId="20" fillId="0" borderId="0" xfId="4" applyFont="1" applyFill="1" applyAlignment="1">
      <alignment horizontal="center" vertical="center"/>
    </xf>
    <xf numFmtId="10" fontId="20" fillId="0" borderId="0" xfId="4" applyNumberFormat="1" applyFont="1" applyFill="1" applyAlignment="1">
      <alignment horizontal="center" vertical="center"/>
    </xf>
    <xf numFmtId="39" fontId="21" fillId="0" borderId="0" xfId="1" applyNumberFormat="1" applyFont="1" applyFill="1" applyAlignment="1">
      <alignment horizontal="center" vertical="center"/>
    </xf>
    <xf numFmtId="37" fontId="21" fillId="0" borderId="0" xfId="1" applyNumberFormat="1" applyFont="1" applyFill="1" applyAlignment="1">
      <alignment vertical="center"/>
    </xf>
    <xf numFmtId="43" fontId="21" fillId="0" borderId="0" xfId="1" applyFont="1" applyFill="1" applyBorder="1" applyAlignment="1" applyProtection="1">
      <alignment vertical="center"/>
    </xf>
    <xf numFmtId="43" fontId="20" fillId="0" borderId="0" xfId="1" applyFont="1" applyFill="1" applyBorder="1" applyAlignment="1">
      <alignment horizontal="left" vertical="center"/>
    </xf>
    <xf numFmtId="43" fontId="21" fillId="0" borderId="0" xfId="1" applyFont="1" applyFill="1" applyBorder="1" applyAlignment="1"/>
    <xf numFmtId="165" fontId="6" fillId="0" borderId="0" xfId="1" applyNumberFormat="1" applyFont="1" applyFill="1" applyBorder="1" applyAlignment="1">
      <alignment horizontal="center" vertical="center"/>
    </xf>
    <xf numFmtId="43" fontId="20" fillId="0" borderId="0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165" fontId="21" fillId="0" borderId="5" xfId="1" applyNumberFormat="1" applyFont="1" applyFill="1" applyBorder="1" applyAlignment="1" applyProtection="1">
      <alignment vertical="center"/>
    </xf>
    <xf numFmtId="165" fontId="2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 applyBorder="1" applyAlignment="1" applyProtection="1">
      <alignment horizontal="center" vertical="center"/>
    </xf>
    <xf numFmtId="165" fontId="20" fillId="0" borderId="0" xfId="1" applyNumberFormat="1" applyFont="1" applyFill="1" applyAlignment="1">
      <alignment vertical="center"/>
    </xf>
    <xf numFmtId="165" fontId="20" fillId="0" borderId="2" xfId="1" applyNumberFormat="1" applyFont="1" applyFill="1" applyBorder="1" applyAlignment="1">
      <alignment vertical="center"/>
    </xf>
    <xf numFmtId="165" fontId="20" fillId="0" borderId="3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0" fillId="0" borderId="3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 applyProtection="1">
      <alignment horizontal="center" vertical="center"/>
    </xf>
    <xf numFmtId="165" fontId="11" fillId="0" borderId="0" xfId="1" applyNumberFormat="1" applyFont="1" applyFill="1" applyBorder="1"/>
    <xf numFmtId="165" fontId="21" fillId="0" borderId="1" xfId="1" applyNumberFormat="1" applyFont="1" applyFill="1" applyBorder="1" applyAlignment="1">
      <alignment vertical="center"/>
    </xf>
    <xf numFmtId="165" fontId="20" fillId="0" borderId="0" xfId="1" quotePrefix="1" applyNumberFormat="1" applyFont="1" applyFill="1" applyAlignment="1">
      <alignment horizontal="center" vertical="center"/>
    </xf>
    <xf numFmtId="43" fontId="21" fillId="0" borderId="5" xfId="1" applyFont="1" applyFill="1" applyBorder="1" applyAlignment="1" applyProtection="1">
      <alignment vertical="center"/>
    </xf>
    <xf numFmtId="165" fontId="21" fillId="0" borderId="1" xfId="1" applyNumberFormat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vertical="center"/>
    </xf>
    <xf numFmtId="43" fontId="6" fillId="0" borderId="0" xfId="1" applyFont="1" applyFill="1" applyAlignment="1">
      <alignment horizontal="center"/>
    </xf>
    <xf numFmtId="43" fontId="11" fillId="0" borderId="0" xfId="1" applyFont="1" applyFill="1" applyAlignment="1">
      <alignment horizontal="center" vertical="center"/>
    </xf>
    <xf numFmtId="165" fontId="29" fillId="0" borderId="0" xfId="1" applyNumberFormat="1" applyFont="1" applyFill="1" applyAlignment="1">
      <alignment horizontal="center" vertical="center"/>
    </xf>
    <xf numFmtId="43" fontId="29" fillId="0" borderId="0" xfId="1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165" fontId="21" fillId="0" borderId="0" xfId="1" applyNumberFormat="1" applyFont="1" applyFill="1"/>
    <xf numFmtId="169" fontId="21" fillId="0" borderId="0" xfId="1" applyNumberFormat="1" applyFont="1" applyFill="1" applyAlignment="1">
      <alignment horizontal="center" vertical="center"/>
    </xf>
    <xf numFmtId="43" fontId="11" fillId="0" borderId="0" xfId="1" applyFont="1" applyFill="1" applyBorder="1" applyAlignment="1" applyProtection="1">
      <alignment vertical="center"/>
    </xf>
    <xf numFmtId="170" fontId="21" fillId="0" borderId="0" xfId="1" applyNumberFormat="1" applyFont="1" applyFill="1" applyBorder="1" applyAlignment="1" applyProtection="1">
      <alignment vertical="center"/>
    </xf>
    <xf numFmtId="165" fontId="20" fillId="0" borderId="1" xfId="1" applyNumberFormat="1" applyFont="1" applyFill="1" applyBorder="1" applyAlignment="1" applyProtection="1">
      <alignment vertical="center"/>
    </xf>
    <xf numFmtId="37" fontId="20" fillId="0" borderId="0" xfId="1" applyNumberFormat="1" applyFont="1" applyFill="1" applyBorder="1" applyAlignment="1" applyProtection="1">
      <alignment vertical="center"/>
    </xf>
    <xf numFmtId="171" fontId="21" fillId="0" borderId="0" xfId="1" applyNumberFormat="1" applyFont="1" applyFill="1" applyAlignment="1">
      <alignment vertical="center"/>
    </xf>
    <xf numFmtId="171" fontId="20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165" fontId="5" fillId="0" borderId="3" xfId="1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Border="1" applyAlignment="1" applyProtection="1">
      <alignment horizontal="center" vertical="center"/>
    </xf>
    <xf numFmtId="165" fontId="21" fillId="0" borderId="1" xfId="1" applyNumberFormat="1" applyFont="1" applyFill="1" applyBorder="1" applyAlignment="1" applyProtection="1">
      <alignment horizontal="center" vertical="center"/>
    </xf>
    <xf numFmtId="164" fontId="21" fillId="0" borderId="0" xfId="0" applyFont="1" applyFill="1" applyAlignment="1">
      <alignment horizontal="left" vertical="center" indent="1"/>
    </xf>
    <xf numFmtId="164" fontId="21" fillId="0" borderId="0" xfId="0" applyFont="1" applyFill="1" applyAlignment="1">
      <alignment horizontal="center" vertical="center"/>
    </xf>
    <xf numFmtId="164" fontId="21" fillId="0" borderId="0" xfId="0" applyFont="1" applyFill="1" applyAlignment="1">
      <alignment vertical="center"/>
    </xf>
    <xf numFmtId="165" fontId="21" fillId="0" borderId="0" xfId="0" applyNumberFormat="1" applyFont="1" applyFill="1" applyAlignment="1">
      <alignment vertical="center"/>
    </xf>
    <xf numFmtId="164" fontId="5" fillId="0" borderId="0" xfId="0" applyFont="1" applyFill="1" applyAlignment="1">
      <alignment vertical="center"/>
    </xf>
    <xf numFmtId="164" fontId="5" fillId="0" borderId="0" xfId="0" applyFont="1" applyFill="1"/>
    <xf numFmtId="164" fontId="20" fillId="0" borderId="0" xfId="0" applyFont="1" applyFill="1" applyAlignment="1">
      <alignment horizontal="center"/>
    </xf>
    <xf numFmtId="164" fontId="20" fillId="0" borderId="0" xfId="0" applyFont="1" applyFill="1" applyAlignment="1">
      <alignment horizontal="right" vertical="center"/>
    </xf>
    <xf numFmtId="164" fontId="20" fillId="0" borderId="0" xfId="0" applyFont="1" applyFill="1" applyAlignment="1">
      <alignment horizontal="centerContinuous" vertical="center"/>
    </xf>
    <xf numFmtId="164" fontId="20" fillId="0" borderId="0" xfId="0" applyFont="1" applyFill="1" applyAlignment="1">
      <alignment horizontal="center" vertical="center"/>
    </xf>
    <xf numFmtId="164" fontId="20" fillId="0" borderId="0" xfId="0" applyFont="1" applyFill="1" applyAlignment="1">
      <alignment horizontal="left"/>
    </xf>
    <xf numFmtId="164" fontId="10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left"/>
    </xf>
    <xf numFmtId="164" fontId="20" fillId="0" borderId="0" xfId="0" applyFont="1" applyFill="1" applyAlignment="1">
      <alignment vertical="center"/>
    </xf>
    <xf numFmtId="164" fontId="20" fillId="0" borderId="0" xfId="0" quotePrefix="1" applyFont="1" applyFill="1" applyAlignment="1">
      <alignment horizontal="center" vertical="center"/>
    </xf>
    <xf numFmtId="164" fontId="20" fillId="0" borderId="0" xfId="0" applyFont="1" applyFill="1" applyAlignment="1">
      <alignment horizontal="left" vertical="center"/>
    </xf>
    <xf numFmtId="164" fontId="6" fillId="0" borderId="0" xfId="0" applyFont="1" applyFill="1" applyAlignment="1">
      <alignment vertical="center"/>
    </xf>
    <xf numFmtId="164" fontId="21" fillId="0" borderId="0" xfId="0" quotePrefix="1" applyFont="1" applyFill="1" applyAlignment="1">
      <alignment vertical="center"/>
    </xf>
    <xf numFmtId="164" fontId="21" fillId="0" borderId="0" xfId="0" applyFont="1" applyFill="1" applyAlignment="1">
      <alignment vertical="top"/>
    </xf>
    <xf numFmtId="37" fontId="21" fillId="0" borderId="0" xfId="0" applyNumberFormat="1" applyFont="1" applyFill="1" applyAlignment="1">
      <alignment vertical="center"/>
    </xf>
    <xf numFmtId="37" fontId="23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vertical="center"/>
    </xf>
    <xf numFmtId="164" fontId="21" fillId="0" borderId="0" xfId="0" quotePrefix="1" applyFont="1" applyFill="1" applyAlignment="1">
      <alignment horizontal="left" vertical="center"/>
    </xf>
    <xf numFmtId="164" fontId="21" fillId="0" borderId="0" xfId="0" applyFont="1" applyFill="1" applyAlignment="1">
      <alignment horizontal="center" vertical="center" wrapText="1"/>
    </xf>
    <xf numFmtId="164" fontId="10" fillId="0" borderId="0" xfId="0" applyFont="1" applyFill="1" applyAlignment="1">
      <alignment horizontal="center"/>
    </xf>
    <xf numFmtId="164" fontId="10" fillId="0" borderId="0" xfId="0" applyFont="1" applyFill="1" applyAlignment="1">
      <alignment horizontal="right" vertical="center"/>
    </xf>
    <xf numFmtId="164" fontId="10" fillId="0" borderId="0" xfId="0" applyFont="1" applyFill="1" applyAlignment="1">
      <alignment horizontal="centerContinuous" vertical="center"/>
    </xf>
    <xf numFmtId="164" fontId="10" fillId="0" borderId="0" xfId="0" applyFont="1" applyFill="1" applyAlignment="1">
      <alignment horizontal="left" vertical="center"/>
    </xf>
    <xf numFmtId="164" fontId="5" fillId="0" borderId="0" xfId="0" quotePrefix="1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vertical="center"/>
    </xf>
    <xf numFmtId="164" fontId="21" fillId="0" borderId="0" xfId="0" applyFont="1" applyFill="1" applyAlignment="1">
      <alignment horizontal="left" vertical="center"/>
    </xf>
    <xf numFmtId="43" fontId="5" fillId="0" borderId="0" xfId="1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11" fillId="0" borderId="0" xfId="0" applyFont="1" applyFill="1" applyAlignment="1">
      <alignment horizontal="center" vertical="center"/>
    </xf>
    <xf numFmtId="164" fontId="15" fillId="0" borderId="0" xfId="0" applyFont="1" applyFill="1" applyAlignment="1">
      <alignment horizontal="center" vertical="center" wrapText="1"/>
    </xf>
    <xf numFmtId="164" fontId="6" fillId="0" borderId="0" xfId="0" applyFont="1" applyFill="1"/>
    <xf numFmtId="164" fontId="6" fillId="0" borderId="0" xfId="0" applyFont="1" applyFill="1" applyAlignment="1">
      <alignment horizontal="center"/>
    </xf>
    <xf numFmtId="37" fontId="6" fillId="0" borderId="0" xfId="0" applyNumberFormat="1" applyFont="1" applyFill="1"/>
    <xf numFmtId="37" fontId="9" fillId="0" borderId="0" xfId="0" applyNumberFormat="1" applyFont="1" applyFill="1"/>
    <xf numFmtId="0" fontId="20" fillId="0" borderId="0" xfId="5" applyFont="1" applyFill="1" applyAlignment="1">
      <alignment horizontal="center" vertical="center"/>
    </xf>
    <xf numFmtId="49" fontId="20" fillId="0" borderId="0" xfId="0" applyNumberFormat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164" fontId="21" fillId="0" borderId="0" xfId="0" quotePrefix="1" applyFont="1" applyFill="1" applyAlignment="1">
      <alignment horizontal="left" vertical="center" indent="1"/>
    </xf>
    <xf numFmtId="0" fontId="21" fillId="0" borderId="0" xfId="0" quotePrefix="1" applyNumberFormat="1" applyFont="1" applyFill="1" applyAlignment="1">
      <alignment horizontal="center" vertical="center"/>
    </xf>
    <xf numFmtId="164" fontId="20" fillId="0" borderId="0" xfId="0" applyFont="1" applyFill="1" applyAlignment="1">
      <alignment horizontal="left" vertical="center" indent="2"/>
    </xf>
    <xf numFmtId="41" fontId="21" fillId="0" borderId="0" xfId="0" applyNumberFormat="1" applyFont="1" applyFill="1" applyBorder="1" applyAlignment="1">
      <alignment vertical="center"/>
    </xf>
    <xf numFmtId="37" fontId="21" fillId="0" borderId="0" xfId="0" applyNumberFormat="1" applyFont="1" applyFill="1" applyBorder="1" applyAlignment="1">
      <alignment vertical="center"/>
    </xf>
    <xf numFmtId="49" fontId="21" fillId="0" borderId="0" xfId="0" quotePrefix="1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165" fontId="20" fillId="0" borderId="4" xfId="1" applyNumberFormat="1" applyFont="1" applyFill="1" applyBorder="1" applyAlignment="1">
      <alignment vertical="center"/>
    </xf>
    <xf numFmtId="164" fontId="10" fillId="0" borderId="0" xfId="0" applyFont="1" applyFill="1" applyAlignment="1">
      <alignment vertical="center"/>
    </xf>
    <xf numFmtId="164" fontId="5" fillId="0" borderId="0" xfId="0" applyFont="1" applyFill="1" applyAlignment="1">
      <alignment horizontal="centerContinuous" vertical="center"/>
    </xf>
    <xf numFmtId="41" fontId="24" fillId="0" borderId="0" xfId="0" applyNumberFormat="1" applyFont="1" applyFill="1" applyAlignment="1">
      <alignment vertical="center"/>
    </xf>
    <xf numFmtId="164" fontId="21" fillId="0" borderId="0" xfId="0" applyFont="1" applyFill="1" applyAlignment="1">
      <alignment horizontal="left" indent="1"/>
    </xf>
    <xf numFmtId="2" fontId="21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horizontal="center" vertical="center"/>
    </xf>
    <xf numFmtId="165" fontId="20" fillId="0" borderId="2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Border="1" applyAlignment="1">
      <alignment horizontal="center" vertical="center"/>
    </xf>
    <xf numFmtId="164" fontId="6" fillId="0" borderId="0" xfId="0" applyFont="1" applyFill="1" applyAlignment="1">
      <alignment horizontal="left" vertical="center"/>
    </xf>
    <xf numFmtId="164" fontId="6" fillId="0" borderId="0" xfId="0" applyFont="1" applyFill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164" fontId="5" fillId="0" borderId="0" xfId="0" applyFont="1" applyFill="1" applyAlignment="1">
      <alignment horizontal="left" vertical="center"/>
    </xf>
    <xf numFmtId="41" fontId="25" fillId="0" borderId="0" xfId="0" applyNumberFormat="1" applyFont="1" applyFill="1" applyAlignment="1">
      <alignment vertical="center"/>
    </xf>
    <xf numFmtId="164" fontId="6" fillId="0" borderId="0" xfId="0" applyFont="1" applyFill="1" applyAlignment="1">
      <alignment horizontal="left" vertical="center" indent="1"/>
    </xf>
    <xf numFmtId="164" fontId="5" fillId="0" borderId="0" xfId="0" applyFont="1" applyFill="1" applyAlignment="1">
      <alignment horizontal="left" vertical="center" indent="2"/>
    </xf>
    <xf numFmtId="165" fontId="26" fillId="0" borderId="0" xfId="1" applyNumberFormat="1" applyFont="1" applyFill="1" applyBorder="1" applyAlignment="1">
      <alignment vertical="center"/>
    </xf>
    <xf numFmtId="164" fontId="5" fillId="0" borderId="0" xfId="0" quotePrefix="1" applyFont="1" applyFill="1" applyAlignment="1">
      <alignment horizontal="left" vertical="center" indent="1"/>
    </xf>
    <xf numFmtId="164" fontId="5" fillId="0" borderId="0" xfId="0" applyFont="1" applyFill="1" applyAlignment="1">
      <alignment horizontal="left" vertical="center" indent="1"/>
    </xf>
    <xf numFmtId="0" fontId="5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vertical="center"/>
    </xf>
    <xf numFmtId="0" fontId="10" fillId="0" borderId="0" xfId="5" applyFont="1" applyFill="1" applyAlignment="1">
      <alignment horizontal="left" vertical="center"/>
    </xf>
    <xf numFmtId="0" fontId="11" fillId="0" borderId="0" xfId="5" applyFont="1" applyFill="1" applyAlignment="1">
      <alignment horizontal="left" vertical="center"/>
    </xf>
    <xf numFmtId="164" fontId="11" fillId="0" borderId="0" xfId="0" applyFont="1" applyFill="1" applyAlignment="1">
      <alignment horizontal="left" vertical="center"/>
    </xf>
    <xf numFmtId="41" fontId="10" fillId="0" borderId="0" xfId="0" applyNumberFormat="1" applyFont="1" applyFill="1" applyAlignment="1">
      <alignment vertical="center"/>
    </xf>
    <xf numFmtId="164" fontId="11" fillId="0" borderId="0" xfId="0" applyFont="1" applyFill="1" applyAlignment="1">
      <alignment horizontal="left" vertical="center" indent="1"/>
    </xf>
    <xf numFmtId="164" fontId="11" fillId="0" borderId="0" xfId="0" applyFont="1" applyFill="1" applyAlignment="1">
      <alignment horizontal="center"/>
    </xf>
    <xf numFmtId="37" fontId="11" fillId="0" borderId="0" xfId="0" applyNumberFormat="1" applyFont="1" applyFill="1" applyAlignment="1">
      <alignment vertical="center"/>
    </xf>
    <xf numFmtId="164" fontId="21" fillId="0" borderId="0" xfId="0" quotePrefix="1" applyFont="1" applyFill="1" applyAlignment="1">
      <alignment horizontal="left" vertical="center" indent="2"/>
    </xf>
    <xf numFmtId="164" fontId="21" fillId="0" borderId="0" xfId="0" applyFont="1" applyFill="1" applyAlignment="1">
      <alignment horizont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4" xfId="1" applyNumberFormat="1" applyFont="1" applyFill="1" applyBorder="1" applyAlignment="1">
      <alignment horizontal="center" vertical="center"/>
    </xf>
    <xf numFmtId="164" fontId="21" fillId="0" borderId="0" xfId="0" applyFont="1" applyFill="1" applyAlignment="1">
      <alignment horizontal="left" vertical="center" indent="2"/>
    </xf>
    <xf numFmtId="164" fontId="20" fillId="0" borderId="0" xfId="0" quotePrefix="1" applyFont="1" applyFill="1" applyAlignment="1">
      <alignment horizontal="left" vertical="center" indent="1"/>
    </xf>
    <xf numFmtId="164" fontId="20" fillId="0" borderId="0" xfId="0" applyFont="1" applyFill="1" applyAlignment="1">
      <alignment horizontal="left" vertical="center" indent="1"/>
    </xf>
    <xf numFmtId="165" fontId="20" fillId="0" borderId="1" xfId="1" applyNumberFormat="1" applyFont="1" applyFill="1" applyBorder="1" applyAlignment="1">
      <alignment vertical="center"/>
    </xf>
    <xf numFmtId="164" fontId="10" fillId="0" borderId="0" xfId="0" applyFont="1" applyFill="1" applyAlignment="1">
      <alignment horizontal="left" vertical="center" indent="1"/>
    </xf>
    <xf numFmtId="164" fontId="6" fillId="0" borderId="0" xfId="0" applyFont="1" applyFill="1" applyAlignment="1">
      <alignment horizontal="left" vertical="center" indent="2"/>
    </xf>
    <xf numFmtId="165" fontId="20" fillId="0" borderId="5" xfId="1" applyNumberFormat="1" applyFont="1" applyFill="1" applyBorder="1" applyAlignment="1">
      <alignment vertical="center"/>
    </xf>
    <xf numFmtId="165" fontId="20" fillId="0" borderId="5" xfId="1" applyNumberFormat="1" applyFont="1" applyFill="1" applyBorder="1" applyAlignment="1">
      <alignment horizontal="center" vertical="center"/>
    </xf>
    <xf numFmtId="41" fontId="17" fillId="0" borderId="0" xfId="0" applyNumberFormat="1" applyFont="1" applyFill="1" applyAlignment="1">
      <alignment vertical="center"/>
    </xf>
    <xf numFmtId="164" fontId="10" fillId="0" borderId="0" xfId="0" quotePrefix="1" applyFont="1" applyFill="1" applyAlignment="1">
      <alignment horizontal="left" vertical="center" indent="2"/>
    </xf>
    <xf numFmtId="165" fontId="7" fillId="0" borderId="0" xfId="1" applyNumberFormat="1" applyFont="1" applyFill="1" applyBorder="1" applyAlignment="1">
      <alignment vertical="center"/>
    </xf>
    <xf numFmtId="165" fontId="5" fillId="0" borderId="5" xfId="1" applyNumberFormat="1" applyFont="1" applyFill="1" applyBorder="1" applyAlignment="1">
      <alignment vertical="center"/>
    </xf>
    <xf numFmtId="165" fontId="7" fillId="0" borderId="0" xfId="1" applyNumberFormat="1" applyFont="1" applyFill="1" applyAlignment="1">
      <alignment vertical="center"/>
    </xf>
    <xf numFmtId="164" fontId="21" fillId="0" borderId="0" xfId="0" applyFont="1" applyFill="1"/>
    <xf numFmtId="164" fontId="12" fillId="0" borderId="0" xfId="0" applyFont="1" applyFill="1" applyAlignment="1">
      <alignment vertical="center"/>
    </xf>
    <xf numFmtId="164" fontId="13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vertical="center"/>
    </xf>
    <xf numFmtId="164" fontId="20" fillId="0" borderId="0" xfId="0" quotePrefix="1" applyFont="1" applyFill="1" applyAlignment="1">
      <alignment horizontal="left" vertical="center"/>
    </xf>
    <xf numFmtId="172" fontId="21" fillId="0" borderId="0" xfId="1" applyNumberFormat="1" applyFont="1" applyFill="1" applyAlignment="1">
      <alignment horizontal="center" vertical="center"/>
    </xf>
    <xf numFmtId="164" fontId="20" fillId="0" borderId="0" xfId="0" quotePrefix="1" applyFont="1" applyFill="1" applyAlignment="1">
      <alignment vertical="center"/>
    </xf>
    <xf numFmtId="164" fontId="21" fillId="0" borderId="0" xfId="0" quotePrefix="1" applyFont="1" applyFill="1" applyAlignment="1">
      <alignment horizontal="center" vertical="center"/>
    </xf>
    <xf numFmtId="41" fontId="20" fillId="0" borderId="5" xfId="0" applyNumberFormat="1" applyFont="1" applyFill="1" applyBorder="1" applyAlignment="1">
      <alignment vertical="center"/>
    </xf>
    <xf numFmtId="41" fontId="21" fillId="0" borderId="1" xfId="0" applyNumberFormat="1" applyFont="1" applyFill="1" applyBorder="1" applyAlignment="1">
      <alignment vertical="center"/>
    </xf>
    <xf numFmtId="41" fontId="20" fillId="0" borderId="2" xfId="0" applyNumberFormat="1" applyFont="1" applyFill="1" applyBorder="1" applyAlignment="1">
      <alignment vertical="center"/>
    </xf>
    <xf numFmtId="41" fontId="20" fillId="0" borderId="0" xfId="0" applyNumberFormat="1" applyFont="1" applyFill="1" applyAlignment="1">
      <alignment vertical="center"/>
    </xf>
    <xf numFmtId="41" fontId="21" fillId="0" borderId="0" xfId="0" applyNumberFormat="1" applyFont="1" applyFill="1" applyAlignment="1">
      <alignment vertical="center"/>
    </xf>
    <xf numFmtId="164" fontId="11" fillId="0" borderId="0" xfId="0" applyFont="1" applyFill="1" applyAlignment="1">
      <alignment vertical="center"/>
    </xf>
    <xf numFmtId="164" fontId="31" fillId="0" borderId="0" xfId="0" applyFont="1" applyFill="1" applyAlignment="1">
      <alignment horizontal="center" vertical="center"/>
    </xf>
    <xf numFmtId="164" fontId="34" fillId="0" borderId="0" xfId="0" applyFont="1" applyFill="1" applyAlignment="1">
      <alignment horizontal="center" vertical="center"/>
    </xf>
    <xf numFmtId="41" fontId="20" fillId="0" borderId="3" xfId="0" applyNumberFormat="1" applyFont="1" applyFill="1" applyBorder="1" applyAlignment="1">
      <alignment vertical="center"/>
    </xf>
    <xf numFmtId="41" fontId="20" fillId="0" borderId="0" xfId="0" applyNumberFormat="1" applyFont="1" applyFill="1" applyBorder="1" applyAlignment="1">
      <alignment vertical="center"/>
    </xf>
    <xf numFmtId="37" fontId="21" fillId="0" borderId="0" xfId="0" quotePrefix="1" applyNumberFormat="1" applyFont="1" applyFill="1" applyAlignment="1">
      <alignment horizontal="center" vertical="center"/>
    </xf>
    <xf numFmtId="167" fontId="21" fillId="0" borderId="0" xfId="0" applyNumberFormat="1" applyFont="1" applyFill="1" applyAlignment="1">
      <alignment vertical="center"/>
    </xf>
    <xf numFmtId="164" fontId="11" fillId="0" borderId="0" xfId="0" quotePrefix="1" applyFont="1" applyFill="1" applyAlignment="1">
      <alignment horizontal="left" vertical="center"/>
    </xf>
    <xf numFmtId="169" fontId="21" fillId="0" borderId="1" xfId="1" applyNumberFormat="1" applyFont="1" applyFill="1" applyBorder="1" applyAlignment="1" applyProtection="1">
      <alignment vertical="center"/>
    </xf>
    <xf numFmtId="37" fontId="21" fillId="0" borderId="0" xfId="1" applyNumberFormat="1" applyFont="1" applyFill="1" applyBorder="1" applyAlignment="1">
      <alignment vertical="center"/>
    </xf>
    <xf numFmtId="41" fontId="20" fillId="0" borderId="1" xfId="0" applyNumberFormat="1" applyFont="1" applyFill="1" applyBorder="1" applyAlignment="1">
      <alignment vertical="center"/>
    </xf>
    <xf numFmtId="164" fontId="11" fillId="0" borderId="0" xfId="0" applyFont="1" applyFill="1" applyAlignment="1">
      <alignment horizontal="center" vertical="center" wrapText="1"/>
    </xf>
    <xf numFmtId="164" fontId="13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164" fontId="13" fillId="0" borderId="0" xfId="0" applyFont="1" applyFill="1" applyAlignment="1">
      <alignment horizontal="right" vertical="center"/>
    </xf>
    <xf numFmtId="37" fontId="21" fillId="0" borderId="0" xfId="0" quotePrefix="1" applyNumberFormat="1" applyFont="1" applyFill="1" applyBorder="1" applyAlignment="1">
      <alignment horizontal="center" vertical="center"/>
    </xf>
    <xf numFmtId="164" fontId="21" fillId="0" borderId="0" xfId="0" applyFont="1" applyFill="1" applyBorder="1" applyAlignment="1">
      <alignment vertical="center"/>
    </xf>
    <xf numFmtId="2" fontId="11" fillId="0" borderId="0" xfId="0" applyNumberFormat="1" applyFont="1" applyFill="1" applyAlignment="1">
      <alignment horizontal="center" vertical="center"/>
    </xf>
    <xf numFmtId="37" fontId="11" fillId="0" borderId="0" xfId="0" quotePrefix="1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4" fontId="6" fillId="0" borderId="0" xfId="0" quotePrefix="1" applyFont="1" applyFill="1" applyAlignment="1">
      <alignment horizontal="left" vertical="center"/>
    </xf>
    <xf numFmtId="164" fontId="10" fillId="0" borderId="5" xfId="0" applyFont="1" applyFill="1" applyBorder="1" applyAlignment="1">
      <alignment horizontal="center" vertical="center"/>
    </xf>
    <xf numFmtId="164" fontId="10" fillId="0" borderId="5" xfId="0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 wrapText="1"/>
    </xf>
    <xf numFmtId="164" fontId="11" fillId="0" borderId="0" xfId="0" applyFont="1" applyFill="1" applyAlignment="1">
      <alignment vertical="center" wrapText="1"/>
    </xf>
    <xf numFmtId="49" fontId="29" fillId="0" borderId="0" xfId="3" applyFont="1" applyFill="1" applyAlignment="1">
      <alignment horizontal="left" vertical="center"/>
    </xf>
    <xf numFmtId="166" fontId="11" fillId="0" borderId="0" xfId="0" applyNumberFormat="1" applyFont="1" applyFill="1" applyAlignment="1">
      <alignment horizontal="center" vertical="center"/>
    </xf>
    <xf numFmtId="166" fontId="29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Alignment="1">
      <alignment vertical="center" wrapText="1"/>
    </xf>
    <xf numFmtId="164" fontId="5" fillId="0" borderId="5" xfId="0" applyFont="1" applyFill="1" applyBorder="1" applyAlignment="1">
      <alignment horizontal="center"/>
    </xf>
    <xf numFmtId="164" fontId="5" fillId="0" borderId="0" xfId="0" applyFont="1" applyFill="1" applyAlignment="1">
      <alignment horizontal="center"/>
    </xf>
    <xf numFmtId="0" fontId="20" fillId="0" borderId="0" xfId="0" applyNumberFormat="1" applyFont="1" applyFill="1" applyAlignment="1">
      <alignment horizontal="center" vertical="center"/>
    </xf>
    <xf numFmtId="164" fontId="20" fillId="0" borderId="0" xfId="0" applyFont="1" applyFill="1" applyAlignment="1">
      <alignment horizontal="center" vertical="center" wrapText="1"/>
    </xf>
    <xf numFmtId="164" fontId="20" fillId="0" borderId="0" xfId="0" applyFont="1" applyFill="1" applyAlignment="1">
      <alignment vertical="center" wrapText="1"/>
    </xf>
    <xf numFmtId="164" fontId="21" fillId="0" borderId="0" xfId="0" applyFont="1" applyFill="1" applyAlignment="1">
      <alignment vertical="center" wrapText="1"/>
    </xf>
    <xf numFmtId="49" fontId="27" fillId="0" borderId="0" xfId="3" applyFont="1" applyFill="1" applyAlignment="1">
      <alignment horizontal="left" vertical="center"/>
    </xf>
    <xf numFmtId="49" fontId="28" fillId="0" borderId="0" xfId="3" applyFont="1" applyFill="1" applyAlignment="1">
      <alignment horizontal="left" vertical="center"/>
    </xf>
    <xf numFmtId="164" fontId="21" fillId="0" borderId="0" xfId="0" applyFont="1" applyFill="1" applyAlignment="1">
      <alignment horizontal="center" vertical="center"/>
    </xf>
    <xf numFmtId="164" fontId="20" fillId="0" borderId="0" xfId="0" applyFont="1" applyFill="1" applyAlignment="1">
      <alignment horizontal="center" vertical="center"/>
    </xf>
    <xf numFmtId="43" fontId="21" fillId="0" borderId="0" xfId="1" applyFont="1" applyFill="1" applyAlignment="1">
      <alignment horizontal="center" vertical="center"/>
    </xf>
    <xf numFmtId="43" fontId="21" fillId="0" borderId="0" xfId="1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43" fontId="21" fillId="0" borderId="0" xfId="1" applyFont="1" applyFill="1" applyBorder="1" applyAlignment="1" applyProtection="1">
      <alignment horizontal="center" vertical="center"/>
    </xf>
    <xf numFmtId="164" fontId="21" fillId="0" borderId="0" xfId="0" quotePrefix="1" applyFont="1" applyFill="1" applyAlignment="1">
      <alignment horizontal="left" vertical="center" indent="1"/>
    </xf>
    <xf numFmtId="164" fontId="21" fillId="0" borderId="0" xfId="0" quotePrefix="1" applyFont="1" applyFill="1" applyAlignment="1">
      <alignment horizontal="left" vertical="center" indent="1"/>
    </xf>
    <xf numFmtId="164" fontId="5" fillId="0" borderId="0" xfId="0" applyFont="1" applyFill="1" applyAlignment="1">
      <alignment horizontal="center" vertical="center"/>
    </xf>
    <xf numFmtId="164" fontId="20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4" fontId="21" fillId="0" borderId="0" xfId="0" quotePrefix="1" applyFont="1" applyFill="1" applyAlignment="1">
      <alignment horizontal="left" vertical="center" indent="1"/>
    </xf>
    <xf numFmtId="164" fontId="10" fillId="0" borderId="0" xfId="0" applyFont="1" applyFill="1" applyAlignment="1">
      <alignment horizontal="center" vertical="center"/>
    </xf>
    <xf numFmtId="164" fontId="21" fillId="0" borderId="0" xfId="0" quotePrefix="1" applyFont="1" applyFill="1" applyAlignment="1">
      <alignment horizontal="left" vertical="center" indent="1"/>
    </xf>
    <xf numFmtId="164" fontId="10" fillId="0" borderId="0" xfId="0" quotePrefix="1" applyFont="1" applyFill="1" applyAlignment="1">
      <alignment horizontal="center" vertical="center"/>
    </xf>
    <xf numFmtId="173" fontId="21" fillId="0" borderId="0" xfId="1" applyNumberFormat="1" applyFont="1" applyAlignment="1">
      <alignment horizontal="center" vertical="center"/>
    </xf>
    <xf numFmtId="170" fontId="21" fillId="0" borderId="0" xfId="1" applyNumberFormat="1" applyFont="1" applyFill="1" applyAlignment="1">
      <alignment horizontal="center" vertical="center"/>
    </xf>
    <xf numFmtId="170" fontId="21" fillId="0" borderId="0" xfId="1" applyNumberFormat="1" applyFont="1" applyAlignment="1">
      <alignment horizontal="center" vertical="center"/>
    </xf>
    <xf numFmtId="170" fontId="21" fillId="0" borderId="1" xfId="1" applyNumberFormat="1" applyFont="1" applyBorder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0" fillId="0" borderId="6" xfId="1" applyNumberFormat="1" applyFont="1" applyFill="1" applyBorder="1" applyAlignment="1">
      <alignment vertical="center"/>
    </xf>
    <xf numFmtId="164" fontId="20" fillId="0" borderId="0" xfId="0" applyFont="1" applyFill="1" applyBorder="1" applyAlignment="1">
      <alignment horizontal="center" vertical="center"/>
    </xf>
    <xf numFmtId="165" fontId="21" fillId="0" borderId="0" xfId="0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164" fontId="20" fillId="0" borderId="0" xfId="0" applyFont="1" applyFill="1" applyAlignment="1">
      <alignment horizontal="center" vertical="center"/>
    </xf>
    <xf numFmtId="164" fontId="21" fillId="0" borderId="0" xfId="0" quotePrefix="1" applyFont="1" applyFill="1" applyAlignment="1">
      <alignment horizontal="left" vertical="center"/>
    </xf>
    <xf numFmtId="164" fontId="21" fillId="0" borderId="0" xfId="0" quotePrefix="1" applyFont="1" applyFill="1" applyAlignment="1">
      <alignment horizontal="left" vertical="center" indent="1"/>
    </xf>
    <xf numFmtId="164" fontId="21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21" fillId="0" borderId="0" xfId="0" quotePrefix="1" applyFont="1" applyFill="1" applyAlignment="1">
      <alignment horizontal="left" vertical="center"/>
    </xf>
    <xf numFmtId="164" fontId="5" fillId="0" borderId="0" xfId="0" applyFont="1" applyFill="1" applyAlignment="1">
      <alignment horizontal="center" vertical="center"/>
    </xf>
    <xf numFmtId="164" fontId="20" fillId="0" borderId="0" xfId="0" applyFont="1" applyFill="1" applyAlignment="1">
      <alignment horizontal="center" vertical="center"/>
    </xf>
    <xf numFmtId="164" fontId="6" fillId="0" borderId="0" xfId="0" quotePrefix="1" applyFont="1" applyFill="1" applyAlignment="1">
      <alignment horizontal="left" vertical="center"/>
    </xf>
    <xf numFmtId="170" fontId="11" fillId="0" borderId="0" xfId="1" applyNumberFormat="1" applyFont="1" applyFill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20" fillId="0" borderId="0" xfId="0" applyFont="1" applyFill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10" fillId="0" borderId="1" xfId="0" applyFont="1" applyFill="1" applyBorder="1" applyAlignment="1">
      <alignment horizontal="right" vertical="center"/>
    </xf>
    <xf numFmtId="164" fontId="21" fillId="0" borderId="0" xfId="0" applyFont="1" applyFill="1" applyAlignment="1">
      <alignment horizontal="center" vertical="center"/>
    </xf>
    <xf numFmtId="164" fontId="21" fillId="0" borderId="0" xfId="0" applyFont="1" applyFill="1" applyAlignment="1">
      <alignment horizontal="center" vertical="center" wrapText="1"/>
    </xf>
    <xf numFmtId="164" fontId="21" fillId="0" borderId="0" xfId="0" quotePrefix="1" applyFont="1" applyFill="1" applyAlignment="1">
      <alignment horizontal="left" vertical="center"/>
    </xf>
    <xf numFmtId="164" fontId="5" fillId="0" borderId="0" xfId="0" applyFont="1" applyFill="1" applyAlignment="1">
      <alignment horizontal="center" vertical="center"/>
    </xf>
    <xf numFmtId="164" fontId="21" fillId="0" borderId="0" xfId="0" quotePrefix="1" applyFont="1" applyFill="1" applyAlignment="1">
      <alignment horizontal="left" vertical="center" indent="1"/>
    </xf>
    <xf numFmtId="37" fontId="10" fillId="0" borderId="0" xfId="1" quotePrefix="1" applyNumberFormat="1" applyFont="1" applyFill="1" applyAlignment="1" applyProtection="1">
      <alignment horizontal="center" vertical="center"/>
    </xf>
    <xf numFmtId="37" fontId="10" fillId="0" borderId="0" xfId="1" applyNumberFormat="1" applyFont="1" applyFill="1" applyAlignment="1" applyProtection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164" fontId="11" fillId="0" borderId="0" xfId="0" applyFont="1" applyFill="1" applyAlignment="1">
      <alignment horizontal="center" vertical="center"/>
    </xf>
    <xf numFmtId="164" fontId="6" fillId="0" borderId="0" xfId="0" applyFont="1" applyFill="1" applyAlignment="1">
      <alignment horizontal="center" vertical="center" wrapText="1"/>
    </xf>
    <xf numFmtId="164" fontId="10" fillId="0" borderId="0" xfId="0" applyFont="1" applyFill="1" applyAlignment="1">
      <alignment horizontal="center" vertical="center" wrapText="1"/>
    </xf>
    <xf numFmtId="164" fontId="6" fillId="0" borderId="0" xfId="0" quotePrefix="1" applyFont="1" applyFill="1" applyAlignment="1">
      <alignment horizontal="left" vertical="center"/>
    </xf>
    <xf numFmtId="164" fontId="6" fillId="0" borderId="0" xfId="0" applyFont="1" applyFill="1" applyAlignment="1">
      <alignment horizontal="center" vertical="center"/>
    </xf>
    <xf numFmtId="164" fontId="10" fillId="0" borderId="1" xfId="0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164" fontId="10" fillId="0" borderId="0" xfId="0" quotePrefix="1" applyFont="1" applyFill="1" applyAlignment="1">
      <alignment horizontal="center" vertical="center"/>
    </xf>
    <xf numFmtId="164" fontId="20" fillId="0" borderId="0" xfId="0" applyFont="1" applyFill="1" applyAlignment="1">
      <alignment horizontal="center" vertical="center"/>
    </xf>
    <xf numFmtId="0" fontId="20" fillId="0" borderId="0" xfId="0" applyNumberFormat="1" applyFont="1" applyFill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</cellXfs>
  <cellStyles count="48">
    <cellStyle name="Comma" xfId="1" builtinId="3"/>
    <cellStyle name="Comma 11" xfId="20"/>
    <cellStyle name="Comma 2" xfId="6"/>
    <cellStyle name="Comma 2 2" xfId="29"/>
    <cellStyle name="Comma 2 3" xfId="28"/>
    <cellStyle name="Comma 3" xfId="2"/>
    <cellStyle name="Comma 3 2" xfId="30"/>
    <cellStyle name="Comma 4" xfId="8"/>
    <cellStyle name="Comma 4 2" xfId="31"/>
    <cellStyle name="Comma 5" xfId="27"/>
    <cellStyle name="Good 2" xfId="32"/>
    <cellStyle name="Normal" xfId="0" builtinId="0"/>
    <cellStyle name="Normal 10" xfId="14"/>
    <cellStyle name="Normal 12" xfId="10"/>
    <cellStyle name="Normal 2" xfId="13"/>
    <cellStyle name="Normal 2 2" xfId="18"/>
    <cellStyle name="Normal 3" xfId="5"/>
    <cellStyle name="Normal 3 2" xfId="9"/>
    <cellStyle name="Normal 3 2 2" xfId="22"/>
    <cellStyle name="Normal 3 3" xfId="7"/>
    <cellStyle name="Normal 3 3 2" xfId="37"/>
    <cellStyle name="Normal 3 3 3" xfId="44"/>
    <cellStyle name="Normal 4" xfId="19"/>
    <cellStyle name="Normal 4 2" xfId="21"/>
    <cellStyle name="Normal 4 2 2" xfId="36"/>
    <cellStyle name="Normal 4 2 3" xfId="43"/>
    <cellStyle name="Normal 4 3" xfId="35"/>
    <cellStyle name="Normal 4 4" xfId="42"/>
    <cellStyle name="Normal 5" xfId="11"/>
    <cellStyle name="Normal 5 2" xfId="15"/>
    <cellStyle name="Normal 5 2 2" xfId="24"/>
    <cellStyle name="Normal 6" xfId="17"/>
    <cellStyle name="Normal 6 2" xfId="12"/>
    <cellStyle name="Normal 6 2 2" xfId="16"/>
    <cellStyle name="Normal 6 2 2 2" xfId="25"/>
    <cellStyle name="Normal 6 2 2 2 2" xfId="39"/>
    <cellStyle name="Normal 6 2 2 2 3" xfId="46"/>
    <cellStyle name="Normal 6 2 2 3" xfId="34"/>
    <cellStyle name="Normal 6 2 2 4" xfId="41"/>
    <cellStyle name="Normal 6 2 3" xfId="23"/>
    <cellStyle name="Normal 6 2 3 2" xfId="38"/>
    <cellStyle name="Normal 6 2 3 3" xfId="45"/>
    <cellStyle name="Normal 6 2 4" xfId="33"/>
    <cellStyle name="Normal 6 2 5" xfId="40"/>
    <cellStyle name="Normal 7" xfId="26"/>
    <cellStyle name="Normal 8" xfId="47"/>
    <cellStyle name="Normal_FI04-Accounts-A3009t-SS" xfId="3"/>
    <cellStyle name="Percent" xfId="4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162"/>
  <sheetViews>
    <sheetView tabSelected="1" topLeftCell="A154" zoomScale="115" zoomScaleNormal="115" zoomScaleSheetLayoutView="70" zoomScalePageLayoutView="80" workbookViewId="0">
      <selection activeCell="C149" sqref="C149"/>
    </sheetView>
  </sheetViews>
  <sheetFormatPr defaultColWidth="9.375" defaultRowHeight="21" customHeight="1"/>
  <cols>
    <col min="1" max="1" width="43.125" style="91" customWidth="1"/>
    <col min="2" max="2" width="6.5" style="91" customWidth="1"/>
    <col min="3" max="3" width="10.125" style="91" customWidth="1"/>
    <col min="4" max="4" width="17.5" style="91" customWidth="1"/>
    <col min="5" max="5" width="1.375" style="91" customWidth="1"/>
    <col min="6" max="6" width="18.5" style="91" bestFit="1" customWidth="1"/>
    <col min="7" max="7" width="1.375" style="72" customWidth="1"/>
    <col min="8" max="8" width="17.5" style="91" customWidth="1"/>
    <col min="9" max="9" width="1.375" style="91" customWidth="1"/>
    <col min="10" max="10" width="17.5" style="91" customWidth="1"/>
    <col min="11" max="11" width="15.125" style="91" bestFit="1" customWidth="1"/>
    <col min="12" max="12" width="16.375" style="91" bestFit="1" customWidth="1"/>
    <col min="13" max="13" width="5.375" style="91" customWidth="1"/>
    <col min="14" max="14" width="9.375" style="91" bestFit="1"/>
    <col min="15" max="15" width="1.75" style="91" customWidth="1"/>
    <col min="16" max="16" width="18.375" style="91" bestFit="1" customWidth="1"/>
    <col min="17" max="17" width="3" style="91" customWidth="1"/>
    <col min="18" max="19" width="9.375" style="91" bestFit="1"/>
    <col min="20" max="16384" width="9.375" style="91"/>
  </cols>
  <sheetData>
    <row r="1" spans="1:19" ht="2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9" s="79" customFormat="1" ht="21" customHeight="1">
      <c r="A2" s="262" t="s">
        <v>1</v>
      </c>
      <c r="B2" s="262"/>
      <c r="C2" s="262"/>
      <c r="D2" s="262"/>
      <c r="E2" s="262"/>
      <c r="F2" s="262"/>
      <c r="G2" s="262"/>
      <c r="H2" s="262"/>
      <c r="I2" s="262"/>
      <c r="J2" s="262"/>
    </row>
    <row r="3" spans="1:19" s="79" customFormat="1" ht="21" customHeight="1">
      <c r="A3" s="262" t="s">
        <v>276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9" s="79" customFormat="1" ht="21" customHeight="1">
      <c r="A4" s="263" t="s">
        <v>2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9" s="79" customFormat="1" ht="9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</row>
    <row r="6" spans="1:19" s="88" customFormat="1" ht="21" customHeight="1">
      <c r="A6" s="83"/>
      <c r="B6" s="83"/>
      <c r="D6" s="262" t="s">
        <v>3</v>
      </c>
      <c r="E6" s="262"/>
      <c r="F6" s="262"/>
      <c r="G6" s="262" t="s">
        <v>4</v>
      </c>
      <c r="H6" s="262"/>
      <c r="I6" s="262"/>
      <c r="J6" s="262"/>
    </row>
    <row r="7" spans="1:19" s="88" customFormat="1" ht="21" customHeight="1">
      <c r="A7" s="83"/>
      <c r="B7" s="83"/>
      <c r="D7" s="262" t="s">
        <v>5</v>
      </c>
      <c r="E7" s="262"/>
      <c r="F7" s="262"/>
      <c r="G7" s="262" t="s">
        <v>5</v>
      </c>
      <c r="H7" s="262"/>
      <c r="I7" s="262"/>
      <c r="J7" s="262"/>
    </row>
    <row r="8" spans="1:19" s="88" customFormat="1" ht="21" customHeight="1">
      <c r="A8" s="83"/>
      <c r="B8" s="83"/>
      <c r="C8" s="84" t="s">
        <v>6</v>
      </c>
      <c r="D8" s="116" t="s">
        <v>7</v>
      </c>
      <c r="E8" s="84"/>
      <c r="F8" s="116" t="s">
        <v>8</v>
      </c>
      <c r="G8" s="84"/>
      <c r="H8" s="116" t="s">
        <v>7</v>
      </c>
      <c r="I8" s="84"/>
      <c r="J8" s="116" t="s">
        <v>8</v>
      </c>
    </row>
    <row r="9" spans="1:19" s="88" customFormat="1" ht="21" customHeight="1">
      <c r="A9" s="83"/>
      <c r="B9" s="83"/>
      <c r="D9" s="116" t="s">
        <v>249</v>
      </c>
      <c r="E9" s="84"/>
      <c r="F9" s="116" t="s">
        <v>9</v>
      </c>
      <c r="G9" s="84"/>
      <c r="H9" s="116" t="s">
        <v>249</v>
      </c>
      <c r="I9" s="84"/>
      <c r="J9" s="116" t="s">
        <v>9</v>
      </c>
    </row>
    <row r="10" spans="1:19" s="88" customFormat="1" ht="21" customHeight="1">
      <c r="C10" s="84"/>
      <c r="D10" s="116">
        <v>2023</v>
      </c>
      <c r="E10" s="117"/>
      <c r="F10" s="116">
        <v>2022</v>
      </c>
      <c r="G10" s="117"/>
      <c r="H10" s="116">
        <v>2023</v>
      </c>
      <c r="I10" s="117"/>
      <c r="J10" s="116">
        <v>2022</v>
      </c>
    </row>
    <row r="11" spans="1:19" s="88" customFormat="1" ht="21" customHeight="1">
      <c r="D11" s="235" t="s">
        <v>10</v>
      </c>
      <c r="E11" s="84"/>
      <c r="F11" s="84"/>
      <c r="G11" s="84"/>
      <c r="H11" s="84" t="s">
        <v>10</v>
      </c>
    </row>
    <row r="12" spans="1:19" s="88" customFormat="1" ht="21" customHeight="1">
      <c r="A12" s="262" t="s">
        <v>11</v>
      </c>
      <c r="B12" s="262"/>
      <c r="D12" s="118"/>
      <c r="E12" s="84"/>
      <c r="F12" s="118"/>
      <c r="G12" s="35"/>
      <c r="H12" s="84"/>
      <c r="I12" s="35"/>
      <c r="J12" s="84"/>
    </row>
    <row r="13" spans="1:19" s="88" customFormat="1" ht="21" customHeight="1">
      <c r="A13" s="102" t="s">
        <v>12</v>
      </c>
      <c r="B13" s="102"/>
      <c r="C13" s="84"/>
      <c r="D13" s="19"/>
      <c r="E13" s="19"/>
      <c r="F13" s="19"/>
      <c r="G13" s="19"/>
      <c r="H13" s="19"/>
      <c r="I13" s="19"/>
      <c r="J13" s="19"/>
    </row>
    <row r="14" spans="1:19" s="77" customFormat="1" ht="21" customHeight="1">
      <c r="A14" s="119" t="s">
        <v>13</v>
      </c>
      <c r="B14" s="119"/>
      <c r="C14" s="120">
        <v>6.1</v>
      </c>
      <c r="D14" s="19">
        <v>51153063288</v>
      </c>
      <c r="E14" s="19"/>
      <c r="F14" s="19">
        <v>34539793772</v>
      </c>
      <c r="G14" s="19"/>
      <c r="H14" s="19">
        <v>50323180468</v>
      </c>
      <c r="I14" s="19"/>
      <c r="J14" s="19">
        <v>34042074166</v>
      </c>
      <c r="M14" s="38"/>
      <c r="O14" s="38"/>
      <c r="Q14" s="38"/>
      <c r="S14" s="38"/>
    </row>
    <row r="15" spans="1:19" s="77" customFormat="1" ht="21" customHeight="1">
      <c r="A15" s="119" t="s">
        <v>14</v>
      </c>
      <c r="B15" s="119"/>
      <c r="C15" s="120" t="s">
        <v>229</v>
      </c>
      <c r="D15" s="19">
        <v>17834054554</v>
      </c>
      <c r="E15" s="19"/>
      <c r="F15" s="19">
        <v>16955034829</v>
      </c>
      <c r="G15" s="19"/>
      <c r="H15" s="19">
        <v>18047779057</v>
      </c>
      <c r="I15" s="19"/>
      <c r="J15" s="19">
        <v>17040069085</v>
      </c>
      <c r="M15" s="38"/>
      <c r="O15" s="38"/>
      <c r="Q15" s="38"/>
      <c r="S15" s="38"/>
    </row>
    <row r="16" spans="1:19" s="77" customFormat="1" ht="21" customHeight="1">
      <c r="A16" s="75" t="s">
        <v>15</v>
      </c>
      <c r="B16" s="75"/>
      <c r="C16" s="120"/>
      <c r="D16" s="19">
        <v>4676787134</v>
      </c>
      <c r="E16" s="19"/>
      <c r="F16" s="19">
        <v>4448944904</v>
      </c>
      <c r="G16" s="19"/>
      <c r="H16" s="19">
        <v>4656169642</v>
      </c>
      <c r="I16" s="19"/>
      <c r="J16" s="19">
        <v>4427515059</v>
      </c>
      <c r="M16" s="38"/>
      <c r="O16" s="38"/>
      <c r="Q16" s="38"/>
      <c r="S16" s="38"/>
    </row>
    <row r="17" spans="1:19" s="77" customFormat="1" ht="21" customHeight="1">
      <c r="A17" s="75" t="s">
        <v>16</v>
      </c>
      <c r="B17" s="75"/>
      <c r="C17" s="120"/>
      <c r="D17" s="19">
        <v>175008532</v>
      </c>
      <c r="E17" s="18"/>
      <c r="F17" s="19">
        <v>317595696</v>
      </c>
      <c r="G17" s="19"/>
      <c r="H17" s="19">
        <v>175008531</v>
      </c>
      <c r="I17" s="19"/>
      <c r="J17" s="19">
        <v>317595696</v>
      </c>
      <c r="M17" s="38"/>
      <c r="O17" s="38"/>
      <c r="Q17" s="38"/>
      <c r="S17" s="38"/>
    </row>
    <row r="18" spans="1:19" s="77" customFormat="1" ht="21" customHeight="1">
      <c r="A18" s="239" t="s">
        <v>283</v>
      </c>
      <c r="B18" s="239"/>
      <c r="C18" s="120">
        <v>6.1</v>
      </c>
      <c r="D18" s="19">
        <v>3352930500</v>
      </c>
      <c r="E18" s="19"/>
      <c r="F18" s="241">
        <v>0</v>
      </c>
      <c r="G18" s="19"/>
      <c r="H18" s="19">
        <v>3302930500</v>
      </c>
      <c r="I18" s="19"/>
      <c r="J18" s="241">
        <v>0</v>
      </c>
      <c r="M18" s="38"/>
      <c r="O18" s="38"/>
      <c r="Q18" s="38"/>
      <c r="S18" s="38"/>
    </row>
    <row r="19" spans="1:19" s="77" customFormat="1" ht="21" customHeight="1">
      <c r="A19" s="75" t="s">
        <v>17</v>
      </c>
      <c r="B19" s="75"/>
      <c r="C19" s="120">
        <v>23.5</v>
      </c>
      <c r="D19" s="19">
        <v>662117833</v>
      </c>
      <c r="E19" s="18"/>
      <c r="F19" s="19">
        <v>795858833</v>
      </c>
      <c r="G19" s="19"/>
      <c r="H19" s="19">
        <v>662080608</v>
      </c>
      <c r="I19" s="18"/>
      <c r="J19" s="19">
        <v>795821693</v>
      </c>
      <c r="M19" s="38"/>
      <c r="O19" s="38"/>
      <c r="Q19" s="38"/>
      <c r="S19" s="38"/>
    </row>
    <row r="20" spans="1:19" s="77" customFormat="1" ht="21" customHeight="1">
      <c r="A20" s="75" t="s">
        <v>18</v>
      </c>
      <c r="B20" s="75"/>
      <c r="C20" s="120">
        <v>8</v>
      </c>
      <c r="D20" s="19">
        <v>3413227266</v>
      </c>
      <c r="E20" s="18"/>
      <c r="F20" s="19">
        <v>2746514121</v>
      </c>
      <c r="G20" s="18"/>
      <c r="H20" s="19">
        <v>3413227266</v>
      </c>
      <c r="I20" s="18"/>
      <c r="J20" s="19">
        <v>2746514121</v>
      </c>
      <c r="M20" s="38"/>
      <c r="O20" s="38"/>
      <c r="Q20" s="38"/>
      <c r="S20" s="38"/>
    </row>
    <row r="21" spans="1:19" s="77" customFormat="1" ht="21" customHeight="1">
      <c r="A21" s="121" t="s">
        <v>19</v>
      </c>
      <c r="B21" s="121"/>
      <c r="C21" s="84"/>
      <c r="D21" s="36">
        <f t="shared" ref="D21:J21" si="0">SUM(D14:D20)</f>
        <v>81267189107</v>
      </c>
      <c r="E21" s="14">
        <f t="shared" si="0"/>
        <v>0</v>
      </c>
      <c r="F21" s="36">
        <f t="shared" si="0"/>
        <v>59803742155</v>
      </c>
      <c r="G21" s="14">
        <f t="shared" si="0"/>
        <v>0</v>
      </c>
      <c r="H21" s="36">
        <f t="shared" si="0"/>
        <v>80580376072</v>
      </c>
      <c r="I21" s="14">
        <f t="shared" si="0"/>
        <v>0</v>
      </c>
      <c r="J21" s="36">
        <f t="shared" si="0"/>
        <v>59369589820</v>
      </c>
      <c r="M21" s="38"/>
      <c r="O21" s="38"/>
      <c r="Q21" s="38"/>
      <c r="S21" s="38"/>
    </row>
    <row r="22" spans="1:19" s="88" customFormat="1" ht="21" customHeight="1">
      <c r="A22" s="107"/>
      <c r="B22" s="107"/>
      <c r="C22" s="76"/>
      <c r="D22" s="94"/>
      <c r="E22" s="122"/>
      <c r="G22" s="18"/>
      <c r="H22" s="94"/>
      <c r="I22" s="123"/>
      <c r="J22" s="94"/>
      <c r="M22" s="38"/>
      <c r="O22" s="38"/>
      <c r="Q22" s="38"/>
      <c r="S22" s="38"/>
    </row>
    <row r="23" spans="1:19" s="88" customFormat="1" ht="21" customHeight="1">
      <c r="A23" s="102" t="s">
        <v>20</v>
      </c>
      <c r="B23" s="90"/>
      <c r="C23" s="84"/>
      <c r="G23" s="35"/>
      <c r="M23" s="38"/>
      <c r="O23" s="38"/>
      <c r="Q23" s="38"/>
      <c r="S23" s="38"/>
    </row>
    <row r="24" spans="1:19" s="77" customFormat="1" ht="21" customHeight="1">
      <c r="A24" s="75" t="s">
        <v>21</v>
      </c>
      <c r="B24" s="75"/>
      <c r="C24" s="120" t="s">
        <v>22</v>
      </c>
      <c r="D24" s="19">
        <v>3262643587</v>
      </c>
      <c r="E24" s="19"/>
      <c r="F24" s="19">
        <v>3243541000</v>
      </c>
      <c r="G24" s="19"/>
      <c r="H24" s="19">
        <v>3231437439</v>
      </c>
      <c r="I24" s="19"/>
      <c r="J24" s="19">
        <v>3212334853</v>
      </c>
      <c r="M24" s="38"/>
      <c r="O24" s="38"/>
      <c r="Q24" s="38"/>
      <c r="S24" s="38"/>
    </row>
    <row r="25" spans="1:19" s="77" customFormat="1" ht="21" customHeight="1">
      <c r="A25" s="119" t="s">
        <v>23</v>
      </c>
      <c r="B25" s="119"/>
      <c r="C25" s="120">
        <v>9.1</v>
      </c>
      <c r="D25" s="19">
        <v>539899912</v>
      </c>
      <c r="E25" s="19"/>
      <c r="F25" s="19">
        <v>511002483</v>
      </c>
      <c r="G25" s="19"/>
      <c r="H25" s="19">
        <v>383334000</v>
      </c>
      <c r="I25" s="19"/>
      <c r="J25" s="19">
        <v>383334000</v>
      </c>
      <c r="M25" s="38"/>
      <c r="O25" s="38"/>
      <c r="Q25" s="38"/>
      <c r="S25" s="38"/>
    </row>
    <row r="26" spans="1:19" s="77" customFormat="1" ht="21" customHeight="1">
      <c r="A26" s="119" t="s">
        <v>24</v>
      </c>
      <c r="B26" s="119"/>
      <c r="C26" s="120">
        <v>9.1999999999999993</v>
      </c>
      <c r="D26" s="241">
        <v>0</v>
      </c>
      <c r="E26" s="38"/>
      <c r="F26" s="241">
        <v>0</v>
      </c>
      <c r="G26" s="19"/>
      <c r="H26" s="19">
        <v>10209920</v>
      </c>
      <c r="I26" s="19"/>
      <c r="J26" s="19">
        <v>10209920</v>
      </c>
      <c r="M26" s="38"/>
      <c r="O26" s="38"/>
      <c r="Q26" s="38"/>
      <c r="S26" s="38"/>
    </row>
    <row r="27" spans="1:19" s="77" customFormat="1" ht="21" customHeight="1">
      <c r="A27" s="75" t="s">
        <v>25</v>
      </c>
      <c r="B27" s="75"/>
      <c r="C27" s="120">
        <v>5.2</v>
      </c>
      <c r="D27" s="241">
        <v>0</v>
      </c>
      <c r="E27" s="38"/>
      <c r="F27" s="241">
        <v>0</v>
      </c>
      <c r="G27" s="19"/>
      <c r="H27" s="19">
        <v>6320973475</v>
      </c>
      <c r="I27" s="19"/>
      <c r="J27" s="19">
        <v>6495040409</v>
      </c>
      <c r="M27" s="38"/>
      <c r="O27" s="38"/>
      <c r="Q27" s="38"/>
      <c r="S27" s="38"/>
    </row>
    <row r="28" spans="1:19" s="77" customFormat="1" ht="21" customHeight="1">
      <c r="A28" s="75" t="s">
        <v>26</v>
      </c>
      <c r="B28" s="75"/>
      <c r="C28" s="120">
        <v>10</v>
      </c>
      <c r="D28" s="19">
        <v>44961345751</v>
      </c>
      <c r="E28" s="19"/>
      <c r="F28" s="19">
        <v>45968605615</v>
      </c>
      <c r="G28" s="19"/>
      <c r="H28" s="19">
        <v>44505748287</v>
      </c>
      <c r="I28" s="19"/>
      <c r="J28" s="19">
        <v>45918253719</v>
      </c>
      <c r="M28" s="38"/>
      <c r="O28" s="38"/>
      <c r="Q28" s="38"/>
      <c r="S28" s="38"/>
    </row>
    <row r="29" spans="1:19" s="77" customFormat="1" ht="21" customHeight="1">
      <c r="A29" s="75" t="s">
        <v>27</v>
      </c>
      <c r="B29" s="75"/>
      <c r="C29" s="120">
        <v>11</v>
      </c>
      <c r="D29" s="19">
        <v>63291131356</v>
      </c>
      <c r="E29" s="19"/>
      <c r="F29" s="19">
        <v>61868826214</v>
      </c>
      <c r="G29" s="19"/>
      <c r="H29" s="19">
        <v>58083402841</v>
      </c>
      <c r="I29" s="18"/>
      <c r="J29" s="19">
        <v>56295477032</v>
      </c>
      <c r="M29" s="38"/>
      <c r="O29" s="38"/>
      <c r="Q29" s="38"/>
      <c r="S29" s="38"/>
    </row>
    <row r="30" spans="1:19" s="77" customFormat="1" ht="21" customHeight="1">
      <c r="A30" s="75" t="s">
        <v>28</v>
      </c>
      <c r="B30" s="75"/>
      <c r="C30" s="124"/>
      <c r="D30" s="19">
        <v>143699367</v>
      </c>
      <c r="E30" s="19"/>
      <c r="F30" s="19">
        <v>166069480</v>
      </c>
      <c r="G30" s="19"/>
      <c r="H30" s="19">
        <v>130288245</v>
      </c>
      <c r="I30" s="18"/>
      <c r="J30" s="19">
        <v>145112285</v>
      </c>
      <c r="M30" s="38"/>
      <c r="O30" s="38"/>
      <c r="Q30" s="38"/>
      <c r="S30" s="38"/>
    </row>
    <row r="31" spans="1:19" s="77" customFormat="1" ht="21" customHeight="1">
      <c r="A31" s="75" t="s">
        <v>29</v>
      </c>
      <c r="B31" s="75"/>
      <c r="C31" s="125"/>
      <c r="D31" s="19">
        <v>9972974570</v>
      </c>
      <c r="E31" s="19"/>
      <c r="F31" s="19">
        <v>9599009022</v>
      </c>
      <c r="G31" s="18"/>
      <c r="H31" s="19">
        <v>9965982337</v>
      </c>
      <c r="I31" s="18"/>
      <c r="J31" s="19">
        <v>9591946667</v>
      </c>
      <c r="M31" s="38"/>
      <c r="O31" s="38"/>
      <c r="Q31" s="38"/>
      <c r="S31" s="38"/>
    </row>
    <row r="32" spans="1:19" s="77" customFormat="1" ht="21" customHeight="1">
      <c r="A32" s="75" t="s">
        <v>30</v>
      </c>
      <c r="B32" s="75"/>
      <c r="C32" s="125">
        <v>12</v>
      </c>
      <c r="D32" s="19">
        <v>15184300460</v>
      </c>
      <c r="E32" s="19"/>
      <c r="F32" s="19">
        <v>14328757735</v>
      </c>
      <c r="G32" s="18"/>
      <c r="H32" s="19">
        <v>15184300460</v>
      </c>
      <c r="I32" s="18"/>
      <c r="J32" s="19">
        <v>14328757735</v>
      </c>
      <c r="M32" s="38"/>
      <c r="O32" s="38"/>
      <c r="Q32" s="38"/>
      <c r="S32" s="38"/>
    </row>
    <row r="33" spans="1:19" s="77" customFormat="1" ht="21" customHeight="1">
      <c r="A33" s="75" t="s">
        <v>31</v>
      </c>
      <c r="B33" s="75"/>
      <c r="C33" s="125">
        <v>13</v>
      </c>
      <c r="D33" s="19">
        <v>4694538901</v>
      </c>
      <c r="E33" s="18"/>
      <c r="F33" s="19">
        <v>2688165526</v>
      </c>
      <c r="G33" s="18"/>
      <c r="H33" s="19">
        <v>4515875123</v>
      </c>
      <c r="I33" s="18"/>
      <c r="J33" s="19">
        <v>2548555188</v>
      </c>
      <c r="M33" s="38"/>
      <c r="O33" s="38"/>
      <c r="Q33" s="38"/>
      <c r="S33" s="38"/>
    </row>
    <row r="34" spans="1:19" s="88" customFormat="1" ht="21" customHeight="1">
      <c r="A34" s="121" t="s">
        <v>32</v>
      </c>
      <c r="B34" s="121"/>
      <c r="C34" s="84"/>
      <c r="D34" s="36">
        <f>SUM(D24:D33)</f>
        <v>142050533904</v>
      </c>
      <c r="E34" s="14">
        <f t="shared" ref="E34:J34" si="1">SUM(E24:E33)</f>
        <v>0</v>
      </c>
      <c r="F34" s="36">
        <f t="shared" si="1"/>
        <v>138373977075</v>
      </c>
      <c r="G34" s="14">
        <f t="shared" si="1"/>
        <v>0</v>
      </c>
      <c r="H34" s="36">
        <f t="shared" si="1"/>
        <v>142331552127</v>
      </c>
      <c r="I34" s="14">
        <f t="shared" si="1"/>
        <v>0</v>
      </c>
      <c r="J34" s="36">
        <f t="shared" si="1"/>
        <v>138929021808</v>
      </c>
      <c r="L34" s="77"/>
      <c r="M34" s="38"/>
      <c r="N34" s="77"/>
      <c r="O34" s="38"/>
      <c r="P34" s="77"/>
      <c r="Q34" s="38"/>
      <c r="R34" s="77"/>
      <c r="S34" s="38"/>
    </row>
    <row r="35" spans="1:19" s="88" customFormat="1" ht="21" customHeight="1" thickBot="1">
      <c r="A35" s="102" t="s">
        <v>33</v>
      </c>
      <c r="B35" s="90"/>
      <c r="C35" s="84"/>
      <c r="D35" s="126">
        <f>D21+D34</f>
        <v>223317723011</v>
      </c>
      <c r="E35" s="14">
        <f t="shared" ref="E35:J35" si="2">E21+E34</f>
        <v>0</v>
      </c>
      <c r="F35" s="126">
        <f t="shared" si="2"/>
        <v>198177719230</v>
      </c>
      <c r="G35" s="14">
        <f t="shared" si="2"/>
        <v>0</v>
      </c>
      <c r="H35" s="126">
        <f t="shared" si="2"/>
        <v>222911928199</v>
      </c>
      <c r="I35" s="14">
        <f t="shared" si="2"/>
        <v>0</v>
      </c>
      <c r="J35" s="126">
        <f t="shared" si="2"/>
        <v>198298611628</v>
      </c>
      <c r="L35" s="77"/>
      <c r="M35" s="38"/>
      <c r="N35" s="77"/>
      <c r="O35" s="38"/>
      <c r="P35" s="77"/>
      <c r="Q35" s="38"/>
      <c r="R35" s="77"/>
      <c r="S35" s="38"/>
    </row>
    <row r="36" spans="1:19" s="88" customFormat="1" ht="21" customHeight="1" thickTop="1">
      <c r="A36" s="90"/>
      <c r="B36" s="90"/>
      <c r="C36" s="84"/>
      <c r="D36" s="35"/>
      <c r="E36" s="14"/>
      <c r="F36" s="35"/>
      <c r="G36" s="14"/>
      <c r="H36" s="35"/>
      <c r="I36" s="14"/>
      <c r="J36" s="35"/>
    </row>
    <row r="37" spans="1:19" s="88" customFormat="1" ht="21" customHeight="1">
      <c r="A37" s="90"/>
      <c r="B37" s="90"/>
      <c r="C37" s="84"/>
      <c r="D37" s="35"/>
      <c r="E37" s="14"/>
      <c r="F37" s="35"/>
      <c r="G37" s="14"/>
      <c r="H37" s="35"/>
      <c r="I37" s="14"/>
      <c r="J37" s="35"/>
    </row>
    <row r="38" spans="1:19" s="88" customFormat="1" ht="21" customHeight="1">
      <c r="A38" s="90"/>
      <c r="B38" s="90"/>
      <c r="C38" s="84"/>
      <c r="D38" s="35"/>
      <c r="E38" s="35"/>
      <c r="F38" s="35"/>
      <c r="G38" s="35"/>
      <c r="H38" s="35"/>
      <c r="I38" s="14"/>
      <c r="J38" s="35"/>
    </row>
    <row r="39" spans="1:19" s="88" customFormat="1" ht="21" customHeight="1">
      <c r="A39" s="90"/>
      <c r="B39" s="90"/>
      <c r="C39" s="84"/>
      <c r="D39" s="35"/>
      <c r="E39" s="35"/>
      <c r="F39" s="35"/>
      <c r="G39" s="35"/>
      <c r="H39" s="35"/>
      <c r="I39" s="35"/>
      <c r="J39" s="35"/>
    </row>
    <row r="40" spans="1:19" s="88" customFormat="1" ht="21" customHeight="1">
      <c r="A40" s="90"/>
      <c r="B40" s="90"/>
      <c r="C40" s="84"/>
      <c r="D40" s="35"/>
      <c r="E40" s="35"/>
      <c r="F40" s="35"/>
      <c r="G40" s="35"/>
      <c r="H40" s="35"/>
      <c r="I40" s="35"/>
      <c r="J40" s="35"/>
    </row>
    <row r="41" spans="1:19" s="88" customFormat="1" ht="21" customHeight="1">
      <c r="A41" s="90"/>
      <c r="B41" s="90"/>
      <c r="C41" s="261"/>
      <c r="D41" s="35"/>
      <c r="E41" s="35"/>
      <c r="F41" s="35"/>
      <c r="G41" s="35"/>
      <c r="H41" s="35"/>
      <c r="I41" s="35"/>
      <c r="J41" s="35"/>
    </row>
    <row r="42" spans="1:19" s="88" customFormat="1" ht="21" customHeight="1">
      <c r="A42" s="90"/>
      <c r="B42" s="90"/>
      <c r="C42" s="261"/>
      <c r="D42" s="35"/>
      <c r="E42" s="35"/>
      <c r="F42" s="35"/>
      <c r="G42" s="35"/>
      <c r="H42" s="35"/>
      <c r="I42" s="35"/>
      <c r="J42" s="35"/>
    </row>
    <row r="43" spans="1:19" s="88" customFormat="1" ht="21" customHeight="1">
      <c r="A43" s="90"/>
      <c r="B43" s="90"/>
      <c r="C43" s="261"/>
      <c r="D43" s="35"/>
      <c r="E43" s="35"/>
      <c r="F43" s="35"/>
      <c r="G43" s="35"/>
      <c r="H43" s="35"/>
      <c r="I43" s="35"/>
      <c r="J43" s="35"/>
    </row>
    <row r="44" spans="1:19" s="88" customFormat="1" ht="21" customHeight="1">
      <c r="A44" s="90"/>
      <c r="B44" s="90"/>
      <c r="C44" s="261"/>
      <c r="D44" s="35"/>
      <c r="E44" s="35"/>
      <c r="F44" s="35"/>
      <c r="G44" s="35"/>
      <c r="H44" s="35"/>
      <c r="I44" s="35"/>
      <c r="J44" s="35"/>
    </row>
    <row r="45" spans="1:19" s="88" customFormat="1" ht="21" customHeight="1">
      <c r="A45" s="90"/>
      <c r="B45" s="90"/>
      <c r="C45" s="261"/>
      <c r="D45" s="35"/>
      <c r="E45" s="35"/>
      <c r="F45" s="35"/>
      <c r="G45" s="35"/>
      <c r="H45" s="35"/>
      <c r="I45" s="35"/>
      <c r="J45" s="35"/>
    </row>
    <row r="46" spans="1:19" s="88" customFormat="1" ht="21" customHeight="1">
      <c r="A46" s="90"/>
      <c r="B46" s="90"/>
      <c r="C46" s="261"/>
      <c r="D46" s="35"/>
      <c r="E46" s="35"/>
      <c r="F46" s="35"/>
      <c r="G46" s="35"/>
      <c r="H46" s="35"/>
      <c r="I46" s="35"/>
      <c r="J46" s="35"/>
    </row>
    <row r="47" spans="1:19" s="88" customFormat="1" ht="21" customHeight="1">
      <c r="A47" s="90"/>
      <c r="B47" s="90"/>
      <c r="C47" s="84"/>
      <c r="D47" s="35"/>
      <c r="E47" s="35"/>
      <c r="F47" s="35"/>
      <c r="G47" s="35"/>
      <c r="H47" s="35"/>
      <c r="I47" s="35"/>
      <c r="J47" s="35"/>
    </row>
    <row r="48" spans="1:19" s="88" customFormat="1" ht="21" customHeight="1">
      <c r="A48" s="90"/>
      <c r="B48" s="90"/>
      <c r="C48" s="84"/>
      <c r="D48" s="35"/>
      <c r="E48" s="35"/>
      <c r="F48" s="35"/>
      <c r="G48" s="35"/>
      <c r="H48" s="35"/>
      <c r="I48" s="35"/>
      <c r="J48" s="35"/>
    </row>
    <row r="49" spans="1:10" s="88" customFormat="1" ht="21" customHeight="1">
      <c r="A49" s="90"/>
      <c r="B49" s="90"/>
      <c r="C49" s="84"/>
      <c r="D49" s="35"/>
      <c r="E49" s="35"/>
      <c r="F49" s="35"/>
      <c r="G49" s="35"/>
      <c r="H49" s="35"/>
      <c r="I49" s="35"/>
      <c r="J49" s="35"/>
    </row>
    <row r="50" spans="1:10" s="79" customFormat="1" ht="21" customHeight="1">
      <c r="A50" s="97" t="s">
        <v>34</v>
      </c>
      <c r="C50" s="104"/>
      <c r="D50" s="109"/>
      <c r="E50" s="109"/>
      <c r="F50" s="109"/>
      <c r="G50" s="39"/>
      <c r="H50" s="109"/>
      <c r="I50" s="109"/>
      <c r="J50" s="109"/>
    </row>
    <row r="51" spans="1:10" s="79" customFormat="1" ht="21" customHeight="1">
      <c r="C51" s="104"/>
      <c r="D51" s="109"/>
      <c r="E51" s="109"/>
      <c r="F51" s="109"/>
      <c r="G51" s="39"/>
      <c r="H51" s="109"/>
      <c r="I51" s="109"/>
      <c r="J51" s="109"/>
    </row>
    <row r="52" spans="1:10" ht="21" customHeight="1">
      <c r="A52" s="264" t="s">
        <v>35</v>
      </c>
      <c r="B52" s="264"/>
      <c r="C52" s="264"/>
      <c r="D52" s="264"/>
      <c r="E52" s="110"/>
      <c r="F52" s="264" t="s">
        <v>36</v>
      </c>
      <c r="G52" s="264"/>
      <c r="H52" s="264"/>
      <c r="I52" s="264"/>
      <c r="J52" s="264"/>
    </row>
    <row r="53" spans="1:10" ht="21" customHeight="1">
      <c r="A53" s="264" t="s">
        <v>37</v>
      </c>
      <c r="B53" s="264"/>
      <c r="C53" s="264"/>
      <c r="D53" s="264"/>
      <c r="E53" s="110"/>
      <c r="F53" s="264" t="s">
        <v>38</v>
      </c>
      <c r="G53" s="264"/>
      <c r="H53" s="264"/>
      <c r="I53" s="264"/>
      <c r="J53" s="264"/>
    </row>
    <row r="54" spans="1:10" ht="21" customHeight="1">
      <c r="A54" s="265" t="s">
        <v>39</v>
      </c>
      <c r="B54" s="265"/>
      <c r="C54" s="265"/>
      <c r="D54" s="265"/>
      <c r="E54" s="110"/>
      <c r="F54" s="264" t="s">
        <v>40</v>
      </c>
      <c r="G54" s="264"/>
      <c r="H54" s="264"/>
      <c r="I54" s="264"/>
      <c r="J54" s="264"/>
    </row>
    <row r="55" spans="1:10" s="79" customFormat="1" ht="21" customHeight="1">
      <c r="A55" s="262" t="s">
        <v>0</v>
      </c>
      <c r="B55" s="262"/>
      <c r="C55" s="262"/>
      <c r="D55" s="262"/>
      <c r="E55" s="262"/>
      <c r="F55" s="262"/>
      <c r="G55" s="262"/>
      <c r="H55" s="262"/>
      <c r="I55" s="262"/>
      <c r="J55" s="262"/>
    </row>
    <row r="56" spans="1:10" s="79" customFormat="1" ht="21" customHeight="1">
      <c r="A56" s="262" t="s">
        <v>41</v>
      </c>
      <c r="B56" s="262"/>
      <c r="C56" s="262"/>
      <c r="D56" s="262"/>
      <c r="E56" s="262"/>
      <c r="F56" s="262"/>
      <c r="G56" s="262"/>
      <c r="H56" s="262"/>
      <c r="I56" s="262"/>
      <c r="J56" s="262"/>
    </row>
    <row r="57" spans="1:10" s="79" customFormat="1" ht="21" customHeight="1">
      <c r="A57" s="262" t="s">
        <v>276</v>
      </c>
      <c r="B57" s="262"/>
      <c r="C57" s="262"/>
      <c r="D57" s="262"/>
      <c r="E57" s="262"/>
      <c r="F57" s="262"/>
      <c r="G57" s="262"/>
      <c r="H57" s="262"/>
      <c r="I57" s="262"/>
      <c r="J57" s="262"/>
    </row>
    <row r="58" spans="1:10" s="79" customFormat="1" ht="21" customHeight="1">
      <c r="A58" s="263" t="s">
        <v>2</v>
      </c>
      <c r="B58" s="263"/>
      <c r="C58" s="263"/>
      <c r="D58" s="263"/>
      <c r="E58" s="263"/>
      <c r="F58" s="263"/>
      <c r="G58" s="263"/>
      <c r="H58" s="263"/>
      <c r="I58" s="263"/>
      <c r="J58" s="263"/>
    </row>
    <row r="59" spans="1:10" s="79" customFormat="1" ht="9" customHeight="1">
      <c r="A59" s="100"/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s="79" customFormat="1" ht="21" customHeight="1">
      <c r="A60" s="101"/>
      <c r="B60" s="101"/>
      <c r="C60" s="127"/>
      <c r="D60" s="262" t="s">
        <v>3</v>
      </c>
      <c r="E60" s="262"/>
      <c r="F60" s="262"/>
      <c r="G60" s="262" t="s">
        <v>4</v>
      </c>
      <c r="H60" s="262"/>
      <c r="I60" s="262"/>
      <c r="J60" s="262"/>
    </row>
    <row r="61" spans="1:10" s="79" customFormat="1" ht="21" customHeight="1">
      <c r="A61" s="101"/>
      <c r="B61" s="101"/>
      <c r="C61" s="127"/>
      <c r="D61" s="262" t="s">
        <v>5</v>
      </c>
      <c r="E61" s="262"/>
      <c r="F61" s="262"/>
      <c r="G61" s="262" t="s">
        <v>5</v>
      </c>
      <c r="H61" s="262"/>
      <c r="I61" s="262"/>
      <c r="J61" s="262"/>
    </row>
    <row r="62" spans="1:10" s="79" customFormat="1" ht="21" customHeight="1">
      <c r="A62" s="128"/>
      <c r="B62" s="128"/>
      <c r="C62" s="84" t="s">
        <v>6</v>
      </c>
      <c r="D62" s="116" t="s">
        <v>7</v>
      </c>
      <c r="E62" s="84"/>
      <c r="F62" s="116" t="s">
        <v>8</v>
      </c>
      <c r="G62" s="84"/>
      <c r="H62" s="116" t="s">
        <v>7</v>
      </c>
      <c r="I62" s="84"/>
      <c r="J62" s="116" t="s">
        <v>8</v>
      </c>
    </row>
    <row r="63" spans="1:10" s="79" customFormat="1" ht="21" customHeight="1">
      <c r="A63" s="128"/>
      <c r="B63" s="128"/>
      <c r="C63" s="88"/>
      <c r="D63" s="116" t="s">
        <v>249</v>
      </c>
      <c r="E63" s="84"/>
      <c r="F63" s="116" t="s">
        <v>9</v>
      </c>
      <c r="G63" s="84"/>
      <c r="H63" s="116" t="s">
        <v>249</v>
      </c>
      <c r="I63" s="84"/>
      <c r="J63" s="116" t="s">
        <v>9</v>
      </c>
    </row>
    <row r="64" spans="1:10" s="79" customFormat="1" ht="21" customHeight="1">
      <c r="C64" s="84"/>
      <c r="D64" s="116">
        <v>2023</v>
      </c>
      <c r="E64" s="117"/>
      <c r="F64" s="116">
        <v>2022</v>
      </c>
      <c r="G64" s="117"/>
      <c r="H64" s="116">
        <v>2023</v>
      </c>
      <c r="I64" s="117"/>
      <c r="J64" s="116">
        <v>2022</v>
      </c>
    </row>
    <row r="65" spans="1:19" s="79" customFormat="1" ht="21" customHeight="1">
      <c r="C65" s="88"/>
      <c r="D65" s="235" t="s">
        <v>10</v>
      </c>
      <c r="E65" s="84"/>
      <c r="F65" s="84"/>
      <c r="G65" s="84" t="e">
        <v>#REF!</v>
      </c>
      <c r="H65" s="84" t="s">
        <v>10</v>
      </c>
      <c r="I65" s="88"/>
      <c r="J65" s="88"/>
    </row>
    <row r="66" spans="1:19" s="79" customFormat="1" ht="21" customHeight="1">
      <c r="A66" s="262" t="s">
        <v>42</v>
      </c>
      <c r="B66" s="262"/>
      <c r="C66" s="127"/>
      <c r="D66" s="234"/>
      <c r="E66" s="104"/>
      <c r="F66" s="104"/>
      <c r="G66" s="39"/>
      <c r="H66" s="104"/>
      <c r="I66" s="104"/>
      <c r="J66" s="104"/>
    </row>
    <row r="67" spans="1:19" s="79" customFormat="1" ht="21" customHeight="1">
      <c r="A67" s="102" t="s">
        <v>43</v>
      </c>
      <c r="B67" s="102"/>
      <c r="C67" s="86"/>
      <c r="G67" s="39"/>
    </row>
    <row r="68" spans="1:19" s="77" customFormat="1" ht="21" customHeight="1">
      <c r="A68" s="75" t="s">
        <v>44</v>
      </c>
      <c r="B68" s="75"/>
      <c r="C68" s="125" t="s">
        <v>230</v>
      </c>
      <c r="D68" s="19">
        <v>29933829838</v>
      </c>
      <c r="E68" s="19"/>
      <c r="F68" s="19">
        <v>25036720096</v>
      </c>
      <c r="G68" s="19"/>
      <c r="H68" s="19">
        <v>27898823009</v>
      </c>
      <c r="I68" s="19"/>
      <c r="J68" s="19">
        <v>23148070066</v>
      </c>
      <c r="M68" s="129"/>
      <c r="O68" s="129"/>
      <c r="Q68" s="129"/>
      <c r="S68" s="129"/>
    </row>
    <row r="69" spans="1:19" s="77" customFormat="1" ht="21" customHeight="1">
      <c r="A69" s="75" t="s">
        <v>45</v>
      </c>
      <c r="B69" s="130"/>
      <c r="C69" s="76"/>
      <c r="D69" s="19">
        <v>36502880658</v>
      </c>
      <c r="E69" s="19"/>
      <c r="F69" s="19">
        <v>35679208931</v>
      </c>
      <c r="G69" s="19"/>
      <c r="H69" s="19">
        <v>35997620145</v>
      </c>
      <c r="I69" s="19"/>
      <c r="J69" s="19">
        <v>35344600968</v>
      </c>
      <c r="M69" s="129"/>
      <c r="O69" s="129"/>
      <c r="Q69" s="129"/>
      <c r="S69" s="129"/>
    </row>
    <row r="70" spans="1:19" s="77" customFormat="1" ht="21" customHeight="1">
      <c r="A70" s="75" t="s">
        <v>46</v>
      </c>
      <c r="B70" s="75"/>
      <c r="C70" s="131"/>
      <c r="D70" s="19"/>
      <c r="E70" s="19"/>
      <c r="F70" s="19"/>
      <c r="G70" s="19"/>
      <c r="H70" s="19"/>
      <c r="I70" s="19"/>
      <c r="J70" s="19"/>
      <c r="L70" s="132"/>
      <c r="M70" s="129"/>
      <c r="N70" s="132"/>
      <c r="O70" s="129"/>
      <c r="P70" s="132"/>
      <c r="Q70" s="129"/>
      <c r="R70" s="132"/>
      <c r="S70" s="129"/>
    </row>
    <row r="71" spans="1:19" s="77" customFormat="1" ht="21" customHeight="1">
      <c r="A71" s="75" t="s">
        <v>250</v>
      </c>
      <c r="B71" s="75"/>
      <c r="C71" s="120" t="s">
        <v>47</v>
      </c>
      <c r="D71" s="242">
        <v>0</v>
      </c>
      <c r="E71" s="19"/>
      <c r="F71" s="19">
        <v>453754166</v>
      </c>
      <c r="G71" s="19"/>
      <c r="H71" s="243">
        <v>0</v>
      </c>
      <c r="I71" s="19"/>
      <c r="J71" s="19">
        <v>453754166</v>
      </c>
      <c r="L71" s="132"/>
      <c r="M71" s="129"/>
      <c r="N71" s="132"/>
      <c r="O71" s="129"/>
      <c r="P71" s="132"/>
      <c r="Q71" s="129"/>
      <c r="R71" s="132"/>
      <c r="S71" s="129"/>
    </row>
    <row r="72" spans="1:19" s="77" customFormat="1" ht="21" customHeight="1">
      <c r="A72" s="75" t="s">
        <v>232</v>
      </c>
      <c r="B72" s="75"/>
      <c r="C72" s="120" t="s">
        <v>48</v>
      </c>
      <c r="D72" s="19">
        <v>4025892329</v>
      </c>
      <c r="E72" s="19"/>
      <c r="F72" s="33">
        <v>1979804017</v>
      </c>
      <c r="G72" s="19"/>
      <c r="H72" s="19">
        <v>4018560405</v>
      </c>
      <c r="I72" s="19"/>
      <c r="J72" s="19">
        <v>1975960540</v>
      </c>
      <c r="M72" s="129"/>
      <c r="O72" s="129"/>
      <c r="Q72" s="129"/>
      <c r="S72" s="129"/>
    </row>
    <row r="73" spans="1:19" s="77" customFormat="1" ht="21" customHeight="1">
      <c r="A73" s="75" t="s">
        <v>49</v>
      </c>
      <c r="B73" s="75"/>
      <c r="C73" s="133" t="s">
        <v>47</v>
      </c>
      <c r="D73" s="242">
        <v>0</v>
      </c>
      <c r="E73" s="19"/>
      <c r="F73" s="19">
        <v>39000000</v>
      </c>
      <c r="G73" s="19"/>
      <c r="H73" s="243">
        <v>0</v>
      </c>
      <c r="I73" s="19"/>
      <c r="J73" s="243">
        <v>0</v>
      </c>
      <c r="M73" s="129"/>
      <c r="O73" s="129"/>
      <c r="Q73" s="129"/>
      <c r="S73" s="129"/>
    </row>
    <row r="74" spans="1:19" s="77" customFormat="1" ht="21" customHeight="1">
      <c r="A74" s="75" t="s">
        <v>50</v>
      </c>
      <c r="B74" s="75"/>
      <c r="C74" s="76"/>
      <c r="D74" s="19">
        <v>11322620</v>
      </c>
      <c r="E74" s="19"/>
      <c r="F74" s="19">
        <v>4500589</v>
      </c>
      <c r="G74" s="19"/>
      <c r="H74" s="243">
        <v>0</v>
      </c>
      <c r="I74" s="19"/>
      <c r="J74" s="243">
        <v>0</v>
      </c>
      <c r="M74" s="129"/>
      <c r="O74" s="129"/>
      <c r="Q74" s="129"/>
      <c r="S74" s="129"/>
    </row>
    <row r="75" spans="1:19" s="77" customFormat="1" ht="21" customHeight="1">
      <c r="A75" s="75" t="s">
        <v>51</v>
      </c>
      <c r="B75" s="130"/>
      <c r="C75" s="76"/>
      <c r="D75" s="19">
        <v>54580327</v>
      </c>
      <c r="E75" s="19"/>
      <c r="F75" s="19">
        <v>54565362</v>
      </c>
      <c r="G75" s="19"/>
      <c r="H75" s="19">
        <v>54228762</v>
      </c>
      <c r="I75" s="19"/>
      <c r="J75" s="19">
        <v>54228762</v>
      </c>
      <c r="M75" s="129"/>
      <c r="O75" s="129"/>
      <c r="Q75" s="129"/>
      <c r="S75" s="129"/>
    </row>
    <row r="76" spans="1:19" s="77" customFormat="1" ht="21" customHeight="1">
      <c r="A76" s="75" t="s">
        <v>52</v>
      </c>
      <c r="B76" s="75"/>
      <c r="C76" s="76"/>
      <c r="D76" s="19">
        <v>801302883</v>
      </c>
      <c r="E76" s="18"/>
      <c r="F76" s="19">
        <v>409029424</v>
      </c>
      <c r="G76" s="18"/>
      <c r="H76" s="19">
        <v>800793333</v>
      </c>
      <c r="I76" s="18"/>
      <c r="J76" s="19">
        <v>408993722</v>
      </c>
      <c r="M76" s="129"/>
      <c r="O76" s="129"/>
      <c r="Q76" s="129"/>
      <c r="S76" s="129"/>
    </row>
    <row r="77" spans="1:19" s="88" customFormat="1" ht="21" customHeight="1">
      <c r="A77" s="121" t="s">
        <v>53</v>
      </c>
      <c r="B77" s="121"/>
      <c r="C77" s="84"/>
      <c r="D77" s="134">
        <f>SUM(D68:D76)</f>
        <v>71329808655</v>
      </c>
      <c r="E77" s="135">
        <f t="shared" ref="E77:J77" si="3">SUM(E68:E76)</f>
        <v>0</v>
      </c>
      <c r="F77" s="134">
        <f t="shared" si="3"/>
        <v>63656582585</v>
      </c>
      <c r="G77" s="135">
        <f t="shared" si="3"/>
        <v>0</v>
      </c>
      <c r="H77" s="134">
        <f t="shared" si="3"/>
        <v>68770025654</v>
      </c>
      <c r="I77" s="135">
        <f t="shared" si="3"/>
        <v>0</v>
      </c>
      <c r="J77" s="134">
        <f t="shared" si="3"/>
        <v>61385608224</v>
      </c>
      <c r="L77" s="77"/>
      <c r="M77" s="129"/>
      <c r="N77" s="77"/>
      <c r="O77" s="129"/>
      <c r="P77" s="77"/>
      <c r="Q77" s="129"/>
      <c r="R77" s="77"/>
      <c r="S77" s="129"/>
    </row>
    <row r="78" spans="1:19" s="79" customFormat="1" ht="21" customHeight="1">
      <c r="A78" s="136"/>
      <c r="B78" s="136"/>
      <c r="C78" s="137"/>
      <c r="D78" s="94"/>
      <c r="E78" s="122"/>
      <c r="F78" s="33"/>
      <c r="G78" s="18"/>
      <c r="H78" s="94"/>
      <c r="I78" s="123"/>
      <c r="J78" s="94"/>
      <c r="L78" s="138"/>
      <c r="M78" s="138"/>
      <c r="N78" s="138"/>
      <c r="O78" s="138"/>
      <c r="P78" s="138"/>
      <c r="Q78" s="138"/>
      <c r="R78" s="138"/>
    </row>
    <row r="79" spans="1:19" s="79" customFormat="1" ht="21" customHeight="1">
      <c r="A79" s="102" t="s">
        <v>54</v>
      </c>
      <c r="B79" s="139"/>
      <c r="C79" s="104"/>
      <c r="D79" s="35"/>
      <c r="E79" s="35"/>
      <c r="F79" s="33"/>
      <c r="G79" s="35"/>
      <c r="H79" s="35"/>
      <c r="I79" s="35"/>
      <c r="J79" s="35"/>
      <c r="L79" s="138"/>
      <c r="M79" s="138"/>
      <c r="N79" s="138"/>
      <c r="O79" s="138"/>
      <c r="P79" s="138"/>
      <c r="Q79" s="138"/>
      <c r="R79" s="138"/>
    </row>
    <row r="80" spans="1:19" s="79" customFormat="1" ht="21" customHeight="1">
      <c r="A80" s="75" t="s">
        <v>55</v>
      </c>
      <c r="B80" s="139"/>
      <c r="C80" s="104"/>
      <c r="D80" s="35"/>
      <c r="E80" s="35"/>
      <c r="F80" s="33"/>
      <c r="G80" s="35"/>
      <c r="H80" s="35"/>
      <c r="I80" s="35"/>
      <c r="J80" s="35"/>
    </row>
    <row r="81" spans="1:19" s="79" customFormat="1" ht="21" customHeight="1">
      <c r="A81" s="75" t="s">
        <v>233</v>
      </c>
      <c r="B81" s="139"/>
      <c r="C81" s="76" t="s">
        <v>56</v>
      </c>
      <c r="D81" s="19">
        <v>8048606736</v>
      </c>
      <c r="E81" s="19"/>
      <c r="F81" s="19">
        <v>7717759083</v>
      </c>
      <c r="G81" s="19"/>
      <c r="H81" s="19">
        <v>8048606736</v>
      </c>
      <c r="I81" s="19"/>
      <c r="J81" s="19">
        <v>7717759083</v>
      </c>
    </row>
    <row r="82" spans="1:19" s="79" customFormat="1" ht="21" customHeight="1">
      <c r="A82" s="75" t="s">
        <v>231</v>
      </c>
      <c r="B82" s="139"/>
      <c r="C82" s="76" t="s">
        <v>47</v>
      </c>
      <c r="D82" s="19">
        <v>24406103958</v>
      </c>
      <c r="E82" s="19"/>
      <c r="F82" s="19">
        <v>23907474750</v>
      </c>
      <c r="G82" s="19"/>
      <c r="H82" s="19">
        <v>24406103958</v>
      </c>
      <c r="I82" s="19"/>
      <c r="J82" s="19">
        <v>23907474750</v>
      </c>
      <c r="L82" s="91"/>
      <c r="M82" s="140"/>
      <c r="N82" s="91"/>
      <c r="O82" s="140"/>
      <c r="P82" s="91"/>
      <c r="Q82" s="140"/>
      <c r="R82" s="91"/>
      <c r="S82" s="140"/>
    </row>
    <row r="83" spans="1:19" s="79" customFormat="1" ht="21" customHeight="1">
      <c r="A83" s="75" t="s">
        <v>232</v>
      </c>
      <c r="B83" s="139"/>
      <c r="C83" s="76" t="s">
        <v>48</v>
      </c>
      <c r="D83" s="19">
        <v>79424255058</v>
      </c>
      <c r="E83" s="19"/>
      <c r="F83" s="19">
        <v>85141788721</v>
      </c>
      <c r="G83" s="19"/>
      <c r="H83" s="19">
        <v>79422137661</v>
      </c>
      <c r="I83" s="19"/>
      <c r="J83" s="19">
        <v>85140838305</v>
      </c>
      <c r="L83" s="91"/>
      <c r="M83" s="140"/>
      <c r="N83" s="91"/>
      <c r="O83" s="140"/>
      <c r="P83" s="91"/>
      <c r="Q83" s="140"/>
      <c r="R83" s="91"/>
      <c r="S83" s="140"/>
    </row>
    <row r="84" spans="1:19" s="79" customFormat="1" ht="21" customHeight="1">
      <c r="A84" s="75" t="s">
        <v>234</v>
      </c>
      <c r="B84" s="139"/>
      <c r="C84" s="76" t="s">
        <v>57</v>
      </c>
      <c r="D84" s="19">
        <v>44797389482</v>
      </c>
      <c r="E84" s="19"/>
      <c r="F84" s="19">
        <v>42764683547</v>
      </c>
      <c r="G84" s="19"/>
      <c r="H84" s="19">
        <v>44797389482</v>
      </c>
      <c r="I84" s="19"/>
      <c r="J84" s="19">
        <v>42764683547</v>
      </c>
      <c r="L84" s="91"/>
      <c r="M84" s="140"/>
      <c r="N84" s="91"/>
      <c r="O84" s="140"/>
      <c r="P84" s="91"/>
      <c r="Q84" s="140"/>
      <c r="R84" s="91"/>
      <c r="S84" s="140"/>
    </row>
    <row r="85" spans="1:19" s="79" customFormat="1" ht="21" customHeight="1">
      <c r="A85" s="75" t="s">
        <v>58</v>
      </c>
      <c r="B85" s="139"/>
      <c r="C85" s="120" t="s">
        <v>230</v>
      </c>
      <c r="D85" s="19">
        <v>17386642843</v>
      </c>
      <c r="E85" s="19"/>
      <c r="F85" s="19">
        <v>13796918544</v>
      </c>
      <c r="G85" s="19"/>
      <c r="H85" s="19">
        <v>17386642843</v>
      </c>
      <c r="I85" s="19"/>
      <c r="J85" s="19">
        <v>13796918544</v>
      </c>
      <c r="L85" s="91"/>
      <c r="M85" s="140"/>
      <c r="N85" s="91"/>
      <c r="O85" s="140"/>
      <c r="P85" s="91"/>
      <c r="Q85" s="140"/>
      <c r="R85" s="91"/>
      <c r="S85" s="140"/>
    </row>
    <row r="86" spans="1:19" ht="21" customHeight="1">
      <c r="A86" s="75" t="s">
        <v>59</v>
      </c>
      <c r="B86" s="141"/>
      <c r="C86" s="120">
        <v>17</v>
      </c>
      <c r="D86" s="19">
        <v>926675165</v>
      </c>
      <c r="E86" s="19"/>
      <c r="F86" s="19">
        <v>931905658</v>
      </c>
      <c r="G86" s="19"/>
      <c r="H86" s="19">
        <v>926675165</v>
      </c>
      <c r="I86" s="19"/>
      <c r="J86" s="19">
        <v>931905658</v>
      </c>
      <c r="M86" s="140"/>
      <c r="O86" s="140"/>
      <c r="Q86" s="140"/>
      <c r="S86" s="140"/>
    </row>
    <row r="87" spans="1:19" ht="21" customHeight="1">
      <c r="A87" s="75" t="s">
        <v>60</v>
      </c>
      <c r="B87" s="141"/>
      <c r="C87" s="120">
        <v>18</v>
      </c>
      <c r="D87" s="19">
        <v>4549452426</v>
      </c>
      <c r="E87" s="19"/>
      <c r="F87" s="19">
        <v>4496194282</v>
      </c>
      <c r="G87" s="19"/>
      <c r="H87" s="19">
        <v>4469487037</v>
      </c>
      <c r="I87" s="19"/>
      <c r="J87" s="19">
        <v>4414525009</v>
      </c>
      <c r="M87" s="140"/>
      <c r="O87" s="140"/>
      <c r="Q87" s="140"/>
      <c r="S87" s="140"/>
    </row>
    <row r="88" spans="1:19" ht="21" customHeight="1">
      <c r="A88" s="75" t="s">
        <v>61</v>
      </c>
      <c r="B88" s="141"/>
      <c r="C88" s="120" t="s">
        <v>62</v>
      </c>
      <c r="D88" s="19">
        <v>28687854642</v>
      </c>
      <c r="E88" s="19"/>
      <c r="F88" s="19">
        <v>26776840778</v>
      </c>
      <c r="G88" s="19"/>
      <c r="H88" s="19">
        <v>22348179733</v>
      </c>
      <c r="I88" s="19"/>
      <c r="J88" s="19">
        <v>19848841569</v>
      </c>
      <c r="K88" s="40"/>
      <c r="M88" s="140"/>
      <c r="O88" s="140"/>
      <c r="Q88" s="140"/>
      <c r="S88" s="140"/>
    </row>
    <row r="89" spans="1:19" ht="21" customHeight="1">
      <c r="A89" s="75" t="s">
        <v>63</v>
      </c>
      <c r="B89" s="141"/>
      <c r="C89" s="124"/>
      <c r="D89" s="19">
        <v>13613987</v>
      </c>
      <c r="E89" s="18"/>
      <c r="F89" s="19">
        <v>12207708</v>
      </c>
      <c r="G89" s="18"/>
      <c r="H89" s="19">
        <v>1931342448</v>
      </c>
      <c r="I89" s="18"/>
      <c r="J89" s="19">
        <v>1883304922</v>
      </c>
      <c r="M89" s="140"/>
      <c r="O89" s="140"/>
      <c r="Q89" s="140"/>
      <c r="S89" s="140"/>
    </row>
    <row r="90" spans="1:19" s="79" customFormat="1" ht="21" customHeight="1">
      <c r="A90" s="142" t="s">
        <v>64</v>
      </c>
      <c r="B90" s="142"/>
      <c r="C90" s="84"/>
      <c r="D90" s="36">
        <f>SUM(D81:D89)</f>
        <v>208240594297</v>
      </c>
      <c r="E90" s="14"/>
      <c r="F90" s="36">
        <f>SUM(F81:F89)</f>
        <v>205545773071</v>
      </c>
      <c r="G90" s="143"/>
      <c r="H90" s="36">
        <f>SUM(H81:H89)</f>
        <v>203736565063</v>
      </c>
      <c r="I90" s="14"/>
      <c r="J90" s="36">
        <f>SUM(J81:J89)</f>
        <v>200406251387</v>
      </c>
      <c r="L90" s="91"/>
      <c r="M90" s="140"/>
      <c r="N90" s="91"/>
      <c r="O90" s="140"/>
      <c r="P90" s="91"/>
      <c r="Q90" s="140"/>
      <c r="R90" s="91"/>
      <c r="S90" s="140"/>
    </row>
    <row r="91" spans="1:19" s="79" customFormat="1" ht="21" customHeight="1">
      <c r="A91" s="144" t="s">
        <v>65</v>
      </c>
      <c r="B91" s="145"/>
      <c r="C91" s="84"/>
      <c r="D91" s="36">
        <f>D77+D90</f>
        <v>279570402952</v>
      </c>
      <c r="E91" s="14">
        <f t="shared" ref="E91:J91" si="4">E77+E90</f>
        <v>0</v>
      </c>
      <c r="F91" s="36">
        <f t="shared" si="4"/>
        <v>269202355656</v>
      </c>
      <c r="G91" s="14">
        <f t="shared" si="4"/>
        <v>0</v>
      </c>
      <c r="H91" s="36">
        <f t="shared" si="4"/>
        <v>272506590717</v>
      </c>
      <c r="I91" s="14">
        <f t="shared" si="4"/>
        <v>0</v>
      </c>
      <c r="J91" s="36">
        <f t="shared" si="4"/>
        <v>261791859611</v>
      </c>
      <c r="L91" s="91"/>
      <c r="M91" s="140"/>
      <c r="N91" s="91"/>
      <c r="O91" s="140"/>
      <c r="P91" s="91"/>
      <c r="Q91" s="140"/>
      <c r="R91" s="91"/>
      <c r="S91" s="140"/>
    </row>
    <row r="92" spans="1:19" s="79" customFormat="1" ht="21" customHeight="1">
      <c r="A92" s="144"/>
      <c r="B92" s="145"/>
      <c r="C92" s="104"/>
      <c r="D92" s="39"/>
      <c r="E92" s="2"/>
      <c r="F92" s="39"/>
      <c r="G92" s="2"/>
      <c r="H92" s="39"/>
      <c r="I92" s="2"/>
      <c r="J92" s="39"/>
      <c r="L92" s="91"/>
      <c r="M92" s="140"/>
      <c r="N92" s="91"/>
      <c r="O92" s="140"/>
      <c r="P92" s="91"/>
      <c r="Q92" s="140"/>
      <c r="R92" s="91"/>
      <c r="S92" s="140"/>
    </row>
    <row r="93" spans="1:19" s="79" customFormat="1" ht="21" customHeight="1">
      <c r="A93" s="144"/>
      <c r="B93" s="145"/>
      <c r="C93" s="104"/>
      <c r="D93" s="39"/>
      <c r="E93" s="2"/>
      <c r="F93" s="39"/>
      <c r="G93" s="39"/>
      <c r="H93" s="39"/>
      <c r="I93" s="39"/>
      <c r="J93" s="39"/>
      <c r="L93" s="91"/>
      <c r="M93" s="140"/>
      <c r="N93" s="91"/>
      <c r="O93" s="140"/>
      <c r="P93" s="91"/>
      <c r="Q93" s="140"/>
      <c r="R93" s="91"/>
      <c r="S93" s="140"/>
    </row>
    <row r="94" spans="1:19" s="79" customFormat="1" ht="21" customHeight="1">
      <c r="A94" s="144"/>
      <c r="B94" s="145"/>
      <c r="C94" s="104"/>
      <c r="D94" s="39"/>
      <c r="E94" s="39"/>
      <c r="F94" s="39"/>
      <c r="G94" s="39"/>
      <c r="H94" s="39"/>
      <c r="I94" s="39"/>
      <c r="J94" s="39"/>
      <c r="L94" s="91"/>
      <c r="M94" s="140"/>
      <c r="N94" s="91"/>
      <c r="O94" s="140"/>
      <c r="P94" s="91"/>
      <c r="Q94" s="140"/>
      <c r="R94" s="91"/>
      <c r="S94" s="140"/>
    </row>
    <row r="95" spans="1:19" s="79" customFormat="1" ht="21" customHeight="1">
      <c r="A95" s="144"/>
      <c r="B95" s="145"/>
      <c r="C95" s="104"/>
      <c r="D95" s="39"/>
      <c r="E95" s="39"/>
      <c r="F95" s="39"/>
      <c r="G95" s="39"/>
      <c r="H95" s="39"/>
      <c r="I95" s="39"/>
      <c r="J95" s="39"/>
      <c r="L95" s="91"/>
      <c r="M95" s="140"/>
      <c r="N95" s="91"/>
      <c r="O95" s="140"/>
      <c r="P95" s="91"/>
      <c r="Q95" s="140"/>
      <c r="R95" s="91"/>
      <c r="S95" s="140"/>
    </row>
    <row r="96" spans="1:19" s="79" customFormat="1" ht="21" customHeight="1">
      <c r="A96" s="144"/>
      <c r="B96" s="145"/>
      <c r="C96" s="260"/>
      <c r="D96" s="39"/>
      <c r="E96" s="39"/>
      <c r="F96" s="39"/>
      <c r="G96" s="39"/>
      <c r="H96" s="39"/>
      <c r="I96" s="39"/>
      <c r="J96" s="39"/>
      <c r="L96" s="91"/>
      <c r="M96" s="140"/>
      <c r="N96" s="91"/>
      <c r="O96" s="140"/>
      <c r="P96" s="91"/>
      <c r="Q96" s="140"/>
      <c r="R96" s="91"/>
      <c r="S96" s="140"/>
    </row>
    <row r="97" spans="1:19" s="79" customFormat="1" ht="21" customHeight="1">
      <c r="A97" s="144"/>
      <c r="B97" s="145"/>
      <c r="C97" s="260"/>
      <c r="D97" s="39"/>
      <c r="E97" s="39"/>
      <c r="F97" s="39"/>
      <c r="G97" s="39"/>
      <c r="H97" s="39"/>
      <c r="I97" s="39"/>
      <c r="J97" s="39"/>
      <c r="L97" s="91"/>
      <c r="M97" s="140"/>
      <c r="N97" s="91"/>
      <c r="O97" s="140"/>
      <c r="P97" s="91"/>
      <c r="Q97" s="140"/>
      <c r="R97" s="91"/>
      <c r="S97" s="140"/>
    </row>
    <row r="98" spans="1:19" s="79" customFormat="1" ht="21" customHeight="1">
      <c r="A98" s="144"/>
      <c r="B98" s="145"/>
      <c r="C98" s="260"/>
      <c r="D98" s="39"/>
      <c r="E98" s="39"/>
      <c r="F98" s="39"/>
      <c r="G98" s="39"/>
      <c r="H98" s="39"/>
      <c r="I98" s="39"/>
      <c r="J98" s="39"/>
      <c r="L98" s="91"/>
      <c r="M98" s="140"/>
      <c r="N98" s="91"/>
      <c r="O98" s="140"/>
      <c r="P98" s="91"/>
      <c r="Q98" s="140"/>
      <c r="R98" s="91"/>
      <c r="S98" s="140"/>
    </row>
    <row r="99" spans="1:19" s="79" customFormat="1" ht="21" customHeight="1">
      <c r="A99" s="144"/>
      <c r="B99" s="145"/>
      <c r="C99" s="260"/>
      <c r="D99" s="39"/>
      <c r="E99" s="39"/>
      <c r="F99" s="39"/>
      <c r="G99" s="39"/>
      <c r="H99" s="39"/>
      <c r="I99" s="39"/>
      <c r="J99" s="39"/>
      <c r="L99" s="91"/>
      <c r="M99" s="140"/>
      <c r="N99" s="91"/>
      <c r="O99" s="140"/>
      <c r="P99" s="91"/>
      <c r="Q99" s="140"/>
      <c r="R99" s="91"/>
      <c r="S99" s="140"/>
    </row>
    <row r="100" spans="1:19" s="79" customFormat="1" ht="21" customHeight="1">
      <c r="A100" s="144"/>
      <c r="B100" s="145"/>
      <c r="C100" s="260"/>
      <c r="D100" s="39"/>
      <c r="E100" s="39"/>
      <c r="F100" s="39"/>
      <c r="G100" s="39"/>
      <c r="H100" s="39"/>
      <c r="I100" s="39"/>
      <c r="J100" s="39"/>
      <c r="L100" s="91"/>
      <c r="M100" s="140"/>
      <c r="N100" s="91"/>
      <c r="O100" s="140"/>
      <c r="P100" s="91"/>
      <c r="Q100" s="140"/>
      <c r="R100" s="91"/>
      <c r="S100" s="140"/>
    </row>
    <row r="101" spans="1:19" s="79" customFormat="1" ht="21" customHeight="1">
      <c r="A101" s="144"/>
      <c r="B101" s="145"/>
      <c r="C101" s="260"/>
      <c r="D101" s="39"/>
      <c r="E101" s="39"/>
      <c r="F101" s="39"/>
      <c r="G101" s="39"/>
      <c r="H101" s="39"/>
      <c r="I101" s="39"/>
      <c r="J101" s="39"/>
      <c r="L101" s="91"/>
      <c r="M101" s="140"/>
      <c r="N101" s="91"/>
      <c r="O101" s="140"/>
      <c r="P101" s="91"/>
      <c r="Q101" s="140"/>
      <c r="R101" s="91"/>
      <c r="S101" s="140"/>
    </row>
    <row r="102" spans="1:19" s="79" customFormat="1" ht="21" customHeight="1">
      <c r="A102" s="144"/>
      <c r="B102" s="145"/>
      <c r="C102" s="260"/>
      <c r="D102" s="39"/>
      <c r="E102" s="39"/>
      <c r="F102" s="39"/>
      <c r="G102" s="39"/>
      <c r="H102" s="39"/>
      <c r="I102" s="39"/>
      <c r="J102" s="39"/>
      <c r="L102" s="91"/>
      <c r="M102" s="140"/>
      <c r="N102" s="91"/>
      <c r="O102" s="140"/>
      <c r="P102" s="91"/>
      <c r="Q102" s="140"/>
      <c r="R102" s="91"/>
      <c r="S102" s="140"/>
    </row>
    <row r="103" spans="1:19" s="79" customFormat="1" ht="21" customHeight="1">
      <c r="A103" s="144"/>
      <c r="B103" s="145"/>
      <c r="C103" s="104"/>
      <c r="D103" s="39"/>
      <c r="E103" s="39"/>
      <c r="F103" s="39"/>
      <c r="G103" s="39"/>
      <c r="H103" s="39"/>
      <c r="I103" s="39"/>
      <c r="J103" s="39"/>
      <c r="L103" s="91"/>
      <c r="M103" s="140"/>
      <c r="N103" s="91"/>
      <c r="O103" s="140"/>
      <c r="P103" s="91"/>
      <c r="Q103" s="140"/>
      <c r="R103" s="91"/>
      <c r="S103" s="140"/>
    </row>
    <row r="104" spans="1:19" s="79" customFormat="1" ht="21" customHeight="1">
      <c r="A104" s="144"/>
      <c r="B104" s="145"/>
      <c r="C104" s="256"/>
      <c r="D104" s="39"/>
      <c r="E104" s="39"/>
      <c r="F104" s="39"/>
      <c r="G104" s="39"/>
      <c r="H104" s="39"/>
      <c r="I104" s="39"/>
      <c r="J104" s="39"/>
      <c r="L104" s="91"/>
      <c r="M104" s="140"/>
      <c r="N104" s="91"/>
      <c r="O104" s="140"/>
      <c r="P104" s="91"/>
      <c r="Q104" s="140"/>
      <c r="R104" s="91"/>
      <c r="S104" s="140"/>
    </row>
    <row r="105" spans="1:19" s="79" customFormat="1" ht="21" customHeight="1">
      <c r="A105" s="145"/>
      <c r="B105" s="145"/>
      <c r="C105" s="104"/>
      <c r="D105" s="109"/>
      <c r="E105" s="109"/>
      <c r="F105" s="109"/>
      <c r="G105" s="39"/>
      <c r="H105" s="109"/>
      <c r="I105" s="109"/>
      <c r="J105" s="109"/>
    </row>
    <row r="106" spans="1:19" ht="21" customHeight="1">
      <c r="A106" s="264" t="s">
        <v>35</v>
      </c>
      <c r="B106" s="264"/>
      <c r="C106" s="264"/>
      <c r="D106" s="264"/>
      <c r="E106" s="137"/>
      <c r="F106" s="264" t="s">
        <v>36</v>
      </c>
      <c r="G106" s="264"/>
      <c r="H106" s="264"/>
      <c r="I106" s="264"/>
      <c r="J106" s="264"/>
    </row>
    <row r="107" spans="1:19" ht="21" customHeight="1">
      <c r="A107" s="264" t="s">
        <v>37</v>
      </c>
      <c r="B107" s="264"/>
      <c r="C107" s="264"/>
      <c r="D107" s="264"/>
      <c r="E107" s="137"/>
      <c r="F107" s="264" t="s">
        <v>38</v>
      </c>
      <c r="G107" s="264"/>
      <c r="H107" s="264"/>
      <c r="I107" s="264"/>
      <c r="J107" s="264"/>
    </row>
    <row r="108" spans="1:19" ht="21" customHeight="1">
      <c r="A108" s="265" t="s">
        <v>39</v>
      </c>
      <c r="B108" s="265"/>
      <c r="C108" s="265"/>
      <c r="D108" s="265"/>
      <c r="E108" s="137"/>
      <c r="F108" s="264" t="s">
        <v>40</v>
      </c>
      <c r="G108" s="264"/>
      <c r="H108" s="264"/>
      <c r="I108" s="264"/>
      <c r="J108" s="264"/>
    </row>
    <row r="109" spans="1:19" s="79" customFormat="1" ht="21" customHeight="1">
      <c r="A109" s="262" t="s">
        <v>0</v>
      </c>
      <c r="B109" s="262"/>
      <c r="C109" s="262"/>
      <c r="D109" s="262"/>
      <c r="E109" s="262"/>
      <c r="F109" s="262"/>
      <c r="G109" s="262"/>
      <c r="H109" s="262"/>
      <c r="I109" s="262"/>
      <c r="J109" s="262"/>
    </row>
    <row r="110" spans="1:19" s="79" customFormat="1" ht="21" customHeight="1">
      <c r="A110" s="262" t="s">
        <v>41</v>
      </c>
      <c r="B110" s="262"/>
      <c r="C110" s="262"/>
      <c r="D110" s="262"/>
      <c r="E110" s="262"/>
      <c r="F110" s="262"/>
      <c r="G110" s="262"/>
      <c r="H110" s="262"/>
      <c r="I110" s="262"/>
      <c r="J110" s="262"/>
    </row>
    <row r="111" spans="1:19" s="79" customFormat="1" ht="21" customHeight="1">
      <c r="A111" s="267" t="s">
        <v>277</v>
      </c>
      <c r="B111" s="267"/>
      <c r="C111" s="267"/>
      <c r="D111" s="267"/>
      <c r="E111" s="267"/>
      <c r="F111" s="267"/>
      <c r="G111" s="267"/>
      <c r="H111" s="267"/>
      <c r="I111" s="267"/>
      <c r="J111" s="267"/>
    </row>
    <row r="112" spans="1:19" s="79" customFormat="1" ht="21" customHeight="1">
      <c r="A112" s="263" t="s">
        <v>2</v>
      </c>
      <c r="B112" s="263"/>
      <c r="C112" s="263"/>
      <c r="D112" s="263"/>
      <c r="E112" s="263"/>
      <c r="F112" s="263"/>
      <c r="G112" s="263"/>
      <c r="H112" s="263"/>
      <c r="I112" s="263"/>
      <c r="J112" s="263"/>
    </row>
    <row r="113" spans="1:19" s="79" customFormat="1" ht="9" customHeight="1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</row>
    <row r="114" spans="1:19" s="79" customFormat="1" ht="21" customHeight="1">
      <c r="A114" s="101"/>
      <c r="B114" s="101"/>
      <c r="C114" s="127"/>
      <c r="D114" s="262" t="s">
        <v>3</v>
      </c>
      <c r="E114" s="262"/>
      <c r="F114" s="262"/>
      <c r="G114" s="262" t="s">
        <v>4</v>
      </c>
      <c r="H114" s="262"/>
      <c r="I114" s="262"/>
      <c r="J114" s="262"/>
    </row>
    <row r="115" spans="1:19" s="79" customFormat="1" ht="21" customHeight="1">
      <c r="A115" s="101"/>
      <c r="B115" s="101"/>
      <c r="C115" s="127"/>
      <c r="D115" s="262" t="s">
        <v>5</v>
      </c>
      <c r="E115" s="262"/>
      <c r="F115" s="262"/>
      <c r="G115" s="262" t="s">
        <v>5</v>
      </c>
      <c r="H115" s="262"/>
      <c r="I115" s="262"/>
      <c r="J115" s="262"/>
    </row>
    <row r="116" spans="1:19" s="88" customFormat="1" ht="21" customHeight="1">
      <c r="A116" s="83"/>
      <c r="B116" s="83"/>
      <c r="C116" s="84" t="s">
        <v>6</v>
      </c>
      <c r="D116" s="116" t="s">
        <v>7</v>
      </c>
      <c r="E116" s="84"/>
      <c r="F116" s="116" t="s">
        <v>8</v>
      </c>
      <c r="G116" s="84"/>
      <c r="H116" s="116" t="s">
        <v>7</v>
      </c>
      <c r="I116" s="84"/>
      <c r="J116" s="116" t="s">
        <v>8</v>
      </c>
    </row>
    <row r="117" spans="1:19" s="88" customFormat="1" ht="21" customHeight="1">
      <c r="A117" s="83"/>
      <c r="B117" s="83"/>
      <c r="D117" s="146" t="s">
        <v>249</v>
      </c>
      <c r="E117" s="84"/>
      <c r="F117" s="116" t="s">
        <v>9</v>
      </c>
      <c r="G117" s="84"/>
      <c r="H117" s="146" t="s">
        <v>249</v>
      </c>
      <c r="I117" s="84"/>
      <c r="J117" s="116" t="s">
        <v>9</v>
      </c>
    </row>
    <row r="118" spans="1:19" s="88" customFormat="1" ht="21" customHeight="1">
      <c r="C118" s="84"/>
      <c r="D118" s="116">
        <v>2023</v>
      </c>
      <c r="E118" s="117"/>
      <c r="F118" s="116">
        <v>2022</v>
      </c>
      <c r="G118" s="117"/>
      <c r="H118" s="116">
        <v>2023</v>
      </c>
      <c r="I118" s="117"/>
      <c r="J118" s="116">
        <v>2022</v>
      </c>
    </row>
    <row r="119" spans="1:19" s="88" customFormat="1" ht="21" customHeight="1">
      <c r="D119" s="235" t="s">
        <v>10</v>
      </c>
      <c r="E119" s="84"/>
      <c r="F119" s="84"/>
      <c r="G119" s="84" t="e">
        <v>#REF!</v>
      </c>
      <c r="H119" s="84" t="s">
        <v>10</v>
      </c>
    </row>
    <row r="120" spans="1:19" s="79" customFormat="1" ht="21" customHeight="1">
      <c r="A120" s="262" t="s">
        <v>66</v>
      </c>
      <c r="B120" s="262"/>
      <c r="C120" s="147"/>
      <c r="D120" s="148"/>
      <c r="E120" s="104"/>
      <c r="F120" s="104"/>
      <c r="G120" s="104"/>
      <c r="H120" s="104"/>
    </row>
    <row r="121" spans="1:19" s="79" customFormat="1" ht="21" customHeight="1">
      <c r="A121" s="149" t="s">
        <v>67</v>
      </c>
      <c r="B121" s="148"/>
      <c r="C121" s="148"/>
      <c r="D121" s="148"/>
      <c r="E121" s="109"/>
      <c r="F121" s="109"/>
      <c r="G121" s="39"/>
      <c r="H121" s="109"/>
      <c r="I121" s="109"/>
      <c r="J121" s="109"/>
    </row>
    <row r="122" spans="1:19" s="79" customFormat="1" ht="21" customHeight="1">
      <c r="A122" s="127" t="s">
        <v>68</v>
      </c>
      <c r="B122" s="150"/>
      <c r="C122" s="127"/>
      <c r="D122" s="151"/>
      <c r="E122" s="109"/>
      <c r="F122" s="109"/>
      <c r="G122" s="39"/>
      <c r="H122" s="109"/>
      <c r="I122" s="109"/>
      <c r="J122" s="109"/>
    </row>
    <row r="123" spans="1:19" ht="21" customHeight="1">
      <c r="A123" s="75" t="s">
        <v>69</v>
      </c>
      <c r="B123" s="152"/>
      <c r="C123" s="153"/>
      <c r="D123" s="154"/>
      <c r="E123" s="106"/>
      <c r="F123" s="106"/>
      <c r="H123" s="106"/>
      <c r="I123" s="106"/>
      <c r="J123" s="106"/>
    </row>
    <row r="124" spans="1:19" s="77" customFormat="1" ht="21" customHeight="1">
      <c r="A124" s="155" t="s">
        <v>70</v>
      </c>
      <c r="B124" s="119"/>
      <c r="C124" s="156"/>
      <c r="D124" s="94"/>
      <c r="E124" s="94"/>
      <c r="F124" s="94"/>
      <c r="G124" s="19"/>
      <c r="H124" s="94"/>
      <c r="I124" s="94"/>
      <c r="J124" s="94"/>
    </row>
    <row r="125" spans="1:19" s="77" customFormat="1" ht="21" customHeight="1">
      <c r="A125" s="155" t="s">
        <v>71</v>
      </c>
      <c r="B125" s="119"/>
      <c r="C125" s="156"/>
      <c r="D125" s="94"/>
      <c r="E125" s="94"/>
      <c r="F125" s="94"/>
      <c r="G125" s="19"/>
      <c r="H125" s="94"/>
      <c r="I125" s="94"/>
      <c r="J125" s="94"/>
    </row>
    <row r="126" spans="1:19" s="77" customFormat="1" ht="21" customHeight="1" thickBot="1">
      <c r="A126" s="155" t="s">
        <v>72</v>
      </c>
      <c r="B126" s="119"/>
      <c r="C126" s="125"/>
      <c r="D126" s="157">
        <v>336824601650</v>
      </c>
      <c r="E126" s="19"/>
      <c r="F126" s="158">
        <v>336824601650</v>
      </c>
      <c r="G126" s="19"/>
      <c r="H126" s="157">
        <v>336824601650</v>
      </c>
      <c r="I126" s="19"/>
      <c r="J126" s="158">
        <v>336824601650</v>
      </c>
      <c r="M126" s="129"/>
      <c r="O126" s="129"/>
      <c r="Q126" s="129"/>
      <c r="S126" s="129"/>
    </row>
    <row r="127" spans="1:19" s="77" customFormat="1" ht="21" customHeight="1" thickTop="1">
      <c r="A127" s="155" t="s">
        <v>73</v>
      </c>
      <c r="B127" s="119"/>
      <c r="C127" s="76"/>
      <c r="D127" s="19"/>
      <c r="E127" s="19"/>
      <c r="F127" s="33"/>
      <c r="G127" s="19"/>
      <c r="H127" s="19"/>
      <c r="I127" s="19"/>
      <c r="J127" s="33"/>
      <c r="M127" s="129"/>
      <c r="O127" s="129"/>
      <c r="Q127" s="129"/>
      <c r="S127" s="129"/>
    </row>
    <row r="128" spans="1:19" s="77" customFormat="1" ht="21" customHeight="1">
      <c r="A128" s="159" t="s">
        <v>74</v>
      </c>
      <c r="B128" s="119"/>
      <c r="C128" s="76"/>
      <c r="D128" s="19"/>
      <c r="E128" s="19"/>
      <c r="F128" s="19"/>
      <c r="G128" s="19"/>
      <c r="H128" s="19"/>
      <c r="I128" s="19"/>
      <c r="J128" s="19"/>
      <c r="M128" s="129"/>
      <c r="O128" s="129"/>
      <c r="Q128" s="129"/>
      <c r="S128" s="129"/>
    </row>
    <row r="129" spans="1:19" s="77" customFormat="1" ht="21" customHeight="1">
      <c r="A129" s="155" t="s">
        <v>72</v>
      </c>
      <c r="B129" s="75"/>
      <c r="C129" s="76"/>
      <c r="D129" s="19">
        <v>21827719170</v>
      </c>
      <c r="E129" s="19"/>
      <c r="F129" s="19">
        <v>21827719170</v>
      </c>
      <c r="G129" s="19"/>
      <c r="H129" s="19">
        <v>21827719170</v>
      </c>
      <c r="I129" s="19"/>
      <c r="J129" s="19">
        <v>21827719170</v>
      </c>
      <c r="M129" s="129"/>
      <c r="O129" s="129"/>
      <c r="Q129" s="129"/>
      <c r="S129" s="129"/>
    </row>
    <row r="130" spans="1:19" s="77" customFormat="1" ht="21" customHeight="1">
      <c r="A130" s="75" t="s">
        <v>75</v>
      </c>
      <c r="B130" s="119"/>
      <c r="C130" s="76"/>
      <c r="D130" s="19">
        <v>1862979154</v>
      </c>
      <c r="E130" s="19"/>
      <c r="F130" s="19">
        <v>1862979154</v>
      </c>
      <c r="G130" s="19"/>
      <c r="H130" s="19">
        <v>1862979154</v>
      </c>
      <c r="I130" s="19"/>
      <c r="J130" s="19">
        <v>1862979154</v>
      </c>
      <c r="M130" s="129"/>
      <c r="O130" s="129"/>
      <c r="Q130" s="129"/>
      <c r="S130" s="129"/>
    </row>
    <row r="131" spans="1:19" s="77" customFormat="1" ht="21" customHeight="1">
      <c r="A131" s="141" t="s">
        <v>76</v>
      </c>
      <c r="B131" s="90"/>
      <c r="C131" s="76"/>
      <c r="D131" s="19"/>
      <c r="E131" s="19"/>
      <c r="F131" s="19"/>
      <c r="G131" s="19"/>
      <c r="H131" s="19"/>
      <c r="I131" s="19"/>
      <c r="J131" s="19"/>
      <c r="M131" s="129"/>
      <c r="O131" s="129"/>
      <c r="Q131" s="129"/>
      <c r="S131" s="129"/>
    </row>
    <row r="132" spans="1:19" s="77" customFormat="1" ht="21" customHeight="1">
      <c r="A132" s="159" t="s">
        <v>77</v>
      </c>
      <c r="B132" s="119"/>
      <c r="C132" s="120"/>
      <c r="D132" s="19">
        <v>-89037556773</v>
      </c>
      <c r="E132" s="19"/>
      <c r="F132" s="19">
        <v>-103848403956</v>
      </c>
      <c r="G132" s="19"/>
      <c r="H132" s="19">
        <v>-82292764307</v>
      </c>
      <c r="I132" s="19"/>
      <c r="J132" s="19">
        <v>-96236279467</v>
      </c>
      <c r="M132" s="129"/>
      <c r="O132" s="129"/>
      <c r="Q132" s="129"/>
      <c r="S132" s="129"/>
    </row>
    <row r="133" spans="1:19" s="77" customFormat="1" ht="21" customHeight="1">
      <c r="A133" s="75" t="s">
        <v>78</v>
      </c>
      <c r="B133" s="75"/>
      <c r="C133" s="76"/>
      <c r="D133" s="46">
        <v>9030063050</v>
      </c>
      <c r="E133" s="19"/>
      <c r="F133" s="46">
        <v>9074992677</v>
      </c>
      <c r="G133" s="19"/>
      <c r="H133" s="46">
        <v>9007403465</v>
      </c>
      <c r="I133" s="19"/>
      <c r="J133" s="46">
        <v>9052333160</v>
      </c>
      <c r="M133" s="129"/>
      <c r="O133" s="129"/>
      <c r="Q133" s="129"/>
      <c r="S133" s="129"/>
    </row>
    <row r="134" spans="1:19" s="77" customFormat="1" ht="21" customHeight="1">
      <c r="A134" s="160" t="s">
        <v>79</v>
      </c>
      <c r="B134" s="75"/>
      <c r="C134" s="76"/>
      <c r="D134" s="35"/>
      <c r="E134" s="35"/>
      <c r="F134" s="19"/>
      <c r="G134" s="19"/>
      <c r="H134" s="19"/>
      <c r="I134" s="19"/>
      <c r="J134" s="19"/>
      <c r="M134" s="129"/>
      <c r="O134" s="129"/>
      <c r="Q134" s="129"/>
      <c r="S134" s="129"/>
    </row>
    <row r="135" spans="1:19" s="77" customFormat="1" ht="21" customHeight="1">
      <c r="A135" s="160" t="s">
        <v>80</v>
      </c>
      <c r="B135" s="90"/>
      <c r="C135" s="76"/>
      <c r="D135" s="35">
        <f>SUM(D129:D133)</f>
        <v>-56316795399</v>
      </c>
      <c r="E135" s="35"/>
      <c r="F135" s="35">
        <f>SUM(F129:F133)</f>
        <v>-71082712955</v>
      </c>
      <c r="G135" s="35"/>
      <c r="H135" s="35">
        <f>SUM(H129:H133)</f>
        <v>-49594662518</v>
      </c>
      <c r="I135" s="35"/>
      <c r="J135" s="35">
        <f>SUM(J129:J133)</f>
        <v>-63493247983</v>
      </c>
      <c r="M135" s="129"/>
      <c r="O135" s="129"/>
      <c r="Q135" s="129"/>
      <c r="S135" s="129"/>
    </row>
    <row r="136" spans="1:19" s="88" customFormat="1" ht="21" customHeight="1">
      <c r="A136" s="161" t="s">
        <v>81</v>
      </c>
      <c r="B136" s="121"/>
      <c r="C136" s="84"/>
      <c r="D136" s="162">
        <v>64115458</v>
      </c>
      <c r="E136" s="14"/>
      <c r="F136" s="162">
        <v>58076529</v>
      </c>
      <c r="G136" s="143"/>
      <c r="H136" s="243">
        <v>0</v>
      </c>
      <c r="I136" s="229"/>
      <c r="J136" s="243">
        <v>0</v>
      </c>
      <c r="L136" s="77"/>
      <c r="M136" s="129"/>
      <c r="N136" s="77"/>
      <c r="O136" s="129"/>
      <c r="P136" s="77"/>
      <c r="Q136" s="129"/>
      <c r="R136" s="77"/>
      <c r="S136" s="129"/>
    </row>
    <row r="137" spans="1:19" ht="21" customHeight="1">
      <c r="A137" s="163" t="s">
        <v>82</v>
      </c>
      <c r="B137" s="164"/>
      <c r="C137" s="76"/>
      <c r="D137" s="35"/>
      <c r="E137" s="14"/>
      <c r="F137" s="165"/>
      <c r="G137" s="143"/>
      <c r="H137" s="166"/>
      <c r="I137" s="14"/>
      <c r="J137" s="166"/>
      <c r="M137" s="167"/>
      <c r="O137" s="167"/>
      <c r="Q137" s="167"/>
      <c r="S137" s="167"/>
    </row>
    <row r="138" spans="1:19" ht="21" customHeight="1">
      <c r="A138" s="168" t="s">
        <v>83</v>
      </c>
      <c r="B138" s="141"/>
      <c r="C138" s="107"/>
      <c r="D138" s="162">
        <f>SUM(D135:D136)</f>
        <v>-56252679941</v>
      </c>
      <c r="E138" s="14">
        <f t="shared" ref="E138:J138" si="5">SUM(E135:E136)</f>
        <v>0</v>
      </c>
      <c r="F138" s="162">
        <f t="shared" si="5"/>
        <v>-71024636426</v>
      </c>
      <c r="G138" s="14">
        <f t="shared" si="5"/>
        <v>0</v>
      </c>
      <c r="H138" s="162">
        <f t="shared" si="5"/>
        <v>-49594662518</v>
      </c>
      <c r="I138" s="14">
        <f t="shared" si="5"/>
        <v>0</v>
      </c>
      <c r="J138" s="162">
        <f t="shared" si="5"/>
        <v>-63493247983</v>
      </c>
      <c r="M138" s="167"/>
      <c r="O138" s="167"/>
      <c r="Q138" s="167"/>
      <c r="S138" s="167"/>
    </row>
    <row r="139" spans="1:19" s="79" customFormat="1" ht="21" customHeight="1" thickBot="1">
      <c r="A139" s="102" t="s">
        <v>84</v>
      </c>
      <c r="B139" s="139"/>
      <c r="C139" s="84"/>
      <c r="D139" s="37">
        <f t="shared" ref="D139:J139" si="6">D91+D138</f>
        <v>223317723011</v>
      </c>
      <c r="E139" s="14">
        <f t="shared" si="6"/>
        <v>0</v>
      </c>
      <c r="F139" s="37">
        <f t="shared" si="6"/>
        <v>198177719230</v>
      </c>
      <c r="G139" s="14">
        <f t="shared" si="6"/>
        <v>0</v>
      </c>
      <c r="H139" s="37">
        <f t="shared" si="6"/>
        <v>222911928199</v>
      </c>
      <c r="I139" s="14">
        <f t="shared" si="6"/>
        <v>0</v>
      </c>
      <c r="J139" s="37">
        <f t="shared" si="6"/>
        <v>198298611628</v>
      </c>
      <c r="L139" s="91"/>
      <c r="M139" s="167"/>
      <c r="N139" s="91"/>
      <c r="O139" s="167"/>
      <c r="P139" s="91"/>
      <c r="Q139" s="167"/>
      <c r="R139" s="91"/>
      <c r="S139" s="167"/>
    </row>
    <row r="140" spans="1:19" s="79" customFormat="1" ht="21" customHeight="1" thickTop="1">
      <c r="A140" s="139"/>
      <c r="B140" s="139"/>
      <c r="C140" s="104"/>
      <c r="D140" s="39"/>
      <c r="E140" s="2"/>
      <c r="F140" s="39"/>
      <c r="G140" s="169"/>
      <c r="H140" s="39"/>
      <c r="I140" s="2"/>
      <c r="J140" s="170"/>
      <c r="L140" s="91"/>
      <c r="M140" s="167"/>
      <c r="N140" s="91"/>
      <c r="O140" s="138"/>
      <c r="P140" s="91"/>
      <c r="Q140" s="138"/>
      <c r="R140" s="91"/>
    </row>
    <row r="141" spans="1:19" s="79" customFormat="1" ht="21" customHeight="1">
      <c r="A141" s="139"/>
      <c r="B141" s="139"/>
      <c r="C141" s="104"/>
      <c r="D141" s="39"/>
      <c r="E141" s="2"/>
      <c r="F141" s="39"/>
      <c r="G141" s="171"/>
      <c r="H141" s="39"/>
      <c r="I141" s="39"/>
      <c r="J141" s="39"/>
      <c r="L141" s="91"/>
      <c r="N141" s="91"/>
      <c r="P141" s="91"/>
      <c r="R141" s="91"/>
    </row>
    <row r="142" spans="1:19" s="79" customFormat="1" ht="21" customHeight="1">
      <c r="A142" s="139"/>
      <c r="B142" s="139"/>
      <c r="C142" s="104"/>
      <c r="D142" s="39"/>
      <c r="E142" s="39"/>
      <c r="F142" s="39"/>
      <c r="G142" s="171"/>
      <c r="H142" s="39"/>
      <c r="I142" s="39"/>
      <c r="J142" s="39"/>
      <c r="L142" s="138"/>
    </row>
    <row r="143" spans="1:19" s="79" customFormat="1" ht="21" customHeight="1">
      <c r="A143" s="139"/>
      <c r="B143" s="139"/>
      <c r="C143" s="104"/>
      <c r="D143" s="39"/>
      <c r="E143" s="39"/>
      <c r="F143" s="39"/>
      <c r="G143" s="171"/>
      <c r="H143" s="39"/>
      <c r="I143" s="39"/>
      <c r="J143" s="39"/>
      <c r="L143" s="138"/>
    </row>
    <row r="144" spans="1:19" s="79" customFormat="1" ht="21" customHeight="1">
      <c r="A144" s="139"/>
      <c r="B144" s="139"/>
      <c r="C144" s="260"/>
      <c r="D144" s="39"/>
      <c r="E144" s="39"/>
      <c r="F144" s="39"/>
      <c r="G144" s="171"/>
      <c r="H144" s="39"/>
      <c r="I144" s="39"/>
      <c r="J144" s="39"/>
      <c r="L144" s="138"/>
    </row>
    <row r="145" spans="1:12" s="79" customFormat="1" ht="21" customHeight="1">
      <c r="A145" s="139"/>
      <c r="B145" s="139"/>
      <c r="C145" s="260"/>
      <c r="D145" s="39"/>
      <c r="E145" s="39"/>
      <c r="F145" s="39"/>
      <c r="G145" s="171"/>
      <c r="H145" s="39"/>
      <c r="I145" s="39"/>
      <c r="J145" s="39"/>
      <c r="L145" s="138"/>
    </row>
    <row r="146" spans="1:12" s="79" customFormat="1" ht="21" customHeight="1">
      <c r="A146" s="139"/>
      <c r="B146" s="139"/>
      <c r="C146" s="260"/>
      <c r="D146" s="39"/>
      <c r="E146" s="39"/>
      <c r="F146" s="39"/>
      <c r="G146" s="171"/>
      <c r="H146" s="39"/>
      <c r="I146" s="39"/>
      <c r="J146" s="39"/>
      <c r="L146" s="138"/>
    </row>
    <row r="147" spans="1:12" s="79" customFormat="1" ht="21" customHeight="1">
      <c r="A147" s="139"/>
      <c r="B147" s="139"/>
      <c r="C147" s="260"/>
      <c r="D147" s="39"/>
      <c r="E147" s="39"/>
      <c r="F147" s="39"/>
      <c r="G147" s="171"/>
      <c r="H147" s="39"/>
      <c r="I147" s="39"/>
      <c r="J147" s="39"/>
      <c r="L147" s="138"/>
    </row>
    <row r="148" spans="1:12" s="79" customFormat="1" ht="21" customHeight="1">
      <c r="A148" s="139"/>
      <c r="B148" s="139"/>
      <c r="C148" s="260"/>
      <c r="D148" s="39"/>
      <c r="E148" s="39"/>
      <c r="F148" s="39"/>
      <c r="G148" s="171"/>
      <c r="H148" s="39"/>
      <c r="I148" s="39"/>
      <c r="J148" s="39"/>
      <c r="L148" s="138"/>
    </row>
    <row r="149" spans="1:12" s="79" customFormat="1" ht="21" customHeight="1">
      <c r="A149" s="139"/>
      <c r="B149" s="139"/>
      <c r="C149" s="260"/>
      <c r="D149" s="39"/>
      <c r="E149" s="39"/>
      <c r="F149" s="39"/>
      <c r="G149" s="171"/>
      <c r="H149" s="39"/>
      <c r="I149" s="39"/>
      <c r="J149" s="39"/>
      <c r="L149" s="138"/>
    </row>
    <row r="150" spans="1:12" s="79" customFormat="1" ht="21" customHeight="1">
      <c r="A150" s="139"/>
      <c r="B150" s="139"/>
      <c r="C150" s="260"/>
      <c r="D150" s="39"/>
      <c r="E150" s="39"/>
      <c r="F150" s="39"/>
      <c r="G150" s="171"/>
      <c r="H150" s="39"/>
      <c r="I150" s="39"/>
      <c r="J150" s="39"/>
      <c r="L150" s="138"/>
    </row>
    <row r="151" spans="1:12" s="79" customFormat="1" ht="21" customHeight="1">
      <c r="A151" s="139"/>
      <c r="B151" s="139"/>
      <c r="C151" s="260"/>
      <c r="D151" s="39"/>
      <c r="E151" s="39"/>
      <c r="F151" s="39"/>
      <c r="G151" s="171"/>
      <c r="H151" s="39"/>
      <c r="I151" s="39"/>
      <c r="J151" s="39"/>
      <c r="L151" s="138"/>
    </row>
    <row r="152" spans="1:12" s="79" customFormat="1" ht="21" customHeight="1">
      <c r="A152" s="139"/>
      <c r="B152" s="139"/>
      <c r="C152" s="104"/>
      <c r="D152" s="39"/>
      <c r="E152" s="39"/>
      <c r="F152" s="39"/>
      <c r="G152" s="171"/>
      <c r="H152" s="39"/>
      <c r="I152" s="39"/>
      <c r="J152" s="39"/>
    </row>
    <row r="153" spans="1:12" s="79" customFormat="1" ht="21" customHeight="1">
      <c r="A153" s="139"/>
      <c r="B153" s="139"/>
      <c r="C153" s="104"/>
      <c r="D153" s="39"/>
      <c r="E153" s="39"/>
      <c r="F153" s="39"/>
      <c r="G153" s="171"/>
      <c r="H153" s="39"/>
      <c r="I153" s="39"/>
      <c r="J153" s="39"/>
      <c r="L153" s="91"/>
    </row>
    <row r="154" spans="1:12" s="79" customFormat="1" ht="21" customHeight="1">
      <c r="A154" s="139"/>
      <c r="B154" s="139"/>
      <c r="C154" s="104"/>
      <c r="D154" s="39"/>
      <c r="E154" s="39"/>
      <c r="F154" s="39"/>
      <c r="G154" s="171"/>
      <c r="H154" s="39"/>
      <c r="I154" s="39"/>
      <c r="J154" s="39"/>
      <c r="L154" s="91"/>
    </row>
    <row r="155" spans="1:12" s="79" customFormat="1" ht="21" customHeight="1">
      <c r="A155" s="139"/>
      <c r="B155" s="139"/>
      <c r="C155" s="104"/>
      <c r="D155" s="236"/>
      <c r="E155" s="109"/>
      <c r="F155" s="109"/>
      <c r="G155" s="171"/>
      <c r="H155" s="109"/>
      <c r="I155" s="109"/>
      <c r="J155" s="109"/>
      <c r="L155" s="91"/>
    </row>
    <row r="156" spans="1:12" ht="21" customHeight="1">
      <c r="E156" s="94"/>
      <c r="F156" s="94"/>
      <c r="G156" s="19"/>
      <c r="H156" s="94"/>
      <c r="I156" s="94"/>
      <c r="J156" s="94"/>
      <c r="L156" s="79"/>
    </row>
    <row r="157" spans="1:12" ht="21" customHeight="1">
      <c r="A157" s="172"/>
      <c r="B157" s="172"/>
      <c r="C157" s="172"/>
      <c r="D157" s="94"/>
      <c r="E157" s="94"/>
      <c r="F157" s="94"/>
      <c r="G157" s="19"/>
      <c r="H157" s="94"/>
      <c r="I157" s="94"/>
      <c r="J157" s="94"/>
      <c r="L157" s="79"/>
    </row>
    <row r="158" spans="1:12" ht="21" customHeight="1">
      <c r="A158" s="266" t="s">
        <v>34</v>
      </c>
      <c r="B158" s="266"/>
      <c r="C158" s="266"/>
      <c r="D158" s="266"/>
      <c r="E158" s="94"/>
      <c r="F158" s="94"/>
      <c r="G158" s="19"/>
      <c r="H158" s="94"/>
      <c r="I158" s="94"/>
      <c r="J158" s="94"/>
      <c r="L158" s="79"/>
    </row>
    <row r="159" spans="1:12" ht="21" customHeight="1">
      <c r="A159" s="172"/>
      <c r="B159" s="172"/>
      <c r="C159" s="172"/>
      <c r="D159" s="94"/>
      <c r="E159" s="94"/>
      <c r="F159" s="94"/>
      <c r="G159" s="19"/>
      <c r="H159" s="94"/>
      <c r="I159" s="94"/>
      <c r="J159" s="94"/>
      <c r="L159" s="79"/>
    </row>
    <row r="160" spans="1:12" ht="21" customHeight="1">
      <c r="A160" s="264" t="s">
        <v>35</v>
      </c>
      <c r="B160" s="264"/>
      <c r="C160" s="264"/>
      <c r="D160" s="264"/>
      <c r="E160" s="76"/>
      <c r="F160" s="264" t="s">
        <v>36</v>
      </c>
      <c r="G160" s="264"/>
      <c r="H160" s="264"/>
      <c r="I160" s="264"/>
      <c r="J160" s="264"/>
      <c r="L160" s="79"/>
    </row>
    <row r="161" spans="1:12" ht="21" customHeight="1">
      <c r="A161" s="264" t="s">
        <v>37</v>
      </c>
      <c r="B161" s="264"/>
      <c r="C161" s="264"/>
      <c r="D161" s="264"/>
      <c r="E161" s="76"/>
      <c r="F161" s="264" t="s">
        <v>38</v>
      </c>
      <c r="G161" s="264"/>
      <c r="H161" s="264"/>
      <c r="I161" s="264"/>
      <c r="J161" s="264"/>
      <c r="L161" s="79"/>
    </row>
    <row r="162" spans="1:12" ht="21" customHeight="1">
      <c r="A162" s="265" t="s">
        <v>39</v>
      </c>
      <c r="B162" s="265"/>
      <c r="C162" s="265"/>
      <c r="D162" s="265"/>
      <c r="E162" s="76"/>
      <c r="F162" s="264" t="s">
        <v>40</v>
      </c>
      <c r="G162" s="264"/>
      <c r="H162" s="264"/>
      <c r="I162" s="264"/>
      <c r="J162" s="264"/>
      <c r="L162" s="79"/>
    </row>
  </sheetData>
  <mergeCells count="46">
    <mergeCell ref="F160:J160"/>
    <mergeCell ref="F161:J161"/>
    <mergeCell ref="F162:J162"/>
    <mergeCell ref="A162:D162"/>
    <mergeCell ref="A160:D160"/>
    <mergeCell ref="A161:D161"/>
    <mergeCell ref="A120:B120"/>
    <mergeCell ref="A158:D158"/>
    <mergeCell ref="A110:J110"/>
    <mergeCell ref="A111:J111"/>
    <mergeCell ref="A112:J112"/>
    <mergeCell ref="D115:F115"/>
    <mergeCell ref="D114:F114"/>
    <mergeCell ref="A108:D108"/>
    <mergeCell ref="F108:J108"/>
    <mergeCell ref="A109:J109"/>
    <mergeCell ref="G115:J115"/>
    <mergeCell ref="G114:J114"/>
    <mergeCell ref="A66:B66"/>
    <mergeCell ref="A106:D106"/>
    <mergeCell ref="F106:J106"/>
    <mergeCell ref="A107:D107"/>
    <mergeCell ref="F107:J107"/>
    <mergeCell ref="A57:J57"/>
    <mergeCell ref="G61:J61"/>
    <mergeCell ref="A56:J56"/>
    <mergeCell ref="A58:J58"/>
    <mergeCell ref="D60:F60"/>
    <mergeCell ref="G60:J60"/>
    <mergeCell ref="D61:F61"/>
    <mergeCell ref="A1:J1"/>
    <mergeCell ref="A2:J2"/>
    <mergeCell ref="A3:J3"/>
    <mergeCell ref="A4:J4"/>
    <mergeCell ref="A55:J55"/>
    <mergeCell ref="G6:J6"/>
    <mergeCell ref="D6:F6"/>
    <mergeCell ref="D7:F7"/>
    <mergeCell ref="G7:J7"/>
    <mergeCell ref="A12:B12"/>
    <mergeCell ref="A52:D52"/>
    <mergeCell ref="F52:J52"/>
    <mergeCell ref="A53:D53"/>
    <mergeCell ref="F53:J53"/>
    <mergeCell ref="A54:D54"/>
    <mergeCell ref="F54:J54"/>
  </mergeCells>
  <phoneticPr fontId="0" type="noConversion"/>
  <pageMargins left="1" right="0.5" top="1" bottom="0.5" header="0.5" footer="0.3"/>
  <pageSetup paperSize="9" scale="60" orientation="portrait" r:id="rId1"/>
  <headerFooter alignWithMargins="0"/>
  <ignoredErrors>
    <ignoredError sqref="C6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12"/>
  <sheetViews>
    <sheetView zoomScaleNormal="100" zoomScaleSheetLayoutView="85" workbookViewId="0">
      <selection sqref="A1:I108"/>
    </sheetView>
  </sheetViews>
  <sheetFormatPr defaultColWidth="11" defaultRowHeight="21" customHeight="1"/>
  <cols>
    <col min="1" max="1" width="53.625" style="186" customWidth="1"/>
    <col min="2" max="2" width="10.125" style="110" customWidth="1"/>
    <col min="3" max="3" width="17.125" style="154" customWidth="1"/>
    <col min="4" max="4" width="1.375" style="154" customWidth="1"/>
    <col min="5" max="5" width="16.25" style="154" customWidth="1"/>
    <col min="6" max="6" width="1.375" style="186" customWidth="1"/>
    <col min="7" max="7" width="16.5" style="154" customWidth="1"/>
    <col min="8" max="8" width="1.375" style="186" customWidth="1"/>
    <col min="9" max="9" width="16.75" style="8" customWidth="1"/>
    <col min="10" max="11" width="15.75" style="186" bestFit="1" customWidth="1"/>
    <col min="12" max="16384" width="11" style="186"/>
  </cols>
  <sheetData>
    <row r="1" spans="1:18" s="173" customFormat="1" ht="21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</row>
    <row r="2" spans="1:18" s="173" customFormat="1" ht="21" customHeight="1">
      <c r="A2" s="269" t="s">
        <v>85</v>
      </c>
      <c r="B2" s="269"/>
      <c r="C2" s="269"/>
      <c r="D2" s="269"/>
      <c r="E2" s="269"/>
      <c r="F2" s="269"/>
      <c r="G2" s="269"/>
      <c r="H2" s="269"/>
      <c r="I2" s="269"/>
    </row>
    <row r="3" spans="1:18" s="173" customFormat="1" ht="21" customHeight="1">
      <c r="A3" s="269" t="s">
        <v>278</v>
      </c>
      <c r="B3" s="270"/>
      <c r="C3" s="270"/>
      <c r="D3" s="270"/>
      <c r="E3" s="270"/>
      <c r="F3" s="270"/>
      <c r="G3" s="270"/>
      <c r="H3" s="270"/>
      <c r="I3" s="270"/>
    </row>
    <row r="4" spans="1:18" s="173" customFormat="1" ht="21" customHeight="1">
      <c r="A4" s="270" t="s">
        <v>86</v>
      </c>
      <c r="B4" s="270"/>
      <c r="C4" s="270"/>
      <c r="D4" s="270"/>
      <c r="E4" s="270"/>
      <c r="F4" s="270"/>
      <c r="G4" s="270"/>
      <c r="H4" s="270"/>
      <c r="I4" s="270"/>
    </row>
    <row r="5" spans="1:18" s="174" customFormat="1" ht="21" customHeight="1">
      <c r="A5" s="263" t="s">
        <v>2</v>
      </c>
      <c r="B5" s="263"/>
      <c r="C5" s="263"/>
      <c r="D5" s="263"/>
      <c r="E5" s="263"/>
      <c r="F5" s="263"/>
      <c r="G5" s="263"/>
      <c r="H5" s="263"/>
      <c r="I5" s="263"/>
    </row>
    <row r="6" spans="1:18" s="174" customFormat="1" ht="9" customHeight="1">
      <c r="A6" s="127"/>
      <c r="B6" s="86"/>
      <c r="C6" s="175"/>
      <c r="D6" s="175"/>
      <c r="E6" s="175"/>
      <c r="F6" s="127"/>
      <c r="G6" s="175"/>
      <c r="H6" s="127"/>
      <c r="I6" s="100"/>
    </row>
    <row r="7" spans="1:18" s="174" customFormat="1" ht="21" customHeight="1">
      <c r="A7" s="127"/>
      <c r="B7" s="86"/>
      <c r="C7" s="262" t="s">
        <v>3</v>
      </c>
      <c r="D7" s="262"/>
      <c r="E7" s="262"/>
      <c r="F7" s="262"/>
      <c r="G7" s="262" t="s">
        <v>4</v>
      </c>
      <c r="H7" s="262"/>
      <c r="I7" s="262"/>
    </row>
    <row r="8" spans="1:18" s="174" customFormat="1" ht="21" customHeight="1">
      <c r="A8" s="127"/>
      <c r="B8" s="86"/>
      <c r="C8" s="262" t="s">
        <v>87</v>
      </c>
      <c r="D8" s="262"/>
      <c r="E8" s="262"/>
      <c r="F8" s="262"/>
      <c r="G8" s="262" t="s">
        <v>87</v>
      </c>
      <c r="H8" s="262"/>
      <c r="I8" s="262"/>
    </row>
    <row r="9" spans="1:18" s="88" customFormat="1" ht="21" customHeight="1">
      <c r="B9" s="84" t="s">
        <v>6</v>
      </c>
      <c r="C9" s="89">
        <v>2023</v>
      </c>
      <c r="D9" s="84"/>
      <c r="E9" s="89">
        <v>2022</v>
      </c>
      <c r="F9" s="14"/>
      <c r="G9" s="89">
        <v>2023</v>
      </c>
      <c r="H9" s="84"/>
      <c r="I9" s="89">
        <v>2022</v>
      </c>
    </row>
    <row r="10" spans="1:18" s="88" customFormat="1" ht="21" customHeight="1">
      <c r="A10" s="90" t="s">
        <v>88</v>
      </c>
      <c r="B10" s="76" t="s">
        <v>254</v>
      </c>
      <c r="C10" s="176"/>
      <c r="D10" s="176"/>
      <c r="E10" s="176"/>
      <c r="G10" s="176"/>
      <c r="I10" s="176"/>
    </row>
    <row r="11" spans="1:18" s="88" customFormat="1" ht="21" customHeight="1">
      <c r="A11" s="107" t="s">
        <v>89</v>
      </c>
      <c r="B11" s="76">
        <v>20</v>
      </c>
      <c r="C11" s="176"/>
      <c r="D11" s="176"/>
      <c r="E11" s="176"/>
      <c r="G11" s="176"/>
      <c r="I11" s="176"/>
    </row>
    <row r="12" spans="1:18" s="77" customFormat="1" ht="21" customHeight="1">
      <c r="A12" s="119" t="s">
        <v>90</v>
      </c>
      <c r="B12" s="76"/>
      <c r="C12" s="15">
        <v>31125259964</v>
      </c>
      <c r="D12" s="15"/>
      <c r="E12" s="15">
        <v>13389572121</v>
      </c>
      <c r="F12" s="19"/>
      <c r="G12" s="19">
        <v>28350063436</v>
      </c>
      <c r="H12" s="18"/>
      <c r="I12" s="19">
        <v>11350945821</v>
      </c>
      <c r="R12" s="38"/>
    </row>
    <row r="13" spans="1:18" s="77" customFormat="1" ht="21" customHeight="1">
      <c r="A13" s="119" t="s">
        <v>91</v>
      </c>
      <c r="B13" s="76"/>
      <c r="C13" s="15">
        <v>3832387942</v>
      </c>
      <c r="D13" s="15"/>
      <c r="E13" s="15">
        <v>6414059453</v>
      </c>
      <c r="F13" s="18"/>
      <c r="G13" s="19">
        <v>3836222491</v>
      </c>
      <c r="H13" s="18"/>
      <c r="I13" s="19">
        <v>6401280908</v>
      </c>
      <c r="R13" s="38"/>
    </row>
    <row r="14" spans="1:18" s="77" customFormat="1" ht="21" customHeight="1">
      <c r="A14" s="119" t="s">
        <v>92</v>
      </c>
      <c r="B14" s="76"/>
      <c r="C14" s="19">
        <v>1942565203</v>
      </c>
      <c r="D14" s="15"/>
      <c r="E14" s="15">
        <v>1610603022</v>
      </c>
      <c r="F14" s="18"/>
      <c r="G14" s="19">
        <v>2370132406</v>
      </c>
      <c r="H14" s="18"/>
      <c r="I14" s="19">
        <v>1857323738</v>
      </c>
      <c r="R14" s="38"/>
    </row>
    <row r="15" spans="1:18" s="77" customFormat="1" ht="21" customHeight="1">
      <c r="A15" s="177" t="s">
        <v>93</v>
      </c>
      <c r="B15" s="76"/>
      <c r="C15" s="36">
        <f>SUM(C12:C14)</f>
        <v>36900213109</v>
      </c>
      <c r="D15" s="14">
        <f t="shared" ref="D15:I15" si="0">SUM(D12:D14)</f>
        <v>0</v>
      </c>
      <c r="E15" s="36">
        <f t="shared" si="0"/>
        <v>21414234596</v>
      </c>
      <c r="F15" s="14">
        <f t="shared" si="0"/>
        <v>0</v>
      </c>
      <c r="G15" s="36">
        <f t="shared" si="0"/>
        <v>34556418333</v>
      </c>
      <c r="H15" s="14">
        <f t="shared" si="0"/>
        <v>0</v>
      </c>
      <c r="I15" s="36">
        <f t="shared" si="0"/>
        <v>19609550467</v>
      </c>
      <c r="R15" s="38"/>
    </row>
    <row r="16" spans="1:18" s="77" customFormat="1" ht="21" customHeight="1">
      <c r="A16" s="107" t="s">
        <v>94</v>
      </c>
      <c r="B16" s="76"/>
      <c r="C16" s="19"/>
      <c r="D16" s="18"/>
      <c r="E16" s="19"/>
      <c r="F16" s="18"/>
      <c r="G16" s="19"/>
      <c r="H16" s="18"/>
      <c r="I16" s="19"/>
      <c r="R16" s="38"/>
    </row>
    <row r="17" spans="1:18" s="77" customFormat="1" ht="21" customHeight="1">
      <c r="A17" s="119" t="s">
        <v>95</v>
      </c>
      <c r="B17" s="76"/>
      <c r="C17" s="59">
        <v>285473571</v>
      </c>
      <c r="D17" s="15"/>
      <c r="E17" s="19">
        <v>5874220</v>
      </c>
      <c r="F17" s="18"/>
      <c r="G17" s="59">
        <v>283893481</v>
      </c>
      <c r="H17" s="19"/>
      <c r="I17" s="59">
        <v>5596315</v>
      </c>
      <c r="R17" s="38"/>
    </row>
    <row r="18" spans="1:18" s="77" customFormat="1" ht="21" customHeight="1">
      <c r="A18" s="119" t="s">
        <v>96</v>
      </c>
      <c r="B18" s="120">
        <v>21.1</v>
      </c>
      <c r="C18" s="178">
        <v>2510</v>
      </c>
      <c r="D18" s="15"/>
      <c r="E18" s="19">
        <v>12762940</v>
      </c>
      <c r="F18" s="19"/>
      <c r="G18" s="178">
        <v>2510</v>
      </c>
      <c r="H18" s="18"/>
      <c r="I18" s="19">
        <v>12766750</v>
      </c>
      <c r="R18" s="38"/>
    </row>
    <row r="19" spans="1:18" s="77" customFormat="1" ht="21" customHeight="1">
      <c r="A19" s="119" t="s">
        <v>97</v>
      </c>
      <c r="B19" s="133">
        <v>4.3</v>
      </c>
      <c r="C19" s="19">
        <v>941839798</v>
      </c>
      <c r="D19" s="15"/>
      <c r="E19" s="19">
        <v>5482426092</v>
      </c>
      <c r="F19" s="19"/>
      <c r="G19" s="19">
        <v>941839798</v>
      </c>
      <c r="H19" s="18"/>
      <c r="I19" s="19">
        <v>5482426092</v>
      </c>
      <c r="R19" s="38"/>
    </row>
    <row r="20" spans="1:18" s="77" customFormat="1" ht="21" customHeight="1">
      <c r="A20" s="119" t="s">
        <v>94</v>
      </c>
      <c r="B20" s="76">
        <v>21.2</v>
      </c>
      <c r="C20" s="33">
        <v>199453424</v>
      </c>
      <c r="D20" s="15"/>
      <c r="E20" s="15">
        <v>430789807</v>
      </c>
      <c r="F20" s="19">
        <v>4454430883</v>
      </c>
      <c r="G20" s="33">
        <v>118263104</v>
      </c>
      <c r="H20" s="19"/>
      <c r="I20" s="15">
        <v>445678751</v>
      </c>
      <c r="R20" s="38"/>
    </row>
    <row r="21" spans="1:18" s="77" customFormat="1" ht="21" customHeight="1">
      <c r="A21" s="90" t="s">
        <v>98</v>
      </c>
      <c r="B21" s="76"/>
      <c r="C21" s="36">
        <f>SUM(C17:C20)</f>
        <v>1426769303</v>
      </c>
      <c r="D21" s="15"/>
      <c r="E21" s="36">
        <f>SUM(E17:E20)</f>
        <v>5931853059</v>
      </c>
      <c r="F21" s="15"/>
      <c r="G21" s="36">
        <f>SUM(G17:G20)</f>
        <v>1343998893</v>
      </c>
      <c r="H21" s="15"/>
      <c r="I21" s="36">
        <f>SUM(I17:I20)</f>
        <v>5946467908</v>
      </c>
      <c r="R21" s="38"/>
    </row>
    <row r="22" spans="1:18" s="88" customFormat="1" ht="21" customHeight="1">
      <c r="A22" s="179" t="s">
        <v>99</v>
      </c>
      <c r="B22" s="84"/>
      <c r="C22" s="36">
        <f>C15+C21</f>
        <v>38326982412</v>
      </c>
      <c r="D22" s="17"/>
      <c r="E22" s="36">
        <f>E15+E21</f>
        <v>27346087655</v>
      </c>
      <c r="F22" s="35"/>
      <c r="G22" s="36">
        <f>G15+G21</f>
        <v>35900417226</v>
      </c>
      <c r="H22" s="35"/>
      <c r="I22" s="36">
        <f>I15+I21</f>
        <v>25556018375</v>
      </c>
      <c r="J22" s="77"/>
      <c r="K22" s="77"/>
      <c r="L22" s="77"/>
      <c r="M22" s="77"/>
      <c r="N22" s="77"/>
      <c r="O22" s="77"/>
      <c r="P22" s="77"/>
      <c r="Q22" s="77"/>
      <c r="R22" s="38"/>
    </row>
    <row r="23" spans="1:18" s="88" customFormat="1" ht="21" customHeight="1">
      <c r="A23" s="90" t="s">
        <v>100</v>
      </c>
      <c r="B23" s="76"/>
      <c r="C23" s="35"/>
      <c r="D23" s="17"/>
      <c r="E23" s="35"/>
      <c r="F23" s="35"/>
      <c r="G23" s="35"/>
      <c r="H23" s="35"/>
      <c r="I23" s="35"/>
      <c r="R23" s="38"/>
    </row>
    <row r="24" spans="1:18" s="77" customFormat="1" ht="21" customHeight="1">
      <c r="A24" s="119" t="s">
        <v>101</v>
      </c>
      <c r="B24" s="76"/>
      <c r="C24" s="15">
        <v>10243681372</v>
      </c>
      <c r="D24" s="15"/>
      <c r="E24" s="15">
        <v>8946151864</v>
      </c>
      <c r="F24" s="19"/>
      <c r="G24" s="15">
        <v>9432443928</v>
      </c>
      <c r="H24" s="19"/>
      <c r="I24" s="19">
        <v>7878418439</v>
      </c>
      <c r="K24" s="88"/>
      <c r="M24" s="88"/>
      <c r="O24" s="88"/>
      <c r="Q24" s="88"/>
      <c r="R24" s="38"/>
    </row>
    <row r="25" spans="1:18" s="77" customFormat="1" ht="21" customHeight="1">
      <c r="A25" s="119" t="s">
        <v>102</v>
      </c>
      <c r="B25" s="76"/>
      <c r="C25" s="15">
        <v>2597555631</v>
      </c>
      <c r="D25" s="15"/>
      <c r="E25" s="15">
        <v>1475728014</v>
      </c>
      <c r="F25" s="19"/>
      <c r="G25" s="15">
        <v>2479460002</v>
      </c>
      <c r="H25" s="19"/>
      <c r="I25" s="19">
        <v>1354741623</v>
      </c>
      <c r="K25" s="88"/>
      <c r="M25" s="88"/>
      <c r="O25" s="88"/>
      <c r="Q25" s="88"/>
      <c r="R25" s="38"/>
    </row>
    <row r="26" spans="1:18" s="77" customFormat="1" ht="21" customHeight="1">
      <c r="A26" s="119" t="s">
        <v>103</v>
      </c>
      <c r="B26" s="76"/>
      <c r="C26" s="15">
        <v>3366504719</v>
      </c>
      <c r="D26" s="15"/>
      <c r="E26" s="15">
        <v>2016074817</v>
      </c>
      <c r="F26" s="19"/>
      <c r="G26" s="15">
        <v>3065150109</v>
      </c>
      <c r="H26" s="19"/>
      <c r="I26" s="19">
        <v>1824728806</v>
      </c>
      <c r="R26" s="38"/>
    </row>
    <row r="27" spans="1:18" s="77" customFormat="1" ht="21" customHeight="1">
      <c r="A27" s="119" t="s">
        <v>104</v>
      </c>
      <c r="B27" s="76"/>
      <c r="C27" s="15">
        <v>999947860</v>
      </c>
      <c r="D27" s="15"/>
      <c r="E27" s="15">
        <v>573970870</v>
      </c>
      <c r="F27" s="19"/>
      <c r="G27" s="15">
        <v>900515890</v>
      </c>
      <c r="H27" s="19"/>
      <c r="I27" s="19">
        <v>479913618</v>
      </c>
      <c r="R27" s="38"/>
    </row>
    <row r="28" spans="1:18" s="77" customFormat="1" ht="21" customHeight="1">
      <c r="A28" s="119" t="s">
        <v>105</v>
      </c>
      <c r="B28" s="76"/>
      <c r="C28" s="15">
        <v>3771555568</v>
      </c>
      <c r="D28" s="15"/>
      <c r="E28" s="15">
        <v>2555039703</v>
      </c>
      <c r="F28" s="19"/>
      <c r="G28" s="15">
        <v>4192196716</v>
      </c>
      <c r="H28" s="19"/>
      <c r="I28" s="19">
        <v>1875141123</v>
      </c>
      <c r="J28" s="38"/>
      <c r="K28" s="38"/>
      <c r="R28" s="38"/>
    </row>
    <row r="29" spans="1:18" s="77" customFormat="1" ht="21" customHeight="1">
      <c r="A29" s="119" t="s">
        <v>106</v>
      </c>
      <c r="B29" s="76"/>
      <c r="C29" s="19">
        <v>2764645210</v>
      </c>
      <c r="D29" s="15"/>
      <c r="E29" s="15">
        <v>2691688874</v>
      </c>
      <c r="F29" s="19"/>
      <c r="G29" s="15">
        <v>2564624629</v>
      </c>
      <c r="H29" s="19"/>
      <c r="I29" s="19">
        <v>2197625706</v>
      </c>
      <c r="R29" s="38"/>
    </row>
    <row r="30" spans="1:18" s="77" customFormat="1" ht="21" customHeight="1">
      <c r="A30" s="119" t="s">
        <v>107</v>
      </c>
      <c r="B30" s="76"/>
      <c r="C30" s="15">
        <v>684691061</v>
      </c>
      <c r="D30" s="15"/>
      <c r="E30" s="15">
        <v>1308907742</v>
      </c>
      <c r="F30" s="19"/>
      <c r="G30" s="15">
        <v>679001203</v>
      </c>
      <c r="H30" s="19"/>
      <c r="I30" s="19">
        <v>1243176089</v>
      </c>
      <c r="R30" s="38"/>
    </row>
    <row r="31" spans="1:18" s="77" customFormat="1" ht="21" customHeight="1">
      <c r="A31" s="119" t="s">
        <v>108</v>
      </c>
      <c r="B31" s="76"/>
      <c r="C31" s="15">
        <v>1344445959</v>
      </c>
      <c r="D31" s="15"/>
      <c r="E31" s="15">
        <v>635663643</v>
      </c>
      <c r="F31" s="19"/>
      <c r="G31" s="15">
        <v>1268533383</v>
      </c>
      <c r="H31" s="19"/>
      <c r="I31" s="19">
        <v>577827545</v>
      </c>
      <c r="R31" s="38"/>
    </row>
    <row r="32" spans="1:18" s="77" customFormat="1" ht="21" customHeight="1">
      <c r="A32" s="119" t="s">
        <v>109</v>
      </c>
      <c r="B32" s="76"/>
      <c r="C32" s="15">
        <v>1641794687</v>
      </c>
      <c r="D32" s="15"/>
      <c r="E32" s="15">
        <v>1180958553</v>
      </c>
      <c r="F32" s="19"/>
      <c r="G32" s="15">
        <v>1496041932</v>
      </c>
      <c r="H32" s="19"/>
      <c r="I32" s="19">
        <v>957023217</v>
      </c>
      <c r="R32" s="38"/>
    </row>
    <row r="33" spans="1:18" s="77" customFormat="1" ht="21" customHeight="1">
      <c r="A33" s="119" t="s">
        <v>218</v>
      </c>
      <c r="B33" s="76"/>
      <c r="C33" s="19">
        <v>1259334</v>
      </c>
      <c r="D33" s="19"/>
      <c r="E33" s="15">
        <v>8393975</v>
      </c>
      <c r="F33" s="59"/>
      <c r="G33" s="19">
        <v>1259334</v>
      </c>
      <c r="H33" s="59"/>
      <c r="I33" s="19">
        <v>8393975</v>
      </c>
      <c r="R33" s="38"/>
    </row>
    <row r="34" spans="1:18" s="77" customFormat="1" ht="21" customHeight="1">
      <c r="A34" s="119" t="s">
        <v>244</v>
      </c>
      <c r="B34" s="76"/>
      <c r="C34" s="19">
        <v>3329720968</v>
      </c>
      <c r="D34" s="19"/>
      <c r="E34" s="15">
        <v>4290044357</v>
      </c>
      <c r="F34" s="59"/>
      <c r="G34" s="19">
        <v>2930438589</v>
      </c>
      <c r="H34" s="59"/>
      <c r="I34" s="19">
        <v>3981222634</v>
      </c>
      <c r="R34" s="38"/>
    </row>
    <row r="35" spans="1:18" s="77" customFormat="1" ht="21" customHeight="1">
      <c r="A35" s="119" t="s">
        <v>110</v>
      </c>
      <c r="B35" s="180"/>
      <c r="C35" s="19">
        <v>1558350876</v>
      </c>
      <c r="D35" s="19"/>
      <c r="E35" s="15">
        <v>941143183</v>
      </c>
      <c r="F35" s="19"/>
      <c r="G35" s="19">
        <v>1377390671</v>
      </c>
      <c r="H35" s="19"/>
      <c r="I35" s="19">
        <v>874841912</v>
      </c>
      <c r="R35" s="38"/>
    </row>
    <row r="36" spans="1:18" s="77" customFormat="1" ht="21" customHeight="1">
      <c r="A36" s="88" t="s">
        <v>111</v>
      </c>
      <c r="B36" s="76"/>
      <c r="C36" s="36">
        <f>SUM(C24:C35)</f>
        <v>32304153245</v>
      </c>
      <c r="D36" s="35"/>
      <c r="E36" s="36">
        <f>SUM(E24:E35)</f>
        <v>26623765595</v>
      </c>
      <c r="F36" s="35"/>
      <c r="G36" s="36">
        <f>SUM(G24:G35)</f>
        <v>30387056386</v>
      </c>
      <c r="H36" s="35"/>
      <c r="I36" s="36">
        <f>SUM(I24:I35)</f>
        <v>23253054687</v>
      </c>
      <c r="R36" s="38"/>
    </row>
    <row r="37" spans="1:18" s="77" customFormat="1" ht="21" customHeight="1">
      <c r="A37" s="177" t="s">
        <v>243</v>
      </c>
      <c r="B37" s="76"/>
      <c r="C37" s="36">
        <f>C22-C36</f>
        <v>6022829167</v>
      </c>
      <c r="D37" s="19"/>
      <c r="E37" s="36">
        <f>E22-E36</f>
        <v>722322060</v>
      </c>
      <c r="F37" s="19"/>
      <c r="G37" s="36">
        <f>G22-G36</f>
        <v>5513360840</v>
      </c>
      <c r="H37" s="19"/>
      <c r="I37" s="36">
        <f>I22-I36</f>
        <v>2302963688</v>
      </c>
      <c r="R37" s="38"/>
    </row>
    <row r="38" spans="1:18" s="77" customFormat="1" ht="21" customHeight="1">
      <c r="A38" s="119" t="s">
        <v>112</v>
      </c>
      <c r="B38" s="119"/>
      <c r="C38" s="15">
        <v>3966520041</v>
      </c>
      <c r="D38" s="19"/>
      <c r="E38" s="15">
        <v>3101547126</v>
      </c>
      <c r="F38" s="19"/>
      <c r="G38" s="19">
        <v>3774257996</v>
      </c>
      <c r="H38" s="19"/>
      <c r="I38" s="19">
        <v>2864341594</v>
      </c>
      <c r="R38" s="38"/>
    </row>
    <row r="39" spans="1:18" s="77" customFormat="1" ht="21" customHeight="1">
      <c r="A39" s="237" t="s">
        <v>271</v>
      </c>
      <c r="B39" s="119"/>
      <c r="C39" s="15">
        <v>95367745</v>
      </c>
      <c r="D39" s="19"/>
      <c r="E39" s="15">
        <v>34753871</v>
      </c>
      <c r="F39" s="19"/>
      <c r="G39" s="19">
        <v>22350146</v>
      </c>
      <c r="H39" s="19"/>
      <c r="I39" s="19">
        <v>1442388960</v>
      </c>
      <c r="K39" s="88"/>
      <c r="M39" s="88"/>
      <c r="O39" s="88"/>
      <c r="Q39" s="88"/>
      <c r="R39" s="38"/>
    </row>
    <row r="40" spans="1:18" s="77" customFormat="1" ht="21" customHeight="1">
      <c r="A40" s="232" t="s">
        <v>262</v>
      </c>
      <c r="B40" s="119"/>
      <c r="C40" s="15">
        <v>-4916969</v>
      </c>
      <c r="D40" s="19"/>
      <c r="E40" s="15">
        <v>5335125</v>
      </c>
      <c r="F40" s="19"/>
      <c r="G40" s="243">
        <v>0</v>
      </c>
      <c r="H40" s="38"/>
      <c r="I40" s="243">
        <v>0</v>
      </c>
      <c r="R40" s="38"/>
    </row>
    <row r="41" spans="1:18" s="77" customFormat="1" ht="21" customHeight="1">
      <c r="A41" s="177" t="s">
        <v>235</v>
      </c>
      <c r="B41" s="76"/>
      <c r="C41" s="181">
        <f>C37-SUM(C38:C40)</f>
        <v>1965858350</v>
      </c>
      <c r="D41" s="94"/>
      <c r="E41" s="181">
        <f>E37-SUM(E38:E40)</f>
        <v>-2419314062</v>
      </c>
      <c r="G41" s="181">
        <f>G37-SUM(G38:G40)</f>
        <v>1716752698</v>
      </c>
      <c r="I41" s="181">
        <f>I37-SUM(I38:I40)</f>
        <v>-2003766866</v>
      </c>
      <c r="R41" s="38"/>
    </row>
    <row r="42" spans="1:18" s="77" customFormat="1" ht="21" customHeight="1">
      <c r="A42" s="107" t="s">
        <v>274</v>
      </c>
      <c r="B42" s="125"/>
      <c r="C42" s="182">
        <v>306662487</v>
      </c>
      <c r="D42" s="94"/>
      <c r="E42" s="182">
        <v>-794153596</v>
      </c>
      <c r="G42" s="182">
        <v>312889051</v>
      </c>
      <c r="I42" s="182">
        <v>-791384585</v>
      </c>
      <c r="R42" s="38"/>
    </row>
    <row r="43" spans="1:18" s="77" customFormat="1" ht="21" customHeight="1">
      <c r="A43" s="90" t="s">
        <v>228</v>
      </c>
      <c r="B43" s="84"/>
      <c r="C43" s="183">
        <f>SUM(C41:C42)</f>
        <v>2272520837</v>
      </c>
      <c r="D43" s="184"/>
      <c r="E43" s="183">
        <f>SUM(E41:E42)</f>
        <v>-3213467658</v>
      </c>
      <c r="F43" s="184"/>
      <c r="G43" s="183">
        <f>SUM(G41:G42)</f>
        <v>2029641749</v>
      </c>
      <c r="H43" s="184"/>
      <c r="I43" s="183">
        <f>SUM(I41:I42)</f>
        <v>-2795151451</v>
      </c>
      <c r="R43" s="38"/>
    </row>
    <row r="44" spans="1:18" s="77" customFormat="1" ht="21" customHeight="1">
      <c r="A44" s="90"/>
      <c r="B44" s="84"/>
      <c r="C44" s="184"/>
      <c r="D44" s="184"/>
      <c r="E44" s="184"/>
      <c r="F44" s="184"/>
      <c r="G44" s="184"/>
      <c r="H44" s="184"/>
      <c r="I44" s="184"/>
    </row>
    <row r="45" spans="1:18" s="77" customFormat="1" ht="21" customHeight="1">
      <c r="A45" s="90"/>
      <c r="B45" s="84"/>
      <c r="C45" s="184"/>
      <c r="D45" s="184"/>
      <c r="E45" s="184"/>
      <c r="F45" s="184"/>
      <c r="G45" s="184"/>
      <c r="H45" s="184"/>
      <c r="I45" s="184"/>
    </row>
    <row r="46" spans="1:18" s="77" customFormat="1" ht="21" customHeight="1">
      <c r="A46" s="90"/>
      <c r="B46" s="84"/>
      <c r="C46" s="184"/>
      <c r="D46" s="184"/>
      <c r="E46" s="184"/>
      <c r="F46" s="184"/>
      <c r="G46" s="184"/>
      <c r="H46" s="184"/>
      <c r="I46" s="184"/>
    </row>
    <row r="47" spans="1:18" s="77" customFormat="1" ht="21" customHeight="1">
      <c r="A47" s="90"/>
      <c r="B47" s="84"/>
      <c r="C47" s="184"/>
      <c r="D47" s="184"/>
      <c r="E47" s="184"/>
      <c r="F47" s="184"/>
      <c r="G47" s="184"/>
      <c r="H47" s="184"/>
      <c r="I47" s="184"/>
    </row>
    <row r="48" spans="1:18" s="77" customFormat="1" ht="21" customHeight="1">
      <c r="A48" s="90"/>
      <c r="B48" s="84"/>
      <c r="C48" s="184"/>
      <c r="D48" s="184"/>
      <c r="E48" s="184"/>
      <c r="F48" s="184"/>
      <c r="G48" s="184"/>
      <c r="H48" s="184"/>
      <c r="I48" s="184"/>
    </row>
    <row r="49" spans="1:9" s="77" customFormat="1" ht="21" customHeight="1">
      <c r="A49" s="90"/>
      <c r="B49" s="84"/>
      <c r="C49" s="184"/>
      <c r="D49" s="184"/>
      <c r="E49" s="184"/>
      <c r="F49" s="184"/>
      <c r="G49" s="184"/>
      <c r="H49" s="184"/>
      <c r="I49" s="184"/>
    </row>
    <row r="50" spans="1:9" s="77" customFormat="1" ht="21" customHeight="1">
      <c r="A50" s="255"/>
      <c r="B50" s="84"/>
      <c r="C50" s="184"/>
      <c r="D50" s="184"/>
      <c r="E50" s="184"/>
      <c r="F50" s="184"/>
      <c r="G50" s="184"/>
      <c r="H50" s="184"/>
      <c r="I50" s="184"/>
    </row>
    <row r="51" spans="1:9" s="77" customFormat="1" ht="21" customHeight="1">
      <c r="A51" s="76"/>
      <c r="B51" s="76"/>
      <c r="C51" s="76"/>
      <c r="D51" s="76"/>
      <c r="E51" s="76"/>
      <c r="F51" s="76"/>
      <c r="G51" s="76"/>
      <c r="H51" s="76"/>
      <c r="I51" s="76"/>
    </row>
    <row r="52" spans="1:9" s="77" customFormat="1" ht="21" customHeight="1">
      <c r="A52" s="76" t="s">
        <v>35</v>
      </c>
      <c r="B52" s="76"/>
      <c r="C52" s="76"/>
      <c r="D52" s="76"/>
      <c r="E52" s="264" t="s">
        <v>35</v>
      </c>
      <c r="F52" s="264"/>
      <c r="G52" s="264"/>
      <c r="H52" s="264"/>
      <c r="I52" s="264"/>
    </row>
    <row r="53" spans="1:9" s="77" customFormat="1" ht="21" customHeight="1">
      <c r="A53" s="76" t="s">
        <v>37</v>
      </c>
      <c r="B53" s="76"/>
      <c r="C53" s="76"/>
      <c r="D53" s="76"/>
      <c r="E53" s="264" t="s">
        <v>38</v>
      </c>
      <c r="F53" s="264"/>
      <c r="G53" s="264"/>
      <c r="H53" s="264"/>
      <c r="I53" s="264"/>
    </row>
    <row r="54" spans="1:9" s="77" customFormat="1" ht="21" customHeight="1">
      <c r="A54" s="98" t="s">
        <v>39</v>
      </c>
      <c r="B54" s="98"/>
      <c r="C54" s="98"/>
      <c r="D54" s="98"/>
      <c r="E54" s="264" t="s">
        <v>40</v>
      </c>
      <c r="F54" s="264"/>
      <c r="G54" s="264"/>
      <c r="H54" s="264"/>
      <c r="I54" s="264"/>
    </row>
    <row r="55" spans="1:9" s="173" customFormat="1" ht="21" customHeight="1">
      <c r="A55" s="269" t="s">
        <v>0</v>
      </c>
      <c r="B55" s="269"/>
      <c r="C55" s="269"/>
      <c r="D55" s="269"/>
      <c r="E55" s="269"/>
      <c r="F55" s="269"/>
      <c r="G55" s="269"/>
      <c r="H55" s="269"/>
      <c r="I55" s="269"/>
    </row>
    <row r="56" spans="1:9" s="173" customFormat="1" ht="21" customHeight="1">
      <c r="A56" s="269" t="s">
        <v>113</v>
      </c>
      <c r="B56" s="269"/>
      <c r="C56" s="269"/>
      <c r="D56" s="269"/>
      <c r="E56" s="269"/>
      <c r="F56" s="269"/>
      <c r="G56" s="269"/>
      <c r="H56" s="269"/>
      <c r="I56" s="269"/>
    </row>
    <row r="57" spans="1:9" s="173" customFormat="1" ht="21" customHeight="1">
      <c r="A57" s="269" t="s">
        <v>279</v>
      </c>
      <c r="B57" s="270"/>
      <c r="C57" s="270"/>
      <c r="D57" s="270"/>
      <c r="E57" s="270"/>
      <c r="F57" s="270"/>
      <c r="G57" s="270"/>
      <c r="H57" s="270"/>
      <c r="I57" s="270"/>
    </row>
    <row r="58" spans="1:9" s="173" customFormat="1" ht="21" customHeight="1">
      <c r="A58" s="270" t="s">
        <v>86</v>
      </c>
      <c r="B58" s="270"/>
      <c r="C58" s="270"/>
      <c r="D58" s="270"/>
      <c r="E58" s="270"/>
      <c r="F58" s="270"/>
      <c r="G58" s="270"/>
      <c r="H58" s="270"/>
      <c r="I58" s="270"/>
    </row>
    <row r="59" spans="1:9" s="174" customFormat="1" ht="21" customHeight="1">
      <c r="A59" s="263" t="s">
        <v>2</v>
      </c>
      <c r="B59" s="263"/>
      <c r="C59" s="263"/>
      <c r="D59" s="263"/>
      <c r="E59" s="263"/>
      <c r="F59" s="263"/>
      <c r="G59" s="263"/>
      <c r="H59" s="263"/>
      <c r="I59" s="263"/>
    </row>
    <row r="60" spans="1:9" s="174" customFormat="1" ht="9" customHeight="1">
      <c r="A60" s="88"/>
      <c r="B60" s="84"/>
      <c r="C60" s="176"/>
      <c r="D60" s="176"/>
      <c r="E60" s="176"/>
      <c r="F60" s="88"/>
      <c r="G60" s="176"/>
      <c r="H60" s="88"/>
      <c r="I60" s="82"/>
    </row>
    <row r="61" spans="1:9" s="174" customFormat="1" ht="21" customHeight="1">
      <c r="A61" s="88"/>
      <c r="B61" s="84"/>
      <c r="C61" s="262" t="s">
        <v>3</v>
      </c>
      <c r="D61" s="262"/>
      <c r="E61" s="262"/>
      <c r="F61" s="262"/>
      <c r="G61" s="262" t="s">
        <v>4</v>
      </c>
      <c r="H61" s="262"/>
      <c r="I61" s="262"/>
    </row>
    <row r="62" spans="1:9" s="174" customFormat="1" ht="21" customHeight="1">
      <c r="A62" s="88"/>
      <c r="B62" s="84"/>
      <c r="C62" s="262" t="s">
        <v>87</v>
      </c>
      <c r="D62" s="262"/>
      <c r="E62" s="262"/>
      <c r="F62" s="262"/>
      <c r="G62" s="262" t="s">
        <v>87</v>
      </c>
      <c r="H62" s="262"/>
      <c r="I62" s="262"/>
    </row>
    <row r="63" spans="1:9" s="127" customFormat="1" ht="21" customHeight="1">
      <c r="A63" s="88"/>
      <c r="B63" s="84" t="s">
        <v>6</v>
      </c>
      <c r="C63" s="89">
        <v>2023</v>
      </c>
      <c r="D63" s="84"/>
      <c r="E63" s="89">
        <v>2022</v>
      </c>
      <c r="F63" s="14"/>
      <c r="G63" s="89">
        <v>2023</v>
      </c>
      <c r="H63" s="84"/>
      <c r="I63" s="89">
        <v>2022</v>
      </c>
    </row>
    <row r="64" spans="1:9" ht="21" customHeight="1">
      <c r="A64" s="102" t="s">
        <v>114</v>
      </c>
      <c r="B64" s="76"/>
      <c r="C64" s="15"/>
      <c r="D64" s="185"/>
      <c r="E64" s="15"/>
      <c r="F64" s="185"/>
      <c r="G64" s="15"/>
      <c r="H64" s="185"/>
      <c r="I64" s="15"/>
    </row>
    <row r="65" spans="1:18" s="77" customFormat="1" ht="21" customHeight="1">
      <c r="A65" s="160" t="s">
        <v>115</v>
      </c>
      <c r="B65" s="76"/>
      <c r="C65" s="15"/>
      <c r="D65" s="185"/>
      <c r="E65" s="15"/>
      <c r="F65" s="185"/>
      <c r="G65" s="15"/>
      <c r="H65" s="185"/>
      <c r="I65" s="15"/>
      <c r="R65" s="38"/>
    </row>
    <row r="66" spans="1:18" s="77" customFormat="1" ht="21" customHeight="1">
      <c r="A66" s="160" t="s">
        <v>116</v>
      </c>
      <c r="B66" s="76"/>
      <c r="C66" s="15"/>
      <c r="D66" s="185"/>
      <c r="E66" s="15"/>
      <c r="F66" s="185"/>
      <c r="G66" s="15"/>
      <c r="H66" s="185"/>
      <c r="I66" s="15"/>
      <c r="R66" s="38"/>
    </row>
    <row r="67" spans="1:18" s="77" customFormat="1" ht="21" customHeight="1">
      <c r="A67" s="119" t="s">
        <v>117</v>
      </c>
      <c r="B67" s="76"/>
      <c r="C67" s="15"/>
      <c r="D67" s="19"/>
      <c r="E67" s="15"/>
      <c r="F67" s="59"/>
      <c r="G67" s="59"/>
      <c r="H67" s="59"/>
      <c r="I67" s="59"/>
      <c r="R67" s="38"/>
    </row>
    <row r="68" spans="1:18" s="77" customFormat="1" ht="21" customHeight="1">
      <c r="A68" s="119" t="s">
        <v>118</v>
      </c>
      <c r="B68" s="76"/>
      <c r="C68" s="15">
        <v>-10986612</v>
      </c>
      <c r="D68" s="19"/>
      <c r="E68" s="15">
        <v>7784348</v>
      </c>
      <c r="F68" s="19"/>
      <c r="G68" s="15">
        <v>-10986695</v>
      </c>
      <c r="H68" s="19"/>
      <c r="I68" s="15">
        <v>7784348</v>
      </c>
      <c r="R68" s="38"/>
    </row>
    <row r="69" spans="1:18" s="77" customFormat="1" ht="21" customHeight="1">
      <c r="A69" s="119" t="s">
        <v>119</v>
      </c>
      <c r="B69" s="187"/>
      <c r="C69" s="15"/>
      <c r="D69" s="19"/>
      <c r="E69" s="15"/>
      <c r="F69" s="19"/>
      <c r="G69" s="15" t="s">
        <v>164</v>
      </c>
      <c r="H69" s="19"/>
      <c r="I69" s="15"/>
      <c r="R69" s="38"/>
    </row>
    <row r="70" spans="1:18" s="77" customFormat="1" ht="21" customHeight="1">
      <c r="A70" s="155" t="s">
        <v>120</v>
      </c>
      <c r="B70" s="188"/>
      <c r="C70" s="15">
        <v>2197322</v>
      </c>
      <c r="D70" s="19"/>
      <c r="E70" s="243">
        <v>0</v>
      </c>
      <c r="F70" s="19"/>
      <c r="G70" s="15">
        <v>2197339</v>
      </c>
      <c r="H70" s="19"/>
      <c r="I70" s="243">
        <v>0</v>
      </c>
      <c r="R70" s="38"/>
    </row>
    <row r="71" spans="1:18" s="77" customFormat="1" ht="21" customHeight="1">
      <c r="A71" s="268" t="s">
        <v>121</v>
      </c>
      <c r="B71" s="268"/>
      <c r="C71" s="48"/>
      <c r="D71" s="15"/>
      <c r="E71" s="32"/>
      <c r="F71" s="15"/>
      <c r="G71" s="32"/>
      <c r="H71" s="15"/>
      <c r="I71" s="32"/>
      <c r="R71" s="38"/>
    </row>
    <row r="72" spans="1:18" s="77" customFormat="1" ht="21" customHeight="1">
      <c r="A72" s="119" t="s">
        <v>116</v>
      </c>
      <c r="B72" s="76"/>
      <c r="C72" s="20">
        <f>SUM(C68:C70)</f>
        <v>-8789290</v>
      </c>
      <c r="D72" s="15"/>
      <c r="E72" s="20">
        <f>SUM(E68:E70)</f>
        <v>7784348</v>
      </c>
      <c r="F72" s="15"/>
      <c r="G72" s="20">
        <f>SUM(G68:G70)</f>
        <v>-8789356</v>
      </c>
      <c r="H72" s="15"/>
      <c r="I72" s="20">
        <f>SUM(I68:I70)</f>
        <v>7784348</v>
      </c>
      <c r="R72" s="38"/>
    </row>
    <row r="73" spans="1:18" s="77" customFormat="1" ht="21" customHeight="1">
      <c r="A73" s="177" t="s">
        <v>122</v>
      </c>
      <c r="B73" s="76"/>
      <c r="C73" s="16">
        <f>C72</f>
        <v>-8789290</v>
      </c>
      <c r="D73" s="184"/>
      <c r="E73" s="16">
        <f>E72</f>
        <v>7784348</v>
      </c>
      <c r="F73" s="184"/>
      <c r="G73" s="16">
        <f>G72</f>
        <v>-8789356</v>
      </c>
      <c r="H73" s="185"/>
      <c r="I73" s="16">
        <f>I72</f>
        <v>7784348</v>
      </c>
      <c r="R73" s="38"/>
    </row>
    <row r="74" spans="1:18" s="77" customFormat="1" ht="21" customHeight="1" thickBot="1">
      <c r="A74" s="90" t="s">
        <v>238</v>
      </c>
      <c r="B74" s="84"/>
      <c r="C74" s="189">
        <f>C43+C73</f>
        <v>2263731547</v>
      </c>
      <c r="D74" s="184"/>
      <c r="E74" s="189">
        <f>E43+E73</f>
        <v>-3205683310</v>
      </c>
      <c r="F74" s="184"/>
      <c r="G74" s="189">
        <f>G43+G73</f>
        <v>2020852393</v>
      </c>
      <c r="H74" s="184"/>
      <c r="I74" s="189">
        <f>I43+I73</f>
        <v>-2787367103</v>
      </c>
      <c r="R74" s="38"/>
    </row>
    <row r="75" spans="1:18" s="77" customFormat="1" ht="21" customHeight="1" thickTop="1">
      <c r="A75" s="97"/>
      <c r="B75" s="76"/>
      <c r="C75" s="15"/>
      <c r="D75" s="122"/>
      <c r="E75" s="15"/>
      <c r="F75" s="185"/>
      <c r="G75" s="15"/>
      <c r="H75" s="185"/>
      <c r="I75" s="15"/>
      <c r="R75" s="38"/>
    </row>
    <row r="76" spans="1:18" s="77" customFormat="1" ht="21" customHeight="1">
      <c r="A76" s="90" t="s">
        <v>123</v>
      </c>
      <c r="B76" s="84"/>
      <c r="C76" s="184"/>
      <c r="D76" s="190"/>
      <c r="E76" s="184"/>
      <c r="F76" s="190"/>
      <c r="G76" s="184"/>
      <c r="H76" s="190"/>
      <c r="I76" s="184"/>
      <c r="R76" s="38"/>
    </row>
    <row r="77" spans="1:18" s="77" customFormat="1" ht="21" customHeight="1">
      <c r="A77" s="119" t="s">
        <v>124</v>
      </c>
      <c r="B77" s="21"/>
      <c r="C77" s="19">
        <f>C79-C78</f>
        <v>2261898940</v>
      </c>
      <c r="D77" s="18">
        <f t="shared" ref="D77:I77" si="1">D79-D78</f>
        <v>0</v>
      </c>
      <c r="E77" s="19">
        <f t="shared" si="1"/>
        <v>-3220565670</v>
      </c>
      <c r="F77" s="18">
        <f t="shared" si="1"/>
        <v>0</v>
      </c>
      <c r="G77" s="19">
        <f t="shared" si="1"/>
        <v>2029641749</v>
      </c>
      <c r="H77" s="18">
        <f t="shared" si="1"/>
        <v>0</v>
      </c>
      <c r="I77" s="19">
        <f t="shared" si="1"/>
        <v>-2795151451</v>
      </c>
      <c r="R77" s="38"/>
    </row>
    <row r="78" spans="1:18" s="77" customFormat="1" ht="21" customHeight="1">
      <c r="A78" s="119" t="s">
        <v>125</v>
      </c>
      <c r="B78" s="22"/>
      <c r="C78" s="19">
        <v>10621897</v>
      </c>
      <c r="D78" s="190"/>
      <c r="E78" s="19">
        <v>7098012</v>
      </c>
      <c r="F78" s="190"/>
      <c r="G78" s="243">
        <v>0</v>
      </c>
      <c r="H78" s="230"/>
      <c r="I78" s="243">
        <v>0</v>
      </c>
      <c r="R78" s="38"/>
    </row>
    <row r="79" spans="1:18" s="77" customFormat="1" ht="21" customHeight="1" thickBot="1">
      <c r="A79" s="177"/>
      <c r="B79" s="84"/>
      <c r="C79" s="189">
        <f>C43</f>
        <v>2272520837</v>
      </c>
      <c r="D79" s="190">
        <f t="shared" ref="D79:I79" si="2">D43</f>
        <v>0</v>
      </c>
      <c r="E79" s="189">
        <f t="shared" si="2"/>
        <v>-3213467658</v>
      </c>
      <c r="F79" s="190">
        <f t="shared" si="2"/>
        <v>0</v>
      </c>
      <c r="G79" s="189">
        <f t="shared" si="2"/>
        <v>2029641749</v>
      </c>
      <c r="H79" s="190">
        <f t="shared" si="2"/>
        <v>0</v>
      </c>
      <c r="I79" s="189">
        <f t="shared" si="2"/>
        <v>-2795151451</v>
      </c>
      <c r="R79" s="38"/>
    </row>
    <row r="80" spans="1:18" s="77" customFormat="1" ht="21" customHeight="1" thickTop="1">
      <c r="A80" s="97"/>
      <c r="B80" s="76"/>
      <c r="C80" s="15"/>
      <c r="D80" s="122"/>
      <c r="E80" s="15"/>
      <c r="F80" s="122"/>
      <c r="G80" s="15"/>
      <c r="H80" s="122"/>
      <c r="I80" s="15"/>
      <c r="R80" s="38"/>
    </row>
    <row r="81" spans="1:18" s="77" customFormat="1" ht="21" customHeight="1">
      <c r="A81" s="90" t="s">
        <v>270</v>
      </c>
      <c r="B81" s="84"/>
      <c r="C81" s="184"/>
      <c r="D81" s="190"/>
      <c r="E81" s="184"/>
      <c r="F81" s="190"/>
      <c r="G81" s="184"/>
      <c r="H81" s="184"/>
      <c r="I81" s="184"/>
      <c r="R81" s="38"/>
    </row>
    <row r="82" spans="1:18" s="77" customFormat="1" ht="21" customHeight="1">
      <c r="A82" s="119" t="s">
        <v>124</v>
      </c>
      <c r="B82" s="84"/>
      <c r="C82" s="19">
        <f>C84-C83</f>
        <v>2253109650</v>
      </c>
      <c r="D82" s="15"/>
      <c r="E82" s="19">
        <f>E84-E83</f>
        <v>-3209110621</v>
      </c>
      <c r="F82" s="185"/>
      <c r="G82" s="19">
        <f>G84-G83</f>
        <v>2020852393</v>
      </c>
      <c r="H82" s="185"/>
      <c r="I82" s="19">
        <f>I84-I83</f>
        <v>-2787367103</v>
      </c>
      <c r="R82" s="38"/>
    </row>
    <row r="83" spans="1:18" s="77" customFormat="1" ht="21" customHeight="1">
      <c r="A83" s="119" t="s">
        <v>125</v>
      </c>
      <c r="B83" s="84"/>
      <c r="C83" s="185">
        <v>10621897</v>
      </c>
      <c r="D83" s="184"/>
      <c r="E83" s="185">
        <v>3427311</v>
      </c>
      <c r="F83" s="184"/>
      <c r="G83" s="243">
        <v>0</v>
      </c>
      <c r="H83" s="118"/>
      <c r="I83" s="243">
        <v>0</v>
      </c>
      <c r="R83" s="38"/>
    </row>
    <row r="84" spans="1:18" s="77" customFormat="1" ht="21" customHeight="1" thickBot="1">
      <c r="A84" s="177"/>
      <c r="B84" s="84"/>
      <c r="C84" s="37">
        <f>C74</f>
        <v>2263731547</v>
      </c>
      <c r="D84" s="184"/>
      <c r="E84" s="37">
        <f>E74</f>
        <v>-3205683310</v>
      </c>
      <c r="F84" s="184"/>
      <c r="G84" s="37">
        <f>G74</f>
        <v>2020852393</v>
      </c>
      <c r="H84" s="184"/>
      <c r="I84" s="37">
        <f>I74</f>
        <v>-2787367103</v>
      </c>
      <c r="R84" s="38"/>
    </row>
    <row r="85" spans="1:18" s="77" customFormat="1" ht="21" customHeight="1" thickTop="1">
      <c r="A85" s="97"/>
      <c r="B85" s="76"/>
      <c r="C85" s="15"/>
      <c r="D85" s="185"/>
      <c r="E85" s="15"/>
      <c r="F85" s="185"/>
      <c r="G85" s="15"/>
      <c r="H85" s="185"/>
      <c r="I85" s="15"/>
      <c r="R85" s="38"/>
    </row>
    <row r="86" spans="1:18" s="88" customFormat="1" ht="21" customHeight="1">
      <c r="A86" s="90" t="s">
        <v>225</v>
      </c>
      <c r="B86" s="125"/>
      <c r="C86" s="23"/>
      <c r="D86" s="191"/>
      <c r="E86" s="23"/>
      <c r="F86" s="191"/>
      <c r="G86" s="23"/>
      <c r="H86" s="77"/>
      <c r="I86" s="23"/>
      <c r="K86" s="77"/>
      <c r="M86" s="77"/>
      <c r="O86" s="77"/>
      <c r="Q86" s="77"/>
      <c r="R86" s="38"/>
    </row>
    <row r="87" spans="1:18" s="88" customFormat="1" ht="21" customHeight="1">
      <c r="A87" s="119" t="s">
        <v>226</v>
      </c>
      <c r="B87" s="125"/>
      <c r="C87" s="24">
        <f>BS!D129/10</f>
        <v>2182771917</v>
      </c>
      <c r="D87" s="24">
        <f>BS!E129/10</f>
        <v>0</v>
      </c>
      <c r="E87" s="24">
        <f>BS!F129/10</f>
        <v>2182771917</v>
      </c>
      <c r="F87" s="24">
        <f>BS!G129/10</f>
        <v>0</v>
      </c>
      <c r="G87" s="24">
        <f>BS!H129/10</f>
        <v>2182771917</v>
      </c>
      <c r="H87" s="24">
        <f>BS!I129/10</f>
        <v>0</v>
      </c>
      <c r="I87" s="24">
        <f>BS!J129/10</f>
        <v>2182771917</v>
      </c>
      <c r="J87" s="77"/>
      <c r="L87" s="77"/>
      <c r="N87" s="77"/>
      <c r="P87" s="77"/>
      <c r="R87" s="38"/>
    </row>
    <row r="88" spans="1:18" s="77" customFormat="1" ht="21" customHeight="1">
      <c r="A88" s="119" t="s">
        <v>227</v>
      </c>
      <c r="B88" s="125"/>
      <c r="C88" s="192">
        <f>ROUND(C77/C87,2)</f>
        <v>1.04</v>
      </c>
      <c r="D88" s="192" t="e">
        <v>#DIV/0!</v>
      </c>
      <c r="E88" s="192">
        <f>ROUND(E77/E87,2)</f>
        <v>-1.48</v>
      </c>
      <c r="F88" s="192" t="e">
        <v>#DIV/0!</v>
      </c>
      <c r="G88" s="192">
        <f>ROUND(G77/G87,2)</f>
        <v>0.93</v>
      </c>
      <c r="H88" s="192" t="e">
        <v>#DIV/0!</v>
      </c>
      <c r="I88" s="192">
        <f>ROUND(I77/I87,2)</f>
        <v>-1.28</v>
      </c>
      <c r="K88" s="88"/>
      <c r="M88" s="88"/>
      <c r="O88" s="88"/>
      <c r="Q88" s="88"/>
      <c r="R88" s="38"/>
    </row>
    <row r="89" spans="1:18" s="77" customFormat="1" ht="21" customHeight="1">
      <c r="A89" s="107"/>
      <c r="B89" s="131"/>
      <c r="C89" s="25"/>
      <c r="D89" s="191"/>
      <c r="E89" s="25"/>
      <c r="F89" s="191"/>
      <c r="G89" s="192"/>
      <c r="I89" s="192"/>
    </row>
    <row r="90" spans="1:18" s="77" customFormat="1" ht="21" customHeight="1">
      <c r="A90" s="107"/>
      <c r="B90" s="131"/>
      <c r="C90" s="25"/>
      <c r="D90" s="191"/>
      <c r="E90" s="25"/>
      <c r="F90" s="191"/>
      <c r="G90" s="192"/>
      <c r="I90" s="192"/>
    </row>
    <row r="91" spans="1:18" s="77" customFormat="1" ht="21" customHeight="1">
      <c r="A91" s="107"/>
      <c r="B91" s="131"/>
      <c r="C91" s="25"/>
      <c r="D91" s="191"/>
      <c r="E91" s="25"/>
      <c r="F91" s="191"/>
      <c r="G91" s="192"/>
      <c r="I91" s="192"/>
    </row>
    <row r="92" spans="1:18" s="77" customFormat="1" ht="21" customHeight="1">
      <c r="A92" s="107"/>
      <c r="B92" s="131"/>
      <c r="C92" s="25"/>
      <c r="D92" s="191"/>
      <c r="E92" s="25"/>
      <c r="F92" s="191"/>
      <c r="G92" s="192"/>
      <c r="I92" s="192"/>
    </row>
    <row r="93" spans="1:18" s="77" customFormat="1" ht="21" customHeight="1">
      <c r="A93" s="107"/>
      <c r="B93" s="131"/>
      <c r="C93" s="25"/>
      <c r="D93" s="191"/>
      <c r="E93" s="25"/>
      <c r="F93" s="191"/>
      <c r="G93" s="192"/>
      <c r="I93" s="192"/>
    </row>
    <row r="94" spans="1:18" s="77" customFormat="1" ht="21" customHeight="1">
      <c r="A94" s="107"/>
      <c r="B94" s="131"/>
      <c r="C94" s="25"/>
      <c r="D94" s="191"/>
      <c r="E94" s="25"/>
      <c r="F94" s="191"/>
      <c r="G94" s="192"/>
      <c r="I94" s="192"/>
    </row>
    <row r="95" spans="1:18" s="77" customFormat="1" ht="21" customHeight="1">
      <c r="A95" s="107"/>
      <c r="B95" s="131"/>
      <c r="C95" s="25"/>
      <c r="D95" s="191"/>
      <c r="E95" s="25"/>
      <c r="F95" s="191"/>
      <c r="G95" s="192"/>
      <c r="I95" s="192"/>
    </row>
    <row r="96" spans="1:18" s="77" customFormat="1" ht="21" customHeight="1">
      <c r="A96" s="107"/>
      <c r="B96" s="131"/>
      <c r="C96" s="25"/>
      <c r="D96" s="191"/>
      <c r="E96" s="25"/>
      <c r="F96" s="191"/>
      <c r="G96" s="192"/>
      <c r="I96" s="192"/>
    </row>
    <row r="97" spans="1:16" s="77" customFormat="1" ht="21" customHeight="1">
      <c r="A97" s="107"/>
      <c r="B97" s="131"/>
      <c r="C97" s="25"/>
      <c r="D97" s="191"/>
      <c r="E97" s="25"/>
      <c r="F97" s="191"/>
      <c r="G97" s="192"/>
      <c r="I97" s="192"/>
    </row>
    <row r="98" spans="1:16" s="77" customFormat="1" ht="21" customHeight="1">
      <c r="A98" s="107"/>
      <c r="B98" s="131"/>
      <c r="C98" s="25"/>
      <c r="D98" s="191"/>
      <c r="E98" s="25"/>
      <c r="F98" s="191"/>
      <c r="G98" s="192"/>
      <c r="I98" s="192"/>
    </row>
    <row r="99" spans="1:16" s="77" customFormat="1" ht="21" customHeight="1">
      <c r="A99" s="107"/>
      <c r="B99" s="131"/>
      <c r="C99" s="25"/>
      <c r="D99" s="191"/>
      <c r="E99" s="25"/>
      <c r="F99" s="191"/>
      <c r="G99" s="192"/>
      <c r="I99" s="192"/>
    </row>
    <row r="100" spans="1:16" s="77" customFormat="1" ht="21" customHeight="1">
      <c r="A100" s="107"/>
      <c r="B100" s="131"/>
      <c r="C100" s="25"/>
      <c r="D100" s="191"/>
      <c r="E100" s="25"/>
      <c r="F100" s="191"/>
      <c r="G100" s="192"/>
      <c r="I100" s="192"/>
    </row>
    <row r="101" spans="1:16" s="77" customFormat="1" ht="21" customHeight="1">
      <c r="A101" s="107"/>
      <c r="B101" s="131"/>
      <c r="C101" s="25"/>
      <c r="D101" s="191"/>
      <c r="E101" s="25"/>
      <c r="F101" s="191"/>
      <c r="G101" s="192"/>
      <c r="I101" s="192"/>
    </row>
    <row r="102" spans="1:16" s="77" customFormat="1" ht="21" customHeight="1">
      <c r="A102" s="107"/>
      <c r="B102" s="131"/>
      <c r="C102" s="25"/>
      <c r="D102" s="191"/>
      <c r="E102" s="25"/>
      <c r="F102" s="191"/>
      <c r="G102" s="192"/>
      <c r="I102" s="192"/>
    </row>
    <row r="103" spans="1:16" s="77" customFormat="1" ht="21" customHeight="1">
      <c r="A103" s="107"/>
      <c r="B103" s="131"/>
      <c r="C103" s="25"/>
      <c r="D103" s="191"/>
      <c r="E103" s="25"/>
      <c r="F103" s="191"/>
      <c r="G103" s="192"/>
      <c r="I103" s="192"/>
    </row>
    <row r="104" spans="1:16" ht="21" customHeight="1">
      <c r="A104" s="97" t="s">
        <v>34</v>
      </c>
    </row>
    <row r="105" spans="1:16" s="77" customFormat="1" ht="21" customHeight="1">
      <c r="A105" s="88"/>
      <c r="B105" s="84"/>
      <c r="C105" s="84"/>
      <c r="D105" s="184"/>
      <c r="E105" s="184"/>
      <c r="F105" s="184"/>
      <c r="G105" s="14"/>
      <c r="H105" s="184"/>
      <c r="I105" s="184"/>
    </row>
    <row r="106" spans="1:16" s="77" customFormat="1" ht="21" customHeight="1">
      <c r="A106" s="76" t="s">
        <v>35</v>
      </c>
      <c r="B106" s="76"/>
      <c r="C106" s="76"/>
      <c r="D106" s="76"/>
      <c r="E106" s="264" t="s">
        <v>35</v>
      </c>
      <c r="F106" s="264"/>
      <c r="G106" s="264"/>
      <c r="H106" s="264"/>
      <c r="I106" s="264"/>
    </row>
    <row r="107" spans="1:16" s="77" customFormat="1" ht="21" customHeight="1">
      <c r="A107" s="76" t="s">
        <v>37</v>
      </c>
      <c r="B107" s="76"/>
      <c r="C107" s="76"/>
      <c r="D107" s="76"/>
      <c r="E107" s="264" t="s">
        <v>38</v>
      </c>
      <c r="F107" s="264"/>
      <c r="G107" s="264"/>
      <c r="H107" s="264"/>
      <c r="I107" s="264"/>
    </row>
    <row r="108" spans="1:16" s="77" customFormat="1" ht="21" customHeight="1">
      <c r="A108" s="98" t="s">
        <v>39</v>
      </c>
      <c r="B108" s="98"/>
      <c r="C108" s="98"/>
      <c r="D108" s="98"/>
      <c r="E108" s="264" t="s">
        <v>40</v>
      </c>
      <c r="F108" s="264"/>
      <c r="G108" s="264"/>
      <c r="H108" s="264"/>
      <c r="I108" s="264"/>
    </row>
    <row r="109" spans="1:16" s="77" customFormat="1" ht="21" customHeight="1">
      <c r="A109" s="98"/>
      <c r="B109" s="98"/>
      <c r="C109" s="98"/>
      <c r="D109" s="98"/>
      <c r="E109" s="264"/>
      <c r="F109" s="264"/>
      <c r="G109" s="264"/>
      <c r="H109" s="264"/>
      <c r="I109" s="264"/>
      <c r="J109" s="76"/>
      <c r="L109" s="76"/>
      <c r="N109" s="76"/>
      <c r="P109" s="76"/>
    </row>
    <row r="111" spans="1:16" ht="21" customHeight="1">
      <c r="A111" s="193"/>
    </row>
    <row r="112" spans="1:16" ht="21" customHeight="1">
      <c r="A112" s="193"/>
    </row>
  </sheetData>
  <mergeCells count="26">
    <mergeCell ref="E109:I109"/>
    <mergeCell ref="C7:F7"/>
    <mergeCell ref="G7:I7"/>
    <mergeCell ref="A1:I1"/>
    <mergeCell ref="A2:I2"/>
    <mergeCell ref="A3:I3"/>
    <mergeCell ref="A4:I4"/>
    <mergeCell ref="A5:I5"/>
    <mergeCell ref="C61:F61"/>
    <mergeCell ref="G61:I61"/>
    <mergeCell ref="C8:F8"/>
    <mergeCell ref="G8:I8"/>
    <mergeCell ref="E52:I52"/>
    <mergeCell ref="E53:I53"/>
    <mergeCell ref="E54:I54"/>
    <mergeCell ref="A55:I55"/>
    <mergeCell ref="A56:I56"/>
    <mergeCell ref="A57:I57"/>
    <mergeCell ref="A58:I58"/>
    <mergeCell ref="A59:I59"/>
    <mergeCell ref="E107:I107"/>
    <mergeCell ref="E108:I108"/>
    <mergeCell ref="C62:F62"/>
    <mergeCell ref="G62:I62"/>
    <mergeCell ref="A71:B71"/>
    <mergeCell ref="E106:I106"/>
  </mergeCells>
  <pageMargins left="1" right="0.5" top="1" bottom="0.5" header="0.5" footer="0.3"/>
  <pageSetup paperSize="9" scale="6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112"/>
  <sheetViews>
    <sheetView zoomScale="80" zoomScaleNormal="80" zoomScaleSheetLayoutView="70" workbookViewId="0">
      <selection activeCell="A108" sqref="A1:I108"/>
    </sheetView>
  </sheetViews>
  <sheetFormatPr defaultColWidth="11" defaultRowHeight="21" customHeight="1"/>
  <cols>
    <col min="1" max="1" width="48.875" style="186" customWidth="1"/>
    <col min="2" max="2" width="9.5" style="110" customWidth="1"/>
    <col min="3" max="3" width="18.25" style="154" customWidth="1"/>
    <col min="4" max="4" width="1.125" style="154" customWidth="1"/>
    <col min="5" max="5" width="18.25" style="154" customWidth="1"/>
    <col min="6" max="6" width="1.375" style="186" customWidth="1"/>
    <col min="7" max="7" width="18.25" style="154" customWidth="1"/>
    <col min="8" max="8" width="1.125" style="186" customWidth="1"/>
    <col min="9" max="9" width="18.25" style="8" customWidth="1"/>
    <col min="10" max="16384" width="11" style="186"/>
  </cols>
  <sheetData>
    <row r="1" spans="1:18" s="173" customFormat="1" ht="21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</row>
    <row r="2" spans="1:18" s="173" customFormat="1" ht="21" customHeight="1">
      <c r="A2" s="269" t="s">
        <v>85</v>
      </c>
      <c r="B2" s="269"/>
      <c r="C2" s="269"/>
      <c r="D2" s="269"/>
      <c r="E2" s="269"/>
      <c r="F2" s="269"/>
      <c r="G2" s="269"/>
      <c r="H2" s="269"/>
      <c r="I2" s="269"/>
    </row>
    <row r="3" spans="1:18" s="173" customFormat="1" ht="21" customHeight="1">
      <c r="A3" s="270" t="s">
        <v>280</v>
      </c>
      <c r="B3" s="270"/>
      <c r="C3" s="270"/>
      <c r="D3" s="270"/>
      <c r="E3" s="270"/>
      <c r="F3" s="270"/>
      <c r="G3" s="270"/>
      <c r="H3" s="270"/>
      <c r="I3" s="270"/>
    </row>
    <row r="4" spans="1:18" s="173" customFormat="1" ht="21" customHeight="1">
      <c r="A4" s="270" t="s">
        <v>86</v>
      </c>
      <c r="B4" s="270"/>
      <c r="C4" s="270"/>
      <c r="D4" s="270"/>
      <c r="E4" s="270"/>
      <c r="F4" s="270"/>
      <c r="G4" s="270"/>
      <c r="H4" s="270"/>
      <c r="I4" s="270"/>
    </row>
    <row r="5" spans="1:18" s="174" customFormat="1" ht="21" customHeight="1">
      <c r="A5" s="263" t="s">
        <v>2</v>
      </c>
      <c r="B5" s="263"/>
      <c r="C5" s="263"/>
      <c r="D5" s="263"/>
      <c r="E5" s="263"/>
      <c r="F5" s="263"/>
      <c r="G5" s="263"/>
      <c r="H5" s="263"/>
      <c r="I5" s="263"/>
    </row>
    <row r="6" spans="1:18" s="174" customFormat="1" ht="9" customHeight="1">
      <c r="A6" s="127"/>
      <c r="B6" s="86"/>
      <c r="C6" s="175"/>
      <c r="D6" s="175"/>
      <c r="E6" s="175"/>
      <c r="F6" s="127"/>
      <c r="G6" s="175"/>
      <c r="H6" s="127"/>
      <c r="I6" s="100"/>
    </row>
    <row r="7" spans="1:18" s="174" customFormat="1" ht="21" customHeight="1">
      <c r="A7" s="127"/>
      <c r="B7" s="86"/>
      <c r="C7" s="262" t="s">
        <v>3</v>
      </c>
      <c r="D7" s="262"/>
      <c r="E7" s="262"/>
      <c r="F7" s="262"/>
      <c r="G7" s="262" t="s">
        <v>4</v>
      </c>
      <c r="H7" s="262"/>
      <c r="I7" s="262"/>
    </row>
    <row r="8" spans="1:18" s="174" customFormat="1" ht="21" customHeight="1">
      <c r="A8" s="127"/>
      <c r="B8" s="86"/>
      <c r="C8" s="262" t="s">
        <v>87</v>
      </c>
      <c r="D8" s="262"/>
      <c r="E8" s="262"/>
      <c r="F8" s="262"/>
      <c r="G8" s="262" t="s">
        <v>87</v>
      </c>
      <c r="H8" s="262"/>
      <c r="I8" s="262"/>
    </row>
    <row r="9" spans="1:18" s="127" customFormat="1" ht="21" customHeight="1">
      <c r="A9" s="88"/>
      <c r="B9" s="84" t="s">
        <v>6</v>
      </c>
      <c r="C9" s="89">
        <v>2023</v>
      </c>
      <c r="D9" s="84"/>
      <c r="E9" s="89">
        <v>2022</v>
      </c>
      <c r="F9" s="14"/>
      <c r="G9" s="89">
        <v>2023</v>
      </c>
      <c r="H9" s="84"/>
      <c r="I9" s="89">
        <v>2022</v>
      </c>
    </row>
    <row r="10" spans="1:18" s="127" customFormat="1" ht="21" customHeight="1">
      <c r="A10" s="90" t="s">
        <v>88</v>
      </c>
      <c r="B10" s="76" t="s">
        <v>254</v>
      </c>
      <c r="C10" s="176"/>
      <c r="D10" s="176"/>
      <c r="E10" s="176"/>
      <c r="F10" s="88"/>
      <c r="G10" s="176"/>
      <c r="H10" s="88"/>
      <c r="I10" s="176"/>
    </row>
    <row r="11" spans="1:18" s="127" customFormat="1" ht="21" customHeight="1">
      <c r="A11" s="107" t="s">
        <v>89</v>
      </c>
      <c r="B11" s="76">
        <v>20</v>
      </c>
      <c r="C11" s="176"/>
      <c r="D11" s="176"/>
      <c r="E11" s="176"/>
      <c r="F11" s="88"/>
      <c r="G11" s="176"/>
      <c r="H11" s="88"/>
      <c r="I11" s="176"/>
    </row>
    <row r="12" spans="1:18" ht="21" customHeight="1">
      <c r="A12" s="252" t="s">
        <v>90</v>
      </c>
      <c r="B12" s="76"/>
      <c r="C12" s="15">
        <v>66103293951</v>
      </c>
      <c r="D12" s="15"/>
      <c r="E12" s="15">
        <v>17236947535</v>
      </c>
      <c r="F12" s="15"/>
      <c r="G12" s="15">
        <v>60303772031</v>
      </c>
      <c r="H12" s="15"/>
      <c r="I12" s="15">
        <v>14017847189</v>
      </c>
      <c r="R12" s="56"/>
    </row>
    <row r="13" spans="1:18" ht="21" customHeight="1">
      <c r="A13" s="252" t="s">
        <v>91</v>
      </c>
      <c r="B13" s="76"/>
      <c r="C13" s="15">
        <v>8195405402</v>
      </c>
      <c r="D13" s="15"/>
      <c r="E13" s="15">
        <v>11634271343</v>
      </c>
      <c r="F13" s="15"/>
      <c r="G13" s="15">
        <v>8199243466</v>
      </c>
      <c r="H13" s="15"/>
      <c r="I13" s="15">
        <v>11607595865</v>
      </c>
      <c r="R13" s="56"/>
    </row>
    <row r="14" spans="1:18" ht="21" customHeight="1">
      <c r="A14" s="252" t="s">
        <v>92</v>
      </c>
      <c r="B14" s="76"/>
      <c r="C14" s="20">
        <v>3902750477</v>
      </c>
      <c r="D14" s="15"/>
      <c r="E14" s="20">
        <v>2949784805</v>
      </c>
      <c r="F14" s="15"/>
      <c r="G14" s="20">
        <v>4812689404</v>
      </c>
      <c r="H14" s="15"/>
      <c r="I14" s="20">
        <v>3428305423</v>
      </c>
      <c r="R14" s="56"/>
    </row>
    <row r="15" spans="1:18" ht="21" customHeight="1">
      <c r="A15" s="177" t="s">
        <v>93</v>
      </c>
      <c r="B15" s="76"/>
      <c r="C15" s="36">
        <f>SUM(C12:C14)</f>
        <v>78201449830</v>
      </c>
      <c r="D15" s="176"/>
      <c r="E15" s="196">
        <f>SUM(E12:E14)</f>
        <v>31821003683</v>
      </c>
      <c r="F15" s="88"/>
      <c r="G15" s="196">
        <f>SUM(G12:G14)</f>
        <v>73315704901</v>
      </c>
      <c r="H15" s="66"/>
      <c r="I15" s="196">
        <f>SUM(I12:I14)</f>
        <v>29053748477</v>
      </c>
      <c r="R15" s="56"/>
    </row>
    <row r="16" spans="1:18" ht="21" customHeight="1">
      <c r="A16" s="107" t="s">
        <v>94</v>
      </c>
      <c r="B16" s="76"/>
      <c r="C16" s="185"/>
      <c r="D16" s="94"/>
      <c r="E16" s="185"/>
      <c r="F16" s="77"/>
      <c r="G16" s="185"/>
      <c r="H16" s="65"/>
      <c r="I16" s="185"/>
      <c r="R16" s="56"/>
    </row>
    <row r="17" spans="1:18" ht="21" customHeight="1">
      <c r="A17" s="252" t="s">
        <v>95</v>
      </c>
      <c r="B17" s="76"/>
      <c r="C17" s="15">
        <v>394180983</v>
      </c>
      <c r="D17" s="15"/>
      <c r="E17" s="15">
        <v>8870449</v>
      </c>
      <c r="F17" s="15"/>
      <c r="G17" s="15">
        <v>392254117</v>
      </c>
      <c r="H17" s="15"/>
      <c r="I17" s="15">
        <v>8537057</v>
      </c>
      <c r="R17" s="56"/>
    </row>
    <row r="18" spans="1:18" ht="21" customHeight="1">
      <c r="A18" s="252" t="s">
        <v>96</v>
      </c>
      <c r="B18" s="120">
        <v>21.1</v>
      </c>
      <c r="C18" s="15">
        <v>2510</v>
      </c>
      <c r="D18" s="15"/>
      <c r="E18" s="15">
        <v>16128340</v>
      </c>
      <c r="F18" s="15"/>
      <c r="G18" s="15">
        <v>2510</v>
      </c>
      <c r="H18" s="15"/>
      <c r="I18" s="15">
        <v>16132150</v>
      </c>
      <c r="R18" s="56"/>
    </row>
    <row r="19" spans="1:18" ht="21" customHeight="1">
      <c r="A19" s="252" t="s">
        <v>97</v>
      </c>
      <c r="B19" s="120">
        <v>4.3</v>
      </c>
      <c r="C19" s="15">
        <v>3581592977</v>
      </c>
      <c r="D19" s="15"/>
      <c r="E19" s="15">
        <v>6994805945</v>
      </c>
      <c r="F19" s="15"/>
      <c r="G19" s="15">
        <v>3581592977</v>
      </c>
      <c r="H19" s="15"/>
      <c r="I19" s="15">
        <v>6994805945</v>
      </c>
      <c r="R19" s="56"/>
    </row>
    <row r="20" spans="1:18" ht="21" customHeight="1">
      <c r="A20" s="252" t="s">
        <v>94</v>
      </c>
      <c r="B20" s="76">
        <v>21.2</v>
      </c>
      <c r="C20" s="15">
        <v>659318005</v>
      </c>
      <c r="D20" s="15"/>
      <c r="E20" s="15">
        <v>864927264</v>
      </c>
      <c r="F20" s="15"/>
      <c r="G20" s="15">
        <v>564837357</v>
      </c>
      <c r="H20" s="15"/>
      <c r="I20" s="15">
        <v>864170312</v>
      </c>
      <c r="R20" s="56"/>
    </row>
    <row r="21" spans="1:18" ht="21" customHeight="1">
      <c r="A21" s="90" t="s">
        <v>98</v>
      </c>
      <c r="B21" s="76"/>
      <c r="C21" s="183">
        <f>SUM(C17:C20)</f>
        <v>4635094475</v>
      </c>
      <c r="D21" s="15"/>
      <c r="E21" s="183">
        <f>SUM(E17:E20)</f>
        <v>7884731998</v>
      </c>
      <c r="F21" s="15"/>
      <c r="G21" s="183">
        <f>SUM(G17:G20)</f>
        <v>4538686961</v>
      </c>
      <c r="H21" s="15"/>
      <c r="I21" s="183">
        <f>SUM(I17:I20)</f>
        <v>7883645464</v>
      </c>
      <c r="R21" s="56"/>
    </row>
    <row r="22" spans="1:18" s="127" customFormat="1" ht="21" customHeight="1">
      <c r="A22" s="179" t="s">
        <v>99</v>
      </c>
      <c r="B22" s="84"/>
      <c r="C22" s="183">
        <f>C15+C21</f>
        <v>82836544305</v>
      </c>
      <c r="D22" s="64"/>
      <c r="E22" s="183">
        <f>E15+E21</f>
        <v>39705735681</v>
      </c>
      <c r="F22" s="88"/>
      <c r="G22" s="183">
        <f>G15+G21</f>
        <v>77854391862</v>
      </c>
      <c r="H22" s="88"/>
      <c r="I22" s="183">
        <f>I15+I21</f>
        <v>36937393941</v>
      </c>
      <c r="J22" s="186"/>
      <c r="K22" s="186"/>
      <c r="L22" s="186"/>
      <c r="M22" s="186"/>
      <c r="N22" s="186"/>
      <c r="O22" s="186"/>
      <c r="P22" s="186"/>
      <c r="Q22" s="186"/>
      <c r="R22" s="56"/>
    </row>
    <row r="23" spans="1:18" s="127" customFormat="1" ht="21" customHeight="1">
      <c r="A23" s="90" t="s">
        <v>100</v>
      </c>
      <c r="B23" s="76"/>
      <c r="C23" s="184"/>
      <c r="D23" s="64"/>
      <c r="E23" s="184"/>
      <c r="F23" s="88"/>
      <c r="G23" s="184"/>
      <c r="H23" s="88"/>
      <c r="I23" s="184"/>
      <c r="R23" s="56"/>
    </row>
    <row r="24" spans="1:18" ht="21" customHeight="1">
      <c r="A24" s="119" t="s">
        <v>101</v>
      </c>
      <c r="B24" s="76"/>
      <c r="C24" s="15">
        <v>22295510864</v>
      </c>
      <c r="D24" s="15"/>
      <c r="E24" s="15">
        <v>13193350834</v>
      </c>
      <c r="F24" s="15"/>
      <c r="G24" s="15">
        <v>20492366104</v>
      </c>
      <c r="H24" s="15"/>
      <c r="I24" s="15">
        <v>11592635816</v>
      </c>
      <c r="K24" s="127"/>
      <c r="M24" s="127"/>
      <c r="O24" s="127"/>
      <c r="Q24" s="127"/>
      <c r="R24" s="56"/>
    </row>
    <row r="25" spans="1:18" ht="21" customHeight="1">
      <c r="A25" s="119" t="s">
        <v>102</v>
      </c>
      <c r="B25" s="76"/>
      <c r="C25" s="15">
        <v>4870348642</v>
      </c>
      <c r="D25" s="15"/>
      <c r="E25" s="15">
        <v>3244536231</v>
      </c>
      <c r="F25" s="15"/>
      <c r="G25" s="15">
        <v>4636854468</v>
      </c>
      <c r="H25" s="15"/>
      <c r="I25" s="15">
        <v>2998130627</v>
      </c>
      <c r="K25" s="127"/>
      <c r="M25" s="127"/>
      <c r="O25" s="127"/>
      <c r="Q25" s="127"/>
      <c r="R25" s="56"/>
    </row>
    <row r="26" spans="1:18" ht="21" customHeight="1">
      <c r="A26" s="119" t="s">
        <v>103</v>
      </c>
      <c r="B26" s="76"/>
      <c r="C26" s="15">
        <v>6564926065</v>
      </c>
      <c r="D26" s="15"/>
      <c r="E26" s="15">
        <v>3376673320</v>
      </c>
      <c r="F26" s="15"/>
      <c r="G26" s="15">
        <v>5992380595</v>
      </c>
      <c r="H26" s="15"/>
      <c r="I26" s="15">
        <v>3083151021</v>
      </c>
      <c r="R26" s="56"/>
    </row>
    <row r="27" spans="1:18" ht="21" customHeight="1">
      <c r="A27" s="119" t="s">
        <v>104</v>
      </c>
      <c r="B27" s="76"/>
      <c r="C27" s="15">
        <v>1989195110</v>
      </c>
      <c r="D27" s="15"/>
      <c r="E27" s="15">
        <v>944021318</v>
      </c>
      <c r="F27" s="15"/>
      <c r="G27" s="15">
        <v>1781042998</v>
      </c>
      <c r="H27" s="15"/>
      <c r="I27" s="15">
        <v>782334068</v>
      </c>
      <c r="R27" s="56"/>
    </row>
    <row r="28" spans="1:18" ht="21" customHeight="1">
      <c r="A28" s="119" t="s">
        <v>105</v>
      </c>
      <c r="B28" s="76"/>
      <c r="C28" s="15">
        <v>6396916781</v>
      </c>
      <c r="D28" s="15"/>
      <c r="E28" s="15">
        <v>4404700548.7299948</v>
      </c>
      <c r="F28" s="15"/>
      <c r="G28" s="15">
        <v>6737548912</v>
      </c>
      <c r="H28" s="15"/>
      <c r="I28" s="15">
        <v>3119830079</v>
      </c>
      <c r="R28" s="56"/>
    </row>
    <row r="29" spans="1:18" ht="21" customHeight="1">
      <c r="A29" s="119" t="s">
        <v>106</v>
      </c>
      <c r="B29" s="76"/>
      <c r="C29" s="15">
        <v>5302639993</v>
      </c>
      <c r="D29" s="15"/>
      <c r="E29" s="15">
        <v>4966957974.2299995</v>
      </c>
      <c r="F29" s="15"/>
      <c r="G29" s="15">
        <v>4922731517</v>
      </c>
      <c r="H29" s="15"/>
      <c r="I29" s="15">
        <v>4251230800</v>
      </c>
      <c r="R29" s="56"/>
    </row>
    <row r="30" spans="1:18" ht="21" customHeight="1">
      <c r="A30" s="119" t="s">
        <v>107</v>
      </c>
      <c r="B30" s="76"/>
      <c r="C30" s="15">
        <v>1352366001</v>
      </c>
      <c r="D30" s="15"/>
      <c r="E30" s="15">
        <v>1861267760.8800001</v>
      </c>
      <c r="F30" s="15"/>
      <c r="G30" s="15">
        <v>1342476705</v>
      </c>
      <c r="H30" s="15"/>
      <c r="I30" s="15">
        <v>1775098381</v>
      </c>
      <c r="R30" s="56"/>
    </row>
    <row r="31" spans="1:18" ht="21" customHeight="1">
      <c r="A31" s="119" t="s">
        <v>108</v>
      </c>
      <c r="B31" s="76"/>
      <c r="C31" s="15">
        <v>2702123909</v>
      </c>
      <c r="D31" s="15"/>
      <c r="E31" s="15">
        <v>954861784</v>
      </c>
      <c r="F31" s="15"/>
      <c r="G31" s="15">
        <v>2547927655</v>
      </c>
      <c r="H31" s="15"/>
      <c r="I31" s="15">
        <v>862586781</v>
      </c>
      <c r="R31" s="56"/>
    </row>
    <row r="32" spans="1:18" ht="21" customHeight="1">
      <c r="A32" s="119" t="s">
        <v>109</v>
      </c>
      <c r="B32" s="76"/>
      <c r="C32" s="15">
        <v>3162001124</v>
      </c>
      <c r="D32" s="15"/>
      <c r="E32" s="15">
        <v>1661936173.03</v>
      </c>
      <c r="F32" s="15"/>
      <c r="G32" s="15">
        <v>2815250874</v>
      </c>
      <c r="H32" s="15"/>
      <c r="I32" s="15">
        <v>1337587715</v>
      </c>
      <c r="R32" s="56"/>
    </row>
    <row r="33" spans="1:18" ht="21" customHeight="1">
      <c r="A33" s="232" t="s">
        <v>218</v>
      </c>
      <c r="B33" s="76"/>
      <c r="C33" s="15">
        <v>66370638</v>
      </c>
      <c r="D33" s="15"/>
      <c r="E33" s="15">
        <v>8393974</v>
      </c>
      <c r="F33" s="15"/>
      <c r="G33" s="15">
        <v>66370638</v>
      </c>
      <c r="H33" s="15"/>
      <c r="I33" s="15">
        <v>8393974</v>
      </c>
      <c r="R33" s="56"/>
    </row>
    <row r="34" spans="1:18" ht="21" customHeight="1">
      <c r="A34" s="233" t="s">
        <v>244</v>
      </c>
      <c r="B34" s="76"/>
      <c r="C34" s="15">
        <v>3214279711</v>
      </c>
      <c r="D34" s="15"/>
      <c r="E34" s="15">
        <v>2945853268</v>
      </c>
      <c r="F34" s="15"/>
      <c r="G34" s="15">
        <v>2798805603</v>
      </c>
      <c r="H34" s="15"/>
      <c r="I34" s="15">
        <v>2747227000</v>
      </c>
      <c r="R34" s="56"/>
    </row>
    <row r="35" spans="1:18" ht="21" customHeight="1">
      <c r="A35" s="119" t="s">
        <v>110</v>
      </c>
      <c r="B35" s="180"/>
      <c r="C35" s="15">
        <v>2875550163</v>
      </c>
      <c r="D35" s="15"/>
      <c r="E35" s="15">
        <v>2166405283</v>
      </c>
      <c r="F35" s="15"/>
      <c r="G35" s="15">
        <v>2628438210</v>
      </c>
      <c r="H35" s="15"/>
      <c r="I35" s="15">
        <v>1667443528</v>
      </c>
      <c r="R35" s="56"/>
    </row>
    <row r="36" spans="1:18" ht="21" customHeight="1">
      <c r="A36" s="88" t="s">
        <v>111</v>
      </c>
      <c r="B36" s="76"/>
      <c r="C36" s="183">
        <f>SUM(C24:C35)</f>
        <v>60792229001</v>
      </c>
      <c r="D36" s="184"/>
      <c r="E36" s="183">
        <f>SUM(E24:E35)</f>
        <v>39728958468.869995</v>
      </c>
      <c r="F36" s="184"/>
      <c r="G36" s="183">
        <f>SUM(G24:G35)</f>
        <v>56762194279</v>
      </c>
      <c r="H36" s="184"/>
      <c r="I36" s="183">
        <f>SUM(I24:I35)</f>
        <v>34225649790</v>
      </c>
      <c r="R36" s="56"/>
    </row>
    <row r="37" spans="1:18" ht="21" customHeight="1">
      <c r="A37" s="177" t="s">
        <v>263</v>
      </c>
      <c r="B37" s="76"/>
      <c r="C37" s="183">
        <f>C22-C36</f>
        <v>22044315304</v>
      </c>
      <c r="D37" s="94"/>
      <c r="E37" s="183">
        <f>E22-E36</f>
        <v>-23222787.869995117</v>
      </c>
      <c r="F37" s="77"/>
      <c r="G37" s="183">
        <f>G22-G36</f>
        <v>21092197583</v>
      </c>
      <c r="H37" s="77"/>
      <c r="I37" s="183">
        <f>I22-I36</f>
        <v>2711744151</v>
      </c>
      <c r="R37" s="56"/>
    </row>
    <row r="38" spans="1:18" ht="21" customHeight="1">
      <c r="A38" s="119" t="s">
        <v>112</v>
      </c>
      <c r="B38" s="119"/>
      <c r="C38" s="15">
        <v>7515009248</v>
      </c>
      <c r="D38" s="15"/>
      <c r="E38" s="15">
        <v>5593254919.2699995</v>
      </c>
      <c r="F38" s="15"/>
      <c r="G38" s="15">
        <v>7124581962</v>
      </c>
      <c r="H38" s="15"/>
      <c r="I38" s="15">
        <v>4770062562</v>
      </c>
      <c r="R38" s="56"/>
    </row>
    <row r="39" spans="1:18" ht="21" customHeight="1">
      <c r="A39" s="119" t="s">
        <v>242</v>
      </c>
      <c r="B39" s="119"/>
      <c r="C39" s="15">
        <v>120493412</v>
      </c>
      <c r="D39" s="15"/>
      <c r="E39" s="15">
        <v>103175011</v>
      </c>
      <c r="F39" s="15"/>
      <c r="G39" s="15">
        <v>428236917</v>
      </c>
      <c r="H39" s="15"/>
      <c r="I39" s="15">
        <v>1647341412</v>
      </c>
      <c r="K39" s="127"/>
      <c r="M39" s="127"/>
      <c r="O39" s="127"/>
      <c r="Q39" s="127"/>
      <c r="R39" s="56"/>
    </row>
    <row r="40" spans="1:18" ht="21" customHeight="1">
      <c r="A40" s="232" t="s">
        <v>262</v>
      </c>
      <c r="B40" s="119"/>
      <c r="C40" s="15">
        <v>-28897429</v>
      </c>
      <c r="D40" s="15"/>
      <c r="E40" s="15">
        <v>17174232</v>
      </c>
      <c r="F40" s="15"/>
      <c r="G40" s="244">
        <v>0</v>
      </c>
      <c r="H40" s="25"/>
      <c r="I40" s="244">
        <v>0</v>
      </c>
      <c r="R40" s="56"/>
    </row>
    <row r="41" spans="1:18" ht="21" customHeight="1">
      <c r="A41" s="177" t="s">
        <v>275</v>
      </c>
      <c r="B41" s="76"/>
      <c r="C41" s="181">
        <f>C37-SUM(C38:C40)</f>
        <v>14437710073</v>
      </c>
      <c r="D41" s="94"/>
      <c r="E41" s="181">
        <f>E37-SUM(E38:E40)</f>
        <v>-5736826950.1399946</v>
      </c>
      <c r="F41" s="77"/>
      <c r="G41" s="181">
        <f>G37-SUM(G38:G40)</f>
        <v>13539378704</v>
      </c>
      <c r="H41" s="77"/>
      <c r="I41" s="181">
        <f>I37-SUM(I38:I40)</f>
        <v>-3705659823</v>
      </c>
      <c r="R41" s="56"/>
    </row>
    <row r="42" spans="1:18" ht="21" customHeight="1">
      <c r="A42" s="107" t="s">
        <v>274</v>
      </c>
      <c r="B42" s="125"/>
      <c r="C42" s="15">
        <v>357724344</v>
      </c>
      <c r="D42" s="15"/>
      <c r="E42" s="15">
        <v>-720026494</v>
      </c>
      <c r="F42" s="15"/>
      <c r="G42" s="15">
        <v>369139995</v>
      </c>
      <c r="H42" s="15"/>
      <c r="I42" s="15">
        <v>-713937675</v>
      </c>
      <c r="R42" s="56"/>
    </row>
    <row r="43" spans="1:18" ht="21" customHeight="1">
      <c r="A43" s="90" t="s">
        <v>228</v>
      </c>
      <c r="B43" s="84"/>
      <c r="C43" s="183">
        <f>SUM(C41:C42)</f>
        <v>14795434417</v>
      </c>
      <c r="D43" s="184"/>
      <c r="E43" s="183">
        <f>SUM(E41:E42)</f>
        <v>-6456853444.1399946</v>
      </c>
      <c r="F43" s="184"/>
      <c r="G43" s="183">
        <f>SUM(G41:G42)</f>
        <v>13908518699</v>
      </c>
      <c r="H43" s="184"/>
      <c r="I43" s="183">
        <f>SUM(I41:I42)</f>
        <v>-4419597498</v>
      </c>
      <c r="R43" s="56"/>
    </row>
    <row r="44" spans="1:18" ht="21" customHeight="1">
      <c r="A44" s="90"/>
      <c r="B44" s="227"/>
      <c r="C44" s="190"/>
      <c r="D44" s="184"/>
      <c r="E44" s="190"/>
      <c r="F44" s="184"/>
      <c r="G44" s="190"/>
      <c r="H44" s="184"/>
      <c r="I44" s="190"/>
      <c r="R44" s="56"/>
    </row>
    <row r="45" spans="1:18" ht="21" customHeight="1">
      <c r="A45" s="90"/>
      <c r="B45" s="227"/>
      <c r="C45" s="190"/>
      <c r="D45" s="184"/>
      <c r="E45" s="190"/>
      <c r="F45" s="184"/>
      <c r="G45" s="190"/>
      <c r="H45" s="184"/>
      <c r="I45" s="190"/>
      <c r="R45" s="56"/>
    </row>
    <row r="46" spans="1:18" ht="21" customHeight="1">
      <c r="A46" s="90"/>
      <c r="B46" s="227"/>
      <c r="C46" s="190"/>
      <c r="D46" s="184"/>
      <c r="E46" s="190"/>
      <c r="F46" s="184"/>
      <c r="G46" s="190"/>
      <c r="H46" s="184"/>
      <c r="I46" s="190"/>
      <c r="R46" s="56"/>
    </row>
    <row r="47" spans="1:18" ht="21" customHeight="1">
      <c r="A47" s="90"/>
      <c r="B47" s="257"/>
      <c r="C47" s="190"/>
      <c r="D47" s="184"/>
      <c r="E47" s="190"/>
      <c r="F47" s="184"/>
      <c r="G47" s="190"/>
      <c r="H47" s="184"/>
      <c r="I47" s="190"/>
      <c r="R47" s="56"/>
    </row>
    <row r="48" spans="1:18" ht="21" customHeight="1">
      <c r="A48" s="90"/>
      <c r="B48" s="227"/>
      <c r="C48" s="190"/>
      <c r="D48" s="184"/>
      <c r="E48" s="190"/>
      <c r="F48" s="184"/>
      <c r="G48" s="190"/>
      <c r="H48" s="184"/>
      <c r="I48" s="190"/>
      <c r="R48" s="56"/>
    </row>
    <row r="49" spans="1:18" ht="21" customHeight="1">
      <c r="A49" s="90"/>
      <c r="B49" s="227"/>
      <c r="C49" s="190"/>
      <c r="D49" s="184"/>
      <c r="E49" s="190"/>
      <c r="F49" s="184"/>
      <c r="G49" s="190"/>
      <c r="H49" s="184"/>
      <c r="I49" s="190"/>
      <c r="R49" s="56"/>
    </row>
    <row r="50" spans="1:18" ht="21" customHeight="1">
      <c r="A50" s="258"/>
      <c r="B50" s="254"/>
      <c r="C50" s="254"/>
      <c r="D50" s="151"/>
      <c r="E50" s="151"/>
      <c r="F50" s="151"/>
      <c r="G50" s="41"/>
      <c r="H50" s="151"/>
      <c r="I50" s="151"/>
    </row>
    <row r="51" spans="1:18" ht="21" customHeight="1">
      <c r="A51" s="90"/>
      <c r="B51" s="250"/>
      <c r="C51" s="184"/>
      <c r="D51" s="184"/>
      <c r="E51" s="184"/>
      <c r="F51" s="184"/>
      <c r="G51" s="184"/>
      <c r="H51" s="184"/>
      <c r="I51" s="184"/>
    </row>
    <row r="52" spans="1:18" s="91" customFormat="1" ht="21" customHeight="1">
      <c r="A52" s="76" t="s">
        <v>35</v>
      </c>
      <c r="B52" s="76"/>
      <c r="C52" s="76"/>
      <c r="D52" s="76"/>
      <c r="E52" s="264" t="s">
        <v>35</v>
      </c>
      <c r="F52" s="264"/>
      <c r="G52" s="264"/>
      <c r="H52" s="264"/>
      <c r="I52" s="264"/>
      <c r="J52" s="186"/>
      <c r="L52" s="186"/>
      <c r="N52" s="186"/>
      <c r="P52" s="186"/>
    </row>
    <row r="53" spans="1:18" s="91" customFormat="1" ht="21" customHeight="1">
      <c r="A53" s="76" t="s">
        <v>37</v>
      </c>
      <c r="B53" s="76"/>
      <c r="C53" s="76"/>
      <c r="D53" s="76"/>
      <c r="E53" s="264" t="s">
        <v>38</v>
      </c>
      <c r="F53" s="264"/>
      <c r="G53" s="264"/>
      <c r="H53" s="264"/>
      <c r="I53" s="264"/>
      <c r="J53" s="186"/>
      <c r="L53" s="186"/>
      <c r="N53" s="186"/>
      <c r="P53" s="186"/>
    </row>
    <row r="54" spans="1:18" s="91" customFormat="1" ht="21" customHeight="1">
      <c r="A54" s="98" t="s">
        <v>39</v>
      </c>
      <c r="B54" s="98"/>
      <c r="C54" s="98"/>
      <c r="D54" s="98"/>
      <c r="E54" s="264" t="s">
        <v>40</v>
      </c>
      <c r="F54" s="264"/>
      <c r="G54" s="264"/>
      <c r="H54" s="264"/>
      <c r="I54" s="264"/>
      <c r="J54" s="186"/>
      <c r="L54" s="186"/>
      <c r="N54" s="186"/>
      <c r="P54" s="186"/>
    </row>
    <row r="55" spans="1:18" s="173" customFormat="1" ht="21" customHeight="1">
      <c r="A55" s="269" t="s">
        <v>0</v>
      </c>
      <c r="B55" s="269"/>
      <c r="C55" s="269"/>
      <c r="D55" s="269"/>
      <c r="E55" s="269"/>
      <c r="F55" s="269"/>
      <c r="G55" s="269"/>
      <c r="H55" s="269"/>
      <c r="I55" s="269"/>
    </row>
    <row r="56" spans="1:18" s="173" customFormat="1" ht="21" customHeight="1">
      <c r="A56" s="269" t="s">
        <v>113</v>
      </c>
      <c r="B56" s="269"/>
      <c r="C56" s="269"/>
      <c r="D56" s="269"/>
      <c r="E56" s="269"/>
      <c r="F56" s="269"/>
      <c r="G56" s="269"/>
      <c r="H56" s="269"/>
      <c r="I56" s="269"/>
    </row>
    <row r="57" spans="1:18" s="173" customFormat="1" ht="21" customHeight="1">
      <c r="A57" s="270" t="s">
        <v>280</v>
      </c>
      <c r="B57" s="270"/>
      <c r="C57" s="270"/>
      <c r="D57" s="270"/>
      <c r="E57" s="270"/>
      <c r="F57" s="270"/>
      <c r="G57" s="270"/>
      <c r="H57" s="270"/>
      <c r="I57" s="270"/>
    </row>
    <row r="58" spans="1:18" s="173" customFormat="1" ht="21" customHeight="1">
      <c r="A58" s="270" t="s">
        <v>86</v>
      </c>
      <c r="B58" s="270"/>
      <c r="C58" s="270"/>
      <c r="D58" s="270"/>
      <c r="E58" s="270"/>
      <c r="F58" s="270"/>
      <c r="G58" s="270"/>
      <c r="H58" s="270"/>
      <c r="I58" s="270"/>
    </row>
    <row r="59" spans="1:18" s="174" customFormat="1" ht="21" customHeight="1">
      <c r="A59" s="263" t="s">
        <v>2</v>
      </c>
      <c r="B59" s="263"/>
      <c r="C59" s="263"/>
      <c r="D59" s="263"/>
      <c r="E59" s="263"/>
      <c r="F59" s="263"/>
      <c r="G59" s="263"/>
      <c r="H59" s="263"/>
      <c r="I59" s="263"/>
    </row>
    <row r="60" spans="1:18" s="174" customFormat="1" ht="9" customHeight="1">
      <c r="B60" s="198"/>
      <c r="C60" s="199"/>
      <c r="D60" s="199"/>
      <c r="E60" s="199"/>
      <c r="G60" s="199"/>
      <c r="I60" s="200"/>
    </row>
    <row r="61" spans="1:18" s="174" customFormat="1" ht="21" customHeight="1">
      <c r="A61" s="79"/>
      <c r="B61" s="104"/>
      <c r="C61" s="262" t="s">
        <v>3</v>
      </c>
      <c r="D61" s="262"/>
      <c r="E61" s="262"/>
      <c r="F61" s="262"/>
      <c r="G61" s="262" t="s">
        <v>4</v>
      </c>
      <c r="H61" s="262"/>
      <c r="I61" s="262"/>
    </row>
    <row r="62" spans="1:18" s="174" customFormat="1" ht="21" customHeight="1">
      <c r="A62" s="79"/>
      <c r="B62" s="104"/>
      <c r="C62" s="262" t="s">
        <v>87</v>
      </c>
      <c r="D62" s="262"/>
      <c r="E62" s="262"/>
      <c r="F62" s="262"/>
      <c r="G62" s="262" t="s">
        <v>87</v>
      </c>
      <c r="H62" s="262"/>
      <c r="I62" s="262"/>
    </row>
    <row r="63" spans="1:18" s="127" customFormat="1" ht="21" customHeight="1">
      <c r="A63" s="88"/>
      <c r="B63" s="84" t="s">
        <v>6</v>
      </c>
      <c r="C63" s="89">
        <v>2023</v>
      </c>
      <c r="D63" s="84"/>
      <c r="E63" s="89">
        <v>2022</v>
      </c>
      <c r="F63" s="14"/>
      <c r="G63" s="89">
        <v>2023</v>
      </c>
      <c r="H63" s="84"/>
      <c r="I63" s="89">
        <v>2022</v>
      </c>
    </row>
    <row r="64" spans="1:18" s="127" customFormat="1" ht="21" customHeight="1">
      <c r="A64" s="88"/>
      <c r="B64" s="84"/>
      <c r="C64" s="89"/>
      <c r="D64" s="84"/>
      <c r="E64" s="89"/>
      <c r="F64" s="14"/>
      <c r="G64" s="89"/>
      <c r="H64" s="84"/>
      <c r="I64" s="89"/>
    </row>
    <row r="65" spans="1:18" ht="21" customHeight="1">
      <c r="A65" s="102" t="s">
        <v>114</v>
      </c>
      <c r="B65" s="76"/>
      <c r="C65" s="15"/>
      <c r="D65" s="185"/>
      <c r="E65" s="15"/>
      <c r="F65" s="185"/>
      <c r="G65" s="15"/>
      <c r="H65" s="185"/>
      <c r="I65" s="15"/>
    </row>
    <row r="66" spans="1:18" ht="21" customHeight="1">
      <c r="A66" s="160" t="s">
        <v>115</v>
      </c>
      <c r="B66" s="76"/>
      <c r="C66" s="15"/>
      <c r="D66" s="185"/>
      <c r="E66" s="15"/>
      <c r="F66" s="185"/>
      <c r="G66" s="15"/>
      <c r="H66" s="185"/>
      <c r="I66" s="15"/>
      <c r="R66" s="56"/>
    </row>
    <row r="67" spans="1:18" ht="21" customHeight="1">
      <c r="A67" s="160" t="s">
        <v>116</v>
      </c>
      <c r="B67" s="76"/>
      <c r="C67" s="15"/>
      <c r="D67" s="185"/>
      <c r="E67" s="15"/>
      <c r="F67" s="185"/>
      <c r="G67" s="15"/>
      <c r="H67" s="185"/>
      <c r="I67" s="15"/>
      <c r="R67" s="56"/>
    </row>
    <row r="68" spans="1:18" ht="21" customHeight="1">
      <c r="A68" s="119" t="s">
        <v>241</v>
      </c>
      <c r="B68" s="76"/>
      <c r="C68" s="15"/>
      <c r="D68" s="185"/>
      <c r="E68" s="15"/>
      <c r="F68" s="185"/>
      <c r="G68" s="15"/>
      <c r="H68" s="185"/>
      <c r="I68" s="15"/>
      <c r="R68" s="56"/>
    </row>
    <row r="69" spans="1:18" ht="21" customHeight="1">
      <c r="A69" s="155" t="s">
        <v>240</v>
      </c>
      <c r="B69" s="76"/>
      <c r="C69" s="15">
        <v>-12416459</v>
      </c>
      <c r="D69" s="15"/>
      <c r="E69" s="15">
        <v>15435698</v>
      </c>
      <c r="F69" s="15"/>
      <c r="G69" s="15">
        <v>-12416543</v>
      </c>
      <c r="H69" s="15"/>
      <c r="I69" s="15">
        <v>7785181</v>
      </c>
      <c r="R69" s="56"/>
    </row>
    <row r="70" spans="1:18" ht="21" customHeight="1">
      <c r="A70" s="119" t="s">
        <v>256</v>
      </c>
      <c r="B70" s="76"/>
      <c r="C70" s="62"/>
      <c r="D70" s="15"/>
      <c r="E70" s="62"/>
      <c r="F70" s="15"/>
      <c r="G70" s="62"/>
      <c r="H70" s="15"/>
      <c r="I70" s="62"/>
      <c r="R70" s="56"/>
    </row>
    <row r="71" spans="1:18" ht="21" customHeight="1">
      <c r="A71" s="119" t="s">
        <v>120</v>
      </c>
      <c r="B71" s="76"/>
      <c r="C71" s="194">
        <v>2483292</v>
      </c>
      <c r="D71" s="15"/>
      <c r="E71" s="244">
        <v>0</v>
      </c>
      <c r="F71" s="15"/>
      <c r="G71" s="194">
        <v>2483309</v>
      </c>
      <c r="H71" s="15"/>
      <c r="I71" s="244">
        <v>0</v>
      </c>
      <c r="R71" s="56"/>
    </row>
    <row r="72" spans="1:18" ht="21" customHeight="1">
      <c r="A72" s="268" t="s">
        <v>121</v>
      </c>
      <c r="B72" s="268"/>
      <c r="C72" s="15"/>
      <c r="D72" s="15"/>
      <c r="E72" s="15"/>
      <c r="F72" s="15"/>
      <c r="G72" s="15"/>
      <c r="H72" s="15"/>
      <c r="I72" s="15"/>
      <c r="R72" s="56"/>
    </row>
    <row r="73" spans="1:18" ht="21" customHeight="1">
      <c r="A73" s="119" t="s">
        <v>116</v>
      </c>
      <c r="B73" s="76"/>
      <c r="C73" s="20">
        <f>SUM(C69:C71)</f>
        <v>-9933167</v>
      </c>
      <c r="D73" s="15"/>
      <c r="E73" s="20">
        <f>SUM(E69:E71)</f>
        <v>15435698</v>
      </c>
      <c r="F73" s="15"/>
      <c r="G73" s="20">
        <f>SUM(G69:G71)</f>
        <v>-9933234</v>
      </c>
      <c r="H73" s="15"/>
      <c r="I73" s="20">
        <f>SUM(I69:I71)</f>
        <v>7785181</v>
      </c>
      <c r="R73" s="56"/>
    </row>
    <row r="74" spans="1:18" ht="21" customHeight="1">
      <c r="A74" s="177" t="s">
        <v>239</v>
      </c>
      <c r="B74" s="76"/>
      <c r="C74" s="63">
        <f>C73</f>
        <v>-9933167</v>
      </c>
      <c r="D74" s="190"/>
      <c r="E74" s="63">
        <f>E73</f>
        <v>15435698</v>
      </c>
      <c r="F74" s="190"/>
      <c r="G74" s="63">
        <f>G73</f>
        <v>-9933234</v>
      </c>
      <c r="H74" s="122"/>
      <c r="I74" s="63">
        <f>I73</f>
        <v>7785181</v>
      </c>
      <c r="R74" s="56"/>
    </row>
    <row r="75" spans="1:18" ht="21" customHeight="1" thickBot="1">
      <c r="A75" s="90" t="s">
        <v>238</v>
      </c>
      <c r="B75" s="84"/>
      <c r="C75" s="189">
        <f>C43+C74</f>
        <v>14785501250</v>
      </c>
      <c r="D75" s="190"/>
      <c r="E75" s="189">
        <f>E43+E74</f>
        <v>-6441417746.1399946</v>
      </c>
      <c r="F75" s="190"/>
      <c r="G75" s="189">
        <f>G43+G74</f>
        <v>13898585465</v>
      </c>
      <c r="H75" s="190"/>
      <c r="I75" s="189">
        <f>I43+I74</f>
        <v>-4411812317</v>
      </c>
      <c r="R75" s="56"/>
    </row>
    <row r="76" spans="1:18" ht="21" customHeight="1" thickTop="1">
      <c r="A76" s="97"/>
      <c r="B76" s="76"/>
      <c r="C76" s="15"/>
      <c r="D76" s="122"/>
      <c r="E76" s="15"/>
      <c r="F76" s="122"/>
      <c r="G76" s="19"/>
      <c r="H76" s="122"/>
      <c r="I76" s="19"/>
      <c r="R76" s="56"/>
    </row>
    <row r="77" spans="1:18" ht="21" customHeight="1">
      <c r="A77" s="90" t="s">
        <v>123</v>
      </c>
      <c r="B77" s="84"/>
      <c r="C77" s="184"/>
      <c r="D77" s="190"/>
      <c r="E77" s="184"/>
      <c r="F77" s="190"/>
      <c r="G77" s="184"/>
      <c r="H77" s="190"/>
      <c r="I77" s="184"/>
      <c r="R77" s="56"/>
    </row>
    <row r="78" spans="1:18" ht="21" customHeight="1">
      <c r="A78" s="119" t="s">
        <v>124</v>
      </c>
      <c r="B78" s="21"/>
      <c r="C78" s="15">
        <v>14775850723</v>
      </c>
      <c r="D78" s="15"/>
      <c r="E78" s="15">
        <v>-6467378766.1399946</v>
      </c>
      <c r="F78" s="15"/>
      <c r="G78" s="15">
        <v>13908518699</v>
      </c>
      <c r="H78" s="15"/>
      <c r="I78" s="15">
        <v>-4419597498</v>
      </c>
      <c r="R78" s="56"/>
    </row>
    <row r="79" spans="1:18" ht="21" customHeight="1">
      <c r="A79" s="119" t="s">
        <v>125</v>
      </c>
      <c r="B79" s="22"/>
      <c r="C79" s="15">
        <v>19583694</v>
      </c>
      <c r="D79" s="15"/>
      <c r="E79" s="15">
        <v>10525322</v>
      </c>
      <c r="F79" s="15"/>
      <c r="G79" s="243">
        <v>0</v>
      </c>
      <c r="H79" s="25"/>
      <c r="I79" s="243">
        <v>0</v>
      </c>
      <c r="R79" s="56"/>
    </row>
    <row r="80" spans="1:18" ht="21" customHeight="1" thickBot="1">
      <c r="A80" s="177"/>
      <c r="B80" s="84"/>
      <c r="C80" s="189">
        <f t="shared" ref="C80:I80" si="0">C43</f>
        <v>14795434417</v>
      </c>
      <c r="D80" s="190">
        <f t="shared" si="0"/>
        <v>0</v>
      </c>
      <c r="E80" s="189">
        <f t="shared" si="0"/>
        <v>-6456853444.1399946</v>
      </c>
      <c r="F80" s="190">
        <f t="shared" si="0"/>
        <v>0</v>
      </c>
      <c r="G80" s="189">
        <f t="shared" si="0"/>
        <v>13908518699</v>
      </c>
      <c r="H80" s="190">
        <f t="shared" si="0"/>
        <v>0</v>
      </c>
      <c r="I80" s="189">
        <f t="shared" si="0"/>
        <v>-4419597498</v>
      </c>
      <c r="R80" s="56"/>
    </row>
    <row r="81" spans="1:18" ht="21" customHeight="1" thickTop="1">
      <c r="A81" s="97"/>
      <c r="B81" s="76"/>
      <c r="C81" s="15"/>
      <c r="D81" s="122"/>
      <c r="E81" s="15"/>
      <c r="F81" s="122"/>
      <c r="G81" s="19"/>
      <c r="H81" s="122"/>
      <c r="I81" s="19"/>
      <c r="R81" s="56"/>
    </row>
    <row r="82" spans="1:18" ht="21" customHeight="1">
      <c r="A82" s="90" t="s">
        <v>270</v>
      </c>
      <c r="B82" s="84"/>
      <c r="C82" s="184"/>
      <c r="D82" s="190"/>
      <c r="E82" s="184"/>
      <c r="F82" s="190"/>
      <c r="G82" s="184"/>
      <c r="H82" s="190"/>
      <c r="I82" s="184"/>
      <c r="R82" s="56"/>
    </row>
    <row r="83" spans="1:18" ht="21" customHeight="1">
      <c r="A83" s="119" t="s">
        <v>124</v>
      </c>
      <c r="B83" s="84"/>
      <c r="C83" s="15">
        <f>C85-C84</f>
        <v>14765917556</v>
      </c>
      <c r="D83" s="15">
        <f t="shared" ref="D83:I83" si="1">D85-D84</f>
        <v>0</v>
      </c>
      <c r="E83" s="15">
        <f t="shared" si="1"/>
        <v>-6451943068.1399946</v>
      </c>
      <c r="F83" s="15">
        <f t="shared" si="1"/>
        <v>0</v>
      </c>
      <c r="G83" s="15">
        <f t="shared" si="1"/>
        <v>13898585465</v>
      </c>
      <c r="H83" s="15">
        <f t="shared" si="1"/>
        <v>0</v>
      </c>
      <c r="I83" s="15">
        <f t="shared" si="1"/>
        <v>-4411812317</v>
      </c>
      <c r="R83" s="56"/>
    </row>
    <row r="84" spans="1:18" ht="21" customHeight="1">
      <c r="A84" s="119" t="s">
        <v>125</v>
      </c>
      <c r="B84" s="84"/>
      <c r="C84" s="15">
        <v>19583694</v>
      </c>
      <c r="D84" s="15"/>
      <c r="E84" s="15">
        <v>10525322</v>
      </c>
      <c r="F84" s="15"/>
      <c r="G84" s="243">
        <v>0</v>
      </c>
      <c r="H84" s="25"/>
      <c r="I84" s="243">
        <v>0</v>
      </c>
      <c r="R84" s="56"/>
    </row>
    <row r="85" spans="1:18" ht="21" customHeight="1" thickBot="1">
      <c r="A85" s="177"/>
      <c r="B85" s="84"/>
      <c r="C85" s="189">
        <f>C75</f>
        <v>14785501250</v>
      </c>
      <c r="D85" s="190">
        <f t="shared" ref="D85:I85" si="2">D75</f>
        <v>0</v>
      </c>
      <c r="E85" s="189">
        <f t="shared" si="2"/>
        <v>-6441417746.1399946</v>
      </c>
      <c r="F85" s="190">
        <f t="shared" si="2"/>
        <v>0</v>
      </c>
      <c r="G85" s="189">
        <f t="shared" si="2"/>
        <v>13898585465</v>
      </c>
      <c r="H85" s="190">
        <f t="shared" si="2"/>
        <v>0</v>
      </c>
      <c r="I85" s="189">
        <f t="shared" si="2"/>
        <v>-4411812317</v>
      </c>
      <c r="R85" s="56"/>
    </row>
    <row r="86" spans="1:18" ht="21" customHeight="1" thickTop="1">
      <c r="A86" s="97"/>
      <c r="B86" s="76"/>
      <c r="C86" s="15"/>
      <c r="D86" s="122"/>
      <c r="E86" s="15"/>
      <c r="F86" s="122"/>
      <c r="G86" s="19"/>
      <c r="H86" s="122"/>
      <c r="I86" s="19"/>
      <c r="R86" s="56"/>
    </row>
    <row r="87" spans="1:18" s="127" customFormat="1" ht="21" customHeight="1">
      <c r="A87" s="90" t="s">
        <v>225</v>
      </c>
      <c r="B87" s="125"/>
      <c r="C87" s="23"/>
      <c r="D87" s="201"/>
      <c r="E87" s="23"/>
      <c r="F87" s="201"/>
      <c r="G87" s="23"/>
      <c r="H87" s="202"/>
      <c r="I87" s="23"/>
      <c r="K87" s="186"/>
      <c r="M87" s="186"/>
      <c r="O87" s="186"/>
      <c r="Q87" s="186"/>
      <c r="R87" s="56"/>
    </row>
    <row r="88" spans="1:18" s="127" customFormat="1" ht="21" customHeight="1">
      <c r="A88" s="119" t="s">
        <v>237</v>
      </c>
      <c r="B88" s="125"/>
      <c r="C88" s="24">
        <f>BS!D129/10</f>
        <v>2182771917</v>
      </c>
      <c r="D88" s="195">
        <f>BS!E129/10</f>
        <v>0</v>
      </c>
      <c r="E88" s="24">
        <f>BS!F129/10</f>
        <v>2182771917</v>
      </c>
      <c r="F88" s="195">
        <f>BS!G129/10</f>
        <v>0</v>
      </c>
      <c r="G88" s="24">
        <f>BS!H129/10</f>
        <v>2182771917</v>
      </c>
      <c r="H88" s="195">
        <f>BS!I129/10</f>
        <v>0</v>
      </c>
      <c r="I88" s="24">
        <f>BS!J129/10</f>
        <v>2182771917</v>
      </c>
      <c r="J88" s="186"/>
      <c r="L88" s="186"/>
      <c r="N88" s="186"/>
      <c r="P88" s="186"/>
      <c r="R88" s="56"/>
    </row>
    <row r="89" spans="1:18" ht="21" customHeight="1">
      <c r="A89" s="119" t="s">
        <v>227</v>
      </c>
      <c r="B89" s="125"/>
      <c r="C89" s="25">
        <f>ROUND(C78/C88,2)</f>
        <v>6.77</v>
      </c>
      <c r="D89" s="201"/>
      <c r="E89" s="25">
        <f>ROUND(E78/E88,2)</f>
        <v>-2.96</v>
      </c>
      <c r="F89" s="201"/>
      <c r="G89" s="25">
        <f>ROUND(G78/G88,2)</f>
        <v>6.37</v>
      </c>
      <c r="H89" s="77"/>
      <c r="I89" s="25">
        <f>ROUND(I78/I88,2)</f>
        <v>-2.02</v>
      </c>
      <c r="K89" s="127"/>
      <c r="M89" s="127"/>
      <c r="O89" s="127"/>
      <c r="Q89" s="127"/>
      <c r="R89" s="56"/>
    </row>
    <row r="90" spans="1:18" ht="21" customHeight="1">
      <c r="A90" s="107"/>
      <c r="B90" s="131"/>
      <c r="C90" s="25"/>
      <c r="D90" s="201"/>
      <c r="E90" s="25"/>
      <c r="F90" s="201"/>
      <c r="G90" s="192"/>
      <c r="H90" s="77"/>
      <c r="I90" s="192"/>
    </row>
    <row r="91" spans="1:18" ht="21" customHeight="1">
      <c r="A91" s="107"/>
      <c r="B91" s="131"/>
      <c r="C91" s="25"/>
      <c r="D91" s="201"/>
      <c r="E91" s="25"/>
      <c r="F91" s="191"/>
      <c r="G91" s="192"/>
      <c r="H91" s="77"/>
      <c r="I91" s="192"/>
    </row>
    <row r="92" spans="1:18" ht="21" customHeight="1">
      <c r="A92" s="107"/>
      <c r="B92" s="131"/>
      <c r="C92" s="25"/>
      <c r="D92" s="191"/>
      <c r="E92" s="25"/>
      <c r="F92" s="191"/>
      <c r="G92" s="192"/>
      <c r="H92" s="77"/>
      <c r="I92" s="192"/>
    </row>
    <row r="93" spans="1:18" ht="21" customHeight="1">
      <c r="A93" s="107"/>
      <c r="B93" s="131"/>
      <c r="C93" s="25"/>
      <c r="D93" s="191"/>
      <c r="E93" s="25"/>
      <c r="F93" s="191"/>
      <c r="G93" s="192"/>
      <c r="H93" s="77"/>
      <c r="I93" s="192"/>
    </row>
    <row r="94" spans="1:18" ht="21" customHeight="1">
      <c r="A94" s="150"/>
      <c r="B94" s="203"/>
      <c r="C94" s="61"/>
      <c r="D94" s="204"/>
      <c r="E94" s="61"/>
      <c r="F94" s="204"/>
      <c r="G94" s="205"/>
      <c r="I94" s="205"/>
    </row>
    <row r="95" spans="1:18" ht="21" customHeight="1">
      <c r="A95" s="150"/>
      <c r="B95" s="203"/>
      <c r="C95" s="61"/>
      <c r="D95" s="204"/>
      <c r="E95" s="61"/>
      <c r="F95" s="204"/>
      <c r="G95" s="205"/>
      <c r="I95" s="205"/>
    </row>
    <row r="96" spans="1:18" ht="21" customHeight="1">
      <c r="A96" s="150"/>
      <c r="B96" s="203"/>
      <c r="C96" s="61"/>
      <c r="D96" s="204"/>
      <c r="E96" s="61"/>
      <c r="F96" s="204"/>
      <c r="G96" s="205"/>
      <c r="I96" s="205"/>
    </row>
    <row r="97" spans="1:16" ht="21" customHeight="1">
      <c r="A97" s="150"/>
      <c r="B97" s="203"/>
      <c r="C97" s="61"/>
      <c r="D97" s="204"/>
      <c r="E97" s="61"/>
      <c r="F97" s="204"/>
      <c r="G97" s="205"/>
      <c r="I97" s="205"/>
    </row>
    <row r="98" spans="1:16" ht="21" customHeight="1">
      <c r="A98" s="150"/>
      <c r="B98" s="203"/>
      <c r="C98" s="61"/>
      <c r="D98" s="204"/>
      <c r="E98" s="61"/>
      <c r="F98" s="204"/>
      <c r="G98" s="205"/>
      <c r="I98" s="205"/>
    </row>
    <row r="99" spans="1:16" ht="21" customHeight="1">
      <c r="A99" s="150"/>
      <c r="B99" s="203"/>
      <c r="C99" s="61"/>
      <c r="D99" s="204"/>
      <c r="E99" s="61"/>
      <c r="F99" s="204"/>
      <c r="G99" s="205"/>
      <c r="I99" s="205"/>
    </row>
    <row r="100" spans="1:16" ht="21" customHeight="1">
      <c r="A100" s="150"/>
      <c r="B100" s="203"/>
      <c r="C100" s="61"/>
      <c r="D100" s="204"/>
      <c r="E100" s="61"/>
      <c r="F100" s="204"/>
      <c r="G100" s="205"/>
      <c r="I100" s="205"/>
    </row>
    <row r="101" spans="1:16" ht="21" customHeight="1">
      <c r="A101" s="150"/>
      <c r="B101" s="203"/>
      <c r="C101" s="61"/>
      <c r="D101" s="204"/>
      <c r="E101" s="61"/>
      <c r="F101" s="204"/>
      <c r="G101" s="205"/>
      <c r="I101" s="205"/>
    </row>
    <row r="102" spans="1:16" ht="21" customHeight="1">
      <c r="A102" s="127"/>
      <c r="B102" s="86"/>
      <c r="C102" s="86"/>
      <c r="D102" s="151"/>
      <c r="E102" s="151"/>
      <c r="F102" s="151"/>
      <c r="G102" s="41"/>
      <c r="H102" s="151"/>
      <c r="I102" s="151"/>
    </row>
    <row r="103" spans="1:16" ht="21" customHeight="1">
      <c r="A103" s="127"/>
      <c r="B103" s="86"/>
      <c r="C103" s="86"/>
      <c r="D103" s="151"/>
      <c r="E103" s="151"/>
      <c r="F103" s="151"/>
      <c r="G103" s="41"/>
      <c r="H103" s="151"/>
      <c r="I103" s="151"/>
    </row>
    <row r="104" spans="1:16" ht="21" customHeight="1">
      <c r="A104" s="206" t="s">
        <v>34</v>
      </c>
      <c r="B104" s="86"/>
      <c r="C104" s="86"/>
      <c r="D104" s="151"/>
      <c r="E104" s="151"/>
      <c r="F104" s="151"/>
      <c r="G104" s="41"/>
      <c r="H104" s="151"/>
      <c r="I104" s="151"/>
    </row>
    <row r="105" spans="1:16" ht="21" customHeight="1">
      <c r="A105" s="127"/>
      <c r="B105" s="86"/>
      <c r="C105" s="86"/>
      <c r="D105" s="151"/>
      <c r="E105" s="151"/>
      <c r="F105" s="151"/>
      <c r="G105" s="41"/>
      <c r="H105" s="151"/>
      <c r="I105" s="151"/>
    </row>
    <row r="106" spans="1:16" s="91" customFormat="1" ht="21" customHeight="1">
      <c r="A106" s="76" t="s">
        <v>35</v>
      </c>
      <c r="B106" s="110"/>
      <c r="C106" s="110"/>
      <c r="D106" s="110"/>
      <c r="E106" s="264" t="s">
        <v>35</v>
      </c>
      <c r="F106" s="264"/>
      <c r="G106" s="264"/>
      <c r="H106" s="264"/>
      <c r="I106" s="264"/>
      <c r="J106" s="186"/>
      <c r="L106" s="186"/>
      <c r="N106" s="186"/>
      <c r="P106" s="186"/>
    </row>
    <row r="107" spans="1:16" s="91" customFormat="1" ht="21" customHeight="1">
      <c r="A107" s="76" t="s">
        <v>37</v>
      </c>
      <c r="B107" s="110"/>
      <c r="C107" s="110"/>
      <c r="D107" s="110"/>
      <c r="E107" s="264" t="s">
        <v>38</v>
      </c>
      <c r="F107" s="264"/>
      <c r="G107" s="264"/>
      <c r="H107" s="264"/>
      <c r="I107" s="264"/>
      <c r="J107" s="186"/>
      <c r="L107" s="186"/>
      <c r="N107" s="186"/>
      <c r="P107" s="186"/>
    </row>
    <row r="108" spans="1:16" s="91" customFormat="1" ht="21" customHeight="1">
      <c r="A108" s="98" t="s">
        <v>39</v>
      </c>
      <c r="B108" s="111"/>
      <c r="C108" s="111"/>
      <c r="D108" s="111"/>
      <c r="E108" s="264" t="s">
        <v>40</v>
      </c>
      <c r="F108" s="264"/>
      <c r="G108" s="264"/>
      <c r="H108" s="264"/>
      <c r="I108" s="264"/>
      <c r="J108" s="186"/>
      <c r="L108" s="186"/>
      <c r="N108" s="186"/>
      <c r="P108" s="186"/>
    </row>
    <row r="109" spans="1:16" s="91" customFormat="1" ht="21" customHeight="1">
      <c r="A109" s="197" t="s">
        <v>164</v>
      </c>
      <c r="B109" s="111"/>
      <c r="C109" s="111"/>
      <c r="D109" s="111"/>
      <c r="E109" s="272" t="s">
        <v>164</v>
      </c>
      <c r="F109" s="272"/>
      <c r="G109" s="272"/>
      <c r="H109" s="272"/>
      <c r="I109" s="272"/>
      <c r="J109" s="110"/>
      <c r="L109" s="110"/>
      <c r="N109" s="110"/>
      <c r="P109" s="110"/>
    </row>
    <row r="111" spans="1:16" ht="21" customHeight="1">
      <c r="A111" s="193"/>
    </row>
    <row r="112" spans="1:16" ht="21" customHeight="1">
      <c r="A112" s="193"/>
    </row>
  </sheetData>
  <mergeCells count="26">
    <mergeCell ref="A1:I1"/>
    <mergeCell ref="A2:I2"/>
    <mergeCell ref="A3:I3"/>
    <mergeCell ref="A4:I4"/>
    <mergeCell ref="A5:I5"/>
    <mergeCell ref="E53:I53"/>
    <mergeCell ref="E54:I54"/>
    <mergeCell ref="A55:I55"/>
    <mergeCell ref="A56:I56"/>
    <mergeCell ref="C7:F7"/>
    <mergeCell ref="G7:I7"/>
    <mergeCell ref="C8:F8"/>
    <mergeCell ref="G8:I8"/>
    <mergeCell ref="E52:I52"/>
    <mergeCell ref="E108:I108"/>
    <mergeCell ref="E109:I109"/>
    <mergeCell ref="C62:F62"/>
    <mergeCell ref="G62:I62"/>
    <mergeCell ref="A57:I57"/>
    <mergeCell ref="A58:I58"/>
    <mergeCell ref="A59:I59"/>
    <mergeCell ref="C61:F61"/>
    <mergeCell ref="G61:I61"/>
    <mergeCell ref="A72:B72"/>
    <mergeCell ref="E106:I106"/>
    <mergeCell ref="E107:I107"/>
  </mergeCells>
  <pageMargins left="1" right="0.5" top="1" bottom="0.5" header="0.5" footer="0.3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58"/>
  <sheetViews>
    <sheetView topLeftCell="A13" zoomScaleNormal="100" zoomScaleSheetLayoutView="70" workbookViewId="0">
      <selection activeCell="U34" sqref="U34"/>
    </sheetView>
  </sheetViews>
  <sheetFormatPr defaultColWidth="8.75" defaultRowHeight="21" customHeight="1"/>
  <cols>
    <col min="1" max="1" width="51.5" style="186" customWidth="1"/>
    <col min="2" max="2" width="3.125" style="186" customWidth="1"/>
    <col min="3" max="3" width="15.5" style="110" customWidth="1"/>
    <col min="4" max="4" width="0.75" style="110" customWidth="1"/>
    <col min="5" max="5" width="16.125" style="186" customWidth="1"/>
    <col min="6" max="6" width="0.75" style="186" customWidth="1"/>
    <col min="7" max="7" width="15.5" style="186" customWidth="1"/>
    <col min="8" max="8" width="0.75" style="186" customWidth="1"/>
    <col min="9" max="9" width="16.125" style="186" customWidth="1"/>
    <col min="10" max="10" width="0.75" style="186" customWidth="1"/>
    <col min="11" max="11" width="16.75" style="186" customWidth="1"/>
    <col min="12" max="12" width="0.75" style="186" customWidth="1"/>
    <col min="13" max="13" width="15.25" style="186" customWidth="1"/>
    <col min="14" max="14" width="0.75" style="186" customWidth="1"/>
    <col min="15" max="15" width="17" style="186" customWidth="1"/>
    <col min="16" max="16" width="0.75" style="186" customWidth="1"/>
    <col min="17" max="17" width="14.75" style="186" customWidth="1"/>
    <col min="18" max="18" width="0.75" style="186" customWidth="1"/>
    <col min="19" max="19" width="15.375" style="186" customWidth="1"/>
    <col min="20" max="20" width="15.75" style="12" customWidth="1"/>
    <col min="21" max="21" width="13.25" style="186" customWidth="1"/>
    <col min="22" max="16384" width="8.75" style="186"/>
  </cols>
  <sheetData>
    <row r="1" spans="1:21" s="127" customFormat="1" ht="2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9"/>
      <c r="U1" s="10"/>
    </row>
    <row r="2" spans="1:21" s="127" customFormat="1" ht="21" customHeight="1">
      <c r="A2" s="280" t="s">
        <v>126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11"/>
      <c r="U2" s="9"/>
    </row>
    <row r="3" spans="1:21" s="127" customFormat="1" ht="21" customHeight="1">
      <c r="A3" s="280" t="s">
        <v>281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280"/>
      <c r="Q3" s="280"/>
      <c r="R3" s="280"/>
      <c r="S3" s="280"/>
      <c r="T3" s="11"/>
    </row>
    <row r="4" spans="1:21" s="127" customFormat="1" ht="21" customHeight="1">
      <c r="A4" s="270" t="s">
        <v>86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11"/>
    </row>
    <row r="5" spans="1:21" s="127" customFormat="1" ht="21" customHeight="1">
      <c r="A5" s="263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11"/>
    </row>
    <row r="6" spans="1:21" s="127" customFormat="1" ht="5.45" customHeight="1">
      <c r="A6" s="207"/>
      <c r="B6" s="86"/>
      <c r="C6" s="86"/>
      <c r="D6" s="86"/>
      <c r="E6" s="86"/>
      <c r="F6" s="86"/>
      <c r="S6" s="208"/>
      <c r="T6" s="11"/>
    </row>
    <row r="7" spans="1:21" s="79" customFormat="1" ht="21" customHeight="1">
      <c r="A7" s="86"/>
      <c r="B7" s="262" t="s">
        <v>127</v>
      </c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30"/>
    </row>
    <row r="8" spans="1:21" s="79" customFormat="1" ht="21" customHeight="1">
      <c r="A8" s="86"/>
      <c r="B8" s="86"/>
      <c r="C8" s="277" t="s">
        <v>128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62" t="s">
        <v>129</v>
      </c>
      <c r="Q8" s="262"/>
      <c r="R8" s="262"/>
      <c r="S8" s="86" t="s">
        <v>130</v>
      </c>
      <c r="T8" s="30"/>
    </row>
    <row r="9" spans="1:21" s="104" customFormat="1" ht="21" customHeight="1">
      <c r="A9" s="86"/>
      <c r="B9" s="86"/>
      <c r="C9" s="86" t="s">
        <v>131</v>
      </c>
      <c r="D9" s="86"/>
      <c r="E9" s="86" t="s">
        <v>132</v>
      </c>
      <c r="F9" s="86"/>
      <c r="G9" s="209" t="s">
        <v>133</v>
      </c>
      <c r="H9" s="209"/>
      <c r="I9" s="278" t="s">
        <v>134</v>
      </c>
      <c r="J9" s="278"/>
      <c r="K9" s="278"/>
      <c r="L9" s="278"/>
      <c r="M9" s="278"/>
      <c r="N9" s="209"/>
      <c r="O9" s="86" t="s">
        <v>130</v>
      </c>
      <c r="P9" s="262" t="s">
        <v>135</v>
      </c>
      <c r="Q9" s="262"/>
      <c r="R9" s="262"/>
      <c r="S9" s="86" t="s">
        <v>136</v>
      </c>
      <c r="T9" s="3"/>
    </row>
    <row r="10" spans="1:21" s="104" customFormat="1" ht="21" customHeight="1">
      <c r="A10" s="86"/>
      <c r="B10" s="86"/>
      <c r="C10" s="86" t="s">
        <v>137</v>
      </c>
      <c r="D10" s="86"/>
      <c r="E10" s="86" t="s">
        <v>138</v>
      </c>
      <c r="F10" s="86"/>
      <c r="G10" s="86" t="s">
        <v>139</v>
      </c>
      <c r="H10" s="86"/>
      <c r="I10" s="279" t="s">
        <v>140</v>
      </c>
      <c r="J10" s="279"/>
      <c r="K10" s="279"/>
      <c r="L10" s="279"/>
      <c r="M10" s="279"/>
      <c r="N10" s="209"/>
      <c r="O10" s="86" t="s">
        <v>141</v>
      </c>
      <c r="P10" s="262"/>
      <c r="Q10" s="262"/>
      <c r="R10" s="262"/>
      <c r="S10" s="86" t="s">
        <v>142</v>
      </c>
      <c r="T10" s="3"/>
    </row>
    <row r="11" spans="1:21" s="104" customFormat="1" ht="21" customHeight="1">
      <c r="A11" s="86"/>
      <c r="B11" s="86"/>
      <c r="C11" s="86" t="s">
        <v>143</v>
      </c>
      <c r="D11" s="86"/>
      <c r="E11" s="86"/>
      <c r="F11" s="86"/>
      <c r="G11" s="86"/>
      <c r="H11" s="86"/>
      <c r="I11" s="210" t="s">
        <v>144</v>
      </c>
      <c r="J11" s="274" t="s">
        <v>145</v>
      </c>
      <c r="K11" s="274"/>
      <c r="L11" s="274"/>
      <c r="M11" s="210" t="s">
        <v>146</v>
      </c>
      <c r="N11" s="210"/>
      <c r="O11" s="86" t="s">
        <v>147</v>
      </c>
      <c r="P11" s="86"/>
      <c r="Q11" s="86"/>
      <c r="R11" s="86"/>
      <c r="S11" s="86"/>
      <c r="T11" s="3"/>
    </row>
    <row r="12" spans="1:21" s="104" customFormat="1" ht="21" customHeight="1">
      <c r="A12" s="86"/>
      <c r="B12" s="86"/>
      <c r="C12" s="86"/>
      <c r="D12" s="86"/>
      <c r="E12" s="86"/>
      <c r="F12" s="86"/>
      <c r="G12" s="86"/>
      <c r="H12" s="86"/>
      <c r="I12" s="210" t="s">
        <v>148</v>
      </c>
      <c r="J12" s="274" t="s">
        <v>149</v>
      </c>
      <c r="K12" s="274"/>
      <c r="L12" s="274"/>
      <c r="M12" s="210" t="s">
        <v>150</v>
      </c>
      <c r="N12" s="210"/>
      <c r="O12" s="86" t="s">
        <v>151</v>
      </c>
      <c r="P12" s="86"/>
      <c r="Q12" s="86"/>
      <c r="R12" s="86"/>
      <c r="S12" s="86"/>
      <c r="T12" s="3"/>
    </row>
    <row r="13" spans="1:21" s="104" customFormat="1" ht="21" customHeight="1">
      <c r="A13" s="86"/>
      <c r="B13" s="86"/>
      <c r="C13" s="86"/>
      <c r="D13" s="86"/>
      <c r="E13" s="86"/>
      <c r="F13" s="86"/>
      <c r="G13" s="127"/>
      <c r="H13" s="127"/>
      <c r="I13" s="210" t="s">
        <v>152</v>
      </c>
      <c r="J13" s="274" t="s">
        <v>153</v>
      </c>
      <c r="K13" s="274"/>
      <c r="L13" s="274"/>
      <c r="M13" s="210" t="s">
        <v>136</v>
      </c>
      <c r="N13" s="86"/>
      <c r="O13" s="86" t="s">
        <v>154</v>
      </c>
      <c r="P13" s="86"/>
      <c r="Q13" s="86"/>
      <c r="R13" s="86"/>
      <c r="S13" s="86"/>
      <c r="T13" s="3"/>
    </row>
    <row r="14" spans="1:21" s="104" customFormat="1" ht="21" customHeight="1">
      <c r="A14" s="86"/>
      <c r="B14" s="86"/>
      <c r="C14" s="86"/>
      <c r="D14" s="86"/>
      <c r="E14" s="86"/>
      <c r="F14" s="86"/>
      <c r="G14" s="211"/>
      <c r="H14" s="211"/>
      <c r="I14" s="210" t="s">
        <v>155</v>
      </c>
      <c r="J14" s="274" t="s">
        <v>156</v>
      </c>
      <c r="K14" s="274"/>
      <c r="L14" s="274"/>
      <c r="M14" s="210" t="s">
        <v>142</v>
      </c>
      <c r="N14" s="86"/>
      <c r="O14" s="86" t="s">
        <v>157</v>
      </c>
      <c r="P14" s="86"/>
      <c r="Q14" s="86"/>
      <c r="R14" s="86"/>
      <c r="S14" s="86"/>
      <c r="T14" s="3"/>
    </row>
    <row r="15" spans="1:21" s="104" customFormat="1" ht="21" customHeight="1">
      <c r="A15" s="86"/>
      <c r="B15" s="86"/>
      <c r="C15" s="86"/>
      <c r="D15" s="86"/>
      <c r="E15" s="86"/>
      <c r="F15" s="86"/>
      <c r="G15" s="211"/>
      <c r="H15" s="211"/>
      <c r="I15" s="210"/>
      <c r="J15" s="274" t="s">
        <v>158</v>
      </c>
      <c r="K15" s="274"/>
      <c r="L15" s="274"/>
      <c r="M15" s="210"/>
      <c r="N15" s="86"/>
      <c r="O15" s="86"/>
      <c r="P15" s="86"/>
      <c r="Q15" s="86"/>
      <c r="R15" s="86"/>
      <c r="S15" s="86"/>
      <c r="T15" s="3"/>
    </row>
    <row r="16" spans="1:21" s="104" customFormat="1" ht="21" customHeight="1">
      <c r="A16" s="86"/>
      <c r="B16" s="86"/>
      <c r="C16" s="86"/>
      <c r="D16" s="86"/>
      <c r="E16" s="86"/>
      <c r="F16" s="86"/>
      <c r="G16" s="211"/>
      <c r="H16" s="211"/>
      <c r="I16" s="197"/>
      <c r="J16" s="274" t="s">
        <v>159</v>
      </c>
      <c r="K16" s="274"/>
      <c r="L16" s="274"/>
      <c r="M16" s="197"/>
      <c r="N16" s="86"/>
      <c r="O16" s="86"/>
      <c r="P16" s="86"/>
      <c r="Q16" s="86"/>
      <c r="R16" s="86"/>
      <c r="S16" s="86"/>
      <c r="T16" s="3"/>
    </row>
    <row r="17" spans="1:21" s="79" customFormat="1" ht="9.6" customHeight="1">
      <c r="A17" s="127"/>
      <c r="B17" s="127"/>
      <c r="C17" s="238"/>
      <c r="D17" s="240"/>
      <c r="E17" s="238"/>
      <c r="F17" s="240"/>
      <c r="G17" s="238"/>
      <c r="H17" s="240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</row>
    <row r="18" spans="1:21" s="104" customFormat="1" ht="21" customHeight="1">
      <c r="A18" s="102" t="s">
        <v>160</v>
      </c>
      <c r="B18" s="186"/>
      <c r="C18" s="41">
        <v>21827719170</v>
      </c>
      <c r="D18" s="41"/>
      <c r="E18" s="41">
        <v>1862979154</v>
      </c>
      <c r="F18" s="41"/>
      <c r="G18" s="41">
        <v>-104673778435</v>
      </c>
      <c r="H18" s="41"/>
      <c r="I18" s="41">
        <v>9650207226</v>
      </c>
      <c r="J18" s="41"/>
      <c r="K18" s="41">
        <v>9763726</v>
      </c>
      <c r="L18" s="41"/>
      <c r="M18" s="41">
        <f>SUM(I18:K18)</f>
        <v>9659970952</v>
      </c>
      <c r="N18" s="41"/>
      <c r="O18" s="41">
        <f>SUM(C18:G18,M18)</f>
        <v>-71323109159</v>
      </c>
      <c r="P18" s="41"/>
      <c r="Q18" s="41">
        <v>72630880</v>
      </c>
      <c r="R18" s="41"/>
      <c r="S18" s="41">
        <f>SUM(O18:Q18)</f>
        <v>-71250478279</v>
      </c>
      <c r="T18" s="3"/>
    </row>
    <row r="19" spans="1:21" s="91" customFormat="1" ht="21" customHeight="1">
      <c r="A19" s="102" t="s">
        <v>161</v>
      </c>
      <c r="B19" s="10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1"/>
      <c r="N19" s="42"/>
      <c r="O19" s="259"/>
      <c r="P19" s="42"/>
      <c r="Q19" s="42"/>
      <c r="R19" s="42"/>
      <c r="S19" s="42"/>
      <c r="T19" s="1"/>
      <c r="U19" s="31"/>
    </row>
    <row r="20" spans="1:21" s="91" customFormat="1" ht="21" customHeight="1">
      <c r="A20" s="150" t="s">
        <v>251</v>
      </c>
      <c r="B20" s="212"/>
      <c r="C20" s="259">
        <v>0</v>
      </c>
      <c r="D20" s="52"/>
      <c r="E20" s="259">
        <v>0</v>
      </c>
      <c r="F20" s="213"/>
      <c r="G20" s="259">
        <v>0</v>
      </c>
      <c r="H20" s="52"/>
      <c r="I20" s="259">
        <v>0</v>
      </c>
      <c r="J20" s="52"/>
      <c r="K20" s="259">
        <v>0</v>
      </c>
      <c r="L20" s="42"/>
      <c r="M20" s="259">
        <f>SUM(I20:K20)</f>
        <v>0</v>
      </c>
      <c r="N20" s="213"/>
      <c r="O20" s="259">
        <f t="shared" ref="O20:O23" si="0">SUM(C20:G20,M20)</f>
        <v>0</v>
      </c>
      <c r="P20" s="42"/>
      <c r="Q20" s="42">
        <v>-35100000</v>
      </c>
      <c r="R20" s="42"/>
      <c r="S20" s="42">
        <f>SUM(O20:Q20)</f>
        <v>-35100000</v>
      </c>
      <c r="T20" s="1"/>
    </row>
    <row r="21" spans="1:21" s="91" customFormat="1" ht="21" customHeight="1">
      <c r="A21" s="150" t="s">
        <v>162</v>
      </c>
      <c r="B21" s="212"/>
      <c r="C21" s="259">
        <v>0</v>
      </c>
      <c r="D21" s="52"/>
      <c r="E21" s="259">
        <v>0</v>
      </c>
      <c r="F21" s="213"/>
      <c r="G21" s="259">
        <v>0</v>
      </c>
      <c r="H21" s="52"/>
      <c r="I21" s="259">
        <v>0</v>
      </c>
      <c r="J21" s="52"/>
      <c r="K21" s="259">
        <v>0</v>
      </c>
      <c r="L21" s="42"/>
      <c r="M21" s="259">
        <f>SUM(I21:K21)</f>
        <v>0</v>
      </c>
      <c r="N21" s="213"/>
      <c r="O21" s="259">
        <f>SUM(C21:G21,M21)</f>
        <v>0</v>
      </c>
      <c r="P21" s="42"/>
      <c r="Q21" s="42">
        <v>-45565</v>
      </c>
      <c r="R21" s="42"/>
      <c r="S21" s="42">
        <f t="shared" ref="S21:S23" si="1">SUM(O21:Q21)</f>
        <v>-45565</v>
      </c>
      <c r="T21" s="1"/>
    </row>
    <row r="22" spans="1:21" s="91" customFormat="1" ht="21" customHeight="1">
      <c r="A22" s="150" t="s">
        <v>255</v>
      </c>
      <c r="B22" s="212"/>
      <c r="C22" s="259">
        <v>0</v>
      </c>
      <c r="D22" s="52"/>
      <c r="E22" s="259">
        <v>0</v>
      </c>
      <c r="F22" s="213"/>
      <c r="G22" s="42">
        <v>457556060</v>
      </c>
      <c r="H22" s="213"/>
      <c r="I22" s="42">
        <v>-457556060</v>
      </c>
      <c r="J22" s="213"/>
      <c r="K22" s="259">
        <v>0</v>
      </c>
      <c r="L22" s="42"/>
      <c r="M22" s="42">
        <f>SUM(I22:K22)</f>
        <v>-457556060</v>
      </c>
      <c r="N22" s="213"/>
      <c r="O22" s="259">
        <f>SUM(C22:G22,M22)</f>
        <v>0</v>
      </c>
      <c r="P22" s="42"/>
      <c r="Q22" s="259">
        <v>0</v>
      </c>
      <c r="R22" s="42"/>
      <c r="S22" s="259">
        <f t="shared" si="1"/>
        <v>0</v>
      </c>
      <c r="T22" s="1"/>
    </row>
    <row r="23" spans="1:21" s="91" customFormat="1" ht="21" customHeight="1">
      <c r="A23" s="150" t="s">
        <v>165</v>
      </c>
      <c r="B23" s="212"/>
      <c r="C23" s="259">
        <v>0</v>
      </c>
      <c r="D23" s="52"/>
      <c r="E23" s="259">
        <v>0</v>
      </c>
      <c r="F23" s="213"/>
      <c r="G23" s="42">
        <v>-6467378766</v>
      </c>
      <c r="H23" s="42"/>
      <c r="I23" s="259">
        <v>0</v>
      </c>
      <c r="J23" s="42"/>
      <c r="K23" s="42">
        <v>15435698</v>
      </c>
      <c r="L23" s="42"/>
      <c r="M23" s="42">
        <v>15435698</v>
      </c>
      <c r="N23" s="42"/>
      <c r="O23" s="42">
        <f t="shared" si="0"/>
        <v>-6451943068</v>
      </c>
      <c r="P23" s="42"/>
      <c r="Q23" s="42">
        <v>10525322</v>
      </c>
      <c r="R23" s="42"/>
      <c r="S23" s="42">
        <f t="shared" si="1"/>
        <v>-6441417746</v>
      </c>
      <c r="T23" s="1"/>
    </row>
    <row r="24" spans="1:21" s="91" customFormat="1" ht="21" customHeight="1" thickBot="1">
      <c r="A24" s="102" t="s">
        <v>247</v>
      </c>
      <c r="B24" s="102"/>
      <c r="C24" s="43">
        <f>SUM(C18:C23)</f>
        <v>21827719170</v>
      </c>
      <c r="D24" s="41"/>
      <c r="E24" s="43">
        <f>SUM(E18:E23)</f>
        <v>1862979154</v>
      </c>
      <c r="F24" s="41"/>
      <c r="G24" s="43">
        <f>SUM(G18:G23)</f>
        <v>-110683601141</v>
      </c>
      <c r="H24" s="41"/>
      <c r="I24" s="43">
        <f>SUM(I18:I23)</f>
        <v>9192651166</v>
      </c>
      <c r="J24" s="41"/>
      <c r="K24" s="43">
        <f>SUM(K18:K23)</f>
        <v>25199424</v>
      </c>
      <c r="L24" s="41"/>
      <c r="M24" s="43">
        <f>SUM(M18:M23)</f>
        <v>9217850590</v>
      </c>
      <c r="N24" s="41"/>
      <c r="O24" s="43">
        <f>SUM(O18:O23)</f>
        <v>-77775052227</v>
      </c>
      <c r="P24" s="41"/>
      <c r="Q24" s="43">
        <f>SUM(Q18:Q23)</f>
        <v>48010637</v>
      </c>
      <c r="R24" s="41"/>
      <c r="S24" s="43">
        <f>SUM(S18:S23)</f>
        <v>-77727041590</v>
      </c>
      <c r="T24" s="1"/>
    </row>
    <row r="25" spans="1:21" s="79" customFormat="1" ht="21" customHeight="1" thickTop="1">
      <c r="A25" s="127"/>
      <c r="B25" s="127"/>
      <c r="C25" s="238"/>
      <c r="D25" s="240"/>
      <c r="E25" s="259"/>
      <c r="F25" s="240"/>
      <c r="G25" s="238"/>
      <c r="H25" s="240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</row>
    <row r="26" spans="1:21" s="91" customFormat="1" ht="21" customHeight="1">
      <c r="A26" s="102" t="s">
        <v>163</v>
      </c>
      <c r="B26" s="186"/>
      <c r="C26" s="41">
        <v>21827719170</v>
      </c>
      <c r="D26" s="41"/>
      <c r="E26" s="41">
        <v>1862979154</v>
      </c>
      <c r="F26" s="41"/>
      <c r="G26" s="41">
        <v>-103848403956</v>
      </c>
      <c r="H26" s="41"/>
      <c r="I26" s="41">
        <v>9031404655</v>
      </c>
      <c r="J26" s="41"/>
      <c r="K26" s="41">
        <v>43588022</v>
      </c>
      <c r="L26" s="41"/>
      <c r="M26" s="41">
        <f>SUM(I26:K26)</f>
        <v>9074992677</v>
      </c>
      <c r="N26" s="41"/>
      <c r="O26" s="41">
        <f>SUM(C26:G26,M26)</f>
        <v>-71082712955</v>
      </c>
      <c r="P26" s="41"/>
      <c r="Q26" s="41">
        <v>58076529</v>
      </c>
      <c r="R26" s="41"/>
      <c r="S26" s="41">
        <f>SUM(O26:Q26)</f>
        <v>-71024636426</v>
      </c>
      <c r="T26" s="1"/>
    </row>
    <row r="27" spans="1:21" s="91" customFormat="1" ht="21" customHeight="1">
      <c r="A27" s="102" t="s">
        <v>161</v>
      </c>
      <c r="B27" s="102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1" t="s">
        <v>164</v>
      </c>
      <c r="N27" s="42"/>
      <c r="O27" s="259" t="s">
        <v>164</v>
      </c>
      <c r="P27" s="42"/>
      <c r="Q27" s="42"/>
      <c r="R27" s="42"/>
      <c r="S27" s="42"/>
      <c r="T27" s="1"/>
    </row>
    <row r="28" spans="1:21" s="91" customFormat="1" ht="21" customHeight="1">
      <c r="A28" s="150" t="s">
        <v>251</v>
      </c>
      <c r="B28" s="102"/>
      <c r="C28" s="259">
        <v>0</v>
      </c>
      <c r="D28" s="52"/>
      <c r="E28" s="259">
        <v>0</v>
      </c>
      <c r="F28" s="52"/>
      <c r="G28" s="259">
        <v>0</v>
      </c>
      <c r="H28" s="52"/>
      <c r="I28" s="259">
        <v>0</v>
      </c>
      <c r="J28" s="54"/>
      <c r="K28" s="259">
        <v>0</v>
      </c>
      <c r="L28" s="54"/>
      <c r="M28" s="259">
        <f t="shared" ref="M28" si="2">SUM(I28:K28)</f>
        <v>0</v>
      </c>
      <c r="N28" s="54"/>
      <c r="O28" s="259">
        <f t="shared" ref="O28" si="3">SUM(C28:G28,M28)</f>
        <v>0</v>
      </c>
      <c r="P28" s="42"/>
      <c r="Q28" s="42">
        <v>-13499200</v>
      </c>
      <c r="R28" s="42"/>
      <c r="S28" s="42">
        <v>-13499200</v>
      </c>
      <c r="T28" s="1"/>
    </row>
    <row r="29" spans="1:21" s="91" customFormat="1" ht="21" customHeight="1">
      <c r="A29" s="150" t="s">
        <v>162</v>
      </c>
      <c r="B29" s="212"/>
      <c r="C29" s="259">
        <v>0</v>
      </c>
      <c r="D29" s="52"/>
      <c r="E29" s="259">
        <v>0</v>
      </c>
      <c r="F29" s="52"/>
      <c r="G29" s="259">
        <v>0</v>
      </c>
      <c r="H29" s="52"/>
      <c r="I29" s="259">
        <v>0</v>
      </c>
      <c r="J29" s="54"/>
      <c r="K29" s="259">
        <v>0</v>
      </c>
      <c r="L29" s="54"/>
      <c r="M29" s="259">
        <f t="shared" ref="M29:M31" si="4">SUM(I29:K29)</f>
        <v>0</v>
      </c>
      <c r="N29" s="54"/>
      <c r="O29" s="259">
        <f t="shared" ref="O29:O31" si="5">SUM(C29:G29,M29)</f>
        <v>0</v>
      </c>
      <c r="P29" s="42"/>
      <c r="Q29" s="42">
        <v>-45565</v>
      </c>
      <c r="R29" s="42"/>
      <c r="S29" s="42">
        <v>-45565</v>
      </c>
      <c r="T29" s="1"/>
    </row>
    <row r="30" spans="1:21" s="91" customFormat="1" ht="21" customHeight="1">
      <c r="A30" s="150" t="s">
        <v>255</v>
      </c>
      <c r="B30" s="212"/>
      <c r="C30" s="259">
        <v>0</v>
      </c>
      <c r="D30" s="52"/>
      <c r="E30" s="259">
        <v>0</v>
      </c>
      <c r="F30" s="52"/>
      <c r="G30" s="53">
        <v>34996460</v>
      </c>
      <c r="H30" s="213"/>
      <c r="I30" s="53">
        <v>-34996460</v>
      </c>
      <c r="J30" s="214"/>
      <c r="K30" s="259">
        <v>0</v>
      </c>
      <c r="L30" s="214"/>
      <c r="M30" s="42">
        <f t="shared" si="4"/>
        <v>-34996460</v>
      </c>
      <c r="N30" s="214"/>
      <c r="O30" s="259">
        <f t="shared" si="5"/>
        <v>0</v>
      </c>
      <c r="P30" s="42"/>
      <c r="Q30" s="259">
        <v>0</v>
      </c>
      <c r="R30" s="42"/>
      <c r="S30" s="259">
        <f t="shared" ref="S30:S31" si="6">SUM(O30:Q30)</f>
        <v>0</v>
      </c>
      <c r="T30" s="1"/>
    </row>
    <row r="31" spans="1:21" s="91" customFormat="1" ht="21" customHeight="1">
      <c r="A31" s="150" t="s">
        <v>165</v>
      </c>
      <c r="B31" s="212"/>
      <c r="C31" s="259">
        <v>0</v>
      </c>
      <c r="D31" s="54"/>
      <c r="E31" s="259">
        <v>0</v>
      </c>
      <c r="F31" s="52"/>
      <c r="G31" s="245">
        <v>14775850723</v>
      </c>
      <c r="H31" s="213"/>
      <c r="I31" s="259">
        <v>0</v>
      </c>
      <c r="J31" s="42"/>
      <c r="K31" s="44">
        <v>-9933167</v>
      </c>
      <c r="L31" s="44"/>
      <c r="M31" s="42">
        <f t="shared" si="4"/>
        <v>-9933167</v>
      </c>
      <c r="N31" s="42"/>
      <c r="O31" s="42">
        <f t="shared" si="5"/>
        <v>14765917556</v>
      </c>
      <c r="P31" s="42"/>
      <c r="Q31" s="42">
        <v>19583694</v>
      </c>
      <c r="R31" s="45"/>
      <c r="S31" s="42">
        <f t="shared" si="6"/>
        <v>14785501250</v>
      </c>
      <c r="T31" s="1"/>
    </row>
    <row r="32" spans="1:21" s="91" customFormat="1" ht="21" customHeight="1" thickBot="1">
      <c r="A32" s="102" t="s">
        <v>248</v>
      </c>
      <c r="B32" s="102"/>
      <c r="C32" s="43">
        <f>SUM(C26:C31)</f>
        <v>21827719170</v>
      </c>
      <c r="D32" s="41"/>
      <c r="E32" s="43">
        <f>SUM(E26:E31)</f>
        <v>1862979154</v>
      </c>
      <c r="F32" s="41"/>
      <c r="G32" s="43">
        <f>SUM(G26:G31)</f>
        <v>-89037556773</v>
      </c>
      <c r="H32" s="41"/>
      <c r="I32" s="43">
        <f>SUM(I26:I31)</f>
        <v>8996408195</v>
      </c>
      <c r="J32" s="41"/>
      <c r="K32" s="43">
        <f>SUM(K26:K31)</f>
        <v>33654855</v>
      </c>
      <c r="L32" s="41"/>
      <c r="M32" s="43">
        <f>SUM(M26:M31)</f>
        <v>9030063050</v>
      </c>
      <c r="N32" s="41"/>
      <c r="O32" s="43">
        <f>SUM(O26:O31)</f>
        <v>-56316795399</v>
      </c>
      <c r="P32" s="41"/>
      <c r="Q32" s="43">
        <f>SUM(Q26:Q31)</f>
        <v>64115458</v>
      </c>
      <c r="R32" s="41"/>
      <c r="S32" s="43">
        <f>SUM(S26:S31)</f>
        <v>-56252679941</v>
      </c>
      <c r="T32" s="1"/>
    </row>
    <row r="33" spans="1:20" s="91" customFormat="1" ht="7.15" customHeight="1" thickTop="1">
      <c r="A33" s="139"/>
      <c r="B33" s="139"/>
      <c r="C33" s="41"/>
      <c r="D33" s="41"/>
      <c r="E33" s="41"/>
      <c r="F33" s="41"/>
      <c r="G33" s="41"/>
      <c r="H33" s="41"/>
      <c r="I33" s="246"/>
      <c r="J33" s="41"/>
      <c r="K33" s="246"/>
      <c r="L33" s="41"/>
      <c r="M33" s="246"/>
      <c r="N33" s="41"/>
      <c r="O33" s="41"/>
      <c r="P33" s="41"/>
      <c r="Q33" s="41"/>
      <c r="R33" s="41"/>
      <c r="S33" s="41"/>
      <c r="T33" s="1"/>
    </row>
    <row r="34" spans="1:20" s="91" customFormat="1" ht="21" customHeight="1">
      <c r="A34" s="275" t="s">
        <v>34</v>
      </c>
      <c r="B34" s="275"/>
      <c r="C34" s="275"/>
      <c r="D34" s="275"/>
      <c r="E34" s="27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1"/>
    </row>
    <row r="35" spans="1:20" s="91" customFormat="1" ht="21" customHeight="1">
      <c r="A35" s="276" t="s">
        <v>35</v>
      </c>
      <c r="B35" s="276"/>
      <c r="C35" s="276"/>
      <c r="D35" s="276"/>
      <c r="E35" s="276"/>
      <c r="F35" s="276"/>
      <c r="G35" s="276"/>
      <c r="H35" s="137"/>
      <c r="I35" s="215"/>
      <c r="K35" s="215"/>
      <c r="L35" s="215"/>
      <c r="M35" s="215"/>
      <c r="N35" s="276" t="s">
        <v>35</v>
      </c>
      <c r="O35" s="276"/>
      <c r="P35" s="276"/>
      <c r="Q35" s="276"/>
      <c r="R35" s="276"/>
      <c r="S35" s="276"/>
      <c r="T35" s="31"/>
    </row>
    <row r="36" spans="1:20" s="91" customFormat="1" ht="21" customHeight="1">
      <c r="A36" s="276" t="s">
        <v>37</v>
      </c>
      <c r="B36" s="276"/>
      <c r="C36" s="276"/>
      <c r="D36" s="276"/>
      <c r="E36" s="276"/>
      <c r="F36" s="276"/>
      <c r="G36" s="276"/>
      <c r="H36" s="137"/>
      <c r="I36" s="28"/>
      <c r="K36" s="28"/>
      <c r="L36" s="28"/>
      <c r="M36" s="28"/>
      <c r="N36" s="276" t="s">
        <v>38</v>
      </c>
      <c r="O36" s="276"/>
      <c r="P36" s="276"/>
      <c r="Q36" s="276"/>
      <c r="R36" s="276"/>
      <c r="S36" s="276"/>
      <c r="T36" s="31"/>
    </row>
    <row r="37" spans="1:20" s="91" customFormat="1" ht="21" customHeight="1">
      <c r="A37" s="273" t="s">
        <v>39</v>
      </c>
      <c r="B37" s="273"/>
      <c r="C37" s="273"/>
      <c r="D37" s="273"/>
      <c r="E37" s="273"/>
      <c r="F37" s="273"/>
      <c r="G37" s="273"/>
      <c r="H37" s="137"/>
      <c r="I37" s="28"/>
      <c r="K37" s="28"/>
      <c r="L37" s="28"/>
      <c r="M37" s="28"/>
      <c r="N37" s="276" t="s">
        <v>166</v>
      </c>
      <c r="O37" s="276"/>
      <c r="P37" s="276"/>
      <c r="Q37" s="276"/>
      <c r="R37" s="276"/>
      <c r="S37" s="276"/>
      <c r="T37" s="31"/>
    </row>
    <row r="38" spans="1:20" s="91" customFormat="1" ht="21" customHeight="1">
      <c r="H38" s="137"/>
      <c r="I38" s="28"/>
      <c r="K38" s="137"/>
      <c r="L38" s="137"/>
      <c r="M38" s="137"/>
      <c r="T38" s="31"/>
    </row>
    <row r="39" spans="1:20" s="91" customFormat="1" ht="21" customHeight="1">
      <c r="C39" s="55"/>
      <c r="D39" s="55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31"/>
    </row>
    <row r="40" spans="1:20" ht="21" customHeight="1">
      <c r="C40" s="52"/>
      <c r="D40" s="52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</row>
    <row r="41" spans="1:20" ht="21" customHeight="1">
      <c r="C41" s="52"/>
      <c r="D41" s="52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</row>
    <row r="42" spans="1:20" ht="21" customHeight="1">
      <c r="C42" s="52"/>
      <c r="D42" s="52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</row>
    <row r="43" spans="1:20" ht="21" customHeight="1">
      <c r="C43" s="52"/>
      <c r="D43" s="52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</row>
    <row r="44" spans="1:20" ht="21" customHeight="1">
      <c r="C44" s="52"/>
      <c r="D44" s="52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</row>
    <row r="45" spans="1:20" ht="21" customHeight="1">
      <c r="C45" s="52"/>
      <c r="D45" s="52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</row>
    <row r="46" spans="1:20" ht="21" customHeight="1">
      <c r="C46" s="52"/>
      <c r="D46" s="52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  <c r="Q46" s="56"/>
      <c r="R46" s="56"/>
      <c r="S46" s="56"/>
    </row>
    <row r="48" spans="1:20" ht="21" customHeight="1"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</row>
    <row r="49" spans="3:19" ht="21" customHeight="1"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</row>
    <row r="50" spans="3:19" ht="21" customHeight="1">
      <c r="C50" s="57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</row>
    <row r="51" spans="3:19" ht="21" customHeight="1">
      <c r="C51" s="57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</row>
    <row r="52" spans="3:19" ht="21" customHeight="1"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</row>
    <row r="53" spans="3:19" ht="21" customHeight="1">
      <c r="C53" s="58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</row>
    <row r="54" spans="3:19" ht="21" customHeight="1"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</row>
    <row r="55" spans="3:19" ht="21" customHeight="1"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</row>
    <row r="56" spans="3:19" ht="21" customHeight="1">
      <c r="C56" s="57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</row>
    <row r="57" spans="3:19" ht="21" customHeight="1">
      <c r="C57" s="57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</row>
    <row r="58" spans="3:19" ht="21" customHeight="1">
      <c r="C58" s="57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</row>
  </sheetData>
  <mergeCells count="25">
    <mergeCell ref="N37:S37"/>
    <mergeCell ref="N35:S35"/>
    <mergeCell ref="N36:S36"/>
    <mergeCell ref="J11:L11"/>
    <mergeCell ref="J12:L12"/>
    <mergeCell ref="J13:L13"/>
    <mergeCell ref="J14:L14"/>
    <mergeCell ref="J15:L15"/>
    <mergeCell ref="A1:S1"/>
    <mergeCell ref="A2:S2"/>
    <mergeCell ref="A3:S3"/>
    <mergeCell ref="A4:S4"/>
    <mergeCell ref="A5:S5"/>
    <mergeCell ref="C8:O8"/>
    <mergeCell ref="B7:S7"/>
    <mergeCell ref="P8:R8"/>
    <mergeCell ref="P9:R9"/>
    <mergeCell ref="P10:R10"/>
    <mergeCell ref="I9:M9"/>
    <mergeCell ref="I10:M10"/>
    <mergeCell ref="A37:G37"/>
    <mergeCell ref="J16:L16"/>
    <mergeCell ref="A34:E34"/>
    <mergeCell ref="A36:G36"/>
    <mergeCell ref="A35:G35"/>
  </mergeCells>
  <pageMargins left="1" right="0.5" top="1" bottom="0.5" header="0.5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60"/>
  <sheetViews>
    <sheetView topLeftCell="B22" zoomScaleNormal="100" zoomScaleSheetLayoutView="55" workbookViewId="0">
      <selection activeCell="C39" sqref="C39"/>
    </sheetView>
  </sheetViews>
  <sheetFormatPr defaultColWidth="8.75" defaultRowHeight="21" customHeight="1"/>
  <cols>
    <col min="1" max="1" width="51.875" style="112" customWidth="1"/>
    <col min="2" max="2" width="7.375" style="112" customWidth="1"/>
    <col min="3" max="3" width="19.25" style="113" customWidth="1"/>
    <col min="4" max="4" width="1.375" style="113" customWidth="1"/>
    <col min="5" max="5" width="19" style="113" customWidth="1"/>
    <col min="6" max="6" width="1.375" style="113" customWidth="1"/>
    <col min="7" max="7" width="21" style="112" customWidth="1"/>
    <col min="8" max="8" width="1.375" style="112" customWidth="1"/>
    <col min="9" max="9" width="20" style="112" customWidth="1"/>
    <col min="10" max="10" width="1.375" style="112" customWidth="1"/>
    <col min="11" max="11" width="20.125" style="112" customWidth="1"/>
    <col min="12" max="12" width="1.375" style="112" customWidth="1"/>
    <col min="13" max="13" width="18.25" style="112" customWidth="1"/>
    <col min="14" max="14" width="1.375" style="112" customWidth="1"/>
    <col min="15" max="15" width="17.25" style="112" customWidth="1"/>
    <col min="16" max="16" width="15.75" style="7" customWidth="1"/>
    <col min="17" max="17" width="13.25" style="112" customWidth="1"/>
    <col min="18" max="16384" width="8.75" style="112"/>
  </cols>
  <sheetData>
    <row r="1" spans="1:17" s="80" customFormat="1" ht="2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4"/>
      <c r="Q1" s="5"/>
    </row>
    <row r="2" spans="1:17" s="80" customFormat="1" ht="21" customHeight="1">
      <c r="A2" s="280" t="s">
        <v>167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6"/>
      <c r="Q2" s="4"/>
    </row>
    <row r="3" spans="1:17" s="80" customFormat="1" ht="21" customHeight="1">
      <c r="A3" s="280" t="s">
        <v>282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  <c r="O3" s="280"/>
      <c r="P3" s="6"/>
    </row>
    <row r="4" spans="1:17" s="80" customFormat="1" ht="21" customHeight="1">
      <c r="A4" s="270" t="s">
        <v>86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6"/>
    </row>
    <row r="5" spans="1:17" s="80" customFormat="1" ht="21" customHeight="1">
      <c r="A5" s="263" t="s">
        <v>2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6"/>
    </row>
    <row r="6" spans="1:17" s="80" customFormat="1" ht="9" customHeight="1">
      <c r="A6" s="218"/>
      <c r="B6" s="219"/>
      <c r="C6" s="219"/>
      <c r="D6" s="219"/>
      <c r="E6" s="219"/>
      <c r="F6" s="219"/>
      <c r="P6" s="6"/>
    </row>
    <row r="7" spans="1:17" s="84" customFormat="1" ht="21" customHeight="1">
      <c r="A7" s="220"/>
      <c r="B7" s="220"/>
      <c r="C7" s="281" t="s">
        <v>168</v>
      </c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9"/>
    </row>
    <row r="8" spans="1:17" s="84" customFormat="1" ht="21" customHeight="1">
      <c r="A8" s="220"/>
      <c r="B8" s="220"/>
      <c r="C8" s="84" t="s">
        <v>131</v>
      </c>
      <c r="E8" s="84" t="s">
        <v>132</v>
      </c>
      <c r="G8" s="84" t="s">
        <v>133</v>
      </c>
      <c r="I8" s="282" t="s">
        <v>169</v>
      </c>
      <c r="J8" s="282"/>
      <c r="K8" s="282"/>
      <c r="L8" s="282"/>
      <c r="M8" s="282"/>
      <c r="N8" s="220"/>
      <c r="O8" s="84" t="s">
        <v>130</v>
      </c>
      <c r="P8" s="29"/>
    </row>
    <row r="9" spans="1:17" s="84" customFormat="1" ht="21" customHeight="1">
      <c r="A9" s="220"/>
      <c r="B9" s="220"/>
      <c r="C9" s="84" t="s">
        <v>137</v>
      </c>
      <c r="E9" s="84" t="s">
        <v>138</v>
      </c>
      <c r="G9" s="84" t="s">
        <v>139</v>
      </c>
      <c r="I9" s="283" t="s">
        <v>140</v>
      </c>
      <c r="J9" s="283"/>
      <c r="K9" s="283"/>
      <c r="L9" s="283"/>
      <c r="M9" s="283"/>
      <c r="N9" s="220"/>
      <c r="O9" s="84" t="s">
        <v>136</v>
      </c>
      <c r="P9" s="29"/>
    </row>
    <row r="10" spans="1:17" s="84" customFormat="1" ht="21" customHeight="1">
      <c r="A10" s="88"/>
      <c r="B10" s="88"/>
      <c r="C10" s="84" t="s">
        <v>143</v>
      </c>
      <c r="I10" s="221" t="s">
        <v>144</v>
      </c>
      <c r="J10" s="222"/>
      <c r="K10" s="84" t="s">
        <v>170</v>
      </c>
      <c r="M10" s="221" t="s">
        <v>146</v>
      </c>
      <c r="N10" s="221"/>
      <c r="O10" s="84" t="s">
        <v>142</v>
      </c>
      <c r="P10" s="29"/>
    </row>
    <row r="11" spans="1:17" s="84" customFormat="1" ht="21" customHeight="1">
      <c r="A11" s="88"/>
      <c r="B11" s="88"/>
      <c r="C11" s="88"/>
      <c r="D11" s="88"/>
      <c r="E11" s="88"/>
      <c r="F11" s="88"/>
      <c r="G11" s="88"/>
      <c r="I11" s="84" t="s">
        <v>171</v>
      </c>
      <c r="J11" s="88"/>
      <c r="K11" s="84" t="s">
        <v>172</v>
      </c>
      <c r="M11" s="221" t="s">
        <v>173</v>
      </c>
      <c r="N11" s="221"/>
      <c r="O11" s="88"/>
      <c r="P11" s="29"/>
    </row>
    <row r="12" spans="1:17" s="84" customFormat="1" ht="21" customHeight="1">
      <c r="A12" s="88"/>
      <c r="B12" s="88"/>
      <c r="G12" s="88"/>
      <c r="H12" s="88"/>
      <c r="I12" s="221" t="s">
        <v>174</v>
      </c>
      <c r="J12" s="221"/>
      <c r="K12" s="84" t="s">
        <v>175</v>
      </c>
      <c r="M12" s="221" t="s">
        <v>176</v>
      </c>
      <c r="P12" s="29"/>
    </row>
    <row r="13" spans="1:17" s="84" customFormat="1" ht="21" customHeight="1">
      <c r="A13" s="88"/>
      <c r="B13" s="88"/>
      <c r="G13" s="88"/>
      <c r="H13" s="88"/>
      <c r="I13" s="221"/>
      <c r="J13" s="221"/>
      <c r="K13" s="84" t="s">
        <v>177</v>
      </c>
      <c r="M13" s="221" t="s">
        <v>142</v>
      </c>
      <c r="P13" s="29"/>
    </row>
    <row r="14" spans="1:17" s="84" customFormat="1" ht="21" customHeight="1">
      <c r="A14" s="88"/>
      <c r="B14" s="88"/>
      <c r="J14" s="281" t="s">
        <v>158</v>
      </c>
      <c r="K14" s="281"/>
      <c r="L14" s="281"/>
      <c r="P14" s="29"/>
    </row>
    <row r="15" spans="1:17" s="84" customFormat="1" ht="21" customHeight="1">
      <c r="A15" s="88"/>
      <c r="B15" s="88"/>
      <c r="J15" s="98"/>
      <c r="K15" s="221" t="s">
        <v>159</v>
      </c>
      <c r="M15" s="223"/>
      <c r="P15" s="29"/>
    </row>
    <row r="16" spans="1:17" s="84" customFormat="1" ht="21" customHeight="1">
      <c r="A16" s="88"/>
      <c r="B16" s="88"/>
      <c r="I16" s="223"/>
      <c r="K16" s="222"/>
      <c r="M16" s="223"/>
      <c r="N16" s="77"/>
      <c r="P16" s="29"/>
    </row>
    <row r="17" spans="1:16" s="84" customFormat="1" ht="21" customHeight="1">
      <c r="A17" s="90" t="s">
        <v>178</v>
      </c>
      <c r="B17" s="224"/>
      <c r="C17" s="67">
        <v>21827719170</v>
      </c>
      <c r="D17" s="67"/>
      <c r="E17" s="67">
        <v>1862979154</v>
      </c>
      <c r="F17" s="67"/>
      <c r="G17" s="67">
        <v>-100007567657</v>
      </c>
      <c r="H17" s="67"/>
      <c r="I17" s="67">
        <v>9650207226</v>
      </c>
      <c r="J17" s="67"/>
      <c r="K17" s="67">
        <v>8745279</v>
      </c>
      <c r="L17" s="67"/>
      <c r="M17" s="67">
        <f>SUM(I17:K17)</f>
        <v>9658952505</v>
      </c>
      <c r="N17" s="67"/>
      <c r="O17" s="67">
        <f>SUM(C17:G17,M17)</f>
        <v>-66657916828</v>
      </c>
      <c r="P17" s="29"/>
    </row>
    <row r="18" spans="1:16" s="84" customFormat="1" ht="21" customHeight="1">
      <c r="A18" s="90" t="s">
        <v>161</v>
      </c>
      <c r="B18" s="224"/>
      <c r="C18" s="259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29"/>
    </row>
    <row r="19" spans="1:16" s="84" customFormat="1" ht="21" customHeight="1">
      <c r="A19" s="107" t="s">
        <v>260</v>
      </c>
      <c r="B19" s="224"/>
      <c r="C19" s="259">
        <v>0</v>
      </c>
      <c r="D19" s="3"/>
      <c r="E19" s="259">
        <v>0</v>
      </c>
      <c r="F19" s="67"/>
      <c r="G19" s="28">
        <v>457556060</v>
      </c>
      <c r="H19" s="28"/>
      <c r="I19" s="28">
        <v>-457556060</v>
      </c>
      <c r="J19" s="67"/>
      <c r="K19" s="259">
        <v>0</v>
      </c>
      <c r="L19" s="67"/>
      <c r="M19" s="28">
        <f>SUM(I19:K19)</f>
        <v>-457556060</v>
      </c>
      <c r="N19" s="67"/>
      <c r="O19" s="259">
        <f t="shared" ref="O19:O21" si="0">SUM(C19:G19,M19)</f>
        <v>0</v>
      </c>
      <c r="P19" s="29"/>
    </row>
    <row r="20" spans="1:16" s="77" customFormat="1" ht="21" customHeight="1">
      <c r="A20" s="107" t="s">
        <v>261</v>
      </c>
      <c r="B20" s="225"/>
      <c r="C20" s="259">
        <v>0</v>
      </c>
      <c r="D20" s="30"/>
      <c r="E20" s="259">
        <v>0</v>
      </c>
      <c r="F20" s="68"/>
      <c r="G20" s="28">
        <v>-4419597498</v>
      </c>
      <c r="H20" s="68"/>
      <c r="I20" s="259">
        <v>0</v>
      </c>
      <c r="J20" s="68"/>
      <c r="K20" s="68">
        <v>7785181</v>
      </c>
      <c r="L20" s="68"/>
      <c r="M20" s="28">
        <f>SUM(I20:K20)</f>
        <v>7785181</v>
      </c>
      <c r="N20" s="68"/>
      <c r="O20" s="28">
        <f t="shared" si="0"/>
        <v>-4411812317</v>
      </c>
      <c r="P20" s="26"/>
    </row>
    <row r="21" spans="1:16" s="77" customFormat="1" ht="21" customHeight="1" thickBot="1">
      <c r="A21" s="90" t="s">
        <v>245</v>
      </c>
      <c r="B21" s="90"/>
      <c r="C21" s="69">
        <f>SUM(C17:C20)</f>
        <v>21827719170</v>
      </c>
      <c r="D21" s="2"/>
      <c r="E21" s="69">
        <f>SUM(E17:E20)</f>
        <v>1862979154</v>
      </c>
      <c r="F21" s="2"/>
      <c r="G21" s="69">
        <f>SUM(G17:G20)</f>
        <v>-103969609095</v>
      </c>
      <c r="H21" s="2"/>
      <c r="I21" s="69">
        <f>SUM(I17:I20)</f>
        <v>9192651166</v>
      </c>
      <c r="J21" s="2"/>
      <c r="K21" s="69">
        <f>SUM(K17:K20)</f>
        <v>16530460</v>
      </c>
      <c r="L21" s="2"/>
      <c r="M21" s="69">
        <f>SUM(M17:M20)</f>
        <v>9209181626</v>
      </c>
      <c r="N21" s="2"/>
      <c r="O21" s="216">
        <f t="shared" si="0"/>
        <v>-71069729145</v>
      </c>
      <c r="P21" s="26"/>
    </row>
    <row r="22" spans="1:16" s="84" customFormat="1" ht="21" customHeight="1" thickTop="1">
      <c r="A22" s="88"/>
      <c r="B22" s="88"/>
      <c r="C22" s="70"/>
      <c r="D22" s="70"/>
      <c r="E22" s="70"/>
      <c r="F22" s="70"/>
      <c r="G22" s="70"/>
      <c r="H22" s="70"/>
      <c r="I22" s="71"/>
      <c r="J22" s="70"/>
      <c r="K22" s="217"/>
      <c r="L22" s="70"/>
      <c r="M22" s="71"/>
      <c r="N22" s="72"/>
      <c r="O22" s="70"/>
      <c r="P22" s="29"/>
    </row>
    <row r="23" spans="1:16" s="84" customFormat="1" ht="21" customHeight="1">
      <c r="A23" s="88"/>
      <c r="B23" s="88"/>
      <c r="C23" s="70"/>
      <c r="D23" s="70"/>
      <c r="E23" s="70"/>
      <c r="F23" s="70"/>
      <c r="G23" s="70"/>
      <c r="H23" s="70"/>
      <c r="I23" s="71"/>
      <c r="J23" s="70"/>
      <c r="K23" s="217"/>
      <c r="L23" s="70"/>
      <c r="M23" s="71"/>
      <c r="N23" s="72"/>
      <c r="O23" s="70"/>
      <c r="P23" s="29"/>
    </row>
    <row r="24" spans="1:16" s="84" customFormat="1" ht="21" customHeight="1">
      <c r="A24" s="90" t="s">
        <v>179</v>
      </c>
      <c r="B24" s="224"/>
      <c r="C24" s="67">
        <v>21827719170</v>
      </c>
      <c r="D24" s="67"/>
      <c r="E24" s="67">
        <v>1862979154</v>
      </c>
      <c r="F24" s="67"/>
      <c r="G24" s="67">
        <v>-96236279466</v>
      </c>
      <c r="H24" s="67"/>
      <c r="I24" s="67">
        <v>9031404655</v>
      </c>
      <c r="J24" s="67"/>
      <c r="K24" s="67">
        <v>20928504</v>
      </c>
      <c r="L24" s="67"/>
      <c r="M24" s="67">
        <f>SUM(I24:K24)</f>
        <v>9052333159</v>
      </c>
      <c r="N24" s="67"/>
      <c r="O24" s="67">
        <f>SUM(C24:G24,M24)</f>
        <v>-63493247983</v>
      </c>
      <c r="P24" s="29"/>
    </row>
    <row r="25" spans="1:16" s="84" customFormat="1" ht="21" customHeight="1">
      <c r="A25" s="90" t="s">
        <v>161</v>
      </c>
      <c r="B25" s="224"/>
      <c r="C25" s="67"/>
      <c r="D25" s="67"/>
      <c r="E25" s="259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29"/>
    </row>
    <row r="26" spans="1:16" s="84" customFormat="1" ht="21" customHeight="1">
      <c r="A26" s="107" t="s">
        <v>255</v>
      </c>
      <c r="B26" s="224"/>
      <c r="C26" s="259">
        <v>0</v>
      </c>
      <c r="D26" s="3"/>
      <c r="E26" s="259">
        <v>0</v>
      </c>
      <c r="F26" s="67"/>
      <c r="G26" s="28">
        <v>34996460</v>
      </c>
      <c r="H26" s="67"/>
      <c r="I26" s="28">
        <v>-34996460</v>
      </c>
      <c r="J26" s="67"/>
      <c r="K26" s="259">
        <v>0</v>
      </c>
      <c r="L26" s="67"/>
      <c r="M26" s="28">
        <f>SUM(I26:K26)</f>
        <v>-34996460</v>
      </c>
      <c r="N26" s="67"/>
      <c r="O26" s="259">
        <f t="shared" ref="O26:O28" si="1">SUM(C26:G26,M26)</f>
        <v>0</v>
      </c>
      <c r="P26" s="29"/>
    </row>
    <row r="27" spans="1:16" s="77" customFormat="1" ht="21" customHeight="1">
      <c r="A27" s="107" t="s">
        <v>165</v>
      </c>
      <c r="B27" s="225"/>
      <c r="C27" s="259">
        <v>0</v>
      </c>
      <c r="D27" s="31"/>
      <c r="E27" s="259">
        <v>0</v>
      </c>
      <c r="F27" s="68"/>
      <c r="G27" s="28">
        <v>13908518699</v>
      </c>
      <c r="H27" s="68"/>
      <c r="I27" s="259">
        <v>0</v>
      </c>
      <c r="J27" s="28"/>
      <c r="K27" s="73">
        <v>-9933234</v>
      </c>
      <c r="L27" s="73"/>
      <c r="M27" s="28">
        <f>SUM(I27:K27)</f>
        <v>-9933234</v>
      </c>
      <c r="N27" s="68"/>
      <c r="O27" s="28">
        <f t="shared" si="1"/>
        <v>13898585465</v>
      </c>
      <c r="P27" s="26"/>
    </row>
    <row r="28" spans="1:16" s="77" customFormat="1" ht="21" customHeight="1" thickBot="1">
      <c r="A28" s="90" t="s">
        <v>246</v>
      </c>
      <c r="B28" s="90"/>
      <c r="C28" s="69">
        <f>SUM(C24:C27)</f>
        <v>21827719170</v>
      </c>
      <c r="D28" s="2"/>
      <c r="E28" s="69">
        <f>SUM(E24:E27)</f>
        <v>1862979154</v>
      </c>
      <c r="F28" s="2"/>
      <c r="G28" s="69">
        <f>SUM(G24:G27)</f>
        <v>-82292764307</v>
      </c>
      <c r="H28" s="2"/>
      <c r="I28" s="69">
        <f>SUM(I24:I27)</f>
        <v>8996408195</v>
      </c>
      <c r="J28" s="67"/>
      <c r="K28" s="69">
        <f>SUM(K24:K27)</f>
        <v>10995270</v>
      </c>
      <c r="L28" s="2"/>
      <c r="M28" s="69">
        <f>SUM(M24:M27)</f>
        <v>9007403465</v>
      </c>
      <c r="N28" s="2"/>
      <c r="O28" s="216">
        <f t="shared" si="1"/>
        <v>-49594662518</v>
      </c>
      <c r="P28" s="26"/>
    </row>
    <row r="29" spans="1:16" s="77" customFormat="1" ht="21" customHeight="1" thickTop="1">
      <c r="A29" s="90"/>
      <c r="B29" s="90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26"/>
    </row>
    <row r="30" spans="1:16" s="77" customFormat="1" ht="21" customHeight="1">
      <c r="A30" s="90"/>
      <c r="B30" s="90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26"/>
    </row>
    <row r="31" spans="1:16" s="77" customFormat="1" ht="21" customHeight="1">
      <c r="B31" s="97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26"/>
    </row>
    <row r="32" spans="1:16" s="77" customFormat="1" ht="21" customHeight="1">
      <c r="A32" s="97" t="s">
        <v>34</v>
      </c>
      <c r="B32" s="97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26"/>
    </row>
    <row r="33" spans="1:17" s="77" customFormat="1" ht="21" customHeight="1">
      <c r="A33" s="97"/>
      <c r="B33" s="97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26"/>
    </row>
    <row r="34" spans="1:17" s="172" customFormat="1" ht="21" customHeight="1">
      <c r="A34" s="264" t="s">
        <v>35</v>
      </c>
      <c r="B34" s="264"/>
      <c r="C34" s="264"/>
      <c r="D34" s="264"/>
      <c r="J34" s="76"/>
      <c r="K34" s="264" t="s">
        <v>35</v>
      </c>
      <c r="L34" s="264"/>
      <c r="M34" s="264"/>
      <c r="N34" s="264"/>
      <c r="O34" s="264"/>
      <c r="P34" s="76"/>
      <c r="Q34" s="76"/>
    </row>
    <row r="35" spans="1:17" s="172" customFormat="1" ht="21" customHeight="1">
      <c r="A35" s="264" t="s">
        <v>180</v>
      </c>
      <c r="B35" s="264"/>
      <c r="C35" s="264"/>
      <c r="D35" s="264"/>
      <c r="J35" s="76"/>
      <c r="K35" s="264" t="s">
        <v>38</v>
      </c>
      <c r="L35" s="264"/>
      <c r="M35" s="264"/>
      <c r="N35" s="264"/>
      <c r="O35" s="264"/>
      <c r="P35" s="76"/>
      <c r="Q35" s="76"/>
    </row>
    <row r="36" spans="1:17" s="172" customFormat="1" ht="21" customHeight="1">
      <c r="A36" s="265" t="s">
        <v>39</v>
      </c>
      <c r="B36" s="265"/>
      <c r="C36" s="265"/>
      <c r="D36" s="265"/>
      <c r="J36" s="76"/>
      <c r="K36" s="264" t="s">
        <v>166</v>
      </c>
      <c r="L36" s="264"/>
      <c r="M36" s="264"/>
      <c r="N36" s="264"/>
      <c r="O36" s="264"/>
      <c r="P36" s="91"/>
      <c r="Q36" s="76"/>
    </row>
    <row r="37" spans="1:17" s="172" customFormat="1" ht="21" customHeight="1">
      <c r="A37" s="265"/>
      <c r="B37" s="265"/>
      <c r="C37" s="265"/>
      <c r="D37" s="265"/>
      <c r="J37" s="76"/>
      <c r="P37" s="91"/>
    </row>
    <row r="38" spans="1:17" s="172" customFormat="1" ht="21" customHeight="1">
      <c r="C38" s="156"/>
      <c r="D38" s="156"/>
      <c r="E38" s="156"/>
      <c r="F38" s="156"/>
      <c r="P38" s="27"/>
    </row>
    <row r="39" spans="1:17" s="172" customFormat="1" ht="21" customHeight="1">
      <c r="C39" s="156"/>
      <c r="D39" s="156"/>
      <c r="E39" s="156"/>
      <c r="F39" s="156"/>
      <c r="P39" s="27"/>
    </row>
    <row r="51" spans="3:15" ht="21" customHeight="1">
      <c r="C51" s="13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3" spans="3:15" ht="21" customHeight="1"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3:15" ht="21" customHeight="1"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7" spans="3:15" ht="21" customHeight="1"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</row>
    <row r="59" spans="3:15" ht="21" customHeight="1"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</row>
    <row r="60" spans="3:15" ht="21" customHeight="1"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</row>
  </sheetData>
  <mergeCells count="16">
    <mergeCell ref="A1:O1"/>
    <mergeCell ref="A5:O5"/>
    <mergeCell ref="A4:O4"/>
    <mergeCell ref="A3:O3"/>
    <mergeCell ref="A2:O2"/>
    <mergeCell ref="C7:O7"/>
    <mergeCell ref="I8:M8"/>
    <mergeCell ref="A36:D36"/>
    <mergeCell ref="A37:D37"/>
    <mergeCell ref="A34:D34"/>
    <mergeCell ref="A35:D35"/>
    <mergeCell ref="K34:O34"/>
    <mergeCell ref="K35:O35"/>
    <mergeCell ref="K36:O36"/>
    <mergeCell ref="J14:L14"/>
    <mergeCell ref="I9:M9"/>
  </mergeCells>
  <pageMargins left="1" right="0.5" top="1" bottom="0.5" header="0.5" footer="0.3"/>
  <pageSetup paperSize="9" scale="6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38"/>
  <sheetViews>
    <sheetView zoomScale="115" zoomScaleNormal="115" zoomScaleSheetLayoutView="85" zoomScalePageLayoutView="80" workbookViewId="0">
      <selection activeCell="A80" sqref="A80"/>
    </sheetView>
  </sheetViews>
  <sheetFormatPr defaultColWidth="11" defaultRowHeight="21" customHeight="1"/>
  <cols>
    <col min="1" max="1" width="56.625" style="112" customWidth="1"/>
    <col min="2" max="2" width="6.375" style="113" customWidth="1"/>
    <col min="3" max="3" width="17.125" style="112" customWidth="1"/>
    <col min="4" max="4" width="1.375" style="112" customWidth="1"/>
    <col min="5" max="5" width="16.75" style="112" customWidth="1"/>
    <col min="6" max="6" width="1.375" style="112" customWidth="1"/>
    <col min="7" max="7" width="16.875" style="112" customWidth="1"/>
    <col min="8" max="8" width="1.375" style="112" customWidth="1"/>
    <col min="9" max="9" width="17" style="112" customWidth="1"/>
    <col min="10" max="10" width="11" style="112"/>
    <col min="11" max="11" width="22.375" style="112" customWidth="1"/>
    <col min="12" max="12" width="1.375" style="112" customWidth="1"/>
    <col min="13" max="13" width="21.375" style="112" customWidth="1"/>
    <col min="14" max="14" width="1.375" style="112" customWidth="1"/>
    <col min="15" max="15" width="23" style="112" customWidth="1"/>
    <col min="16" max="16" width="1.375" style="112" customWidth="1"/>
    <col min="17" max="17" width="21.75" style="112" customWidth="1"/>
    <col min="18" max="18" width="11" style="112"/>
    <col min="19" max="20" width="15.25" style="112" bestFit="1" customWidth="1"/>
    <col min="21" max="16384" width="11" style="112"/>
  </cols>
  <sheetData>
    <row r="1" spans="1:20" s="79" customFormat="1" ht="21" customHeight="1">
      <c r="A1" s="262" t="s">
        <v>0</v>
      </c>
      <c r="B1" s="262"/>
      <c r="C1" s="262"/>
      <c r="D1" s="262"/>
      <c r="E1" s="262"/>
      <c r="F1" s="262"/>
      <c r="G1" s="262"/>
      <c r="H1" s="262"/>
      <c r="I1" s="262"/>
    </row>
    <row r="2" spans="1:20" s="79" customFormat="1" ht="21" customHeight="1">
      <c r="A2" s="262" t="s">
        <v>181</v>
      </c>
      <c r="B2" s="262"/>
      <c r="C2" s="262"/>
      <c r="D2" s="262"/>
      <c r="E2" s="262"/>
      <c r="F2" s="262"/>
      <c r="G2" s="262"/>
      <c r="H2" s="262"/>
      <c r="I2" s="262"/>
    </row>
    <row r="3" spans="1:20" s="79" customFormat="1" ht="21" customHeight="1">
      <c r="A3" s="262" t="s">
        <v>282</v>
      </c>
      <c r="B3" s="262"/>
      <c r="C3" s="262"/>
      <c r="D3" s="262"/>
      <c r="E3" s="262"/>
      <c r="F3" s="262"/>
      <c r="G3" s="262"/>
      <c r="H3" s="262"/>
      <c r="I3" s="262"/>
    </row>
    <row r="4" spans="1:20" s="79" customFormat="1" ht="21" customHeight="1">
      <c r="A4" s="262" t="s">
        <v>86</v>
      </c>
      <c r="B4" s="262"/>
      <c r="C4" s="262"/>
      <c r="D4" s="262"/>
      <c r="E4" s="262"/>
      <c r="F4" s="262"/>
      <c r="G4" s="262"/>
      <c r="H4" s="262"/>
      <c r="I4" s="262"/>
    </row>
    <row r="5" spans="1:20" s="80" customFormat="1" ht="21" customHeight="1">
      <c r="A5" s="263" t="s">
        <v>2</v>
      </c>
      <c r="B5" s="263"/>
      <c r="C5" s="263"/>
      <c r="D5" s="263"/>
      <c r="E5" s="263"/>
      <c r="F5" s="263"/>
      <c r="G5" s="263"/>
      <c r="H5" s="263"/>
      <c r="I5" s="263"/>
    </row>
    <row r="6" spans="1:20" s="80" customFormat="1" ht="9" customHeight="1">
      <c r="A6" s="81"/>
      <c r="B6" s="81"/>
      <c r="C6" s="81"/>
      <c r="D6" s="81"/>
      <c r="E6" s="81"/>
      <c r="F6" s="81"/>
      <c r="G6" s="81"/>
      <c r="H6" s="81"/>
      <c r="I6" s="82"/>
    </row>
    <row r="7" spans="1:20" s="79" customFormat="1" ht="21" customHeight="1">
      <c r="A7" s="83"/>
      <c r="B7" s="84" t="s">
        <v>6</v>
      </c>
      <c r="C7" s="281" t="s">
        <v>3</v>
      </c>
      <c r="D7" s="281"/>
      <c r="E7" s="281"/>
      <c r="F7" s="85"/>
      <c r="G7" s="281" t="s">
        <v>4</v>
      </c>
      <c r="H7" s="281"/>
      <c r="I7" s="281"/>
      <c r="K7" s="86"/>
      <c r="L7" s="86"/>
      <c r="M7" s="86"/>
      <c r="N7" s="87"/>
      <c r="O7" s="86"/>
      <c r="P7" s="86"/>
      <c r="Q7" s="86"/>
    </row>
    <row r="8" spans="1:20" s="79" customFormat="1" ht="21" customHeight="1">
      <c r="A8" s="83"/>
      <c r="B8" s="84"/>
      <c r="C8" s="281" t="s">
        <v>182</v>
      </c>
      <c r="D8" s="281"/>
      <c r="E8" s="281"/>
      <c r="F8" s="85"/>
      <c r="G8" s="281" t="s">
        <v>182</v>
      </c>
      <c r="H8" s="281"/>
      <c r="I8" s="281"/>
      <c r="K8" s="86"/>
      <c r="L8" s="86"/>
      <c r="M8" s="86"/>
      <c r="N8" s="87"/>
      <c r="O8" s="86"/>
      <c r="P8" s="86"/>
      <c r="Q8" s="86"/>
    </row>
    <row r="9" spans="1:20" s="88" customFormat="1" ht="21" customHeight="1">
      <c r="C9" s="89">
        <v>2023</v>
      </c>
      <c r="D9" s="84"/>
      <c r="E9" s="89">
        <v>2022</v>
      </c>
      <c r="F9" s="35"/>
      <c r="G9" s="89">
        <v>2023</v>
      </c>
      <c r="H9" s="84"/>
      <c r="I9" s="89">
        <v>2022</v>
      </c>
      <c r="K9" s="89"/>
      <c r="L9" s="84"/>
      <c r="M9" s="89"/>
      <c r="N9" s="35"/>
      <c r="O9" s="89"/>
      <c r="P9" s="84"/>
      <c r="Q9" s="89"/>
    </row>
    <row r="10" spans="1:20" s="91" customFormat="1" ht="21" customHeight="1">
      <c r="A10" s="90" t="s">
        <v>183</v>
      </c>
      <c r="B10" s="84"/>
      <c r="C10" s="77"/>
      <c r="D10" s="77"/>
      <c r="E10" s="77"/>
      <c r="F10" s="77"/>
      <c r="G10" s="77"/>
      <c r="H10" s="77"/>
      <c r="I10" s="77"/>
    </row>
    <row r="11" spans="1:20" s="77" customFormat="1" ht="21" customHeight="1">
      <c r="A11" s="77" t="s">
        <v>184</v>
      </c>
      <c r="B11" s="76"/>
      <c r="C11" s="19">
        <v>14795434417</v>
      </c>
      <c r="D11" s="19"/>
      <c r="E11" s="19">
        <v>-6456853444</v>
      </c>
      <c r="F11" s="19"/>
      <c r="G11" s="19">
        <v>13908518699</v>
      </c>
      <c r="H11" s="19"/>
      <c r="I11" s="19">
        <v>-4419597498</v>
      </c>
      <c r="K11" s="38"/>
      <c r="S11" s="38"/>
      <c r="T11" s="38"/>
    </row>
    <row r="12" spans="1:20" s="77" customFormat="1" ht="21" customHeight="1">
      <c r="A12" s="92" t="s">
        <v>185</v>
      </c>
      <c r="B12" s="76"/>
      <c r="C12" s="19"/>
      <c r="D12" s="19"/>
      <c r="E12" s="19"/>
      <c r="F12" s="19"/>
      <c r="G12" s="19"/>
      <c r="H12" s="19"/>
      <c r="I12" s="19"/>
    </row>
    <row r="13" spans="1:20" s="77" customFormat="1" ht="21" customHeight="1">
      <c r="A13" s="75" t="s">
        <v>274</v>
      </c>
      <c r="B13" s="76"/>
      <c r="C13" s="15">
        <v>-357724344</v>
      </c>
      <c r="D13" s="19"/>
      <c r="E13" s="15">
        <v>720026494</v>
      </c>
      <c r="F13" s="19"/>
      <c r="G13" s="15">
        <v>-369139995</v>
      </c>
      <c r="H13" s="19"/>
      <c r="I13" s="15">
        <v>713937675</v>
      </c>
      <c r="S13" s="38"/>
      <c r="T13" s="38"/>
    </row>
    <row r="14" spans="1:20" s="77" customFormat="1" ht="21" customHeight="1">
      <c r="A14" s="75" t="s">
        <v>186</v>
      </c>
      <c r="B14" s="76"/>
      <c r="C14" s="19">
        <v>5302639993</v>
      </c>
      <c r="D14" s="19"/>
      <c r="E14" s="19">
        <v>4966957974</v>
      </c>
      <c r="F14" s="19"/>
      <c r="G14" s="19">
        <v>4922731517</v>
      </c>
      <c r="H14" s="19"/>
      <c r="I14" s="15">
        <v>4251230800</v>
      </c>
      <c r="S14" s="38"/>
      <c r="T14" s="38"/>
    </row>
    <row r="15" spans="1:20" s="77" customFormat="1" ht="21" customHeight="1">
      <c r="A15" s="75" t="s">
        <v>187</v>
      </c>
      <c r="B15" s="76"/>
      <c r="C15" s="19">
        <v>-6176</v>
      </c>
      <c r="D15" s="19"/>
      <c r="E15" s="19">
        <v>-6343</v>
      </c>
      <c r="F15" s="19"/>
      <c r="G15" s="19">
        <v>-17094176</v>
      </c>
      <c r="H15" s="19"/>
      <c r="I15" s="19">
        <v>-42906176</v>
      </c>
      <c r="S15" s="38"/>
      <c r="T15" s="38"/>
    </row>
    <row r="16" spans="1:20" s="77" customFormat="1" ht="21" customHeight="1">
      <c r="A16" s="75" t="s">
        <v>236</v>
      </c>
      <c r="B16" s="75"/>
      <c r="C16" s="19">
        <v>-28897429</v>
      </c>
      <c r="D16" s="19"/>
      <c r="E16" s="19">
        <v>17174232</v>
      </c>
      <c r="F16" s="19"/>
      <c r="G16" s="228" t="s">
        <v>264</v>
      </c>
      <c r="H16" s="231"/>
      <c r="I16" s="228" t="s">
        <v>264</v>
      </c>
      <c r="S16" s="38"/>
      <c r="T16" s="38"/>
    </row>
    <row r="17" spans="1:20" s="77" customFormat="1" ht="21" customHeight="1">
      <c r="A17" s="75" t="s">
        <v>95</v>
      </c>
      <c r="B17" s="76"/>
      <c r="C17" s="19">
        <v>-394180983</v>
      </c>
      <c r="D17" s="19"/>
      <c r="E17" s="19">
        <v>-8870449</v>
      </c>
      <c r="F17" s="19"/>
      <c r="G17" s="19">
        <v>-392254117</v>
      </c>
      <c r="H17" s="19"/>
      <c r="I17" s="19">
        <v>-8537057</v>
      </c>
      <c r="S17" s="38"/>
      <c r="T17" s="38"/>
    </row>
    <row r="18" spans="1:20" s="77" customFormat="1" ht="21" customHeight="1">
      <c r="A18" s="75" t="s">
        <v>188</v>
      </c>
      <c r="B18" s="76"/>
      <c r="C18" s="19">
        <v>7515009248</v>
      </c>
      <c r="D18" s="19"/>
      <c r="E18" s="19">
        <v>5593254919</v>
      </c>
      <c r="F18" s="19"/>
      <c r="G18" s="19">
        <v>7124581962</v>
      </c>
      <c r="H18" s="19"/>
      <c r="I18" s="19">
        <v>4770062562</v>
      </c>
      <c r="S18" s="38"/>
      <c r="T18" s="38"/>
    </row>
    <row r="19" spans="1:20" s="77" customFormat="1" ht="21" customHeight="1">
      <c r="A19" s="75" t="s">
        <v>189</v>
      </c>
      <c r="B19" s="76"/>
      <c r="C19" s="19">
        <v>-366105019</v>
      </c>
      <c r="D19" s="19"/>
      <c r="E19" s="19">
        <v>-616567306</v>
      </c>
      <c r="F19" s="19"/>
      <c r="G19" s="19">
        <v>-366104909</v>
      </c>
      <c r="H19" s="19"/>
      <c r="I19" s="19">
        <v>-616567306</v>
      </c>
      <c r="S19" s="38"/>
      <c r="T19" s="38"/>
    </row>
    <row r="20" spans="1:20" s="77" customFormat="1" ht="21" customHeight="1">
      <c r="A20" s="75" t="s">
        <v>190</v>
      </c>
      <c r="B20" s="76">
        <v>21.1</v>
      </c>
      <c r="C20" s="33">
        <v>-2510</v>
      </c>
      <c r="D20" s="19"/>
      <c r="E20" s="33">
        <v>-16128340</v>
      </c>
      <c r="F20" s="19"/>
      <c r="G20" s="33">
        <v>-2510</v>
      </c>
      <c r="H20" s="19"/>
      <c r="I20" s="33">
        <v>-16132150</v>
      </c>
      <c r="S20" s="38"/>
      <c r="T20" s="38"/>
    </row>
    <row r="21" spans="1:20" s="77" customFormat="1" ht="21" customHeight="1">
      <c r="A21" s="75" t="s">
        <v>272</v>
      </c>
      <c r="B21" s="76"/>
      <c r="C21" s="19">
        <v>1080506536</v>
      </c>
      <c r="D21" s="19"/>
      <c r="E21" s="33">
        <v>4251380890</v>
      </c>
      <c r="F21" s="19"/>
      <c r="G21" s="33">
        <v>1646472088</v>
      </c>
      <c r="H21" s="19"/>
      <c r="I21" s="33">
        <v>4363217410</v>
      </c>
      <c r="S21" s="38"/>
      <c r="T21" s="38"/>
    </row>
    <row r="22" spans="1:20" s="77" customFormat="1" ht="21" customHeight="1">
      <c r="A22" s="75" t="s">
        <v>273</v>
      </c>
      <c r="B22" s="76"/>
      <c r="C22" s="33"/>
      <c r="D22" s="33"/>
      <c r="E22" s="33"/>
      <c r="F22" s="33"/>
      <c r="G22" s="33"/>
      <c r="H22" s="33"/>
      <c r="I22" s="33"/>
    </row>
    <row r="23" spans="1:20" s="77" customFormat="1" ht="21" customHeight="1">
      <c r="A23" s="75" t="s">
        <v>191</v>
      </c>
      <c r="B23" s="76"/>
      <c r="C23" s="33">
        <v>-12975900</v>
      </c>
      <c r="D23" s="19"/>
      <c r="E23" s="34">
        <v>-44376696</v>
      </c>
      <c r="F23" s="19"/>
      <c r="G23" s="34">
        <v>-12975900</v>
      </c>
      <c r="H23" s="19"/>
      <c r="I23" s="19">
        <v>-44376696</v>
      </c>
      <c r="S23" s="38"/>
      <c r="T23" s="38"/>
    </row>
    <row r="24" spans="1:20" s="77" customFormat="1" ht="21" customHeight="1">
      <c r="A24" s="75" t="s">
        <v>192</v>
      </c>
      <c r="B24" s="76">
        <v>17</v>
      </c>
      <c r="C24" s="19">
        <v>54055142</v>
      </c>
      <c r="D24" s="19"/>
      <c r="E24" s="34">
        <v>14379612</v>
      </c>
      <c r="F24" s="19"/>
      <c r="G24" s="34">
        <v>54055142</v>
      </c>
      <c r="H24" s="19"/>
      <c r="I24" s="34">
        <v>14379612</v>
      </c>
      <c r="S24" s="38"/>
      <c r="T24" s="38"/>
    </row>
    <row r="25" spans="1:20" s="77" customFormat="1" ht="21" customHeight="1">
      <c r="A25" s="75" t="s">
        <v>193</v>
      </c>
      <c r="B25" s="76">
        <v>18</v>
      </c>
      <c r="C25" s="19">
        <v>152307772</v>
      </c>
      <c r="D25" s="19"/>
      <c r="E25" s="19">
        <v>163648329</v>
      </c>
      <c r="F25" s="19"/>
      <c r="G25" s="19">
        <v>153881657</v>
      </c>
      <c r="H25" s="19"/>
      <c r="I25" s="19">
        <v>155169724</v>
      </c>
      <c r="S25" s="38"/>
      <c r="T25" s="38"/>
    </row>
    <row r="26" spans="1:20" s="77" customFormat="1" ht="21" customHeight="1">
      <c r="A26" s="75" t="s">
        <v>194</v>
      </c>
      <c r="B26" s="76"/>
      <c r="C26" s="19">
        <v>1445046870</v>
      </c>
      <c r="D26" s="19"/>
      <c r="E26" s="34">
        <v>717954283</v>
      </c>
      <c r="F26" s="19"/>
      <c r="G26" s="19">
        <v>1936864588</v>
      </c>
      <c r="H26" s="19"/>
      <c r="I26" s="19">
        <v>1044226113</v>
      </c>
      <c r="S26" s="38"/>
      <c r="T26" s="38"/>
    </row>
    <row r="27" spans="1:20" s="77" customFormat="1" ht="21" customHeight="1">
      <c r="A27" s="75" t="s">
        <v>265</v>
      </c>
      <c r="B27" s="76"/>
      <c r="C27" s="19">
        <v>-6647347</v>
      </c>
      <c r="D27" s="19"/>
      <c r="E27" s="19">
        <v>50900174</v>
      </c>
      <c r="F27" s="19"/>
      <c r="G27" s="19">
        <v>-6647347</v>
      </c>
      <c r="H27" s="19"/>
      <c r="I27" s="19">
        <v>50900174</v>
      </c>
      <c r="S27" s="38"/>
      <c r="T27" s="38"/>
    </row>
    <row r="28" spans="1:20" s="77" customFormat="1" ht="21" customHeight="1">
      <c r="A28" s="75" t="s">
        <v>220</v>
      </c>
      <c r="B28" s="76"/>
      <c r="C28" s="19">
        <v>120493412</v>
      </c>
      <c r="D28" s="19"/>
      <c r="E28" s="34">
        <v>103175011</v>
      </c>
      <c r="F28" s="19"/>
      <c r="G28" s="19">
        <v>428236917</v>
      </c>
      <c r="H28" s="19"/>
      <c r="I28" s="19">
        <v>1647341412</v>
      </c>
      <c r="S28" s="38"/>
      <c r="T28" s="38"/>
    </row>
    <row r="29" spans="1:20" s="77" customFormat="1" ht="21" customHeight="1">
      <c r="A29" s="75" t="s">
        <v>266</v>
      </c>
      <c r="B29" s="76"/>
      <c r="C29" s="19">
        <v>-1675163347</v>
      </c>
      <c r="D29" s="19"/>
      <c r="E29" s="34">
        <v>-10942171</v>
      </c>
      <c r="F29" s="19"/>
      <c r="G29" s="19">
        <v>-1675163347</v>
      </c>
      <c r="H29" s="19"/>
      <c r="I29" s="19">
        <v>-10942171</v>
      </c>
      <c r="S29" s="38"/>
      <c r="T29" s="38"/>
    </row>
    <row r="30" spans="1:20" s="77" customFormat="1" ht="21" customHeight="1">
      <c r="A30" s="75" t="s">
        <v>195</v>
      </c>
      <c r="B30" s="76"/>
      <c r="C30" s="19">
        <v>336262</v>
      </c>
      <c r="D30" s="19"/>
      <c r="E30" s="34" t="s">
        <v>264</v>
      </c>
      <c r="F30" s="19"/>
      <c r="G30" s="19">
        <v>336262</v>
      </c>
      <c r="H30" s="19"/>
      <c r="I30" s="33" t="s">
        <v>264</v>
      </c>
      <c r="S30" s="38"/>
      <c r="T30" s="38"/>
    </row>
    <row r="31" spans="1:20" s="77" customFormat="1" ht="21" customHeight="1">
      <c r="A31" s="75" t="s">
        <v>97</v>
      </c>
      <c r="B31" s="76"/>
      <c r="C31" s="19">
        <v>-3581592977</v>
      </c>
      <c r="D31" s="19"/>
      <c r="E31" s="34">
        <v>-6994805945</v>
      </c>
      <c r="F31" s="19"/>
      <c r="G31" s="33">
        <v>-3581592977</v>
      </c>
      <c r="H31" s="19"/>
      <c r="I31" s="19">
        <v>-6994805945</v>
      </c>
      <c r="S31" s="38"/>
      <c r="T31" s="38"/>
    </row>
    <row r="32" spans="1:20" s="77" customFormat="1" ht="21" customHeight="1">
      <c r="A32" s="75" t="s">
        <v>219</v>
      </c>
      <c r="B32" s="76"/>
      <c r="C32" s="49">
        <v>66370638</v>
      </c>
      <c r="D32" s="50"/>
      <c r="E32" s="74">
        <v>8393974</v>
      </c>
      <c r="F32" s="50"/>
      <c r="G32" s="49">
        <v>66370638</v>
      </c>
      <c r="H32" s="50"/>
      <c r="I32" s="46">
        <v>8393974</v>
      </c>
      <c r="S32" s="38"/>
      <c r="T32" s="38"/>
    </row>
    <row r="33" spans="1:20" s="77" customFormat="1" ht="21" customHeight="1">
      <c r="A33" s="93" t="s">
        <v>267</v>
      </c>
      <c r="B33" s="76"/>
      <c r="C33" s="19"/>
      <c r="D33" s="19"/>
      <c r="E33" s="19"/>
      <c r="F33" s="19"/>
      <c r="G33" s="19"/>
      <c r="H33" s="19"/>
      <c r="I33" s="19"/>
    </row>
    <row r="34" spans="1:20" s="77" customFormat="1" ht="21" customHeight="1">
      <c r="A34" s="93" t="s">
        <v>196</v>
      </c>
      <c r="B34" s="76"/>
      <c r="C34" s="19">
        <f>SUM(C11:C32)</f>
        <v>24108904258</v>
      </c>
      <c r="D34" s="19">
        <f t="shared" ref="D34:I34" si="0">SUM(D11:D32)</f>
        <v>0</v>
      </c>
      <c r="E34" s="19">
        <f t="shared" si="0"/>
        <v>2458695198</v>
      </c>
      <c r="F34" s="19">
        <f t="shared" si="0"/>
        <v>0</v>
      </c>
      <c r="G34" s="19">
        <f t="shared" si="0"/>
        <v>23821074192</v>
      </c>
      <c r="H34" s="19">
        <f t="shared" si="0"/>
        <v>0</v>
      </c>
      <c r="I34" s="19">
        <f t="shared" si="0"/>
        <v>4864994457</v>
      </c>
      <c r="S34" s="38"/>
      <c r="T34" s="38"/>
    </row>
    <row r="35" spans="1:20" s="77" customFormat="1" ht="21" customHeight="1">
      <c r="A35" s="75"/>
      <c r="B35" s="76"/>
      <c r="C35" s="19"/>
      <c r="D35" s="19"/>
      <c r="E35" s="19"/>
      <c r="F35" s="19"/>
      <c r="G35" s="19"/>
      <c r="H35" s="19"/>
      <c r="I35" s="19"/>
    </row>
    <row r="36" spans="1:20" s="77" customFormat="1" ht="21" customHeight="1">
      <c r="A36" s="90" t="s">
        <v>197</v>
      </c>
      <c r="B36" s="76"/>
      <c r="C36" s="19"/>
      <c r="D36" s="19"/>
      <c r="E36" s="19"/>
      <c r="F36" s="19"/>
      <c r="G36" s="19"/>
      <c r="H36" s="19"/>
      <c r="I36" s="19"/>
    </row>
    <row r="37" spans="1:20" s="77" customFormat="1" ht="21" customHeight="1">
      <c r="A37" s="75" t="s">
        <v>14</v>
      </c>
      <c r="B37" s="76"/>
      <c r="C37" s="19">
        <v>-894656455</v>
      </c>
      <c r="D37" s="19"/>
      <c r="E37" s="19">
        <v>-11703044671</v>
      </c>
      <c r="F37" s="19"/>
      <c r="G37" s="19">
        <v>-815104620</v>
      </c>
      <c r="H37" s="19"/>
      <c r="I37" s="19">
        <v>-13142713459</v>
      </c>
      <c r="S37" s="38"/>
      <c r="T37" s="38"/>
    </row>
    <row r="38" spans="1:20" s="77" customFormat="1" ht="21" customHeight="1">
      <c r="A38" s="75" t="s">
        <v>198</v>
      </c>
      <c r="B38" s="76"/>
      <c r="C38" s="228" t="s">
        <v>264</v>
      </c>
      <c r="D38" s="228"/>
      <c r="E38" s="228" t="s">
        <v>264</v>
      </c>
      <c r="F38" s="19"/>
      <c r="G38" s="34">
        <v>296855730</v>
      </c>
      <c r="H38" s="19"/>
      <c r="I38" s="34">
        <v>327011345</v>
      </c>
      <c r="S38" s="38"/>
      <c r="T38" s="38"/>
    </row>
    <row r="39" spans="1:20" s="77" customFormat="1" ht="21" customHeight="1">
      <c r="A39" s="75" t="s">
        <v>15</v>
      </c>
      <c r="B39" s="76"/>
      <c r="C39" s="19">
        <v>-221194885</v>
      </c>
      <c r="D39" s="19"/>
      <c r="E39" s="19">
        <v>-410524938</v>
      </c>
      <c r="F39" s="19"/>
      <c r="G39" s="19">
        <v>-222007236</v>
      </c>
      <c r="H39" s="19"/>
      <c r="I39" s="19">
        <v>-411126795</v>
      </c>
      <c r="S39" s="38"/>
      <c r="T39" s="38"/>
    </row>
    <row r="40" spans="1:20" s="77" customFormat="1" ht="21" customHeight="1">
      <c r="A40" s="75" t="s">
        <v>17</v>
      </c>
      <c r="B40" s="76"/>
      <c r="C40" s="19">
        <v>305367545</v>
      </c>
      <c r="D40" s="19"/>
      <c r="E40" s="19">
        <v>-17134818</v>
      </c>
      <c r="F40" s="19"/>
      <c r="G40" s="19">
        <v>133741085</v>
      </c>
      <c r="H40" s="19"/>
      <c r="I40" s="19">
        <v>-17134818</v>
      </c>
      <c r="S40" s="38"/>
      <c r="T40" s="38"/>
    </row>
    <row r="41" spans="1:20" s="77" customFormat="1" ht="21" customHeight="1">
      <c r="A41" s="75" t="s">
        <v>30</v>
      </c>
      <c r="B41" s="76"/>
      <c r="C41" s="19">
        <v>-483898027</v>
      </c>
      <c r="D41" s="19"/>
      <c r="E41" s="19">
        <v>-684390744</v>
      </c>
      <c r="F41" s="19"/>
      <c r="G41" s="19">
        <v>-415840225</v>
      </c>
      <c r="H41" s="19"/>
      <c r="I41" s="19">
        <v>-684390744</v>
      </c>
      <c r="S41" s="38"/>
      <c r="T41" s="38"/>
    </row>
    <row r="42" spans="1:20" s="77" customFormat="1" ht="21" customHeight="1">
      <c r="A42" s="75" t="s">
        <v>21</v>
      </c>
      <c r="B42" s="76"/>
      <c r="C42" s="19">
        <v>-16967578</v>
      </c>
      <c r="D42" s="19"/>
      <c r="E42" s="19">
        <v>-20301798</v>
      </c>
      <c r="F42" s="19"/>
      <c r="G42" s="19">
        <v>-16967578</v>
      </c>
      <c r="H42" s="19"/>
      <c r="I42" s="19">
        <v>-20301798</v>
      </c>
      <c r="S42" s="38"/>
      <c r="T42" s="38"/>
    </row>
    <row r="43" spans="1:20" s="77" customFormat="1" ht="21" customHeight="1">
      <c r="A43" s="75" t="s">
        <v>31</v>
      </c>
      <c r="B43" s="76"/>
      <c r="C43" s="19">
        <v>-1668139174</v>
      </c>
      <c r="D43" s="19"/>
      <c r="E43" s="19">
        <v>973645302</v>
      </c>
      <c r="F43" s="19"/>
      <c r="G43" s="19">
        <v>-1668587928</v>
      </c>
      <c r="H43" s="19"/>
      <c r="I43" s="19">
        <v>997045602</v>
      </c>
      <c r="S43" s="38"/>
      <c r="T43" s="38"/>
    </row>
    <row r="44" spans="1:20" s="77" customFormat="1" ht="21" customHeight="1">
      <c r="A44" s="75"/>
      <c r="B44" s="76"/>
      <c r="C44" s="19"/>
      <c r="D44" s="19"/>
      <c r="E44" s="19"/>
      <c r="F44" s="19"/>
      <c r="G44" s="19"/>
      <c r="H44" s="19"/>
      <c r="I44" s="19"/>
      <c r="S44" s="38"/>
      <c r="T44" s="38"/>
    </row>
    <row r="45" spans="1:20" s="77" customFormat="1" ht="21" customHeight="1">
      <c r="A45" s="75"/>
      <c r="B45" s="76"/>
      <c r="C45" s="78"/>
      <c r="D45" s="94"/>
      <c r="E45" s="78"/>
      <c r="F45" s="78"/>
      <c r="G45" s="78"/>
      <c r="H45" s="78"/>
      <c r="I45" s="78"/>
      <c r="S45" s="38"/>
      <c r="T45" s="38"/>
    </row>
    <row r="46" spans="1:20" s="77" customFormat="1" ht="21" customHeight="1">
      <c r="A46" s="75"/>
      <c r="B46" s="76"/>
      <c r="C46" s="78"/>
      <c r="D46" s="94"/>
      <c r="E46" s="78"/>
      <c r="F46" s="78"/>
      <c r="G46" s="78"/>
      <c r="H46" s="78"/>
      <c r="I46" s="78"/>
      <c r="S46" s="38"/>
      <c r="T46" s="38"/>
    </row>
    <row r="47" spans="1:20" s="77" customFormat="1" ht="21" customHeight="1">
      <c r="A47" s="75"/>
      <c r="B47" s="253"/>
      <c r="C47" s="78"/>
      <c r="D47" s="94"/>
      <c r="E47" s="78"/>
      <c r="F47" s="78"/>
      <c r="G47" s="78"/>
      <c r="H47" s="78"/>
      <c r="I47" s="78"/>
      <c r="S47" s="38"/>
      <c r="T47" s="38"/>
    </row>
    <row r="48" spans="1:20" s="77" customFormat="1" ht="21" customHeight="1">
      <c r="A48" s="75"/>
      <c r="B48" s="76"/>
      <c r="C48" s="78"/>
      <c r="D48" s="94"/>
      <c r="E48" s="78"/>
      <c r="F48" s="78"/>
      <c r="G48" s="78"/>
      <c r="H48" s="78"/>
      <c r="I48" s="78"/>
      <c r="S48" s="38"/>
      <c r="T48" s="38"/>
    </row>
    <row r="49" spans="1:20" s="77" customFormat="1" ht="21" customHeight="1">
      <c r="A49" s="75"/>
      <c r="B49" s="226"/>
      <c r="C49" s="78"/>
      <c r="D49" s="94"/>
      <c r="E49" s="78"/>
      <c r="F49" s="78"/>
      <c r="G49" s="78"/>
      <c r="H49" s="78"/>
      <c r="I49" s="78"/>
      <c r="S49" s="38"/>
      <c r="T49" s="38"/>
    </row>
    <row r="50" spans="1:20" s="77" customFormat="1" ht="21" customHeight="1">
      <c r="A50" s="97"/>
      <c r="B50" s="76"/>
      <c r="C50" s="19"/>
      <c r="D50" s="95"/>
      <c r="E50" s="19"/>
      <c r="F50" s="96"/>
      <c r="G50" s="19"/>
      <c r="H50" s="96"/>
      <c r="I50" s="19"/>
      <c r="S50" s="38"/>
      <c r="T50" s="38"/>
    </row>
    <row r="51" spans="1:20" s="77" customFormat="1" ht="21" customHeight="1">
      <c r="A51" s="76"/>
      <c r="B51" s="76"/>
      <c r="C51" s="76"/>
      <c r="D51" s="76"/>
      <c r="E51" s="76"/>
      <c r="F51" s="76"/>
      <c r="G51" s="76"/>
      <c r="H51" s="76"/>
      <c r="I51" s="76"/>
    </row>
    <row r="52" spans="1:20" s="77" customFormat="1" ht="21" customHeight="1">
      <c r="A52" s="76" t="s">
        <v>35</v>
      </c>
      <c r="B52" s="76"/>
      <c r="C52" s="76"/>
      <c r="D52" s="76"/>
      <c r="E52" s="264" t="s">
        <v>35</v>
      </c>
      <c r="F52" s="264"/>
      <c r="G52" s="264"/>
      <c r="H52" s="264"/>
      <c r="I52" s="264"/>
    </row>
    <row r="53" spans="1:20" s="77" customFormat="1" ht="21" customHeight="1">
      <c r="A53" s="76" t="s">
        <v>37</v>
      </c>
      <c r="B53" s="76"/>
      <c r="C53" s="76"/>
      <c r="D53" s="76"/>
      <c r="E53" s="264" t="s">
        <v>38</v>
      </c>
      <c r="F53" s="264"/>
      <c r="G53" s="264"/>
      <c r="H53" s="264"/>
      <c r="I53" s="264"/>
    </row>
    <row r="54" spans="1:20" s="77" customFormat="1" ht="21" customHeight="1">
      <c r="A54" s="98" t="s">
        <v>39</v>
      </c>
      <c r="B54" s="98"/>
      <c r="C54" s="98"/>
      <c r="D54" s="98"/>
      <c r="E54" s="264" t="s">
        <v>166</v>
      </c>
      <c r="F54" s="264"/>
      <c r="G54" s="264"/>
      <c r="H54" s="264"/>
      <c r="I54" s="264"/>
    </row>
    <row r="55" spans="1:20" s="79" customFormat="1" ht="21" customHeight="1">
      <c r="A55" s="262" t="s">
        <v>0</v>
      </c>
      <c r="B55" s="262"/>
      <c r="C55" s="262"/>
      <c r="D55" s="262"/>
      <c r="E55" s="262"/>
      <c r="F55" s="262"/>
      <c r="G55" s="262"/>
      <c r="H55" s="262"/>
      <c r="I55" s="262"/>
    </row>
    <row r="56" spans="1:20" s="79" customFormat="1" ht="21" customHeight="1">
      <c r="A56" s="262" t="s">
        <v>199</v>
      </c>
      <c r="B56" s="262"/>
      <c r="C56" s="262"/>
      <c r="D56" s="262"/>
      <c r="E56" s="262"/>
      <c r="F56" s="262"/>
      <c r="G56" s="262"/>
      <c r="H56" s="262"/>
      <c r="I56" s="262"/>
    </row>
    <row r="57" spans="1:20" s="79" customFormat="1" ht="21" customHeight="1">
      <c r="A57" s="262" t="s">
        <v>281</v>
      </c>
      <c r="B57" s="262"/>
      <c r="C57" s="262"/>
      <c r="D57" s="262"/>
      <c r="E57" s="262"/>
      <c r="F57" s="262"/>
      <c r="G57" s="262"/>
      <c r="H57" s="262"/>
      <c r="I57" s="262"/>
    </row>
    <row r="58" spans="1:20" s="79" customFormat="1" ht="21" customHeight="1">
      <c r="A58" s="262" t="s">
        <v>86</v>
      </c>
      <c r="B58" s="262"/>
      <c r="C58" s="262"/>
      <c r="D58" s="262"/>
      <c r="E58" s="262"/>
      <c r="F58" s="262"/>
      <c r="G58" s="262"/>
      <c r="H58" s="262"/>
      <c r="I58" s="262"/>
    </row>
    <row r="59" spans="1:20" s="80" customFormat="1" ht="21" customHeight="1">
      <c r="A59" s="263" t="s">
        <v>2</v>
      </c>
      <c r="B59" s="263"/>
      <c r="C59" s="263"/>
      <c r="D59" s="263"/>
      <c r="E59" s="263"/>
      <c r="F59" s="263"/>
      <c r="G59" s="263"/>
      <c r="H59" s="263"/>
      <c r="I59" s="263"/>
    </row>
    <row r="60" spans="1:20" s="80" customFormat="1" ht="3.6" customHeight="1">
      <c r="A60" s="99"/>
      <c r="B60" s="99"/>
      <c r="C60" s="99"/>
      <c r="D60" s="99"/>
      <c r="E60" s="99"/>
      <c r="F60" s="99"/>
      <c r="G60" s="99"/>
      <c r="H60" s="99"/>
      <c r="I60" s="100"/>
    </row>
    <row r="61" spans="1:20" s="79" customFormat="1" ht="18.600000000000001" customHeight="1">
      <c r="A61" s="101"/>
      <c r="B61" s="84" t="s">
        <v>6</v>
      </c>
      <c r="C61" s="262" t="s">
        <v>3</v>
      </c>
      <c r="D61" s="262"/>
      <c r="E61" s="262"/>
      <c r="F61" s="87"/>
      <c r="G61" s="262" t="s">
        <v>4</v>
      </c>
      <c r="H61" s="262"/>
      <c r="I61" s="262"/>
    </row>
    <row r="62" spans="1:20" s="79" customFormat="1" ht="18.600000000000001" customHeight="1">
      <c r="A62" s="101"/>
      <c r="B62" s="84"/>
      <c r="C62" s="262" t="s">
        <v>182</v>
      </c>
      <c r="D62" s="262"/>
      <c r="E62" s="262"/>
      <c r="F62" s="87"/>
      <c r="G62" s="262" t="s">
        <v>182</v>
      </c>
      <c r="H62" s="262"/>
      <c r="I62" s="262"/>
    </row>
    <row r="63" spans="1:20" s="79" customFormat="1" ht="18" customHeight="1">
      <c r="B63" s="88"/>
      <c r="C63" s="89">
        <v>2023</v>
      </c>
      <c r="D63" s="84"/>
      <c r="E63" s="89">
        <v>2022</v>
      </c>
      <c r="F63" s="35"/>
      <c r="G63" s="89">
        <v>2023</v>
      </c>
      <c r="H63" s="84"/>
      <c r="I63" s="89">
        <v>2022</v>
      </c>
    </row>
    <row r="64" spans="1:20" s="79" customFormat="1" ht="21" customHeight="1">
      <c r="A64" s="102" t="s">
        <v>200</v>
      </c>
      <c r="B64" s="88"/>
      <c r="C64" s="103"/>
      <c r="D64" s="104"/>
      <c r="E64" s="103"/>
      <c r="F64" s="39"/>
      <c r="G64" s="103"/>
      <c r="H64" s="104"/>
      <c r="I64" s="103"/>
    </row>
    <row r="65" spans="1:20" s="79" customFormat="1" ht="21" customHeight="1">
      <c r="A65" s="88" t="s">
        <v>201</v>
      </c>
      <c r="B65" s="76"/>
      <c r="C65" s="105"/>
      <c r="D65" s="106"/>
      <c r="E65" s="105"/>
      <c r="F65" s="91"/>
      <c r="G65" s="105"/>
      <c r="H65" s="106"/>
      <c r="I65" s="105"/>
    </row>
    <row r="66" spans="1:20" s="79" customFormat="1" ht="21" customHeight="1">
      <c r="A66" s="75" t="s">
        <v>202</v>
      </c>
      <c r="B66" s="76"/>
      <c r="C66" s="19">
        <v>2496169598</v>
      </c>
      <c r="D66" s="19"/>
      <c r="E66" s="19">
        <v>5512632865</v>
      </c>
      <c r="F66" s="19"/>
      <c r="G66" s="19">
        <v>2130520210</v>
      </c>
      <c r="H66" s="19"/>
      <c r="I66" s="19">
        <v>4328219971</v>
      </c>
    </row>
    <row r="67" spans="1:20" s="79" customFormat="1" ht="21" customHeight="1">
      <c r="A67" s="75" t="s">
        <v>45</v>
      </c>
      <c r="B67" s="76"/>
      <c r="C67" s="19">
        <v>759783274</v>
      </c>
      <c r="D67" s="19"/>
      <c r="E67" s="19">
        <v>11400593666</v>
      </c>
      <c r="F67" s="19"/>
      <c r="G67" s="19">
        <v>653219931</v>
      </c>
      <c r="H67" s="19"/>
      <c r="I67" s="19">
        <v>11216494592</v>
      </c>
    </row>
    <row r="68" spans="1:20" s="79" customFormat="1" ht="21" customHeight="1">
      <c r="A68" s="75" t="s">
        <v>52</v>
      </c>
      <c r="B68" s="76"/>
      <c r="C68" s="19">
        <v>322309445</v>
      </c>
      <c r="D68" s="19"/>
      <c r="E68" s="19">
        <v>-328139244</v>
      </c>
      <c r="F68" s="19"/>
      <c r="G68" s="19">
        <v>322309445</v>
      </c>
      <c r="H68" s="19"/>
      <c r="I68" s="19">
        <v>-329730102</v>
      </c>
    </row>
    <row r="69" spans="1:20" s="79" customFormat="1" ht="21" customHeight="1">
      <c r="A69" s="75" t="s">
        <v>59</v>
      </c>
      <c r="B69" s="76"/>
      <c r="C69" s="19">
        <v>-47169385</v>
      </c>
      <c r="D69" s="19"/>
      <c r="E69" s="19">
        <v>-37283696</v>
      </c>
      <c r="F69" s="19"/>
      <c r="G69" s="19">
        <v>-47169385</v>
      </c>
      <c r="H69" s="19"/>
      <c r="I69" s="19">
        <v>-37283696</v>
      </c>
    </row>
    <row r="70" spans="1:20" s="79" customFormat="1" ht="21" customHeight="1">
      <c r="A70" s="75" t="s">
        <v>203</v>
      </c>
      <c r="B70" s="76"/>
      <c r="C70" s="19">
        <v>-99049629</v>
      </c>
      <c r="D70" s="19"/>
      <c r="E70" s="19">
        <v>-269060481</v>
      </c>
      <c r="F70" s="19"/>
      <c r="G70" s="19">
        <v>-98919629</v>
      </c>
      <c r="H70" s="19"/>
      <c r="I70" s="19">
        <v>-267874081</v>
      </c>
    </row>
    <row r="71" spans="1:20" s="79" customFormat="1" ht="21" customHeight="1">
      <c r="A71" s="75" t="s">
        <v>63</v>
      </c>
      <c r="B71" s="76"/>
      <c r="C71" s="46">
        <v>48907207</v>
      </c>
      <c r="D71" s="19"/>
      <c r="E71" s="46">
        <v>-252305010</v>
      </c>
      <c r="F71" s="19"/>
      <c r="G71" s="46">
        <v>48037525</v>
      </c>
      <c r="H71" s="19"/>
      <c r="I71" s="46">
        <v>-250401884</v>
      </c>
    </row>
    <row r="72" spans="1:20" s="79" customFormat="1" ht="21" customHeight="1">
      <c r="A72" s="90" t="s">
        <v>268</v>
      </c>
      <c r="B72" s="84"/>
      <c r="C72" s="35">
        <f t="shared" ref="C72:I72" si="1">SUM(C34,C37:C43,C66:C71)</f>
        <v>24610366194</v>
      </c>
      <c r="D72" s="35">
        <f t="shared" si="1"/>
        <v>0</v>
      </c>
      <c r="E72" s="35">
        <f t="shared" si="1"/>
        <v>6623381631</v>
      </c>
      <c r="F72" s="35">
        <f t="shared" si="1"/>
        <v>0</v>
      </c>
      <c r="G72" s="35">
        <f t="shared" si="1"/>
        <v>24121161517</v>
      </c>
      <c r="H72" s="35">
        <f t="shared" si="1"/>
        <v>0</v>
      </c>
      <c r="I72" s="35">
        <f t="shared" si="1"/>
        <v>6572808590</v>
      </c>
    </row>
    <row r="73" spans="1:20" s="79" customFormat="1" ht="21" customHeight="1">
      <c r="A73" s="107" t="s">
        <v>204</v>
      </c>
      <c r="B73" s="76"/>
      <c r="C73" s="19">
        <v>-190924346</v>
      </c>
      <c r="D73" s="19"/>
      <c r="E73" s="19">
        <v>-154922110</v>
      </c>
      <c r="F73" s="19"/>
      <c r="G73" s="19">
        <v>-175008532</v>
      </c>
      <c r="H73" s="19"/>
      <c r="I73" s="19">
        <v>-150780752</v>
      </c>
    </row>
    <row r="74" spans="1:20" s="79" customFormat="1" ht="21" customHeight="1">
      <c r="A74" s="107" t="s">
        <v>252</v>
      </c>
      <c r="B74" s="76"/>
      <c r="C74" s="19">
        <v>199243089</v>
      </c>
      <c r="D74" s="18"/>
      <c r="E74" s="19">
        <v>202113949</v>
      </c>
      <c r="F74" s="18"/>
      <c r="G74" s="19">
        <v>199243089</v>
      </c>
      <c r="H74" s="18"/>
      <c r="I74" s="19">
        <v>202113949</v>
      </c>
    </row>
    <row r="75" spans="1:20" s="79" customFormat="1" ht="21" customHeight="1">
      <c r="A75" s="90" t="s">
        <v>269</v>
      </c>
      <c r="B75" s="84"/>
      <c r="C75" s="36">
        <f>SUM(C72:C74)</f>
        <v>24618684937</v>
      </c>
      <c r="D75" s="14">
        <f t="shared" ref="D75:I75" si="2">SUM(D72:D74)</f>
        <v>0</v>
      </c>
      <c r="E75" s="36">
        <f t="shared" si="2"/>
        <v>6670573470</v>
      </c>
      <c r="F75" s="14">
        <f t="shared" si="2"/>
        <v>0</v>
      </c>
      <c r="G75" s="36">
        <f t="shared" si="2"/>
        <v>24145396074</v>
      </c>
      <c r="H75" s="14">
        <f t="shared" si="2"/>
        <v>0</v>
      </c>
      <c r="I75" s="36">
        <f t="shared" si="2"/>
        <v>6624141787</v>
      </c>
    </row>
    <row r="76" spans="1:20" s="79" customFormat="1" ht="12.6" customHeight="1">
      <c r="B76" s="88"/>
      <c r="C76" s="47"/>
      <c r="D76" s="135"/>
      <c r="E76" s="47"/>
      <c r="F76" s="14"/>
      <c r="G76" s="47"/>
      <c r="H76" s="135"/>
      <c r="I76" s="47"/>
    </row>
    <row r="77" spans="1:20" s="91" customFormat="1" ht="21" customHeight="1">
      <c r="A77" s="102" t="s">
        <v>205</v>
      </c>
      <c r="B77" s="84"/>
      <c r="C77" s="19"/>
      <c r="D77" s="19"/>
      <c r="E77" s="19"/>
      <c r="F77" s="18"/>
      <c r="G77" s="19"/>
      <c r="H77" s="19"/>
      <c r="I77" s="19"/>
    </row>
    <row r="78" spans="1:20" s="91" customFormat="1" ht="21" customHeight="1">
      <c r="A78" s="251" t="s">
        <v>285</v>
      </c>
      <c r="B78" s="84"/>
      <c r="C78" s="19">
        <v>-3352930500</v>
      </c>
      <c r="D78" s="19"/>
      <c r="E78" s="228" t="s">
        <v>264</v>
      </c>
      <c r="F78" s="19"/>
      <c r="G78" s="33">
        <v>-3302930500</v>
      </c>
      <c r="H78" s="19"/>
      <c r="I78" s="228" t="s">
        <v>264</v>
      </c>
    </row>
    <row r="79" spans="1:20" s="91" customFormat="1" ht="21" customHeight="1">
      <c r="A79" s="107" t="s">
        <v>206</v>
      </c>
      <c r="B79" s="84"/>
      <c r="C79" s="60">
        <v>43647616</v>
      </c>
      <c r="D79" s="19"/>
      <c r="E79" s="228" t="s">
        <v>264</v>
      </c>
      <c r="F79" s="19"/>
      <c r="G79" s="60">
        <v>43647616</v>
      </c>
      <c r="H79" s="19"/>
      <c r="I79" s="228" t="s">
        <v>264</v>
      </c>
    </row>
    <row r="80" spans="1:20" s="91" customFormat="1" ht="21" customHeight="1">
      <c r="A80" s="107" t="s">
        <v>207</v>
      </c>
      <c r="B80" s="76"/>
      <c r="C80" s="19">
        <v>-2449335981</v>
      </c>
      <c r="D80" s="19"/>
      <c r="E80" s="19">
        <v>-42082091</v>
      </c>
      <c r="F80" s="19"/>
      <c r="G80" s="33">
        <v>-2436590302</v>
      </c>
      <c r="H80" s="19"/>
      <c r="I80" s="19">
        <v>-34130706</v>
      </c>
      <c r="L80" s="79"/>
      <c r="N80" s="79"/>
      <c r="P80" s="79"/>
      <c r="S80" s="40"/>
      <c r="T80" s="40"/>
    </row>
    <row r="81" spans="1:20" s="91" customFormat="1" ht="21" customHeight="1">
      <c r="A81" s="107" t="s">
        <v>208</v>
      </c>
      <c r="B81" s="76"/>
      <c r="C81" s="33">
        <v>-7930941</v>
      </c>
      <c r="D81" s="19"/>
      <c r="E81" s="19">
        <v>-5746691</v>
      </c>
      <c r="F81" s="19"/>
      <c r="G81" s="228" t="s">
        <v>264</v>
      </c>
      <c r="H81" s="38"/>
      <c r="I81" s="228" t="s">
        <v>264</v>
      </c>
      <c r="L81" s="79"/>
      <c r="N81" s="79"/>
      <c r="P81" s="79"/>
      <c r="S81" s="40"/>
      <c r="T81" s="40"/>
    </row>
    <row r="82" spans="1:20" s="91" customFormat="1" ht="21" customHeight="1">
      <c r="A82" s="107" t="s">
        <v>209</v>
      </c>
      <c r="B82" s="76"/>
      <c r="C82" s="19">
        <v>938588264</v>
      </c>
      <c r="D82" s="19"/>
      <c r="E82" s="19">
        <v>1815545308.9299998</v>
      </c>
      <c r="F82" s="19"/>
      <c r="G82" s="33">
        <v>938587984</v>
      </c>
      <c r="H82" s="19"/>
      <c r="I82" s="33">
        <v>1815545309</v>
      </c>
      <c r="L82" s="79"/>
      <c r="N82" s="79"/>
      <c r="P82" s="79"/>
    </row>
    <row r="83" spans="1:20" s="91" customFormat="1" ht="21" customHeight="1">
      <c r="A83" s="107" t="s">
        <v>210</v>
      </c>
      <c r="B83" s="76">
        <v>21.1</v>
      </c>
      <c r="C83" s="33">
        <v>2510</v>
      </c>
      <c r="D83" s="19"/>
      <c r="E83" s="19">
        <v>237186626</v>
      </c>
      <c r="F83" s="19"/>
      <c r="G83" s="33">
        <v>2510</v>
      </c>
      <c r="H83" s="19"/>
      <c r="I83" s="19">
        <v>247186626</v>
      </c>
      <c r="L83" s="79"/>
      <c r="N83" s="79"/>
      <c r="P83" s="79"/>
      <c r="S83" s="40"/>
      <c r="T83" s="40"/>
    </row>
    <row r="84" spans="1:20" s="91" customFormat="1" ht="21" customHeight="1">
      <c r="A84" s="107" t="s">
        <v>211</v>
      </c>
      <c r="B84" s="76"/>
      <c r="C84" s="34">
        <v>358096266</v>
      </c>
      <c r="D84" s="19"/>
      <c r="E84" s="34">
        <v>4679144</v>
      </c>
      <c r="F84" s="19"/>
      <c r="G84" s="19">
        <v>356579128</v>
      </c>
      <c r="H84" s="19"/>
      <c r="I84" s="19">
        <v>4350468</v>
      </c>
      <c r="L84" s="79"/>
      <c r="N84" s="79"/>
      <c r="P84" s="79"/>
      <c r="S84" s="40"/>
      <c r="T84" s="40"/>
    </row>
    <row r="85" spans="1:20" s="91" customFormat="1" ht="21" customHeight="1">
      <c r="A85" s="107" t="s">
        <v>187</v>
      </c>
      <c r="B85" s="76"/>
      <c r="C85" s="60">
        <v>6176</v>
      </c>
      <c r="D85" s="18"/>
      <c r="E85" s="19">
        <v>6176</v>
      </c>
      <c r="F85" s="18"/>
      <c r="G85" s="19">
        <v>17094176</v>
      </c>
      <c r="H85" s="18"/>
      <c r="I85" s="19">
        <v>42906176</v>
      </c>
      <c r="L85" s="79"/>
      <c r="N85" s="79"/>
      <c r="P85" s="79"/>
      <c r="S85" s="40"/>
      <c r="T85" s="40"/>
    </row>
    <row r="86" spans="1:20" s="79" customFormat="1" ht="21" customHeight="1">
      <c r="A86" s="90" t="s">
        <v>221</v>
      </c>
      <c r="B86" s="84"/>
      <c r="C86" s="36">
        <f>SUM(C78:C85)</f>
        <v>-4469856590</v>
      </c>
      <c r="D86" s="14">
        <f t="shared" ref="D86:I86" si="3">SUM(D78:D85)</f>
        <v>0</v>
      </c>
      <c r="E86" s="36">
        <f t="shared" si="3"/>
        <v>2009588472.9299998</v>
      </c>
      <c r="F86" s="14">
        <f t="shared" si="3"/>
        <v>0</v>
      </c>
      <c r="G86" s="36">
        <f t="shared" si="3"/>
        <v>-4383609388</v>
      </c>
      <c r="H86" s="14">
        <f t="shared" si="3"/>
        <v>0</v>
      </c>
      <c r="I86" s="36">
        <f t="shared" si="3"/>
        <v>2075857873</v>
      </c>
      <c r="K86" s="91"/>
      <c r="M86" s="91"/>
      <c r="O86" s="91"/>
      <c r="Q86" s="91"/>
      <c r="S86" s="40"/>
      <c r="T86" s="40"/>
    </row>
    <row r="87" spans="1:20" s="79" customFormat="1" ht="13.15" customHeight="1">
      <c r="B87" s="88"/>
      <c r="C87" s="89"/>
      <c r="D87" s="247"/>
      <c r="E87" s="89"/>
      <c r="F87" s="14"/>
      <c r="G87" s="89"/>
      <c r="H87" s="247"/>
      <c r="I87" s="89"/>
    </row>
    <row r="88" spans="1:20" s="79" customFormat="1" ht="21" customHeight="1">
      <c r="A88" s="102" t="s">
        <v>212</v>
      </c>
      <c r="B88" s="84"/>
      <c r="C88" s="94"/>
      <c r="D88" s="123"/>
      <c r="E88" s="94"/>
      <c r="F88" s="77"/>
      <c r="G88" s="94"/>
      <c r="H88" s="123"/>
      <c r="I88" s="94"/>
    </row>
    <row r="89" spans="1:20" s="79" customFormat="1" ht="21" customHeight="1">
      <c r="A89" s="107" t="s">
        <v>257</v>
      </c>
      <c r="B89" s="84"/>
      <c r="C89" s="94"/>
      <c r="D89" s="123"/>
      <c r="E89" s="94"/>
      <c r="F89" s="77"/>
      <c r="G89" s="94"/>
      <c r="H89" s="123"/>
      <c r="I89" s="94"/>
    </row>
    <row r="90" spans="1:20" s="79" customFormat="1" ht="21" customHeight="1">
      <c r="A90" s="75" t="s">
        <v>284</v>
      </c>
      <c r="B90" s="84"/>
      <c r="C90" s="60">
        <v>-453754166</v>
      </c>
      <c r="D90" s="248"/>
      <c r="E90" s="228" t="s">
        <v>264</v>
      </c>
      <c r="F90" s="78"/>
      <c r="G90" s="60">
        <v>-453754166</v>
      </c>
      <c r="H90" s="248"/>
      <c r="I90" s="228" t="s">
        <v>264</v>
      </c>
    </row>
    <row r="91" spans="1:20" s="79" customFormat="1" ht="21" customHeight="1">
      <c r="A91" s="107" t="s">
        <v>258</v>
      </c>
      <c r="B91" s="76"/>
      <c r="D91" s="249"/>
      <c r="H91" s="249"/>
      <c r="I91" s="108"/>
    </row>
    <row r="92" spans="1:20" s="79" customFormat="1" ht="21" customHeight="1">
      <c r="A92" s="75" t="s">
        <v>284</v>
      </c>
      <c r="B92" s="76">
        <v>6.3</v>
      </c>
      <c r="C92" s="228" t="s">
        <v>264</v>
      </c>
      <c r="D92" s="248"/>
      <c r="E92" s="60">
        <v>44000000</v>
      </c>
      <c r="F92" s="78"/>
      <c r="G92" s="228" t="s">
        <v>264</v>
      </c>
      <c r="H92" s="248"/>
      <c r="I92" s="228" t="s">
        <v>264</v>
      </c>
    </row>
    <row r="93" spans="1:20" s="79" customFormat="1" ht="21" customHeight="1">
      <c r="A93" s="107" t="s">
        <v>259</v>
      </c>
      <c r="B93" s="76"/>
      <c r="C93" s="60"/>
      <c r="D93" s="248"/>
      <c r="E93" s="60"/>
      <c r="F93" s="78"/>
      <c r="G93" s="228"/>
      <c r="H93" s="248"/>
      <c r="I93" s="228"/>
    </row>
    <row r="94" spans="1:20" s="79" customFormat="1" ht="21" customHeight="1">
      <c r="A94" s="75" t="s">
        <v>284</v>
      </c>
      <c r="B94" s="76"/>
      <c r="C94" s="60">
        <v>-39000000</v>
      </c>
      <c r="D94" s="248"/>
      <c r="E94" s="228" t="s">
        <v>264</v>
      </c>
      <c r="F94" s="78"/>
      <c r="G94" s="228" t="s">
        <v>264</v>
      </c>
      <c r="H94" s="248"/>
      <c r="I94" s="228" t="s">
        <v>264</v>
      </c>
    </row>
    <row r="95" spans="1:20" s="79" customFormat="1" ht="21" customHeight="1">
      <c r="A95" s="107" t="s">
        <v>222</v>
      </c>
      <c r="B95" s="76">
        <v>6.3</v>
      </c>
      <c r="C95" s="60">
        <v>-3981550822</v>
      </c>
      <c r="D95" s="248"/>
      <c r="E95" s="60">
        <v>-656976163</v>
      </c>
      <c r="F95" s="78"/>
      <c r="G95" s="60">
        <v>-3976691237</v>
      </c>
      <c r="H95" s="248"/>
      <c r="I95" s="60">
        <v>-652318221</v>
      </c>
    </row>
    <row r="96" spans="1:20" s="79" customFormat="1" ht="21" customHeight="1">
      <c r="A96" s="107" t="s">
        <v>253</v>
      </c>
      <c r="B96" s="76"/>
      <c r="C96" s="33">
        <v>-13515216</v>
      </c>
      <c r="D96" s="18"/>
      <c r="E96" s="60">
        <v>-31215216</v>
      </c>
      <c r="F96" s="18"/>
      <c r="G96" s="228" t="s">
        <v>264</v>
      </c>
      <c r="H96" s="18"/>
      <c r="I96" s="228" t="s">
        <v>264</v>
      </c>
      <c r="K96" s="91"/>
      <c r="M96" s="91"/>
      <c r="O96" s="91"/>
      <c r="Q96" s="91"/>
      <c r="S96" s="40"/>
      <c r="T96" s="40"/>
    </row>
    <row r="97" spans="1:20" s="79" customFormat="1" ht="21" customHeight="1">
      <c r="A97" s="90" t="s">
        <v>213</v>
      </c>
      <c r="B97" s="84"/>
      <c r="C97" s="36">
        <f>SUM(C89:C96)</f>
        <v>-4487820204</v>
      </c>
      <c r="D97" s="14">
        <f t="shared" ref="D97:I97" si="4">SUM(D89:D96)</f>
        <v>0</v>
      </c>
      <c r="E97" s="36">
        <f t="shared" si="4"/>
        <v>-644191379</v>
      </c>
      <c r="F97" s="14">
        <f t="shared" si="4"/>
        <v>0</v>
      </c>
      <c r="G97" s="36">
        <f t="shared" si="4"/>
        <v>-4430445403</v>
      </c>
      <c r="H97" s="14">
        <f t="shared" si="4"/>
        <v>0</v>
      </c>
      <c r="I97" s="36">
        <f t="shared" si="4"/>
        <v>-652318221</v>
      </c>
      <c r="K97" s="91"/>
      <c r="M97" s="91"/>
      <c r="O97" s="91"/>
      <c r="Q97" s="91"/>
      <c r="S97" s="40"/>
      <c r="T97" s="40"/>
    </row>
    <row r="98" spans="1:20" s="79" customFormat="1" ht="12.6" customHeight="1">
      <c r="A98" s="88"/>
      <c r="B98" s="88"/>
      <c r="C98" s="47"/>
      <c r="D98" s="135"/>
      <c r="E98" s="47"/>
      <c r="F98" s="14"/>
      <c r="G98" s="47"/>
      <c r="H98" s="135"/>
      <c r="I98" s="47"/>
    </row>
    <row r="99" spans="1:20" s="79" customFormat="1" ht="21" customHeight="1">
      <c r="A99" s="77" t="s">
        <v>214</v>
      </c>
      <c r="B99" s="76"/>
      <c r="C99" s="35"/>
      <c r="D99" s="35"/>
      <c r="E99" s="35"/>
      <c r="F99" s="14"/>
      <c r="G99" s="35"/>
      <c r="H99" s="35"/>
      <c r="I99" s="35"/>
    </row>
    <row r="100" spans="1:20" s="79" customFormat="1" ht="21" customHeight="1">
      <c r="A100" s="75" t="s">
        <v>215</v>
      </c>
      <c r="B100" s="76"/>
      <c r="C100" s="19">
        <v>15661008143</v>
      </c>
      <c r="D100" s="19"/>
      <c r="E100" s="19">
        <v>8035970563.9300003</v>
      </c>
      <c r="F100" s="19"/>
      <c r="G100" s="19">
        <v>15331341283</v>
      </c>
      <c r="H100" s="19"/>
      <c r="I100" s="19">
        <v>8047681439</v>
      </c>
      <c r="K100" s="91"/>
      <c r="M100" s="91"/>
      <c r="O100" s="91"/>
      <c r="Q100" s="91"/>
      <c r="S100" s="40"/>
      <c r="T100" s="40"/>
    </row>
    <row r="101" spans="1:20" s="79" customFormat="1" ht="21" customHeight="1">
      <c r="A101" s="77" t="s">
        <v>223</v>
      </c>
      <c r="B101" s="76"/>
      <c r="C101" s="19">
        <v>963620814</v>
      </c>
      <c r="D101" s="19"/>
      <c r="E101" s="19">
        <v>-71172513</v>
      </c>
      <c r="F101" s="19"/>
      <c r="G101" s="19">
        <v>961124460</v>
      </c>
      <c r="H101" s="19"/>
      <c r="I101" s="19">
        <v>-67951020</v>
      </c>
      <c r="K101" s="91"/>
      <c r="M101" s="91"/>
      <c r="O101" s="91"/>
      <c r="Q101" s="91"/>
      <c r="S101" s="40"/>
      <c r="T101" s="40"/>
    </row>
    <row r="102" spans="1:20" s="79" customFormat="1" ht="21" customHeight="1">
      <c r="A102" s="77" t="s">
        <v>224</v>
      </c>
      <c r="B102" s="76"/>
      <c r="C102" s="19">
        <v>-11359441</v>
      </c>
      <c r="D102" s="19"/>
      <c r="E102" s="19">
        <v>-5648237</v>
      </c>
      <c r="F102" s="19"/>
      <c r="G102" s="19">
        <v>-11359441</v>
      </c>
      <c r="H102" s="19"/>
      <c r="I102" s="19">
        <v>-5648237</v>
      </c>
      <c r="K102" s="91"/>
      <c r="M102" s="91"/>
      <c r="O102" s="91"/>
      <c r="Q102" s="91"/>
    </row>
    <row r="103" spans="1:20" s="79" customFormat="1" ht="21" customHeight="1">
      <c r="A103" s="107" t="s">
        <v>216</v>
      </c>
      <c r="B103" s="76">
        <v>6.1</v>
      </c>
      <c r="C103" s="46">
        <v>34539793772</v>
      </c>
      <c r="D103" s="19"/>
      <c r="E103" s="46">
        <v>5514653800</v>
      </c>
      <c r="F103" s="19"/>
      <c r="G103" s="46">
        <v>34042074166</v>
      </c>
      <c r="H103" s="19"/>
      <c r="I103" s="46">
        <v>5121813222</v>
      </c>
      <c r="K103" s="91"/>
      <c r="M103" s="91"/>
      <c r="O103" s="91"/>
      <c r="Q103" s="91"/>
      <c r="S103" s="40"/>
      <c r="T103" s="40"/>
    </row>
    <row r="104" spans="1:20" s="79" customFormat="1" ht="21" customHeight="1" thickBot="1">
      <c r="A104" s="90" t="s">
        <v>217</v>
      </c>
      <c r="B104" s="76">
        <v>6.1</v>
      </c>
      <c r="C104" s="37">
        <f>SUM(C100:C103)</f>
        <v>51153063288</v>
      </c>
      <c r="D104" s="35"/>
      <c r="E104" s="37">
        <f>SUM(E100:E103)</f>
        <v>13473803613.93</v>
      </c>
      <c r="F104" s="35"/>
      <c r="G104" s="37">
        <f>SUM(G100:G103)</f>
        <v>50323180468</v>
      </c>
      <c r="H104" s="35"/>
      <c r="I104" s="37">
        <f>SUM(I100:I103)</f>
        <v>13095895404</v>
      </c>
      <c r="J104" s="108"/>
      <c r="K104" s="40"/>
      <c r="M104" s="91"/>
      <c r="O104" s="91"/>
      <c r="Q104" s="91"/>
      <c r="S104" s="40"/>
      <c r="T104" s="40"/>
    </row>
    <row r="105" spans="1:20" s="79" customFormat="1" ht="16.149999999999999" customHeight="1" thickTop="1">
      <c r="A105" s="90"/>
      <c r="B105" s="76"/>
      <c r="C105" s="14"/>
      <c r="D105" s="35"/>
      <c r="E105" s="14"/>
      <c r="F105" s="35"/>
      <c r="G105" s="14"/>
      <c r="H105" s="35"/>
      <c r="I105" s="14"/>
      <c r="K105" s="91"/>
      <c r="M105" s="91"/>
      <c r="O105" s="91"/>
      <c r="Q105" s="91"/>
      <c r="S105" s="40"/>
      <c r="T105" s="40"/>
    </row>
    <row r="106" spans="1:20" s="79" customFormat="1" ht="21" customHeight="1">
      <c r="A106" s="97" t="s">
        <v>34</v>
      </c>
      <c r="B106" s="104"/>
      <c r="C106" s="109"/>
      <c r="D106" s="109"/>
      <c r="E106" s="109"/>
      <c r="F106" s="109"/>
      <c r="G106" s="109"/>
      <c r="H106" s="109"/>
      <c r="I106" s="109"/>
    </row>
    <row r="107" spans="1:20" s="79" customFormat="1" ht="21" customHeight="1">
      <c r="A107" s="88"/>
      <c r="B107" s="104"/>
      <c r="C107" s="109"/>
      <c r="D107" s="109"/>
      <c r="E107" s="109"/>
      <c r="F107" s="109"/>
      <c r="G107" s="109"/>
      <c r="H107" s="109"/>
      <c r="I107" s="109"/>
    </row>
    <row r="108" spans="1:20" s="79" customFormat="1" ht="21" customHeight="1">
      <c r="A108" s="76" t="s">
        <v>35</v>
      </c>
      <c r="B108" s="110"/>
      <c r="C108" s="110"/>
      <c r="D108" s="110"/>
      <c r="E108" s="264" t="s">
        <v>35</v>
      </c>
      <c r="F108" s="264"/>
      <c r="G108" s="264"/>
      <c r="H108" s="264"/>
      <c r="I108" s="264"/>
    </row>
    <row r="109" spans="1:20" s="79" customFormat="1" ht="21" customHeight="1">
      <c r="A109" s="76" t="s">
        <v>37</v>
      </c>
      <c r="B109" s="110"/>
      <c r="C109" s="110"/>
      <c r="D109" s="110"/>
      <c r="E109" s="264" t="s">
        <v>38</v>
      </c>
      <c r="F109" s="264"/>
      <c r="G109" s="264"/>
      <c r="H109" s="264"/>
      <c r="I109" s="264"/>
    </row>
    <row r="110" spans="1:20" s="79" customFormat="1" ht="21" customHeight="1">
      <c r="A110" s="98" t="s">
        <v>39</v>
      </c>
      <c r="B110" s="111"/>
      <c r="C110" s="111"/>
      <c r="D110" s="111"/>
      <c r="E110" s="264" t="s">
        <v>166</v>
      </c>
      <c r="F110" s="264"/>
      <c r="G110" s="264"/>
      <c r="H110" s="264"/>
      <c r="I110" s="264"/>
    </row>
    <row r="111" spans="1:20" s="79" customFormat="1" ht="21" customHeight="1">
      <c r="B111" s="111"/>
      <c r="C111" s="111"/>
      <c r="D111" s="111"/>
    </row>
    <row r="112" spans="1:20" ht="21" customHeight="1">
      <c r="G112" s="114"/>
      <c r="H112" s="114"/>
      <c r="I112" s="114"/>
    </row>
    <row r="113" spans="2:9" ht="21" customHeight="1">
      <c r="G113" s="114"/>
      <c r="H113" s="114"/>
    </row>
    <row r="114" spans="2:9" ht="21" customHeight="1">
      <c r="G114" s="114"/>
      <c r="H114" s="114"/>
      <c r="I114" s="114"/>
    </row>
    <row r="115" spans="2:9" ht="21" customHeight="1">
      <c r="G115" s="114"/>
      <c r="H115" s="114"/>
      <c r="I115" s="114"/>
    </row>
    <row r="116" spans="2:9" ht="21" customHeight="1">
      <c r="G116" s="114"/>
      <c r="H116" s="114"/>
      <c r="I116" s="114"/>
    </row>
    <row r="117" spans="2:9" ht="21" customHeight="1">
      <c r="B117" s="112"/>
      <c r="G117" s="114"/>
      <c r="H117" s="114"/>
      <c r="I117" s="114"/>
    </row>
    <row r="118" spans="2:9" ht="21" customHeight="1">
      <c r="B118" s="112"/>
      <c r="G118" s="114"/>
      <c r="H118" s="114"/>
      <c r="I118" s="114"/>
    </row>
    <row r="119" spans="2:9" ht="21" customHeight="1">
      <c r="B119" s="112"/>
      <c r="G119" s="115"/>
      <c r="H119" s="114"/>
      <c r="I119" s="114"/>
    </row>
    <row r="120" spans="2:9" ht="21" customHeight="1">
      <c r="B120" s="112"/>
      <c r="G120" s="114"/>
      <c r="H120" s="114"/>
      <c r="I120" s="114"/>
    </row>
    <row r="121" spans="2:9" ht="21" customHeight="1">
      <c r="B121" s="112"/>
      <c r="I121" s="114"/>
    </row>
    <row r="122" spans="2:9" ht="21" customHeight="1">
      <c r="B122" s="112"/>
      <c r="I122" s="114"/>
    </row>
    <row r="123" spans="2:9" ht="21" customHeight="1">
      <c r="B123" s="112"/>
      <c r="I123" s="114"/>
    </row>
    <row r="124" spans="2:9" ht="21" customHeight="1">
      <c r="B124" s="112"/>
      <c r="I124" s="114"/>
    </row>
    <row r="125" spans="2:9" ht="21" customHeight="1">
      <c r="B125" s="112"/>
      <c r="I125" s="114"/>
    </row>
    <row r="126" spans="2:9" ht="21" customHeight="1">
      <c r="B126" s="112"/>
      <c r="I126" s="114"/>
    </row>
    <row r="127" spans="2:9" ht="21" customHeight="1">
      <c r="B127" s="112"/>
      <c r="I127" s="114"/>
    </row>
    <row r="128" spans="2:9" ht="21" customHeight="1">
      <c r="B128" s="112"/>
      <c r="I128" s="114"/>
    </row>
    <row r="129" spans="2:9" ht="21" customHeight="1">
      <c r="B129" s="112"/>
      <c r="I129" s="114"/>
    </row>
    <row r="130" spans="2:9" ht="21" customHeight="1">
      <c r="B130" s="112"/>
      <c r="I130" s="114"/>
    </row>
    <row r="131" spans="2:9" ht="21" customHeight="1">
      <c r="B131" s="112"/>
      <c r="I131" s="114"/>
    </row>
    <row r="132" spans="2:9" ht="21" customHeight="1">
      <c r="B132" s="112"/>
      <c r="I132" s="114"/>
    </row>
    <row r="133" spans="2:9" ht="21" customHeight="1">
      <c r="B133" s="112"/>
      <c r="I133" s="114"/>
    </row>
    <row r="134" spans="2:9" ht="21" customHeight="1">
      <c r="B134" s="112"/>
      <c r="I134" s="114"/>
    </row>
    <row r="135" spans="2:9" ht="21" customHeight="1">
      <c r="B135" s="112"/>
      <c r="I135" s="114"/>
    </row>
    <row r="136" spans="2:9" ht="21" customHeight="1">
      <c r="B136" s="112"/>
      <c r="I136" s="114"/>
    </row>
    <row r="137" spans="2:9" ht="21" customHeight="1">
      <c r="B137" s="112"/>
      <c r="I137" s="114"/>
    </row>
    <row r="138" spans="2:9" ht="21" customHeight="1">
      <c r="B138" s="112"/>
      <c r="I138" s="114"/>
    </row>
  </sheetData>
  <mergeCells count="24">
    <mergeCell ref="E53:I53"/>
    <mergeCell ref="E110:I110"/>
    <mergeCell ref="E54:I54"/>
    <mergeCell ref="A58:I58"/>
    <mergeCell ref="C61:E61"/>
    <mergeCell ref="G61:I61"/>
    <mergeCell ref="E108:I108"/>
    <mergeCell ref="E109:I109"/>
    <mergeCell ref="A1:I1"/>
    <mergeCell ref="A59:I59"/>
    <mergeCell ref="C62:E62"/>
    <mergeCell ref="G62:I62"/>
    <mergeCell ref="A2:I2"/>
    <mergeCell ref="C7:E7"/>
    <mergeCell ref="A3:I3"/>
    <mergeCell ref="A55:I55"/>
    <mergeCell ref="A56:I56"/>
    <mergeCell ref="A57:I57"/>
    <mergeCell ref="C8:E8"/>
    <mergeCell ref="G8:I8"/>
    <mergeCell ref="A5:I5"/>
    <mergeCell ref="G7:I7"/>
    <mergeCell ref="E52:I52"/>
    <mergeCell ref="A4:I4"/>
  </mergeCells>
  <phoneticPr fontId="0" type="noConversion"/>
  <pageMargins left="1" right="0.5" top="1" bottom="0.5" header="0.5" footer="0.3"/>
  <pageSetup paperSize="9" scale="6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6" ma:contentTypeDescription="Create a new document." ma:contentTypeScope="" ma:versionID="26abff8c5cdb9f3e06ddc4956bbd75e2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47e2628464b6f5ecb15597ba52fb5d1c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BE39D1-E87D-44D8-838E-8265F7E7F3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419B31-2941-49F1-BF5C-89F99E08EC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1677ED4-324D-4A00-8DFA-C6B393BAC8BD}">
  <ds:schemaRefs>
    <ds:schemaRef ds:uri="http://purl.org/dc/dcmitype/"/>
    <ds:schemaRef ds:uri="http://schemas.microsoft.com/office/2006/metadata/properties"/>
    <ds:schemaRef ds:uri="http://purl.org/dc/elements/1.1/"/>
    <ds:schemaRef ds:uri="ee84f7c9-3545-471d-a038-b5a94151d8a3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faf7a52-6820-4c8e-85a4-31acef64aa82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 3M</vt:lpstr>
      <vt:lpstr>PL 6M</vt:lpstr>
      <vt:lpstr>chang-conso_new</vt:lpstr>
      <vt:lpstr>chang-tg_new</vt:lpstr>
      <vt:lpstr>csh_new</vt:lpstr>
      <vt:lpstr>'chang-conso_new'!Print_Area</vt:lpstr>
      <vt:lpstr>'chang-tg_new'!Print_Area</vt:lpstr>
      <vt:lpstr>'PL 3M'!Print_Area</vt:lpstr>
      <vt:lpstr>'PL 6M'!Print_Area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Sunsanee  Charoensiri</cp:lastModifiedBy>
  <cp:revision/>
  <cp:lastPrinted>2023-08-10T04:31:43Z</cp:lastPrinted>
  <dcterms:created xsi:type="dcterms:W3CDTF">1999-11-22T05:40:28Z</dcterms:created>
  <dcterms:modified xsi:type="dcterms:W3CDTF">2023-08-10T11:10:16Z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2021-06-01T02:42:13Z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89ddd2ae-3b09-41cf-99c7-faa9ec05021e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0x0101002E2459CCEF7EA74DB1763BF8757CF9D3</vt:lpwstr>
  </property>
  <property fmtid="{D5CDD505-2E9C-101B-9397-08002B2CF9AE}" pid="10" name="MediaServiceImageTags">
    <vt:lpwstr/>
  </property>
</Properties>
</file>