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showObjects="none" defaultThemeVersion="166925"/>
  <mc:AlternateContent xmlns:mc="http://schemas.openxmlformats.org/markup-compatibility/2006">
    <mc:Choice Requires="x15">
      <x15ac:absPath xmlns:x15ac="http://schemas.microsoft.com/office/spreadsheetml/2010/11/ac" url="D:\JOB\SE-ED\2023\SE-ED\Q2\5. Completion\ไฟล์ส่ง กลต\"/>
    </mc:Choice>
  </mc:AlternateContent>
  <xr:revisionPtr revIDLastSave="0" documentId="13_ncr:1_{1BC2625E-4D4B-4249-A638-FB6273607E14}" xr6:coauthVersionLast="47" xr6:coauthVersionMax="47" xr10:uidLastSave="{00000000-0000-0000-0000-000000000000}"/>
  <bookViews>
    <workbookView xWindow="-110" yWindow="-110" windowWidth="19420" windowHeight="10300" xr2:uid="{AD6626CF-A9A2-4D16-A65C-B504D808248D}"/>
  </bookViews>
  <sheets>
    <sheet name="B.S." sheetId="1" r:id="rId1"/>
    <sheet name="PL-3M" sheetId="2" r:id="rId2"/>
    <sheet name="PL-6M." sheetId="3" r:id="rId3"/>
    <sheet name="Consolidated" sheetId="4" r:id="rId4"/>
    <sheet name="The Company Only" sheetId="5" r:id="rId5"/>
    <sheet name="CF 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</externalReferences>
  <definedNames>
    <definedName name="\0">'[1]C-3'!$R$2</definedName>
    <definedName name="\a" localSheetId="5">'[2] APS  APS-DI ING'!#REF!</definedName>
    <definedName name="\a" localSheetId="3">#REF!</definedName>
    <definedName name="\a" localSheetId="1">'[3] APS  APS-DI ING'!#REF!</definedName>
    <definedName name="\a" localSheetId="2">'[3] APS  APS-DI ING'!#REF!</definedName>
    <definedName name="\a" localSheetId="4">#REF!</definedName>
    <definedName name="\a">#REF!</definedName>
    <definedName name="\b" localSheetId="5">#REF!</definedName>
    <definedName name="\b">#REF!</definedName>
    <definedName name="\c" localSheetId="5">#REF!</definedName>
    <definedName name="\c" localSheetId="3">#REF!</definedName>
    <definedName name="\c" localSheetId="4">#REF!</definedName>
    <definedName name="\c">#REF!</definedName>
    <definedName name="\d">'[4]WORKING TB Q3'!#REF!</definedName>
    <definedName name="\e" localSheetId="5">#REF!</definedName>
    <definedName name="\e">#REF!</definedName>
    <definedName name="\f" localSheetId="5">#REF!</definedName>
    <definedName name="\f">#REF!</definedName>
    <definedName name="\g">#N/A</definedName>
    <definedName name="\h">#N/A</definedName>
    <definedName name="\i" localSheetId="5">#REF!</definedName>
    <definedName name="\i">#REF!</definedName>
    <definedName name="\j" localSheetId="5">#REF!</definedName>
    <definedName name="\j">#REF!</definedName>
    <definedName name="\l" localSheetId="5">#REF!</definedName>
    <definedName name="\l">#REF!</definedName>
    <definedName name="\m" localSheetId="5">#REF!</definedName>
    <definedName name="\m">#REF!</definedName>
    <definedName name="\n" localSheetId="5">#REF!</definedName>
    <definedName name="\n">#REF!</definedName>
    <definedName name="\p" localSheetId="5">#REF!</definedName>
    <definedName name="\p" localSheetId="3">#REF!</definedName>
    <definedName name="\p" localSheetId="1">#REF!</definedName>
    <definedName name="\p" localSheetId="2">#REF!</definedName>
    <definedName name="\p" localSheetId="4">#REF!</definedName>
    <definedName name="\p">#REF!</definedName>
    <definedName name="\q" localSheetId="3">[5]ﾀﾞｲﾊﾂ!#REF!</definedName>
    <definedName name="\q" localSheetId="4">[5]ﾀﾞｲﾊﾂ!#REF!</definedName>
    <definedName name="\q">[5]ﾀﾞｲﾊﾂ!#REF!</definedName>
    <definedName name="\r" localSheetId="5">#REF!</definedName>
    <definedName name="\r">#REF!</definedName>
    <definedName name="\s" localSheetId="5">#REF!</definedName>
    <definedName name="\s" localSheetId="3">#REF!</definedName>
    <definedName name="\s" localSheetId="1">#REF!</definedName>
    <definedName name="\s" localSheetId="2">#REF!</definedName>
    <definedName name="\s" localSheetId="4">#REF!</definedName>
    <definedName name="\s">#REF!</definedName>
    <definedName name="\t" localSheetId="5">'[6]ELEC45-01'!#REF!</definedName>
    <definedName name="\t" localSheetId="3">'[6]ELEC45-01'!#REF!</definedName>
    <definedName name="\t" localSheetId="1">'[6]ELEC45-01'!#REF!</definedName>
    <definedName name="\t" localSheetId="2">'[6]ELEC45-01'!#REF!</definedName>
    <definedName name="\t" localSheetId="4">'[6]ELEC45-01'!#REF!</definedName>
    <definedName name="\t">'[6]ELEC45-01'!#REF!</definedName>
    <definedName name="\v" localSheetId="5">#REF!</definedName>
    <definedName name="\v">#REF!</definedName>
    <definedName name="\w" localSheetId="3">[5]ﾀﾞｲﾊﾂ!#REF!</definedName>
    <definedName name="\w" localSheetId="4">[5]ﾀﾞｲﾊﾂ!#REF!</definedName>
    <definedName name="\w">[5]ﾀﾞｲﾊﾂ!#REF!</definedName>
    <definedName name="\x" localSheetId="5">#REF!</definedName>
    <definedName name="\x" localSheetId="3">#REF!</definedName>
    <definedName name="\x" localSheetId="4">#REF!</definedName>
    <definedName name="\x">#REF!</definedName>
    <definedName name="\y" localSheetId="5">#REF!</definedName>
    <definedName name="\y">#REF!</definedName>
    <definedName name="\z" localSheetId="5">#REF!</definedName>
    <definedName name="\z" localSheetId="3">#REF!</definedName>
    <definedName name="\z" localSheetId="1">#REF!</definedName>
    <definedName name="\z" localSheetId="2">#REF!</definedName>
    <definedName name="\z" localSheetId="4">#REF!</definedName>
    <definedName name="\z">#REF!</definedName>
    <definedName name="_" localSheetId="5">#REF!</definedName>
    <definedName name="_" localSheetId="3">#REF!</definedName>
    <definedName name="_" localSheetId="1">#REF!</definedName>
    <definedName name="_" localSheetId="2">#REF!</definedName>
    <definedName name="_" localSheetId="4">#REF!</definedName>
    <definedName name="_">#REF!</definedName>
    <definedName name="_.._Specification_name__KAL2">#N/A</definedName>
    <definedName name="_____DAT1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dkk1" localSheetId="5">#REF!</definedName>
    <definedName name="____dkk1" localSheetId="3">#REF!</definedName>
    <definedName name="____dkk1" localSheetId="1">#REF!</definedName>
    <definedName name="____dkk1" localSheetId="2">#REF!</definedName>
    <definedName name="____dkk1" localSheetId="4">#REF!</definedName>
    <definedName name="____dkk1">#REF!</definedName>
    <definedName name="____dkk2" localSheetId="5">#REF!</definedName>
    <definedName name="____dkk2" localSheetId="3">#REF!</definedName>
    <definedName name="____dkk2" localSheetId="1">#REF!</definedName>
    <definedName name="____dkk2" localSheetId="2">#REF!</definedName>
    <definedName name="____dkk2" localSheetId="4">#REF!</definedName>
    <definedName name="____dkk2">#REF!</definedName>
    <definedName name="____exp10" localSheetId="5">#REF!</definedName>
    <definedName name="____exp10" localSheetId="3">#REF!</definedName>
    <definedName name="____exp10" localSheetId="1">#REF!</definedName>
    <definedName name="____exp10" localSheetId="2">#REF!</definedName>
    <definedName name="____exp10" localSheetId="4">#REF!</definedName>
    <definedName name="____exp10">#REF!</definedName>
    <definedName name="____exp11" localSheetId="5">#REF!</definedName>
    <definedName name="____exp11" localSheetId="3">#REF!</definedName>
    <definedName name="____exp11" localSheetId="1">#REF!</definedName>
    <definedName name="____exp11" localSheetId="2">#REF!</definedName>
    <definedName name="____exp11" localSheetId="4">#REF!</definedName>
    <definedName name="____exp11">#REF!</definedName>
    <definedName name="____exp12" localSheetId="5">#REF!</definedName>
    <definedName name="____exp12" localSheetId="3">#REF!</definedName>
    <definedName name="____exp12" localSheetId="1">#REF!</definedName>
    <definedName name="____exp12" localSheetId="2">#REF!</definedName>
    <definedName name="____exp12" localSheetId="4">#REF!</definedName>
    <definedName name="____exp12">#REF!</definedName>
    <definedName name="____EXP22" localSheetId="5">#REF!</definedName>
    <definedName name="____EXP22" localSheetId="3">#REF!</definedName>
    <definedName name="____EXP22" localSheetId="1">#REF!</definedName>
    <definedName name="____EXP22" localSheetId="2">#REF!</definedName>
    <definedName name="____EXP22" localSheetId="4">#REF!</definedName>
    <definedName name="____EXP22">#REF!</definedName>
    <definedName name="____exp5" localSheetId="5">#REF!</definedName>
    <definedName name="____exp5" localSheetId="3">#REF!</definedName>
    <definedName name="____exp5" localSheetId="1">#REF!</definedName>
    <definedName name="____exp5" localSheetId="2">#REF!</definedName>
    <definedName name="____exp5" localSheetId="4">#REF!</definedName>
    <definedName name="____exp5">#REF!</definedName>
    <definedName name="____exp7" localSheetId="5">#REF!</definedName>
    <definedName name="____exp7" localSheetId="3">#REF!</definedName>
    <definedName name="____exp7" localSheetId="1">#REF!</definedName>
    <definedName name="____exp7" localSheetId="2">#REF!</definedName>
    <definedName name="____exp7" localSheetId="4">#REF!</definedName>
    <definedName name="____exp7">#REF!</definedName>
    <definedName name="____exp8" localSheetId="5">#REF!</definedName>
    <definedName name="____exp8" localSheetId="3">#REF!</definedName>
    <definedName name="____exp8" localSheetId="1">#REF!</definedName>
    <definedName name="____exp8" localSheetId="2">#REF!</definedName>
    <definedName name="____exp8" localSheetId="4">#REF!</definedName>
    <definedName name="____exp8">#REF!</definedName>
    <definedName name="____exp9" localSheetId="5">#REF!</definedName>
    <definedName name="____exp9" localSheetId="3">#REF!</definedName>
    <definedName name="____exp9" localSheetId="1">#REF!</definedName>
    <definedName name="____exp9" localSheetId="2">#REF!</definedName>
    <definedName name="____exp9" localSheetId="4">#REF!</definedName>
    <definedName name="____exp9">#REF!</definedName>
    <definedName name="____lit1" localSheetId="5">#REF!</definedName>
    <definedName name="____lit1" localSheetId="3">#REF!</definedName>
    <definedName name="____lit1" localSheetId="1">#REF!</definedName>
    <definedName name="____lit1" localSheetId="2">#REF!</definedName>
    <definedName name="____lit1" localSheetId="4">#REF!</definedName>
    <definedName name="____lit1">#REF!</definedName>
    <definedName name="____lit2" localSheetId="5">#REF!</definedName>
    <definedName name="____lit2" localSheetId="3">#REF!</definedName>
    <definedName name="____lit2" localSheetId="1">#REF!</definedName>
    <definedName name="____lit2" localSheetId="2">#REF!</definedName>
    <definedName name="____lit2" localSheetId="4">#REF!</definedName>
    <definedName name="____lit2">#REF!</definedName>
    <definedName name="____Us1" localSheetId="5">#REF!</definedName>
    <definedName name="____Us1" localSheetId="3">#REF!</definedName>
    <definedName name="____Us1" localSheetId="1">#REF!</definedName>
    <definedName name="____Us1" localSheetId="2">#REF!</definedName>
    <definedName name="____Us1" localSheetId="4">#REF!</definedName>
    <definedName name="____Us1">#REF!</definedName>
    <definedName name="____Us2" localSheetId="5">#REF!</definedName>
    <definedName name="____Us2" localSheetId="3">#REF!</definedName>
    <definedName name="____Us2" localSheetId="1">#REF!</definedName>
    <definedName name="____Us2" localSheetId="2">#REF!</definedName>
    <definedName name="____Us2" localSheetId="4">#REF!</definedName>
    <definedName name="____Us2">#REF!</definedName>
    <definedName name="____xlnm.Print_Titles_1" localSheetId="5">#REF!</definedName>
    <definedName name="____xlnm.Print_Titles_1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t300653">'[8]at 300653'!$A$2:$E$361</definedName>
    <definedName name="___at300953">'[8]at 300953'!$A$2:$E$373</definedName>
    <definedName name="___at311252">[8]at311252!$A$2:$E$325</definedName>
    <definedName name="___DAT1" localSheetId="5">'[9]N-11.3'!#REF!</definedName>
    <definedName name="___DAT1" localSheetId="3">#REF!</definedName>
    <definedName name="___DAT1" localSheetId="1">'[9]N-11.3'!#REF!</definedName>
    <definedName name="___DAT1" localSheetId="2">'[9]N-11.3'!#REF!</definedName>
    <definedName name="___DAT1" localSheetId="4">#REF!</definedName>
    <definedName name="___DAT1">#REF!</definedName>
    <definedName name="___DAT10" localSheetId="5">[10]BMCT2003!#REF!</definedName>
    <definedName name="___DAT10" localSheetId="1">[10]BMCT2003!#REF!</definedName>
    <definedName name="___DAT10" localSheetId="2">[10]BMCT2003!#REF!</definedName>
    <definedName name="___DAT10">#N/A</definedName>
    <definedName name="___DAT11" localSheetId="5">[10]BMCT2003!#REF!</definedName>
    <definedName name="___DAT11" localSheetId="1">[10]BMCT2003!#REF!</definedName>
    <definedName name="___DAT11" localSheetId="2">[10]BMCT2003!#REF!</definedName>
    <definedName name="___DAT11">#N/A</definedName>
    <definedName name="___DAT12" localSheetId="5">[10]BMCT2003!#REF!</definedName>
    <definedName name="___DAT12" localSheetId="1">[10]BMCT2003!#REF!</definedName>
    <definedName name="___DAT12" localSheetId="2">[10]BMCT2003!#REF!</definedName>
    <definedName name="___DAT12">#N/A</definedName>
    <definedName name="___DAT13" localSheetId="5">[10]BMCT2003!#REF!</definedName>
    <definedName name="___DAT13" localSheetId="1">[10]BMCT2003!#REF!</definedName>
    <definedName name="___DAT13" localSheetId="2">[10]BMCT2003!#REF!</definedName>
    <definedName name="___DAT13">#N/A</definedName>
    <definedName name="___DAT14" localSheetId="5">[10]BMCT2003!#REF!</definedName>
    <definedName name="___DAT14" localSheetId="3">[10]BMCT2003!#REF!</definedName>
    <definedName name="___DAT14" localSheetId="1">[10]BMCT2003!#REF!</definedName>
    <definedName name="___DAT14" localSheetId="2">[10]BMCT2003!#REF!</definedName>
    <definedName name="___DAT14" localSheetId="4">[10]BMCT2003!#REF!</definedName>
    <definedName name="___DAT14">[10]BMCT2003!#REF!</definedName>
    <definedName name="___DAT15" localSheetId="3">[10]BMCT2003!#REF!</definedName>
    <definedName name="___DAT15" localSheetId="1">[10]BMCT2003!#REF!</definedName>
    <definedName name="___DAT15" localSheetId="2">[10]BMCT2003!#REF!</definedName>
    <definedName name="___DAT15" localSheetId="4">[10]BMCT2003!#REF!</definedName>
    <definedName name="___DAT15">[10]BMCT2003!#REF!</definedName>
    <definedName name="___DAT16" localSheetId="1">[10]BMCT2003!#REF!</definedName>
    <definedName name="___DAT16" localSheetId="2">[10]BMCT2003!#REF!</definedName>
    <definedName name="___DAT16">[10]BMCT2003!#REF!</definedName>
    <definedName name="___DAT17" localSheetId="1">[10]BMCT2003!#REF!</definedName>
    <definedName name="___DAT17" localSheetId="2">[10]BMCT2003!#REF!</definedName>
    <definedName name="___DAT17">[10]BMCT2003!#REF!</definedName>
    <definedName name="___DAT18" localSheetId="1">[10]BMCT2003!#REF!</definedName>
    <definedName name="___DAT18" localSheetId="2">[10]BMCT2003!#REF!</definedName>
    <definedName name="___DAT18">[10]BMCT2003!#REF!</definedName>
    <definedName name="___DAT19" localSheetId="1">[10]BMCT2003!#REF!</definedName>
    <definedName name="___DAT19" localSheetId="2">[10]BMCT2003!#REF!</definedName>
    <definedName name="___DAT19">[10]BMCT2003!#REF!</definedName>
    <definedName name="___DAT2" localSheetId="5">[10]BMCT2003!#REF!</definedName>
    <definedName name="___DAT2" localSheetId="3">#REF!</definedName>
    <definedName name="___DAT2" localSheetId="1">[10]BMCT2003!#REF!</definedName>
    <definedName name="___DAT2" localSheetId="2">[10]BMCT2003!#REF!</definedName>
    <definedName name="___DAT2" localSheetId="4">#REF!</definedName>
    <definedName name="___DAT2">#REF!</definedName>
    <definedName name="___DAT20" localSheetId="5">[10]BMCT2003!#REF!</definedName>
    <definedName name="___DAT20" localSheetId="1">[10]BMCT2003!#REF!</definedName>
    <definedName name="___DAT20" localSheetId="2">[10]BMCT2003!#REF!</definedName>
    <definedName name="___DAT20">[10]BMCT2003!#REF!</definedName>
    <definedName name="___DAT3" localSheetId="5">[10]BMCT2003!#REF!</definedName>
    <definedName name="___DAT3" localSheetId="3">#REF!</definedName>
    <definedName name="___DAT3" localSheetId="1">[10]BMCT2003!#REF!</definedName>
    <definedName name="___DAT3" localSheetId="2">[10]BMCT2003!#REF!</definedName>
    <definedName name="___DAT3" localSheetId="4">#REF!</definedName>
    <definedName name="___DAT3">#REF!</definedName>
    <definedName name="___DAT4" localSheetId="5">[10]BMCT2003!#REF!</definedName>
    <definedName name="___DAT4" localSheetId="3">#REF!</definedName>
    <definedName name="___DAT4" localSheetId="1">[10]BMCT2003!#REF!</definedName>
    <definedName name="___DAT4" localSheetId="2">[10]BMCT2003!#REF!</definedName>
    <definedName name="___DAT4" localSheetId="4">#REF!</definedName>
    <definedName name="___DAT4">#REF!</definedName>
    <definedName name="___DAT5" localSheetId="5">[10]BMCT2003!#REF!</definedName>
    <definedName name="___DAT5" localSheetId="3">#REF!</definedName>
    <definedName name="___DAT5" localSheetId="1">[10]BMCT2003!#REF!</definedName>
    <definedName name="___DAT5" localSheetId="2">[10]BMCT2003!#REF!</definedName>
    <definedName name="___DAT5" localSheetId="4">#REF!</definedName>
    <definedName name="___DAT5">#REF!</definedName>
    <definedName name="___DAT6" localSheetId="5">[10]BMCT2003!#REF!</definedName>
    <definedName name="___DAT6" localSheetId="3">#REF!</definedName>
    <definedName name="___DAT6" localSheetId="1">[10]BMCT2003!#REF!</definedName>
    <definedName name="___DAT6" localSheetId="2">[10]BMCT2003!#REF!</definedName>
    <definedName name="___DAT6" localSheetId="4">#REF!</definedName>
    <definedName name="___DAT6">#REF!</definedName>
    <definedName name="___DAT7" localSheetId="5">[10]BMCT2003!#REF!</definedName>
    <definedName name="___DAT7" localSheetId="1">[10]BMCT2003!#REF!</definedName>
    <definedName name="___DAT7" localSheetId="2">[10]BMCT2003!#REF!</definedName>
    <definedName name="___DAT7">#N/A</definedName>
    <definedName name="___DAT8" localSheetId="5">[10]BMCT2003!#REF!</definedName>
    <definedName name="___DAT8" localSheetId="1">[10]BMCT2003!#REF!</definedName>
    <definedName name="___DAT8" localSheetId="2">[10]BMCT2003!#REF!</definedName>
    <definedName name="___DAT8">#N/A</definedName>
    <definedName name="___DAT9" localSheetId="5">[10]BMCT2003!#REF!</definedName>
    <definedName name="___DAT9" localSheetId="1">[10]BMCT2003!#REF!</definedName>
    <definedName name="___DAT9" localSheetId="2">[10]BMCT2003!#REF!</definedName>
    <definedName name="___DAT9">#N/A</definedName>
    <definedName name="___dkk1" localSheetId="5">#REF!</definedName>
    <definedName name="___dkk1" localSheetId="3">#REF!</definedName>
    <definedName name="___dkk1" localSheetId="1">#REF!</definedName>
    <definedName name="___dkk1" localSheetId="2">#REF!</definedName>
    <definedName name="___dkk1" localSheetId="4">#REF!</definedName>
    <definedName name="___dkk1">#REF!</definedName>
    <definedName name="___dkk10" localSheetId="5">#REF!</definedName>
    <definedName name="___dkk10" localSheetId="3">#REF!</definedName>
    <definedName name="___dkk10" localSheetId="1">#REF!</definedName>
    <definedName name="___dkk10" localSheetId="2">#REF!</definedName>
    <definedName name="___dkk10" localSheetId="4">#REF!</definedName>
    <definedName name="___dkk10">#REF!</definedName>
    <definedName name="___dkk2" localSheetId="5">#REF!</definedName>
    <definedName name="___dkk2" localSheetId="3">#REF!</definedName>
    <definedName name="___dkk2" localSheetId="1">#REF!</definedName>
    <definedName name="___dkk2" localSheetId="2">#REF!</definedName>
    <definedName name="___dkk2" localSheetId="4">#REF!</definedName>
    <definedName name="___dkk2">#REF!</definedName>
    <definedName name="___E1" localSheetId="5">#REF!</definedName>
    <definedName name="___E1" localSheetId="3">#REF!</definedName>
    <definedName name="___E1" localSheetId="1">#REF!</definedName>
    <definedName name="___E1" localSheetId="2">#REF!</definedName>
    <definedName name="___E1" localSheetId="4">#REF!</definedName>
    <definedName name="___E1">#REF!</definedName>
    <definedName name="___e8" localSheetId="5">#REF!</definedName>
    <definedName name="___e8" localSheetId="3">#REF!</definedName>
    <definedName name="___e8" localSheetId="1">#REF!</definedName>
    <definedName name="___e8" localSheetId="2">#REF!</definedName>
    <definedName name="___e8" localSheetId="4">#REF!</definedName>
    <definedName name="___e8">#REF!</definedName>
    <definedName name="___e9" localSheetId="5">#REF!</definedName>
    <definedName name="___e9" localSheetId="3">#REF!</definedName>
    <definedName name="___e9" localSheetId="1">#REF!</definedName>
    <definedName name="___e9" localSheetId="2">#REF!</definedName>
    <definedName name="___e9" localSheetId="4">#REF!</definedName>
    <definedName name="___e9">#REF!</definedName>
    <definedName name="___Exp1">[11]Exp!$B$1:$AD$39</definedName>
    <definedName name="___exp10" localSheetId="5">#REF!</definedName>
    <definedName name="___exp10" localSheetId="3">#REF!</definedName>
    <definedName name="___exp10" localSheetId="1">#REF!</definedName>
    <definedName name="___exp10" localSheetId="2">#REF!</definedName>
    <definedName name="___exp10" localSheetId="4">#REF!</definedName>
    <definedName name="___exp10">#REF!</definedName>
    <definedName name="___exp11" localSheetId="5">#REF!</definedName>
    <definedName name="___exp11" localSheetId="3">#REF!</definedName>
    <definedName name="___exp11" localSheetId="1">#REF!</definedName>
    <definedName name="___exp11" localSheetId="2">#REF!</definedName>
    <definedName name="___exp11" localSheetId="4">#REF!</definedName>
    <definedName name="___exp11">#REF!</definedName>
    <definedName name="___exp12" localSheetId="5">#REF!</definedName>
    <definedName name="___exp12" localSheetId="3">#REF!</definedName>
    <definedName name="___exp12" localSheetId="1">#REF!</definedName>
    <definedName name="___exp12" localSheetId="2">#REF!</definedName>
    <definedName name="___exp12" localSheetId="4">#REF!</definedName>
    <definedName name="___exp12">#REF!</definedName>
    <definedName name="___exp13" localSheetId="5">#REF!</definedName>
    <definedName name="___exp13" localSheetId="3">#REF!</definedName>
    <definedName name="___exp13" localSheetId="1">#REF!</definedName>
    <definedName name="___exp13" localSheetId="2">#REF!</definedName>
    <definedName name="___exp13" localSheetId="4">#REF!</definedName>
    <definedName name="___exp13">#REF!</definedName>
    <definedName name="___exp14" localSheetId="5">#REF!</definedName>
    <definedName name="___exp14" localSheetId="3">#REF!</definedName>
    <definedName name="___exp14" localSheetId="1">#REF!</definedName>
    <definedName name="___exp14" localSheetId="2">#REF!</definedName>
    <definedName name="___exp14" localSheetId="4">#REF!</definedName>
    <definedName name="___exp14">#REF!</definedName>
    <definedName name="___Exp2">[11]Exp!$B$44:$AD$66</definedName>
    <definedName name="___EXP22" localSheetId="5">#REF!</definedName>
    <definedName name="___EXP22" localSheetId="3">#REF!</definedName>
    <definedName name="___EXP22" localSheetId="1">#REF!</definedName>
    <definedName name="___EXP22" localSheetId="2">#REF!</definedName>
    <definedName name="___EXP22" localSheetId="4">#REF!</definedName>
    <definedName name="___EXP22">#REF!</definedName>
    <definedName name="___exp5" localSheetId="5">#REF!</definedName>
    <definedName name="___exp5" localSheetId="3">#REF!</definedName>
    <definedName name="___exp5" localSheetId="1">#REF!</definedName>
    <definedName name="___exp5" localSheetId="2">#REF!</definedName>
    <definedName name="___exp5" localSheetId="4">#REF!</definedName>
    <definedName name="___exp5">#REF!</definedName>
    <definedName name="___exp7" localSheetId="5">#REF!</definedName>
    <definedName name="___exp7" localSheetId="3">#REF!</definedName>
    <definedName name="___exp7" localSheetId="1">#REF!</definedName>
    <definedName name="___exp7" localSheetId="2">#REF!</definedName>
    <definedName name="___exp7" localSheetId="4">#REF!</definedName>
    <definedName name="___exp7">#REF!</definedName>
    <definedName name="___exp8" localSheetId="5">#REF!</definedName>
    <definedName name="___exp8" localSheetId="3">#REF!</definedName>
    <definedName name="___exp8" localSheetId="1">#REF!</definedName>
    <definedName name="___exp8" localSheetId="2">#REF!</definedName>
    <definedName name="___exp8" localSheetId="4">#REF!</definedName>
    <definedName name="___exp8">#REF!</definedName>
    <definedName name="___exp9" localSheetId="5">#REF!</definedName>
    <definedName name="___exp9" localSheetId="3">#REF!</definedName>
    <definedName name="___exp9" localSheetId="1">#REF!</definedName>
    <definedName name="___exp9" localSheetId="2">#REF!</definedName>
    <definedName name="___exp9" localSheetId="4">#REF!</definedName>
    <definedName name="___exp9">#REF!</definedName>
    <definedName name="___fob1" localSheetId="5">#REF!</definedName>
    <definedName name="___fob1" localSheetId="3">#REF!</definedName>
    <definedName name="___fob1" localSheetId="1">#REF!</definedName>
    <definedName name="___fob1" localSheetId="2">#REF!</definedName>
    <definedName name="___fob1" localSheetId="4">#REF!</definedName>
    <definedName name="___fob1">#REF!</definedName>
    <definedName name="___FUR1" localSheetId="5">#REF!</definedName>
    <definedName name="___FUR1">#REF!</definedName>
    <definedName name="___FUR2" localSheetId="5">#REF!</definedName>
    <definedName name="___FUR2">#REF!</definedName>
    <definedName name="___FUR3" localSheetId="5">#REF!</definedName>
    <definedName name="___FUR3">#REF!</definedName>
    <definedName name="___FUR4" localSheetId="5">#REF!</definedName>
    <definedName name="___FUR4">#REF!</definedName>
    <definedName name="___FUR5" localSheetId="5">#REF!</definedName>
    <definedName name="___FUR5">#REF!</definedName>
    <definedName name="___h2">[12]เงินกู้ธนชาติ!$G$2</definedName>
    <definedName name="___KL379" localSheetId="5">#REF!</definedName>
    <definedName name="___KL379">#REF!</definedName>
    <definedName name="___lit1" localSheetId="5">#REF!</definedName>
    <definedName name="___lit1" localSheetId="3">#REF!</definedName>
    <definedName name="___lit1" localSheetId="1">#REF!</definedName>
    <definedName name="___lit1" localSheetId="2">#REF!</definedName>
    <definedName name="___lit1" localSheetId="4">#REF!</definedName>
    <definedName name="___lit1">#REF!</definedName>
    <definedName name="___lit2" localSheetId="5">#REF!</definedName>
    <definedName name="___lit2" localSheetId="3">#REF!</definedName>
    <definedName name="___lit2" localSheetId="1">#REF!</definedName>
    <definedName name="___lit2" localSheetId="2">#REF!</definedName>
    <definedName name="___lit2" localSheetId="4">#REF!</definedName>
    <definedName name="___lit2">#REF!</definedName>
    <definedName name="___n3" localSheetId="5">#REF!</definedName>
    <definedName name="___n3" localSheetId="3">#REF!</definedName>
    <definedName name="___n3" localSheetId="1">#REF!</definedName>
    <definedName name="___n3" localSheetId="2">#REF!</definedName>
    <definedName name="___n3" localSheetId="4">#REF!</definedName>
    <definedName name="___n3">#REF!</definedName>
    <definedName name="___nh6" localSheetId="5">#REF!</definedName>
    <definedName name="___nh6" localSheetId="3">#REF!</definedName>
    <definedName name="___nh6" localSheetId="1">#REF!</definedName>
    <definedName name="___nh6" localSheetId="2">#REF!</definedName>
    <definedName name="___nh6" localSheetId="4">#REF!</definedName>
    <definedName name="___nh6">#REF!</definedName>
    <definedName name="___o9" localSheetId="5">#REF!</definedName>
    <definedName name="___o9">#REF!</definedName>
    <definedName name="___OFF1" localSheetId="5">#REF!</definedName>
    <definedName name="___OFF1">#REF!</definedName>
    <definedName name="___OFF2" localSheetId="5">#REF!</definedName>
    <definedName name="___OFF2">#REF!</definedName>
    <definedName name="___OFF3" localSheetId="5">#REF!</definedName>
    <definedName name="___OFF3">#REF!</definedName>
    <definedName name="___OFF4" localSheetId="5">#REF!</definedName>
    <definedName name="___OFF4">#REF!</definedName>
    <definedName name="___pp1" localSheetId="5">#REF!</definedName>
    <definedName name="___pp1" localSheetId="3">#REF!</definedName>
    <definedName name="___pp1" localSheetId="1">#REF!</definedName>
    <definedName name="___pp1" localSheetId="2">#REF!</definedName>
    <definedName name="___pp1" localSheetId="4">#REF!</definedName>
    <definedName name="___pp1">#REF!</definedName>
    <definedName name="___pp2" localSheetId="5">#REF!</definedName>
    <definedName name="___pp2" localSheetId="3">#REF!</definedName>
    <definedName name="___pp2" localSheetId="1">#REF!</definedName>
    <definedName name="___pp2" localSheetId="2">#REF!</definedName>
    <definedName name="___pp2" localSheetId="4">#REF!</definedName>
    <definedName name="___pp2">#REF!</definedName>
    <definedName name="___pp3" localSheetId="5">#REF!</definedName>
    <definedName name="___pp3" localSheetId="3">#REF!</definedName>
    <definedName name="___pp3" localSheetId="1">#REF!</definedName>
    <definedName name="___pp3" localSheetId="2">#REF!</definedName>
    <definedName name="___pp3" localSheetId="4">#REF!</definedName>
    <definedName name="___pp3">#REF!</definedName>
    <definedName name="___pp4" localSheetId="5">#REF!</definedName>
    <definedName name="___pp4" localSheetId="3">#REF!</definedName>
    <definedName name="___pp4" localSheetId="1">#REF!</definedName>
    <definedName name="___pp4" localSheetId="2">#REF!</definedName>
    <definedName name="___pp4" localSheetId="4">#REF!</definedName>
    <definedName name="___pp4">#REF!</definedName>
    <definedName name="___pp5" localSheetId="5">#REF!</definedName>
    <definedName name="___pp5" localSheetId="3">#REF!</definedName>
    <definedName name="___pp5" localSheetId="1">#REF!</definedName>
    <definedName name="___pp5" localSheetId="2">#REF!</definedName>
    <definedName name="___pp5" localSheetId="4">#REF!</definedName>
    <definedName name="___pp5">#REF!</definedName>
    <definedName name="___pp6" localSheetId="5">#REF!</definedName>
    <definedName name="___pp6" localSheetId="3">#REF!</definedName>
    <definedName name="___pp6" localSheetId="1">#REF!</definedName>
    <definedName name="___pp6" localSheetId="2">#REF!</definedName>
    <definedName name="___pp6" localSheetId="4">#REF!</definedName>
    <definedName name="___pp6">#REF!</definedName>
    <definedName name="___pp7" localSheetId="5">#REF!</definedName>
    <definedName name="___pp7" localSheetId="3">#REF!</definedName>
    <definedName name="___pp7" localSheetId="1">#REF!</definedName>
    <definedName name="___pp7" localSheetId="2">#REF!</definedName>
    <definedName name="___pp7" localSheetId="4">#REF!</definedName>
    <definedName name="___pp7">#REF!</definedName>
    <definedName name="___SCB1">'[13]SCB 1 - Current'!$F$10</definedName>
    <definedName name="___SCB2">'[13]SCB 2 - Current'!$F$11</definedName>
    <definedName name="___st1" localSheetId="5">#REF!</definedName>
    <definedName name="___st1" localSheetId="3">#REF!</definedName>
    <definedName name="___st1" localSheetId="1">#REF!</definedName>
    <definedName name="___st1" localSheetId="2">#REF!</definedName>
    <definedName name="___st1" localSheetId="4">#REF!</definedName>
    <definedName name="___st1">#REF!</definedName>
    <definedName name="___TAX2" localSheetId="5">#REF!</definedName>
    <definedName name="___TAX2">#REF!</definedName>
    <definedName name="___u1" localSheetId="5">#REF!</definedName>
    <definedName name="___u1">#REF!</definedName>
    <definedName name="___U2" localSheetId="5">#REF!</definedName>
    <definedName name="___U2">#REF!</definedName>
    <definedName name="___u3" localSheetId="5">#REF!</definedName>
    <definedName name="___u3">#REF!</definedName>
    <definedName name="___Us1" localSheetId="5">#REF!</definedName>
    <definedName name="___Us1" localSheetId="3">#REF!</definedName>
    <definedName name="___Us1" localSheetId="1">#REF!</definedName>
    <definedName name="___Us1" localSheetId="2">#REF!</definedName>
    <definedName name="___Us1" localSheetId="4">#REF!</definedName>
    <definedName name="___Us1">#REF!</definedName>
    <definedName name="___US10" localSheetId="5">#REF!</definedName>
    <definedName name="___US10" localSheetId="3">#REF!</definedName>
    <definedName name="___US10" localSheetId="1">#REF!</definedName>
    <definedName name="___US10" localSheetId="2">#REF!</definedName>
    <definedName name="___US10" localSheetId="4">#REF!</definedName>
    <definedName name="___US10">#REF!</definedName>
    <definedName name="___Us2" localSheetId="5">#REF!</definedName>
    <definedName name="___Us2" localSheetId="3">#REF!</definedName>
    <definedName name="___Us2" localSheetId="1">#REF!</definedName>
    <definedName name="___Us2" localSheetId="2">#REF!</definedName>
    <definedName name="___Us2" localSheetId="4">#REF!</definedName>
    <definedName name="___Us2">#REF!</definedName>
    <definedName name="___uua1" localSheetId="5">#REF!</definedName>
    <definedName name="___uua1" localSheetId="3">#REF!</definedName>
    <definedName name="___uua1" localSheetId="1">#REF!</definedName>
    <definedName name="___uua1" localSheetId="2">#REF!</definedName>
    <definedName name="___uua1" localSheetId="4">#REF!</definedName>
    <definedName name="___uua1">#REF!</definedName>
    <definedName name="___wew3" localSheetId="5">#REF!</definedName>
    <definedName name="___wew3" localSheetId="3">#REF!</definedName>
    <definedName name="___wew3" localSheetId="1">#REF!</definedName>
    <definedName name="___wew3" localSheetId="2">#REF!</definedName>
    <definedName name="___wew3" localSheetId="4">#REF!</definedName>
    <definedName name="___wew3">#REF!</definedName>
    <definedName name="___ZZ41" localSheetId="5">'[14]N-4.4'!#REF!</definedName>
    <definedName name="___ZZ41" localSheetId="3">'[14]N-4.4'!#REF!</definedName>
    <definedName name="___ZZ41" localSheetId="1">'[14]N-4.4'!#REF!</definedName>
    <definedName name="___ZZ41" localSheetId="2">'[14]N-4.4'!#REF!</definedName>
    <definedName name="___ZZ41" localSheetId="4">'[14]N-4.4'!#REF!</definedName>
    <definedName name="___ZZ41">'[14]N-4.4'!#REF!</definedName>
    <definedName name="__123Graph_A" localSheetId="3" hidden="1">[15]ﾌﾟﾚｽ!#REF!</definedName>
    <definedName name="__123Graph_A" localSheetId="4" hidden="1">[15]ﾌﾟﾚｽ!#REF!</definedName>
    <definedName name="__123Graph_A" hidden="1">[15]ﾌﾟﾚｽ!#REF!</definedName>
    <definedName name="__123Graph_A\B118" localSheetId="5" hidden="1">#REF!</definedName>
    <definedName name="__123Graph_A\B118" hidden="1">#REF!</definedName>
    <definedName name="__123Graph_AROI" localSheetId="5" hidden="1">#REF!</definedName>
    <definedName name="__123Graph_AROI" hidden="1">#REF!</definedName>
    <definedName name="__123Graph_A不良率" localSheetId="3" hidden="1">[15]ﾌﾟﾚｽ!#REF!</definedName>
    <definedName name="__123Graph_A不良率" localSheetId="4" hidden="1">[15]ﾌﾟﾚｽ!#REF!</definedName>
    <definedName name="__123Graph_A不良率" hidden="1">[15]ﾌﾟﾚｽ!#REF!</definedName>
    <definedName name="__123Graph_A停止度数率" localSheetId="3" hidden="1">[15]ﾌﾟﾚｽ!#REF!</definedName>
    <definedName name="__123Graph_A停止度数率" localSheetId="4" hidden="1">[15]ﾌﾟﾚｽ!#REF!</definedName>
    <definedName name="__123Graph_A停止度数率" hidden="1">[15]ﾌﾟﾚｽ!#REF!</definedName>
    <definedName name="__123Graph_A停止強度率" hidden="1">[15]ﾌﾟﾚｽ!#REF!</definedName>
    <definedName name="__123Graph_A稼動率" hidden="1">[15]ﾌﾟﾚｽ!#REF!</definedName>
    <definedName name="__123Graph_A負荷率" hidden="1">[15]ﾌﾟﾚｽ!#REF!</definedName>
    <definedName name="__123Graph_B\B11" localSheetId="5" hidden="1">#REF!</definedName>
    <definedName name="__123Graph_B\B11" hidden="1">#REF!</definedName>
    <definedName name="__123Graph_B\B118" localSheetId="5" hidden="1">#REF!</definedName>
    <definedName name="__123Graph_B\B118" hidden="1">#REF!</definedName>
    <definedName name="__123Graph_C" localSheetId="5" hidden="1">[15]ﾌﾟﾚｽ!#REF!</definedName>
    <definedName name="__123Graph_C" hidden="1">[15]ﾌﾟﾚｽ!#REF!</definedName>
    <definedName name="__123Graph_C\B118" localSheetId="5" hidden="1">#REF!</definedName>
    <definedName name="__123Graph_C\B118" hidden="1">#REF!</definedName>
    <definedName name="__123Graph_C稼動率" localSheetId="5" hidden="1">[15]ﾌﾟﾚｽ!#REF!</definedName>
    <definedName name="__123Graph_C稼動率" hidden="1">[15]ﾌﾟﾚｽ!#REF!</definedName>
    <definedName name="__123Graph_C負荷率" localSheetId="5" hidden="1">[15]ﾌﾟﾚｽ!#REF!</definedName>
    <definedName name="__123Graph_C負荷率" hidden="1">[15]ﾌﾟﾚｽ!#REF!</definedName>
    <definedName name="__123Graph_D" localSheetId="5" hidden="1">[16]ชื่อหุ้น!#REF!</definedName>
    <definedName name="__123Graph_D" localSheetId="1" hidden="1">[17]ชื่อหุ้น!#REF!</definedName>
    <definedName name="__123Graph_D" localSheetId="2" hidden="1">[17]ชื่อหุ้น!#REF!</definedName>
    <definedName name="__123Graph_D" hidden="1">[16]ชื่อหุ้น!#REF!</definedName>
    <definedName name="__123Graph_D不良率" hidden="1">[15]ﾌﾟﾚｽ!#REF!</definedName>
    <definedName name="__123Graph_D停止度数率" hidden="1">[15]ﾌﾟﾚｽ!#REF!</definedName>
    <definedName name="__123Graph_D機械停止" hidden="1">[15]ﾌﾟﾚｽ!#REF!</definedName>
    <definedName name="__123Graph_D稼動率" hidden="1">'[18]S21-3'!$DF$5:$DK$5</definedName>
    <definedName name="__123Graph_E" hidden="1">'[19]S21-13'!$FI$6:$FQ$6</definedName>
    <definedName name="__123Graph_E停止強度率" hidden="1">[15]ﾌﾟﾚｽ!#REF!</definedName>
    <definedName name="__123Graph_E機械休止" hidden="1">[15]ﾌﾟﾚｽ!#REF!</definedName>
    <definedName name="__123Graph_E機械停止" hidden="1">[15]ﾌﾟﾚｽ!#REF!</definedName>
    <definedName name="__123Graph_F" hidden="1">'[18]S21-3'!$T$5:$T$5</definedName>
    <definedName name="__123Graph_LBL_A" hidden="1">[15]ﾌﾟﾚｽ!#REF!</definedName>
    <definedName name="__123Graph_LBL_A不良率" hidden="1">[15]ﾌﾟﾚｽ!#REF!</definedName>
    <definedName name="__123Graph_LBL_A停止度数率" hidden="1">[15]ﾌﾟﾚｽ!#REF!</definedName>
    <definedName name="__123Graph_LBL_A停止強度率" hidden="1">[15]ﾌﾟﾚｽ!#REF!</definedName>
    <definedName name="__123Graph_LBL_A稼動率" hidden="1">[15]ﾌﾟﾚｽ!#REF!</definedName>
    <definedName name="__123Graph_LBL_A負荷率" hidden="1">[15]ﾌﾟﾚｽ!#REF!</definedName>
    <definedName name="__123Graph_LBL_C" hidden="1">[15]ﾌﾟﾚｽ!#REF!</definedName>
    <definedName name="__123Graph_LBL_C稼動率" hidden="1">[15]ﾌﾟﾚｽ!#REF!</definedName>
    <definedName name="__123Graph_LBL_C負荷率" hidden="1">[15]ﾌﾟﾚｽ!#REF!</definedName>
    <definedName name="__123Graph_LBL_D不良率" hidden="1">[15]ﾌﾟﾚｽ!#REF!</definedName>
    <definedName name="__123Graph_LBL_D停止度数率" hidden="1">[15]ﾌﾟﾚｽ!#REF!</definedName>
    <definedName name="__123Graph_LBL_D機械停止" hidden="1">[15]ﾌﾟﾚｽ!#REF!</definedName>
    <definedName name="__123Graph_LBL_D稼動率" hidden="1">'[18]S21-3'!$DF$5:$DK$5</definedName>
    <definedName name="__123Graph_LBL_E" hidden="1">'[19]S21-13'!$FI$6:$FQ$6</definedName>
    <definedName name="__123Graph_LBL_E停止強度率" hidden="1">[15]ﾌﾟﾚｽ!#REF!</definedName>
    <definedName name="__123Graph_LBL_E機械休止" hidden="1">[15]ﾌﾟﾚｽ!#REF!</definedName>
    <definedName name="__123Graph_LBL_E機械停止" hidden="1">[15]ﾌﾟﾚｽ!#REF!</definedName>
    <definedName name="__123Graph_X" hidden="1">[15]ﾌﾟﾚｽ!#REF!</definedName>
    <definedName name="__123Graph_X\B11" localSheetId="5" hidden="1">#REF!</definedName>
    <definedName name="__123Graph_X\B11" hidden="1">#REF!</definedName>
    <definedName name="__123Graph_XROI" localSheetId="5" hidden="1">#REF!</definedName>
    <definedName name="__123Graph_XROI" hidden="1">#REF!</definedName>
    <definedName name="__123Graph_X不良率" localSheetId="5" hidden="1">[15]ﾌﾟﾚｽ!#REF!</definedName>
    <definedName name="__123Graph_X不良率" hidden="1">[15]ﾌﾟﾚｽ!#REF!</definedName>
    <definedName name="__123Graph_X停止度数率" localSheetId="5" hidden="1">[15]ﾌﾟﾚｽ!#REF!</definedName>
    <definedName name="__123Graph_X停止度数率" hidden="1">[15]ﾌﾟﾚｽ!#REF!</definedName>
    <definedName name="__123Graph_X停止強度率" localSheetId="5" hidden="1">[15]ﾌﾟﾚｽ!#REF!</definedName>
    <definedName name="__123Graph_X停止強度率" hidden="1">[15]ﾌﾟﾚｽ!#REF!</definedName>
    <definedName name="__123Graph_X機械休止" localSheetId="5" hidden="1">[15]ﾌﾟﾚｽ!#REF!</definedName>
    <definedName name="__123Graph_X機械休止" hidden="1">[15]ﾌﾟﾚｽ!#REF!</definedName>
    <definedName name="__123Graph_X機械停止" hidden="1">[15]ﾌﾟﾚｽ!#REF!</definedName>
    <definedName name="__123Graph_X稼動率" hidden="1">[15]ﾌﾟﾚｽ!#REF!</definedName>
    <definedName name="__123Graph_X負荷率" hidden="1">[15]ﾌﾟﾚｽ!#REF!</definedName>
    <definedName name="__A100000" localSheetId="5">#REF!</definedName>
    <definedName name="__A100000">#REF!</definedName>
    <definedName name="__A99999" localSheetId="5">#REF!</definedName>
    <definedName name="__A99999">#REF!</definedName>
    <definedName name="__AJE122003" localSheetId="5">#REF!</definedName>
    <definedName name="__AJE122003" localSheetId="3">#REF!</definedName>
    <definedName name="__AJE122003" localSheetId="1">#REF!</definedName>
    <definedName name="__AJE122003" localSheetId="2">#REF!</definedName>
    <definedName name="__AJE122003" localSheetId="4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t300653">'[8]at 300653'!$A$2:$E$361</definedName>
    <definedName name="__at300953">'[8]at 300953'!$A$2:$E$373</definedName>
    <definedName name="__at311252">[8]at311252!$A$2:$E$325</definedName>
    <definedName name="__at311253" localSheetId="5">#REF!</definedName>
    <definedName name="__at311253" localSheetId="3">#REF!</definedName>
    <definedName name="__at311253" localSheetId="1">#REF!</definedName>
    <definedName name="__at311253" localSheetId="2">#REF!</definedName>
    <definedName name="__at311253" localSheetId="4">#REF!</definedName>
    <definedName name="__at311253">#REF!</definedName>
    <definedName name="__B99999" localSheetId="5">#REF!</definedName>
    <definedName name="__B99999">#REF!</definedName>
    <definedName name="__d1" localSheetId="5" hidden="1">{"'Model'!$A$1:$N$53"}</definedName>
    <definedName name="__d1" hidden="1">{"'Model'!$A$1:$N$53"}</definedName>
    <definedName name="__D11" localSheetId="5">#REF!</definedName>
    <definedName name="__D11" localSheetId="3">#REF!</definedName>
    <definedName name="__D11" localSheetId="4">#REF!</definedName>
    <definedName name="__D11">#REF!</definedName>
    <definedName name="__D12" localSheetId="5">#REF!</definedName>
    <definedName name="__D12" localSheetId="3">#REF!</definedName>
    <definedName name="__D12" localSheetId="4">#REF!</definedName>
    <definedName name="__D12">#REF!</definedName>
    <definedName name="__D13" localSheetId="5">#REF!</definedName>
    <definedName name="__D13" localSheetId="3">#REF!</definedName>
    <definedName name="__D13" localSheetId="4">#REF!</definedName>
    <definedName name="__D13">#REF!</definedName>
    <definedName name="__D14" localSheetId="5">#REF!</definedName>
    <definedName name="__D14" localSheetId="3">#REF!</definedName>
    <definedName name="__D14" localSheetId="4">#REF!</definedName>
    <definedName name="__D14">#REF!</definedName>
    <definedName name="__D15" localSheetId="5">#REF!</definedName>
    <definedName name="__D15" localSheetId="3">#REF!</definedName>
    <definedName name="__D15" localSheetId="4">#REF!</definedName>
    <definedName name="__D15">#REF!</definedName>
    <definedName name="__D16" localSheetId="5">#REF!</definedName>
    <definedName name="__D16" localSheetId="3">#REF!</definedName>
    <definedName name="__D16" localSheetId="4">#REF!</definedName>
    <definedName name="__D16">#REF!</definedName>
    <definedName name="__D21" localSheetId="5">#REF!</definedName>
    <definedName name="__D21" localSheetId="3">#REF!</definedName>
    <definedName name="__D21" localSheetId="4">#REF!</definedName>
    <definedName name="__D21">#REF!</definedName>
    <definedName name="__D22" localSheetId="5">#REF!</definedName>
    <definedName name="__D22" localSheetId="3">#REF!</definedName>
    <definedName name="__D22" localSheetId="4">#REF!</definedName>
    <definedName name="__D22">#REF!</definedName>
    <definedName name="__D23" localSheetId="5">#REF!</definedName>
    <definedName name="__D23" localSheetId="3">#REF!</definedName>
    <definedName name="__D23" localSheetId="4">#REF!</definedName>
    <definedName name="__D23">#REF!</definedName>
    <definedName name="__D24" localSheetId="5">#REF!</definedName>
    <definedName name="__D24" localSheetId="3">#REF!</definedName>
    <definedName name="__D24" localSheetId="4">#REF!</definedName>
    <definedName name="__D24">#REF!</definedName>
    <definedName name="__D25" localSheetId="5">#REF!</definedName>
    <definedName name="__D25" localSheetId="3">#REF!</definedName>
    <definedName name="__D25" localSheetId="4">#REF!</definedName>
    <definedName name="__D25">#REF!</definedName>
    <definedName name="__D26" localSheetId="5">#REF!</definedName>
    <definedName name="__D26" localSheetId="3">#REF!</definedName>
    <definedName name="__D26" localSheetId="4">#REF!</definedName>
    <definedName name="__D26">#REF!</definedName>
    <definedName name="__D31" localSheetId="5">#REF!</definedName>
    <definedName name="__D31" localSheetId="3">#REF!</definedName>
    <definedName name="__D31" localSheetId="4">#REF!</definedName>
    <definedName name="__D31">#REF!</definedName>
    <definedName name="__D32" localSheetId="5">#REF!</definedName>
    <definedName name="__D32" localSheetId="3">#REF!</definedName>
    <definedName name="__D32" localSheetId="4">#REF!</definedName>
    <definedName name="__D32">#REF!</definedName>
    <definedName name="__D33" localSheetId="5">#REF!</definedName>
    <definedName name="__D33" localSheetId="3">#REF!</definedName>
    <definedName name="__D33" localSheetId="4">#REF!</definedName>
    <definedName name="__D33">#REF!</definedName>
    <definedName name="__D34" localSheetId="5">#REF!</definedName>
    <definedName name="__D34" localSheetId="3">#REF!</definedName>
    <definedName name="__D34" localSheetId="4">#REF!</definedName>
    <definedName name="__D34">#REF!</definedName>
    <definedName name="__D35" localSheetId="5">#REF!</definedName>
    <definedName name="__D35" localSheetId="3">#REF!</definedName>
    <definedName name="__D35" localSheetId="4">#REF!</definedName>
    <definedName name="__D35">#REF!</definedName>
    <definedName name="__D36" localSheetId="5">#REF!</definedName>
    <definedName name="__D36" localSheetId="3">#REF!</definedName>
    <definedName name="__D36" localSheetId="4">#REF!</definedName>
    <definedName name="__D36">#REF!</definedName>
    <definedName name="__D41" localSheetId="5">#REF!</definedName>
    <definedName name="__D41" localSheetId="3">#REF!</definedName>
    <definedName name="__D41" localSheetId="4">#REF!</definedName>
    <definedName name="__D41">#REF!</definedName>
    <definedName name="__D42" localSheetId="5">#REF!</definedName>
    <definedName name="__D42" localSheetId="3">#REF!</definedName>
    <definedName name="__D42" localSheetId="4">#REF!</definedName>
    <definedName name="__D42">#REF!</definedName>
    <definedName name="__D43" localSheetId="5">#REF!</definedName>
    <definedName name="__D43" localSheetId="3">#REF!</definedName>
    <definedName name="__D43" localSheetId="4">#REF!</definedName>
    <definedName name="__D43">#REF!</definedName>
    <definedName name="__D44" localSheetId="5">#REF!</definedName>
    <definedName name="__D44" localSheetId="3">#REF!</definedName>
    <definedName name="__D44" localSheetId="4">#REF!</definedName>
    <definedName name="__D44">#REF!</definedName>
    <definedName name="__D45" localSheetId="5">#REF!</definedName>
    <definedName name="__D45" localSheetId="3">#REF!</definedName>
    <definedName name="__D45" localSheetId="4">#REF!</definedName>
    <definedName name="__D45">#REF!</definedName>
    <definedName name="__D46" localSheetId="5">#REF!</definedName>
    <definedName name="__D46" localSheetId="3">#REF!</definedName>
    <definedName name="__D46" localSheetId="4">#REF!</definedName>
    <definedName name="__D46">#REF!</definedName>
    <definedName name="__D51" localSheetId="5">#REF!</definedName>
    <definedName name="__D51" localSheetId="3">#REF!</definedName>
    <definedName name="__D51" localSheetId="4">#REF!</definedName>
    <definedName name="__D51">#REF!</definedName>
    <definedName name="__D52" localSheetId="5">#REF!</definedName>
    <definedName name="__D52" localSheetId="3">#REF!</definedName>
    <definedName name="__D52" localSheetId="4">#REF!</definedName>
    <definedName name="__D52">#REF!</definedName>
    <definedName name="__D53" localSheetId="5">#REF!</definedName>
    <definedName name="__D53" localSheetId="3">#REF!</definedName>
    <definedName name="__D53" localSheetId="4">#REF!</definedName>
    <definedName name="__D53">#REF!</definedName>
    <definedName name="__D54" localSheetId="5">#REF!</definedName>
    <definedName name="__D54" localSheetId="3">#REF!</definedName>
    <definedName name="__D54" localSheetId="4">#REF!</definedName>
    <definedName name="__D54">#REF!</definedName>
    <definedName name="__D55" localSheetId="5">#REF!</definedName>
    <definedName name="__D55" localSheetId="3">#REF!</definedName>
    <definedName name="__D55" localSheetId="4">#REF!</definedName>
    <definedName name="__D55">#REF!</definedName>
    <definedName name="__D56" localSheetId="5">#REF!</definedName>
    <definedName name="__D56" localSheetId="3">#REF!</definedName>
    <definedName name="__D56" localSheetId="4">#REF!</definedName>
    <definedName name="__D56">#REF!</definedName>
    <definedName name="__DAT1" localSheetId="5">'[9]N-11.3'!#REF!</definedName>
    <definedName name="__DAT1" localSheetId="3">#REF!</definedName>
    <definedName name="__DAT1" localSheetId="1">'[9]N-11.3'!#REF!</definedName>
    <definedName name="__DAT1" localSheetId="2">'[9]N-11.3'!#REF!</definedName>
    <definedName name="__DAT1" localSheetId="4">#REF!</definedName>
    <definedName name="__DAT1">#REF!</definedName>
    <definedName name="__DAT10" localSheetId="5">[10]BMCT2003!#REF!</definedName>
    <definedName name="__DAT10" localSheetId="3">#REF!</definedName>
    <definedName name="__DAT10" localSheetId="1">[10]BMCT2003!#REF!</definedName>
    <definedName name="__DAT10" localSheetId="2">[10]BMCT2003!#REF!</definedName>
    <definedName name="__DAT10" localSheetId="4">#REF!</definedName>
    <definedName name="__DAT10">#REF!</definedName>
    <definedName name="__DAT11" localSheetId="5">[10]BMCT2003!#REF!</definedName>
    <definedName name="__DAT11" localSheetId="3">#REF!</definedName>
    <definedName name="__DAT11" localSheetId="1">[10]BMCT2003!#REF!</definedName>
    <definedName name="__DAT11" localSheetId="2">[10]BMCT2003!#REF!</definedName>
    <definedName name="__DAT11" localSheetId="4">#REF!</definedName>
    <definedName name="__DAT11">#REF!</definedName>
    <definedName name="__DAT12" localSheetId="5">[10]BMCT2003!#REF!</definedName>
    <definedName name="__DAT12" localSheetId="3">#REF!</definedName>
    <definedName name="__DAT12" localSheetId="1">[10]BMCT2003!#REF!</definedName>
    <definedName name="__DAT12" localSheetId="2">[10]BMCT2003!#REF!</definedName>
    <definedName name="__DAT12" localSheetId="4">#REF!</definedName>
    <definedName name="__DAT12">#REF!</definedName>
    <definedName name="__DAT13" localSheetId="5">[10]BMCT2003!#REF!</definedName>
    <definedName name="__DAT13" localSheetId="3">#REF!</definedName>
    <definedName name="__DAT13" localSheetId="1">[10]BMCT2003!#REF!</definedName>
    <definedName name="__DAT13" localSheetId="2">[10]BMCT2003!#REF!</definedName>
    <definedName name="__DAT13" localSheetId="4">#REF!</definedName>
    <definedName name="__DAT13">#REF!</definedName>
    <definedName name="__DAT14" localSheetId="5">[10]BMCT2003!#REF!</definedName>
    <definedName name="__DAT14" localSheetId="1">[10]BMCT2003!#REF!</definedName>
    <definedName name="__DAT14" localSheetId="2">[10]BMCT2003!#REF!</definedName>
    <definedName name="__DAT14">#N/A</definedName>
    <definedName name="__DAT15" localSheetId="5">[10]BMCT2003!#REF!</definedName>
    <definedName name="__DAT15" localSheetId="1">[10]BMCT2003!#REF!</definedName>
    <definedName name="__DAT15" localSheetId="2">[10]BMCT2003!#REF!</definedName>
    <definedName name="__DAT15">#N/A</definedName>
    <definedName name="__DAT16" localSheetId="5">[10]BMCT2003!#REF!</definedName>
    <definedName name="__DAT16" localSheetId="1">[10]BMCT2003!#REF!</definedName>
    <definedName name="__DAT16" localSheetId="2">[10]BMCT2003!#REF!</definedName>
    <definedName name="__DAT16">#N/A</definedName>
    <definedName name="__DAT17" localSheetId="5">[10]BMCT2003!#REF!</definedName>
    <definedName name="__DAT17" localSheetId="1">[10]BMCT2003!#REF!</definedName>
    <definedName name="__DAT17" localSheetId="2">[10]BMCT2003!#REF!</definedName>
    <definedName name="__DAT17">#N/A</definedName>
    <definedName name="__DAT18" localSheetId="5">[10]BMCT2003!#REF!</definedName>
    <definedName name="__DAT18" localSheetId="1">[10]BMCT2003!#REF!</definedName>
    <definedName name="__DAT18" localSheetId="2">[10]BMCT2003!#REF!</definedName>
    <definedName name="__DAT18">#N/A</definedName>
    <definedName name="__DAT19" localSheetId="5">[10]BMCT2003!#REF!</definedName>
    <definedName name="__DAT19" localSheetId="1">[10]BMCT2003!#REF!</definedName>
    <definedName name="__DAT19" localSheetId="2">[10]BMCT2003!#REF!</definedName>
    <definedName name="__DAT19">#N/A</definedName>
    <definedName name="__DAT2" localSheetId="5">[10]BMCT2003!#REF!</definedName>
    <definedName name="__DAT2" localSheetId="3">#REF!</definedName>
    <definedName name="__DAT2" localSheetId="1">[10]BMCT2003!#REF!</definedName>
    <definedName name="__DAT2" localSheetId="2">[10]BMCT2003!#REF!</definedName>
    <definedName name="__DAT2" localSheetId="4">#REF!</definedName>
    <definedName name="__DAT2">#REF!</definedName>
    <definedName name="__DAT20" localSheetId="3">[10]BMCT2003!#REF!</definedName>
    <definedName name="__DAT20" localSheetId="1">[10]BMCT2003!#REF!</definedName>
    <definedName name="__DAT20" localSheetId="2">[10]BMCT2003!#REF!</definedName>
    <definedName name="__DAT20" localSheetId="4">[10]BMCT2003!#REF!</definedName>
    <definedName name="__DAT20">[10]BMCT2003!#REF!</definedName>
    <definedName name="__DAT3" localSheetId="5">[10]BMCT2003!#REF!</definedName>
    <definedName name="__DAT3" localSheetId="3">#REF!</definedName>
    <definedName name="__DAT3" localSheetId="1">[10]BMCT2003!#REF!</definedName>
    <definedName name="__DAT3" localSheetId="2">[10]BMCT2003!#REF!</definedName>
    <definedName name="__DAT3" localSheetId="4">#REF!</definedName>
    <definedName name="__DAT3">#REF!</definedName>
    <definedName name="__DAT4" localSheetId="5">[10]BMCT2003!#REF!</definedName>
    <definedName name="__DAT4" localSheetId="3">#REF!</definedName>
    <definedName name="__DAT4" localSheetId="1">[10]BMCT2003!#REF!</definedName>
    <definedName name="__DAT4" localSheetId="2">[10]BMCT2003!#REF!</definedName>
    <definedName name="__DAT4" localSheetId="4">#REF!</definedName>
    <definedName name="__DAT4">#REF!</definedName>
    <definedName name="__DAT5" localSheetId="5">[10]BMCT2003!#REF!</definedName>
    <definedName name="__DAT5" localSheetId="3">#REF!</definedName>
    <definedName name="__DAT5" localSheetId="1">[10]BMCT2003!#REF!</definedName>
    <definedName name="__DAT5" localSheetId="2">[10]BMCT2003!#REF!</definedName>
    <definedName name="__DAT5" localSheetId="4">#REF!</definedName>
    <definedName name="__DAT5">#REF!</definedName>
    <definedName name="__DAT6" localSheetId="5">[10]BMCT2003!#REF!</definedName>
    <definedName name="__DAT6" localSheetId="3">#REF!</definedName>
    <definedName name="__DAT6" localSheetId="1">[10]BMCT2003!#REF!</definedName>
    <definedName name="__DAT6" localSheetId="2">[10]BMCT2003!#REF!</definedName>
    <definedName name="__DAT6" localSheetId="4">#REF!</definedName>
    <definedName name="__DAT6">#REF!</definedName>
    <definedName name="__DAT7" localSheetId="5">[10]BMCT2003!#REF!</definedName>
    <definedName name="__DAT7" localSheetId="3">#REF!</definedName>
    <definedName name="__DAT7" localSheetId="1">[10]BMCT2003!#REF!</definedName>
    <definedName name="__DAT7" localSheetId="2">[10]BMCT2003!#REF!</definedName>
    <definedName name="__DAT7" localSheetId="4">#REF!</definedName>
    <definedName name="__DAT7">#REF!</definedName>
    <definedName name="__DAT8" localSheetId="5">[10]BMCT2003!#REF!</definedName>
    <definedName name="__DAT8" localSheetId="3">#REF!</definedName>
    <definedName name="__DAT8" localSheetId="1">[10]BMCT2003!#REF!</definedName>
    <definedName name="__DAT8" localSheetId="2">[10]BMCT2003!#REF!</definedName>
    <definedName name="__DAT8" localSheetId="4">#REF!</definedName>
    <definedName name="__DAT8">#REF!</definedName>
    <definedName name="__DAT9" localSheetId="5">[10]BMCT2003!#REF!</definedName>
    <definedName name="__DAT9" localSheetId="3">#REF!</definedName>
    <definedName name="__DAT9" localSheetId="1">[10]BMCT2003!#REF!</definedName>
    <definedName name="__DAT9" localSheetId="2">[10]BMCT2003!#REF!</definedName>
    <definedName name="__DAT9" localSheetId="4">#REF!</definedName>
    <definedName name="__DAT9">#REF!</definedName>
    <definedName name="__dkk1" localSheetId="5">#REF!</definedName>
    <definedName name="__dkk1" localSheetId="3">#REF!</definedName>
    <definedName name="__dkk1" localSheetId="1">#REF!</definedName>
    <definedName name="__dkk1" localSheetId="2">#REF!</definedName>
    <definedName name="__dkk1" localSheetId="4">#REF!</definedName>
    <definedName name="__dkk1">#REF!</definedName>
    <definedName name="__dkk10" localSheetId="5">#REF!</definedName>
    <definedName name="__dkk10" localSheetId="3">#REF!</definedName>
    <definedName name="__dkk10" localSheetId="1">#REF!</definedName>
    <definedName name="__dkk10" localSheetId="2">#REF!</definedName>
    <definedName name="__dkk10" localSheetId="4">#REF!</definedName>
    <definedName name="__dkk10">#REF!</definedName>
    <definedName name="__dkk2" localSheetId="5">#REF!</definedName>
    <definedName name="__dkk2" localSheetId="3">#REF!</definedName>
    <definedName name="__dkk2" localSheetId="1">#REF!</definedName>
    <definedName name="__dkk2" localSheetId="2">#REF!</definedName>
    <definedName name="__dkk2" localSheetId="4">#REF!</definedName>
    <definedName name="__dkk2">#REF!</definedName>
    <definedName name="__E1" localSheetId="5">#REF!</definedName>
    <definedName name="__E1" localSheetId="3">#REF!</definedName>
    <definedName name="__E1" localSheetId="1">#REF!</definedName>
    <definedName name="__E1" localSheetId="2">#REF!</definedName>
    <definedName name="__E1" localSheetId="4">#REF!</definedName>
    <definedName name="__E1">#REF!</definedName>
    <definedName name="__E99000" localSheetId="5">#REF!</definedName>
    <definedName name="__E99000">#REF!</definedName>
    <definedName name="__Exp1">[11]Exp!$B$1:$AD$39</definedName>
    <definedName name="__exp10" localSheetId="5">#REF!</definedName>
    <definedName name="__exp10" localSheetId="3">#REF!</definedName>
    <definedName name="__exp10" localSheetId="1">#REF!</definedName>
    <definedName name="__exp10" localSheetId="2">#REF!</definedName>
    <definedName name="__exp10" localSheetId="4">#REF!</definedName>
    <definedName name="__exp10">#REF!</definedName>
    <definedName name="__exp11" localSheetId="5">#REF!</definedName>
    <definedName name="__exp11" localSheetId="3">#REF!</definedName>
    <definedName name="__exp11" localSheetId="1">#REF!</definedName>
    <definedName name="__exp11" localSheetId="2">#REF!</definedName>
    <definedName name="__exp11" localSheetId="4">#REF!</definedName>
    <definedName name="__exp11">#REF!</definedName>
    <definedName name="__exp12" localSheetId="5">#REF!</definedName>
    <definedName name="__exp12" localSheetId="3">#REF!</definedName>
    <definedName name="__exp12" localSheetId="1">#REF!</definedName>
    <definedName name="__exp12" localSheetId="2">#REF!</definedName>
    <definedName name="__exp12" localSheetId="4">#REF!</definedName>
    <definedName name="__exp12">#REF!</definedName>
    <definedName name="__exp13" localSheetId="5">#REF!</definedName>
    <definedName name="__exp13" localSheetId="3">#REF!</definedName>
    <definedName name="__exp13" localSheetId="1">#REF!</definedName>
    <definedName name="__exp13" localSheetId="2">#REF!</definedName>
    <definedName name="__exp13" localSheetId="4">#REF!</definedName>
    <definedName name="__exp13">#REF!</definedName>
    <definedName name="__exp14" localSheetId="5">#REF!</definedName>
    <definedName name="__exp14" localSheetId="3">#REF!</definedName>
    <definedName name="__exp14" localSheetId="1">#REF!</definedName>
    <definedName name="__exp14" localSheetId="2">#REF!</definedName>
    <definedName name="__exp14" localSheetId="4">#REF!</definedName>
    <definedName name="__exp14">#REF!</definedName>
    <definedName name="__Exp2">[11]Exp!$B$44:$AD$66</definedName>
    <definedName name="__EXP22" localSheetId="5">#REF!</definedName>
    <definedName name="__EXP22" localSheetId="3">#REF!</definedName>
    <definedName name="__EXP22" localSheetId="1">#REF!</definedName>
    <definedName name="__EXP22" localSheetId="2">#REF!</definedName>
    <definedName name="__EXP22" localSheetId="4">#REF!</definedName>
    <definedName name="__EXP22">#REF!</definedName>
    <definedName name="__exp5" localSheetId="5">#REF!</definedName>
    <definedName name="__exp5" localSheetId="3">#REF!</definedName>
    <definedName name="__exp5" localSheetId="1">#REF!</definedName>
    <definedName name="__exp5" localSheetId="2">#REF!</definedName>
    <definedName name="__exp5" localSheetId="4">#REF!</definedName>
    <definedName name="__exp5">#REF!</definedName>
    <definedName name="__exp7" localSheetId="5">#REF!</definedName>
    <definedName name="__exp7" localSheetId="3">#REF!</definedName>
    <definedName name="__exp7" localSheetId="1">#REF!</definedName>
    <definedName name="__exp7" localSheetId="2">#REF!</definedName>
    <definedName name="__exp7" localSheetId="4">#REF!</definedName>
    <definedName name="__exp7">#REF!</definedName>
    <definedName name="__exp8" localSheetId="5">#REF!</definedName>
    <definedName name="__exp8" localSheetId="3">#REF!</definedName>
    <definedName name="__exp8" localSheetId="1">#REF!</definedName>
    <definedName name="__exp8" localSheetId="2">#REF!</definedName>
    <definedName name="__exp8" localSheetId="4">#REF!</definedName>
    <definedName name="__exp8">#REF!</definedName>
    <definedName name="__exp9" localSheetId="5">#REF!</definedName>
    <definedName name="__exp9" localSheetId="3">#REF!</definedName>
    <definedName name="__exp9" localSheetId="1">#REF!</definedName>
    <definedName name="__exp9" localSheetId="2">#REF!</definedName>
    <definedName name="__exp9" localSheetId="4">#REF!</definedName>
    <definedName name="__exp9">#REF!</definedName>
    <definedName name="__f123" localSheetId="5">#REF!</definedName>
    <definedName name="__f123">#REF!</definedName>
    <definedName name="__fob1" localSheetId="5">#REF!</definedName>
    <definedName name="__fob1" localSheetId="3">#REF!</definedName>
    <definedName name="__fob1" localSheetId="1">#REF!</definedName>
    <definedName name="__fob1" localSheetId="2">#REF!</definedName>
    <definedName name="__fob1" localSheetId="4">#REF!</definedName>
    <definedName name="__fob1">#REF!</definedName>
    <definedName name="__G1" localSheetId="5">#REF!</definedName>
    <definedName name="__G1">#REF!</definedName>
    <definedName name="__GROUP" localSheetId="5">#REF!</definedName>
    <definedName name="__GROUP">#REF!</definedName>
    <definedName name="__GROUP_BAL" localSheetId="5">#REF!</definedName>
    <definedName name="__GROUP_BAL">#REF!</definedName>
    <definedName name="__GROUP_INC" localSheetId="5">#REF!</definedName>
    <definedName name="__GROUP_INC">#REF!</definedName>
    <definedName name="__h1" localSheetId="5">#REF!</definedName>
    <definedName name="__h1" localSheetId="3">#REF!</definedName>
    <definedName name="__h1" localSheetId="1">#REF!</definedName>
    <definedName name="__h1" localSheetId="2">#REF!</definedName>
    <definedName name="__h1" localSheetId="4">#REF!</definedName>
    <definedName name="__h1">#REF!</definedName>
    <definedName name="__h2">[12]เงินกู้ธนชาติ!$G$2</definedName>
    <definedName name="__Int1100" localSheetId="5">#REF!</definedName>
    <definedName name="__Int1100">#REF!</definedName>
    <definedName name="__IZ1" localSheetId="5">#REF!</definedName>
    <definedName name="__IZ1">#REF!</definedName>
    <definedName name="__JJ1" localSheetId="5">#REF!</definedName>
    <definedName name="__JJ1">#REF!</definedName>
    <definedName name="__joy1" localSheetId="5">#REF!</definedName>
    <definedName name="__joy1" localSheetId="3">#REF!</definedName>
    <definedName name="__joy1" localSheetId="1">#REF!</definedName>
    <definedName name="__joy1" localSheetId="2">#REF!</definedName>
    <definedName name="__joy1" localSheetId="4">#REF!</definedName>
    <definedName name="__joy1">#REF!</definedName>
    <definedName name="__ktm1201" localSheetId="5">#REF!</definedName>
    <definedName name="__ktm1201">#REF!</definedName>
    <definedName name="__kwi1" localSheetId="5">#REF!</definedName>
    <definedName name="__kwi1">#REF!</definedName>
    <definedName name="__L1" localSheetId="5">#REF!</definedName>
    <definedName name="__L1">#REF!</definedName>
    <definedName name="__lek1" localSheetId="5">#REF!</definedName>
    <definedName name="__lek1">#REF!</definedName>
    <definedName name="__lit1" localSheetId="5">#REF!</definedName>
    <definedName name="__lit1" localSheetId="3">#REF!</definedName>
    <definedName name="__lit1" localSheetId="1">#REF!</definedName>
    <definedName name="__lit1" localSheetId="2">#REF!</definedName>
    <definedName name="__lit1" localSheetId="4">#REF!</definedName>
    <definedName name="__lit1">#REF!</definedName>
    <definedName name="__lit2" localSheetId="5">#REF!</definedName>
    <definedName name="__lit2" localSheetId="3">#REF!</definedName>
    <definedName name="__lit2" localSheetId="1">#REF!</definedName>
    <definedName name="__lit2" localSheetId="2">#REF!</definedName>
    <definedName name="__lit2" localSheetId="4">#REF!</definedName>
    <definedName name="__lit2">#REF!</definedName>
    <definedName name="__LL1" localSheetId="5">#REF!</definedName>
    <definedName name="__LL1">#REF!</definedName>
    <definedName name="__MM1" localSheetId="5">#REF!</definedName>
    <definedName name="__MM1">#REF!</definedName>
    <definedName name="__mm7" localSheetId="5">#REF!</definedName>
    <definedName name="__mm7">#REF!</definedName>
    <definedName name="__MZ1" localSheetId="5">#REF!</definedName>
    <definedName name="__MZ1">#REF!</definedName>
    <definedName name="__NEW1" localSheetId="5">#REF!</definedName>
    <definedName name="__NEW1">#REF!</definedName>
    <definedName name="__NEW2" localSheetId="5">#REF!</definedName>
    <definedName name="__NEW2">#REF!</definedName>
    <definedName name="__nnn1" localSheetId="5">#REF!</definedName>
    <definedName name="__nnn1">#REF!</definedName>
    <definedName name="__O310" localSheetId="5" hidden="1">{"'Eng (page2)'!$A$1:$D$52"}</definedName>
    <definedName name="__O310" hidden="1">{"'Eng (page2)'!$A$1:$D$52"}</definedName>
    <definedName name="__oo1" localSheetId="5">#REF!</definedName>
    <definedName name="__oo1">#REF!</definedName>
    <definedName name="__op099" localSheetId="5">#REF!</definedName>
    <definedName name="__op099">#REF!</definedName>
    <definedName name="__parts_list_1_unit_w_o_grp" localSheetId="5">#REF!</definedName>
    <definedName name="__parts_list_1_unit_w_o_grp" localSheetId="3">#REF!</definedName>
    <definedName name="__parts_list_1_unit_w_o_grp" localSheetId="4">#REF!</definedName>
    <definedName name="__parts_list_1_unit_w_o_grp">#REF!</definedName>
    <definedName name="__pbp1" localSheetId="5">#REF!</definedName>
    <definedName name="__pbp1">#REF!</definedName>
    <definedName name="__pbp2" localSheetId="5">#REF!</definedName>
    <definedName name="__pbp2">#REF!</definedName>
    <definedName name="__pbp3" localSheetId="5">#REF!</definedName>
    <definedName name="__pbp3">#REF!</definedName>
    <definedName name="__PL1" localSheetId="5">#REF!</definedName>
    <definedName name="__PL1">#REF!</definedName>
    <definedName name="__PL2" localSheetId="5">#REF!</definedName>
    <definedName name="__PL2">#REF!</definedName>
    <definedName name="__pp1" localSheetId="5">#REF!</definedName>
    <definedName name="__pp1" localSheetId="3">#REF!</definedName>
    <definedName name="__pp1" localSheetId="1">#REF!</definedName>
    <definedName name="__pp1" localSheetId="2">#REF!</definedName>
    <definedName name="__pp1" localSheetId="4">#REF!</definedName>
    <definedName name="__pp1">#REF!</definedName>
    <definedName name="__pp2" localSheetId="5">#REF!</definedName>
    <definedName name="__pp2" localSheetId="3">#REF!</definedName>
    <definedName name="__pp2" localSheetId="1">#REF!</definedName>
    <definedName name="__pp2" localSheetId="2">#REF!</definedName>
    <definedName name="__pp2" localSheetId="4">#REF!</definedName>
    <definedName name="__pp2">#REF!</definedName>
    <definedName name="__pp3" localSheetId="5">#REF!</definedName>
    <definedName name="__pp3" localSheetId="3">#REF!</definedName>
    <definedName name="__pp3" localSheetId="1">#REF!</definedName>
    <definedName name="__pp3" localSheetId="2">#REF!</definedName>
    <definedName name="__pp3" localSheetId="4">#REF!</definedName>
    <definedName name="__pp3">#REF!</definedName>
    <definedName name="__pp4" localSheetId="5">#REF!</definedName>
    <definedName name="__pp4" localSheetId="3">#REF!</definedName>
    <definedName name="__pp4" localSheetId="1">#REF!</definedName>
    <definedName name="__pp4" localSheetId="2">#REF!</definedName>
    <definedName name="__pp4" localSheetId="4">#REF!</definedName>
    <definedName name="__pp4">#REF!</definedName>
    <definedName name="__pp5" localSheetId="5">#REF!</definedName>
    <definedName name="__pp5" localSheetId="3">#REF!</definedName>
    <definedName name="__pp5" localSheetId="1">#REF!</definedName>
    <definedName name="__pp5" localSheetId="2">#REF!</definedName>
    <definedName name="__pp5" localSheetId="4">#REF!</definedName>
    <definedName name="__pp5">#REF!</definedName>
    <definedName name="__pp6" localSheetId="5">#REF!</definedName>
    <definedName name="__pp6" localSheetId="3">#REF!</definedName>
    <definedName name="__pp6" localSheetId="1">#REF!</definedName>
    <definedName name="__pp6" localSheetId="2">#REF!</definedName>
    <definedName name="__pp6" localSheetId="4">#REF!</definedName>
    <definedName name="__pp6">#REF!</definedName>
    <definedName name="__pp7" localSheetId="5">#REF!</definedName>
    <definedName name="__pp7" localSheetId="3">#REF!</definedName>
    <definedName name="__pp7" localSheetId="1">#REF!</definedName>
    <definedName name="__pp7" localSheetId="2">#REF!</definedName>
    <definedName name="__pp7" localSheetId="4">#REF!</definedName>
    <definedName name="__pp7">#REF!</definedName>
    <definedName name="__prm1" localSheetId="5">#REF!</definedName>
    <definedName name="__prm1">#REF!</definedName>
    <definedName name="__prm2" localSheetId="5">#REF!</definedName>
    <definedName name="__prm2">#REF!</definedName>
    <definedName name="__ref1" localSheetId="5">#REF!</definedName>
    <definedName name="__ref1">#REF!</definedName>
    <definedName name="__S10" localSheetId="5">#REF!</definedName>
    <definedName name="__S10">#REF!</definedName>
    <definedName name="__SCB1">'[13]SCB 1 - Current'!$F$10</definedName>
    <definedName name="__SCB2">'[13]SCB 2 - Current'!$F$11</definedName>
    <definedName name="__SPD1" localSheetId="5">#REF!</definedName>
    <definedName name="__SPD1" localSheetId="3">#REF!</definedName>
    <definedName name="__SPD1" localSheetId="4">#REF!</definedName>
    <definedName name="__SPD1">#REF!</definedName>
    <definedName name="__st1" localSheetId="5">#REF!</definedName>
    <definedName name="__st1" localSheetId="3">#REF!</definedName>
    <definedName name="__st1" localSheetId="1">#REF!</definedName>
    <definedName name="__st1" localSheetId="2">#REF!</definedName>
    <definedName name="__st1" localSheetId="4">#REF!</definedName>
    <definedName name="__st1">#REF!</definedName>
    <definedName name="__std3">#N/A</definedName>
    <definedName name="__SUM1" localSheetId="5">#REF!</definedName>
    <definedName name="__SUM1">#REF!</definedName>
    <definedName name="__SUP2" localSheetId="5">#REF!</definedName>
    <definedName name="__SUP2">#REF!</definedName>
    <definedName name="__T4" localSheetId="5">#REF!</definedName>
    <definedName name="__T4">#REF!</definedName>
    <definedName name="__TCD1" localSheetId="5">#REF!</definedName>
    <definedName name="__TCD1">#REF!</definedName>
    <definedName name="__TCD2" localSheetId="5">#REF!</definedName>
    <definedName name="__TCD2">#REF!</definedName>
    <definedName name="__TCD3" localSheetId="5">#REF!</definedName>
    <definedName name="__TCD3">#REF!</definedName>
    <definedName name="__TCD4" localSheetId="5">#REF!</definedName>
    <definedName name="__TCD4">#REF!</definedName>
    <definedName name="__TCD5" localSheetId="5">#REF!</definedName>
    <definedName name="__TCD5">#REF!</definedName>
    <definedName name="__TCD6" localSheetId="5">#REF!</definedName>
    <definedName name="__TCD6">#REF!</definedName>
    <definedName name="__TCD7" localSheetId="5">#REF!</definedName>
    <definedName name="__TCD7">#REF!</definedName>
    <definedName name="__TCD8" localSheetId="5">#REF!</definedName>
    <definedName name="__TCD8">#REF!</definedName>
    <definedName name="__TCD9" localSheetId="5">#REF!</definedName>
    <definedName name="__TCD9">#REF!</definedName>
    <definedName name="__top07" localSheetId="5">#REF!</definedName>
    <definedName name="__top07">#REF!</definedName>
    <definedName name="__tot1" localSheetId="5">#REF!</definedName>
    <definedName name="__tot1">#REF!</definedName>
    <definedName name="__tot2" localSheetId="5">#REF!</definedName>
    <definedName name="__tot2">#REF!</definedName>
    <definedName name="__tot3" localSheetId="5">#REF!</definedName>
    <definedName name="__tot3">#REF!</definedName>
    <definedName name="__try4" localSheetId="5">#REF!</definedName>
    <definedName name="__try4" localSheetId="3">#REF!</definedName>
    <definedName name="__try4" localSheetId="1">#REF!</definedName>
    <definedName name="__try4" localSheetId="2">#REF!</definedName>
    <definedName name="__try4" localSheetId="4">#REF!</definedName>
    <definedName name="__try4">#REF!</definedName>
    <definedName name="__tt1" localSheetId="5">#REF!</definedName>
    <definedName name="__tt1">#REF!</definedName>
    <definedName name="__tt2" localSheetId="5">#REF!</definedName>
    <definedName name="__tt2">#REF!</definedName>
    <definedName name="__tt3" localSheetId="5">#REF!</definedName>
    <definedName name="__tt3">#REF!</definedName>
    <definedName name="__ttt1" localSheetId="5">#REF!</definedName>
    <definedName name="__ttt1">#REF!</definedName>
    <definedName name="__ttt2" localSheetId="5">#REF!</definedName>
    <definedName name="__ttt2">#REF!</definedName>
    <definedName name="__ttt3" localSheetId="5">#REF!</definedName>
    <definedName name="__ttt3">#REF!</definedName>
    <definedName name="__u1" localSheetId="5">#REF!</definedName>
    <definedName name="__u1">#REF!</definedName>
    <definedName name="__U2" localSheetId="5">#REF!</definedName>
    <definedName name="__U2">#REF!</definedName>
    <definedName name="__u3" localSheetId="5">#REF!</definedName>
    <definedName name="__u3">#REF!</definedName>
    <definedName name="__Us1" localSheetId="5">#REF!</definedName>
    <definedName name="__Us1" localSheetId="3">#REF!</definedName>
    <definedName name="__Us1" localSheetId="1">#REF!</definedName>
    <definedName name="__Us1" localSheetId="2">#REF!</definedName>
    <definedName name="__Us1" localSheetId="4">#REF!</definedName>
    <definedName name="__Us1">#REF!</definedName>
    <definedName name="__US10" localSheetId="5">#REF!</definedName>
    <definedName name="__US10" localSheetId="3">#REF!</definedName>
    <definedName name="__US10" localSheetId="1">#REF!</definedName>
    <definedName name="__US10" localSheetId="2">#REF!</definedName>
    <definedName name="__US10" localSheetId="4">#REF!</definedName>
    <definedName name="__US10">#REF!</definedName>
    <definedName name="__Us2" localSheetId="5">#REF!</definedName>
    <definedName name="__Us2" localSheetId="3">#REF!</definedName>
    <definedName name="__Us2" localSheetId="1">#REF!</definedName>
    <definedName name="__Us2" localSheetId="2">#REF!</definedName>
    <definedName name="__Us2" localSheetId="4">#REF!</definedName>
    <definedName name="__Us2">#REF!</definedName>
    <definedName name="__uua1" localSheetId="5">#REF!</definedName>
    <definedName name="__uua1" localSheetId="3">#REF!</definedName>
    <definedName name="__uua1" localSheetId="1">#REF!</definedName>
    <definedName name="__uua1" localSheetId="2">#REF!</definedName>
    <definedName name="__uua1" localSheetId="4">#REF!</definedName>
    <definedName name="__uua1">#REF!</definedName>
    <definedName name="__w1" localSheetId="5">#REF!</definedName>
    <definedName name="__w1">#REF!</definedName>
    <definedName name="__wew3" localSheetId="5">#REF!</definedName>
    <definedName name="__wew3" localSheetId="3">#REF!</definedName>
    <definedName name="__wew3" localSheetId="1">#REF!</definedName>
    <definedName name="__wew3" localSheetId="2">#REF!</definedName>
    <definedName name="__wew3" localSheetId="4">#REF!</definedName>
    <definedName name="__wew3">#REF!</definedName>
    <definedName name="__X2" localSheetId="5" hidden="1">{"'Eng (page2)'!$A$1:$D$52"}</definedName>
    <definedName name="__X2" hidden="1">{"'Eng (page2)'!$A$1:$D$52"}</definedName>
    <definedName name="__xlnm.Print_Titles_1">"#REF!"</definedName>
    <definedName name="__xlnm.Print_Titles_1_1">#N/A</definedName>
    <definedName name="__xx6666" localSheetId="5">#REF!</definedName>
    <definedName name="__xx6666">#REF!</definedName>
    <definedName name="__ZA1" localSheetId="5">#REF!</definedName>
    <definedName name="__ZA1">#REF!</definedName>
    <definedName name="__zb111" localSheetId="5">#REF!</definedName>
    <definedName name="__zb111">#REF!</definedName>
    <definedName name="__ZZ41" localSheetId="5">'[14]N-4.4'!#REF!</definedName>
    <definedName name="__ZZ41" localSheetId="3">'[14]N-4.4'!#REF!</definedName>
    <definedName name="__ZZ41" localSheetId="1">'[14]N-4.4'!#REF!</definedName>
    <definedName name="__ZZ41" localSheetId="2">'[14]N-4.4'!#REF!</definedName>
    <definedName name="__ZZ41" localSheetId="4">'[14]N-4.4'!#REF!</definedName>
    <definedName name="__ZZ41">'[14]N-4.4'!#REF!</definedName>
    <definedName name="__zz9999" localSheetId="5">#REF!</definedName>
    <definedName name="__zz9999">#REF!</definedName>
    <definedName name="_001" localSheetId="5">#REF!</definedName>
    <definedName name="_001" localSheetId="3">#REF!</definedName>
    <definedName name="_001" localSheetId="1">#REF!</definedName>
    <definedName name="_001" localSheetId="2">#REF!</definedName>
    <definedName name="_001" localSheetId="4">#REF!</definedName>
    <definedName name="_001">#REF!</definedName>
    <definedName name="_0011002" localSheetId="5">#REF!</definedName>
    <definedName name="_0011002" localSheetId="3">#REF!</definedName>
    <definedName name="_0011002" localSheetId="1">#REF!</definedName>
    <definedName name="_0011002" localSheetId="2">#REF!</definedName>
    <definedName name="_0011002" localSheetId="4">#REF!</definedName>
    <definedName name="_0011002">#REF!</definedName>
    <definedName name="_00412" localSheetId="5">#REF!</definedName>
    <definedName name="_00412" localSheetId="3">#REF!</definedName>
    <definedName name="_00412" localSheetId="1">#REF!</definedName>
    <definedName name="_00412" localSheetId="2">#REF!</definedName>
    <definedName name="_00412" localSheetId="4">#REF!</definedName>
    <definedName name="_00412">#REF!</definedName>
    <definedName name="_00510" localSheetId="5">#REF!</definedName>
    <definedName name="_00510" localSheetId="3">#REF!</definedName>
    <definedName name="_00510" localSheetId="1">#REF!</definedName>
    <definedName name="_00510" localSheetId="2">#REF!</definedName>
    <definedName name="_00510" localSheetId="4">#REF!</definedName>
    <definedName name="_00510">#REF!</definedName>
    <definedName name="_01_703Varience" localSheetId="5">#REF!</definedName>
    <definedName name="_01_703Varience">#REF!</definedName>
    <definedName name="_01_Aug_01" localSheetId="5">#REF!</definedName>
    <definedName name="_01_Aug_01" localSheetId="3">#REF!</definedName>
    <definedName name="_01_Aug_01" localSheetId="1">#REF!</definedName>
    <definedName name="_01_Aug_01" localSheetId="2">#REF!</definedName>
    <definedName name="_01_Aug_01" localSheetId="4">#REF!</definedName>
    <definedName name="_01_Aug_01">#REF!</definedName>
    <definedName name="_01_Jul_01" localSheetId="5">#REF!</definedName>
    <definedName name="_01_Jul_01" localSheetId="3">#REF!</definedName>
    <definedName name="_01_Jul_01" localSheetId="1">#REF!</definedName>
    <definedName name="_01_Jul_01" localSheetId="2">#REF!</definedName>
    <definedName name="_01_Jul_01" localSheetId="4">#REF!</definedName>
    <definedName name="_01_Jul_01">#REF!</definedName>
    <definedName name="_01_Sep_01" localSheetId="5">#REF!</definedName>
    <definedName name="_01_Sep_01" localSheetId="3">#REF!</definedName>
    <definedName name="_01_Sep_01" localSheetId="1">#REF!</definedName>
    <definedName name="_01_Sep_01" localSheetId="2">#REF!</definedName>
    <definedName name="_01_Sep_01" localSheetId="4">#REF!</definedName>
    <definedName name="_01_Sep_01">#REF!</definedName>
    <definedName name="_010" localSheetId="5">#REF!</definedName>
    <definedName name="_010" localSheetId="3">#REF!</definedName>
    <definedName name="_010" localSheetId="1">#REF!</definedName>
    <definedName name="_010" localSheetId="2">#REF!</definedName>
    <definedName name="_010" localSheetId="4">#REF!</definedName>
    <definedName name="_010">#REF!</definedName>
    <definedName name="_0105月" localSheetId="5">#REF!</definedName>
    <definedName name="_0105月" localSheetId="3">#REF!</definedName>
    <definedName name="_0105月" localSheetId="1">#REF!</definedName>
    <definedName name="_0105月" localSheetId="2">#REF!</definedName>
    <definedName name="_0105月" localSheetId="4">#REF!</definedName>
    <definedName name="_0105月">#REF!</definedName>
    <definedName name="_1" localSheetId="5">#REF!</definedName>
    <definedName name="_1" localSheetId="3">#REF!</definedName>
    <definedName name="_1" localSheetId="1">#REF!</definedName>
    <definedName name="_1" localSheetId="2">#REF!</definedName>
    <definedName name="_1" localSheetId="4">#REF!</definedName>
    <definedName name="_1">#REF!</definedName>
    <definedName name="_1._เครื่องมือ" localSheetId="5">#REF!</definedName>
    <definedName name="_1._เครื่องมือ">#REF!</definedName>
    <definedName name="_1__Cal_Mod_.Month_REV">[20]!'[Cal-Mod].Month_REV'</definedName>
    <definedName name="_1_A_1">NA()</definedName>
    <definedName name="_10__123Graph_XF_S" localSheetId="5" hidden="1">#REF!</definedName>
    <definedName name="_10__123Graph_XF_S" hidden="1">#REF!</definedName>
    <definedName name="_101" localSheetId="5">#REF!</definedName>
    <definedName name="_101" localSheetId="3">#REF!</definedName>
    <definedName name="_101" localSheetId="1">#REF!</definedName>
    <definedName name="_101" localSheetId="2">#REF!</definedName>
    <definedName name="_101" localSheetId="4">#REF!</definedName>
    <definedName name="_101">#REF!</definedName>
    <definedName name="_102" localSheetId="5">#REF!</definedName>
    <definedName name="_102" localSheetId="3">#REF!</definedName>
    <definedName name="_102" localSheetId="1">#REF!</definedName>
    <definedName name="_102" localSheetId="2">#REF!</definedName>
    <definedName name="_102" localSheetId="4">#REF!</definedName>
    <definedName name="_102">#REF!</definedName>
    <definedName name="_11" localSheetId="5">#REF!</definedName>
    <definedName name="_11">#REF!</definedName>
    <definedName name="_11‘S‘ฬ_R" localSheetId="5">#REF!</definedName>
    <definedName name="_11‘S‘ฬ_R">#REF!</definedName>
    <definedName name="_1102" hidden="1">'[21]stat local'!$D$769:$D$3475</definedName>
    <definedName name="_111111111" localSheetId="5">#REF!</definedName>
    <definedName name="_111111111" localSheetId="3">#REF!</definedName>
    <definedName name="_111111111" localSheetId="1">#REF!</definedName>
    <definedName name="_111111111" localSheetId="2">#REF!</definedName>
    <definedName name="_111111111" localSheetId="4">#REF!</definedName>
    <definedName name="_111111111">#REF!</definedName>
    <definedName name="_11201" localSheetId="3">[5]ﾀﾞｲﾊﾂ!#REF!</definedName>
    <definedName name="_11201" localSheetId="4">[5]ﾀﾞｲﾊﾂ!#REF!</definedName>
    <definedName name="_11201">[5]ﾀﾞｲﾊﾂ!#REF!</definedName>
    <definedName name="_11301" localSheetId="3">[5]日野!#REF!</definedName>
    <definedName name="_11301" localSheetId="4">[5]日野!#REF!</definedName>
    <definedName name="_11301">[5]日野!#REF!</definedName>
    <definedName name="_121" localSheetId="5">#REF!</definedName>
    <definedName name="_121" localSheetId="3">#REF!</definedName>
    <definedName name="_121" localSheetId="1">#REF!</definedName>
    <definedName name="_121" localSheetId="2">#REF!</definedName>
    <definedName name="_121" localSheetId="4">#REF!</definedName>
    <definedName name="_121">#REF!</definedName>
    <definedName name="_12101" localSheetId="5">#REF!</definedName>
    <definedName name="_12101" localSheetId="3">[5]ﾏﾂﾀﾞ!#REF!</definedName>
    <definedName name="_12101" localSheetId="1">#REF!</definedName>
    <definedName name="_12101" localSheetId="2">#REF!</definedName>
    <definedName name="_12101" localSheetId="4">[5]ﾏﾂﾀﾞ!#REF!</definedName>
    <definedName name="_12101">[5]ﾏﾂﾀﾞ!#REF!</definedName>
    <definedName name="_1210101" localSheetId="5">#REF!</definedName>
    <definedName name="_1210101" localSheetId="3">#REF!</definedName>
    <definedName name="_1210101" localSheetId="1">#REF!</definedName>
    <definedName name="_1210101" localSheetId="2">#REF!</definedName>
    <definedName name="_1210101" localSheetId="4">#REF!</definedName>
    <definedName name="_1210101">#REF!</definedName>
    <definedName name="_12102" localSheetId="5">#REF!</definedName>
    <definedName name="_12102" localSheetId="3">#REF!</definedName>
    <definedName name="_12102" localSheetId="1">#REF!</definedName>
    <definedName name="_12102" localSheetId="2">#REF!</definedName>
    <definedName name="_12102" localSheetId="4">#REF!</definedName>
    <definedName name="_12102">#REF!</definedName>
    <definedName name="_1210202" localSheetId="5">#REF!</definedName>
    <definedName name="_1210202" localSheetId="3">#REF!</definedName>
    <definedName name="_1210202" localSheetId="1">#REF!</definedName>
    <definedName name="_1210202" localSheetId="2">#REF!</definedName>
    <definedName name="_1210202" localSheetId="4">#REF!</definedName>
    <definedName name="_1210202">#REF!</definedName>
    <definedName name="_131" localSheetId="5">#REF!</definedName>
    <definedName name="_131" localSheetId="3">#REF!</definedName>
    <definedName name="_131" localSheetId="1">#REF!</definedName>
    <definedName name="_131" localSheetId="2">#REF!</definedName>
    <definedName name="_131" localSheetId="4">#REF!</definedName>
    <definedName name="_131">#REF!</definedName>
    <definedName name="_13101" localSheetId="3">[5]三菱名水!#REF!</definedName>
    <definedName name="_13101" localSheetId="4">[5]三菱名水!#REF!</definedName>
    <definedName name="_13101">[5]三菱名水!#REF!</definedName>
    <definedName name="_133" localSheetId="5">#REF!</definedName>
    <definedName name="_133" localSheetId="3">#REF!</definedName>
    <definedName name="_133" localSheetId="1">#REF!</definedName>
    <definedName name="_133" localSheetId="2">#REF!</definedName>
    <definedName name="_133" localSheetId="4">#REF!</definedName>
    <definedName name="_133">#REF!</definedName>
    <definedName name="_13401" localSheetId="5">[5]東自!#REF!</definedName>
    <definedName name="_13401" localSheetId="3">[5]東自!#REF!</definedName>
    <definedName name="_13401" localSheetId="4">[5]東自!#REF!</definedName>
    <definedName name="_13401">[5]東自!#REF!</definedName>
    <definedName name="_14401">#N/A</definedName>
    <definedName name="_151" localSheetId="5">#REF!</definedName>
    <definedName name="_151" localSheetId="3">#REF!</definedName>
    <definedName name="_151" localSheetId="1">#REF!</definedName>
    <definedName name="_151" localSheetId="2">#REF!</definedName>
    <definedName name="_151" localSheetId="4">#REF!</definedName>
    <definedName name="_151">#REF!</definedName>
    <definedName name="_16.12.99" localSheetId="5">#REF!</definedName>
    <definedName name="_16.12.99">#REF!</definedName>
    <definedName name="_16101" localSheetId="5">[5]いすゞ!#REF!</definedName>
    <definedName name="_16101" localSheetId="3">[5]いすゞ!#REF!</definedName>
    <definedName name="_16101" localSheetId="4">[5]いすゞ!#REF!</definedName>
    <definedName name="_16101">[5]いすゞ!#REF!</definedName>
    <definedName name="_171" localSheetId="5">#REF!</definedName>
    <definedName name="_171" localSheetId="3">#REF!</definedName>
    <definedName name="_171" localSheetId="1">#REF!</definedName>
    <definedName name="_171" localSheetId="2">#REF!</definedName>
    <definedName name="_171" localSheetId="4">#REF!</definedName>
    <definedName name="_171">#REF!</definedName>
    <definedName name="_185W_Master" localSheetId="5">#REF!</definedName>
    <definedName name="_185W_Master" localSheetId="3">#REF!</definedName>
    <definedName name="_185W_Master" localSheetId="4">#REF!</definedName>
    <definedName name="_185W_Master">#REF!</definedName>
    <definedName name="_186W_Master" localSheetId="5">#REF!</definedName>
    <definedName name="_186W_Master" localSheetId="3">#REF!</definedName>
    <definedName name="_186W_Master" localSheetId="4">#REF!</definedName>
    <definedName name="_186W_Master">#REF!</definedName>
    <definedName name="_1Cal_Mod_.Month_REV">[20]!'[Cal-Mod].Month_REV'</definedName>
    <definedName name="_1P7_" localSheetId="5">#REF!</definedName>
    <definedName name="_1P7_" localSheetId="3">#REF!</definedName>
    <definedName name="_1P7_" localSheetId="4">#REF!</definedName>
    <definedName name="_1P7_">#REF!</definedName>
    <definedName name="_2.เครื่องใช้สำนักงาน" localSheetId="5">#REF!</definedName>
    <definedName name="_2.เครื่องใช้สำนักงาน">#REF!</definedName>
    <definedName name="_2__Cal_Mod_.Quarter_rev">[20]!'[Cal-Mod].Quarter_rev'</definedName>
    <definedName name="_211" localSheetId="5">#REF!</definedName>
    <definedName name="_211" localSheetId="3">#REF!</definedName>
    <definedName name="_211" localSheetId="1">#REF!</definedName>
    <definedName name="_211" localSheetId="2">#REF!</definedName>
    <definedName name="_211" localSheetId="4">#REF!</definedName>
    <definedName name="_211">#REF!</definedName>
    <definedName name="_2222" localSheetId="5">#REF!</definedName>
    <definedName name="_2222" localSheetId="3">#REF!</definedName>
    <definedName name="_2222" localSheetId="1">#REF!</definedName>
    <definedName name="_2222" localSheetId="2">#REF!</definedName>
    <definedName name="_2222" localSheetId="4">#REF!</definedName>
    <definedName name="_2222">#REF!</definedName>
    <definedName name="_2Cal_Mod_.Quarter_rev">[20]!'[Cal-Mod].Quarter_rev'</definedName>
    <definedName name="_3" localSheetId="5">#REF!</definedName>
    <definedName name="_3" localSheetId="3">#REF!</definedName>
    <definedName name="_3" localSheetId="1">#REF!</definedName>
    <definedName name="_3" localSheetId="2">#REF!</definedName>
    <definedName name="_3" localSheetId="4">#REF!</definedName>
    <definedName name="_3">#REF!</definedName>
    <definedName name="_3.เครื่องตกแต่งสำนักงาน" localSheetId="5">#REF!</definedName>
    <definedName name="_3.เครื่องตกแต่งสำนักงาน">#REF!</definedName>
    <definedName name="_3___123Graph_ACHART_1" hidden="1">[22]TP!#REF!</definedName>
    <definedName name="_3__123Graph_ACHART_1" hidden="1">[22]TP!#REF!</definedName>
    <definedName name="_4" localSheetId="5">#REF!</definedName>
    <definedName name="_4">#REF!</definedName>
    <definedName name="_4.ยานพาหนะ" localSheetId="5">#REF!</definedName>
    <definedName name="_4.ยานพาหนะ">#REF!</definedName>
    <definedName name="_4___123Graph_BCHART_1" hidden="1">[22]TP!#REF!</definedName>
    <definedName name="_4__123Graph_BCHART_1" hidden="1">[22]TP!#REF!</definedName>
    <definedName name="_40113" localSheetId="5">#REF!</definedName>
    <definedName name="_40113">#REF!</definedName>
    <definedName name="_40120" localSheetId="5">#REF!</definedName>
    <definedName name="_40120">#REF!</definedName>
    <definedName name="_40128" localSheetId="5">#REF!</definedName>
    <definedName name="_40128">#REF!</definedName>
    <definedName name="_40132" localSheetId="5">#REF!</definedName>
    <definedName name="_40132">#REF!</definedName>
    <definedName name="_40133" localSheetId="5">#REF!</definedName>
    <definedName name="_40133">#REF!</definedName>
    <definedName name="_40138" localSheetId="5">#REF!</definedName>
    <definedName name="_40138">#REF!</definedName>
    <definedName name="_40155" localSheetId="5">#REF!</definedName>
    <definedName name="_40155">#REF!</definedName>
    <definedName name="_40213" localSheetId="5">#REF!</definedName>
    <definedName name="_40213">#REF!</definedName>
    <definedName name="_40220" localSheetId="5">#REF!</definedName>
    <definedName name="_40220">#REF!</definedName>
    <definedName name="_40230" localSheetId="5">#REF!</definedName>
    <definedName name="_40230">#REF!</definedName>
    <definedName name="_40232" localSheetId="5">#REF!</definedName>
    <definedName name="_40232">#REF!</definedName>
    <definedName name="_40233" localSheetId="5">#REF!</definedName>
    <definedName name="_40233">#REF!</definedName>
    <definedName name="_40238" localSheetId="5">#REF!</definedName>
    <definedName name="_40238">#REF!</definedName>
    <definedName name="_40239" localSheetId="5">#REF!</definedName>
    <definedName name="_40239">#REF!</definedName>
    <definedName name="_40255" localSheetId="5">#REF!</definedName>
    <definedName name="_40255">#REF!</definedName>
    <definedName name="_40511" localSheetId="5">#REF!</definedName>
    <definedName name="_40511">#REF!</definedName>
    <definedName name="_40513" localSheetId="5">#REF!</definedName>
    <definedName name="_40513">#REF!</definedName>
    <definedName name="_40813" localSheetId="5">#REF!</definedName>
    <definedName name="_40813">#REF!</definedName>
    <definedName name="_40820" localSheetId="5">#REF!</definedName>
    <definedName name="_40820">#REF!</definedName>
    <definedName name="_40832" localSheetId="5">#REF!</definedName>
    <definedName name="_40832">#REF!</definedName>
    <definedName name="_40838" localSheetId="5">#REF!</definedName>
    <definedName name="_40838">#REF!</definedName>
    <definedName name="_40855" localSheetId="5">#REF!</definedName>
    <definedName name="_40855">#REF!</definedName>
    <definedName name="_41180" localSheetId="5">#REF!</definedName>
    <definedName name="_41180">#REF!</definedName>
    <definedName name="_41185" localSheetId="5">#REF!</definedName>
    <definedName name="_41185">#REF!</definedName>
    <definedName name="_41201" localSheetId="5">#REF!</definedName>
    <definedName name="_41201" localSheetId="3">#REF!</definedName>
    <definedName name="_41201" localSheetId="1">#REF!</definedName>
    <definedName name="_41201" localSheetId="2">#REF!</definedName>
    <definedName name="_41201" localSheetId="4">#REF!</definedName>
    <definedName name="_41201">#REF!</definedName>
    <definedName name="_41280" localSheetId="5">#REF!</definedName>
    <definedName name="_41280">#REF!</definedName>
    <definedName name="_41285" localSheetId="5">#REF!</definedName>
    <definedName name="_41285">#REF!</definedName>
    <definedName name="_41580" localSheetId="5">#REF!</definedName>
    <definedName name="_41580">#REF!</definedName>
    <definedName name="_41585" localSheetId="5">#REF!</definedName>
    <definedName name="_41585">#REF!</definedName>
    <definedName name="_41880" localSheetId="5">#REF!</definedName>
    <definedName name="_41880">#REF!</definedName>
    <definedName name="_41885" localSheetId="5">#REF!</definedName>
    <definedName name="_41885">#REF!</definedName>
    <definedName name="_42400" localSheetId="5">#REF!</definedName>
    <definedName name="_42400">#REF!</definedName>
    <definedName name="_42510" localSheetId="5">#REF!</definedName>
    <definedName name="_42510">#REF!</definedName>
    <definedName name="_42520" localSheetId="5">#REF!</definedName>
    <definedName name="_42520">#REF!</definedName>
    <definedName name="_42530" localSheetId="5">#REF!</definedName>
    <definedName name="_42530">#REF!</definedName>
    <definedName name="_42540" localSheetId="5">#REF!</definedName>
    <definedName name="_42540">#REF!</definedName>
    <definedName name="_42550" localSheetId="5">#REF!</definedName>
    <definedName name="_42550">#REF!</definedName>
    <definedName name="_42560" localSheetId="5">#REF!</definedName>
    <definedName name="_42560">#REF!</definedName>
    <definedName name="_42570" localSheetId="5">#REF!</definedName>
    <definedName name="_42570">#REF!</definedName>
    <definedName name="_42580" localSheetId="5">#REF!</definedName>
    <definedName name="_42580">#REF!</definedName>
    <definedName name="_42590" localSheetId="5">#REF!</definedName>
    <definedName name="_42590">#REF!</definedName>
    <definedName name="_42610" localSheetId="5">#REF!</definedName>
    <definedName name="_42610">#REF!</definedName>
    <definedName name="_42620" localSheetId="5">#REF!</definedName>
    <definedName name="_42620">#REF!</definedName>
    <definedName name="_42630" localSheetId="5">#REF!</definedName>
    <definedName name="_42630">#REF!</definedName>
    <definedName name="_42640" localSheetId="5">#REF!</definedName>
    <definedName name="_42640">#REF!</definedName>
    <definedName name="_42650" localSheetId="5">#REF!</definedName>
    <definedName name="_42650">#REF!</definedName>
    <definedName name="_42660" localSheetId="5">#REF!</definedName>
    <definedName name="_42660">#REF!</definedName>
    <definedName name="_42670" localSheetId="5">#REF!</definedName>
    <definedName name="_42670">#REF!</definedName>
    <definedName name="_42680" localSheetId="5">#REF!</definedName>
    <definedName name="_42680">#REF!</definedName>
    <definedName name="_42690" localSheetId="5">#REF!</definedName>
    <definedName name="_42690">#REF!</definedName>
    <definedName name="_42710" localSheetId="5">#REF!</definedName>
    <definedName name="_42710">#REF!</definedName>
    <definedName name="_42720" localSheetId="5">#REF!</definedName>
    <definedName name="_42720">#REF!</definedName>
    <definedName name="_42810" localSheetId="5">#REF!</definedName>
    <definedName name="_42810">#REF!</definedName>
    <definedName name="_42820" localSheetId="5">#REF!</definedName>
    <definedName name="_42820">#REF!</definedName>
    <definedName name="_43__123Graph_AF_S" localSheetId="5" hidden="1">#REF!</definedName>
    <definedName name="_43__123Graph_AF_S" hidden="1">#REF!</definedName>
    <definedName name="_44__123Graph_BF_S" localSheetId="5" hidden="1">#REF!</definedName>
    <definedName name="_44__123Graph_BF_S" hidden="1">#REF!</definedName>
    <definedName name="_44010" localSheetId="5">#REF!</definedName>
    <definedName name="_44010">#REF!</definedName>
    <definedName name="_44011" localSheetId="5">#REF!</definedName>
    <definedName name="_44011">#REF!</definedName>
    <definedName name="_44012" localSheetId="5">#REF!</definedName>
    <definedName name="_44012">#REF!</definedName>
    <definedName name="_44013" localSheetId="5">#REF!</definedName>
    <definedName name="_44013">#REF!</definedName>
    <definedName name="_44014" localSheetId="5">#REF!</definedName>
    <definedName name="_44014">#REF!</definedName>
    <definedName name="_44017" localSheetId="5">#REF!</definedName>
    <definedName name="_44017">#REF!</definedName>
    <definedName name="_44018" localSheetId="5">#REF!</definedName>
    <definedName name="_44018">#REF!</definedName>
    <definedName name="_44020" localSheetId="5">#REF!</definedName>
    <definedName name="_44020">#REF!</definedName>
    <definedName name="_44023" localSheetId="5">#REF!</definedName>
    <definedName name="_44023">#REF!</definedName>
    <definedName name="_44025" localSheetId="5">#REF!</definedName>
    <definedName name="_44025">#REF!</definedName>
    <definedName name="_44026" localSheetId="5">#REF!</definedName>
    <definedName name="_44026">#REF!</definedName>
    <definedName name="_44027" localSheetId="5">#REF!</definedName>
    <definedName name="_44027">#REF!</definedName>
    <definedName name="_44028" localSheetId="5">#REF!</definedName>
    <definedName name="_44028">#REF!</definedName>
    <definedName name="_44029" localSheetId="5">#REF!</definedName>
    <definedName name="_44029">#REF!</definedName>
    <definedName name="_44030" localSheetId="5">#REF!</definedName>
    <definedName name="_44030">#REF!</definedName>
    <definedName name="_44031" localSheetId="5">#REF!</definedName>
    <definedName name="_44031">#REF!</definedName>
    <definedName name="_44032" localSheetId="5">#REF!</definedName>
    <definedName name="_44032">#REF!</definedName>
    <definedName name="_44033" localSheetId="5">#REF!</definedName>
    <definedName name="_44033">#REF!</definedName>
    <definedName name="_44034" localSheetId="5">#REF!</definedName>
    <definedName name="_44034">#REF!</definedName>
    <definedName name="_44036" localSheetId="5">#REF!</definedName>
    <definedName name="_44036">#REF!</definedName>
    <definedName name="_44037" localSheetId="5">#REF!</definedName>
    <definedName name="_44037">#REF!</definedName>
    <definedName name="_44038" localSheetId="5">#REF!</definedName>
    <definedName name="_44038">#REF!</definedName>
    <definedName name="_44039" localSheetId="5">#REF!</definedName>
    <definedName name="_44039">#REF!</definedName>
    <definedName name="_44040" localSheetId="5">#REF!</definedName>
    <definedName name="_44040">#REF!</definedName>
    <definedName name="_44050" localSheetId="5">#REF!</definedName>
    <definedName name="_44050">#REF!</definedName>
    <definedName name="_44051" localSheetId="5">#REF!</definedName>
    <definedName name="_44051">#REF!</definedName>
    <definedName name="_44052" localSheetId="5">#REF!</definedName>
    <definedName name="_44052">#REF!</definedName>
    <definedName name="_44053" localSheetId="5">#REF!</definedName>
    <definedName name="_44053">#REF!</definedName>
    <definedName name="_44054" localSheetId="5">#REF!</definedName>
    <definedName name="_44054">#REF!</definedName>
    <definedName name="_44055" localSheetId="5">#REF!</definedName>
    <definedName name="_44055">#REF!</definedName>
    <definedName name="_44056" localSheetId="5">#REF!</definedName>
    <definedName name="_44056">#REF!</definedName>
    <definedName name="_44058" localSheetId="5">#REF!</definedName>
    <definedName name="_44058">#REF!</definedName>
    <definedName name="_44059" localSheetId="5">#REF!</definedName>
    <definedName name="_44059">#REF!</definedName>
    <definedName name="_44061" localSheetId="5">#REF!</definedName>
    <definedName name="_44061">#REF!</definedName>
    <definedName name="_44062" localSheetId="5">#REF!</definedName>
    <definedName name="_44062">#REF!</definedName>
    <definedName name="_44070" localSheetId="5">#REF!</definedName>
    <definedName name="_44070">#REF!</definedName>
    <definedName name="_44071" localSheetId="5">#REF!</definedName>
    <definedName name="_44071">#REF!</definedName>
    <definedName name="_44073" localSheetId="5">#REF!</definedName>
    <definedName name="_44073">#REF!</definedName>
    <definedName name="_44074" localSheetId="5">#REF!</definedName>
    <definedName name="_44074">#REF!</definedName>
    <definedName name="_44076" localSheetId="5">#REF!</definedName>
    <definedName name="_44076">#REF!</definedName>
    <definedName name="_44079" localSheetId="5">#REF!</definedName>
    <definedName name="_44079">#REF!</definedName>
    <definedName name="_44080" localSheetId="5">#REF!</definedName>
    <definedName name="_44080">#REF!</definedName>
    <definedName name="_44083" localSheetId="5">#REF!</definedName>
    <definedName name="_44083">#REF!</definedName>
    <definedName name="_44084" localSheetId="5">#REF!</definedName>
    <definedName name="_44084">#REF!</definedName>
    <definedName name="_44085" localSheetId="5">#REF!</definedName>
    <definedName name="_44085">#REF!</definedName>
    <definedName name="_44089" localSheetId="5">#REF!</definedName>
    <definedName name="_44089">#REF!</definedName>
    <definedName name="_44090" localSheetId="5">#REF!</definedName>
    <definedName name="_44090">#REF!</definedName>
    <definedName name="_44100" localSheetId="5">#REF!</definedName>
    <definedName name="_44100">#REF!</definedName>
    <definedName name="_44101" localSheetId="5">#REF!</definedName>
    <definedName name="_44101">#REF!</definedName>
    <definedName name="_44102" localSheetId="5">#REF!</definedName>
    <definedName name="_44102">#REF!</definedName>
    <definedName name="_44103" localSheetId="5">#REF!</definedName>
    <definedName name="_44103">#REF!</definedName>
    <definedName name="_44104" localSheetId="5">#REF!</definedName>
    <definedName name="_44104">#REF!</definedName>
    <definedName name="_44105" localSheetId="5">#REF!</definedName>
    <definedName name="_44105">#REF!</definedName>
    <definedName name="_44106" localSheetId="5">#REF!</definedName>
    <definedName name="_44106">#REF!</definedName>
    <definedName name="_44107" localSheetId="5">#REF!</definedName>
    <definedName name="_44107">#REF!</definedName>
    <definedName name="_44108" localSheetId="5">#REF!</definedName>
    <definedName name="_44108">#REF!</definedName>
    <definedName name="_44109" localSheetId="5">#REF!</definedName>
    <definedName name="_44109">#REF!</definedName>
    <definedName name="_44110" localSheetId="5">#REF!</definedName>
    <definedName name="_44110">#REF!</definedName>
    <definedName name="_44111" localSheetId="5">#REF!</definedName>
    <definedName name="_44111">#REF!</definedName>
    <definedName name="_44120" localSheetId="5">#REF!</definedName>
    <definedName name="_44120">#REF!</definedName>
    <definedName name="_44121" localSheetId="5">#REF!</definedName>
    <definedName name="_44121">#REF!</definedName>
    <definedName name="_44122" localSheetId="5">#REF!</definedName>
    <definedName name="_44122">#REF!</definedName>
    <definedName name="_44123" localSheetId="5">#REF!</definedName>
    <definedName name="_44123">#REF!</definedName>
    <definedName name="_44124" localSheetId="5">#REF!</definedName>
    <definedName name="_44124">#REF!</definedName>
    <definedName name="_44125" localSheetId="5">#REF!</definedName>
    <definedName name="_44125">#REF!</definedName>
    <definedName name="_44126" localSheetId="5">#REF!</definedName>
    <definedName name="_44126">#REF!</definedName>
    <definedName name="_44127" localSheetId="5">#REF!</definedName>
    <definedName name="_44127">#REF!</definedName>
    <definedName name="_44128" localSheetId="5">#REF!</definedName>
    <definedName name="_44128">#REF!</definedName>
    <definedName name="_44129" localSheetId="5">#REF!</definedName>
    <definedName name="_44129">#REF!</definedName>
    <definedName name="_44130" localSheetId="5">#REF!</definedName>
    <definedName name="_44130">#REF!</definedName>
    <definedName name="_44131" localSheetId="5">#REF!</definedName>
    <definedName name="_44131">#REF!</definedName>
    <definedName name="_44132" localSheetId="5">#REF!</definedName>
    <definedName name="_44132">#REF!</definedName>
    <definedName name="_44139" localSheetId="5">#REF!</definedName>
    <definedName name="_44139">#REF!</definedName>
    <definedName name="_44140" localSheetId="5">#REF!</definedName>
    <definedName name="_44140">#REF!</definedName>
    <definedName name="_44141" localSheetId="5">#REF!</definedName>
    <definedName name="_44141">#REF!</definedName>
    <definedName name="_44142" localSheetId="5">#REF!</definedName>
    <definedName name="_44142">#REF!</definedName>
    <definedName name="_44143" localSheetId="5">#REF!</definedName>
    <definedName name="_44143">#REF!</definedName>
    <definedName name="_44145" localSheetId="5">#REF!</definedName>
    <definedName name="_44145">#REF!</definedName>
    <definedName name="_44146" localSheetId="5">#REF!</definedName>
    <definedName name="_44146">#REF!</definedName>
    <definedName name="_44151" localSheetId="5">#REF!</definedName>
    <definedName name="_44151">#REF!</definedName>
    <definedName name="_44152" localSheetId="5">#REF!</definedName>
    <definedName name="_44152">#REF!</definedName>
    <definedName name="_44153" localSheetId="5">#REF!</definedName>
    <definedName name="_44153">#REF!</definedName>
    <definedName name="_44154" localSheetId="5">#REF!</definedName>
    <definedName name="_44154">#REF!</definedName>
    <definedName name="_44155" localSheetId="5">#REF!</definedName>
    <definedName name="_44155">#REF!</definedName>
    <definedName name="_44156" localSheetId="5">#REF!</definedName>
    <definedName name="_44156">#REF!</definedName>
    <definedName name="_44157" localSheetId="5">#REF!</definedName>
    <definedName name="_44157">#REF!</definedName>
    <definedName name="_44160" localSheetId="5">#REF!</definedName>
    <definedName name="_44160">#REF!</definedName>
    <definedName name="_44161" localSheetId="5">#REF!</definedName>
    <definedName name="_44161">#REF!</definedName>
    <definedName name="_44162" localSheetId="5">#REF!</definedName>
    <definedName name="_44162">#REF!</definedName>
    <definedName name="_44165" localSheetId="5">#REF!</definedName>
    <definedName name="_44165">#REF!</definedName>
    <definedName name="_44166" localSheetId="5">#REF!</definedName>
    <definedName name="_44166">#REF!</definedName>
    <definedName name="_44169" localSheetId="5">#REF!</definedName>
    <definedName name="_44169">#REF!</definedName>
    <definedName name="_44170" localSheetId="5">#REF!</definedName>
    <definedName name="_44170">#REF!</definedName>
    <definedName name="_44171" localSheetId="5">#REF!</definedName>
    <definedName name="_44171">#REF!</definedName>
    <definedName name="_44172" localSheetId="5">#REF!</definedName>
    <definedName name="_44172">#REF!</definedName>
    <definedName name="_44173" localSheetId="5">#REF!</definedName>
    <definedName name="_44173">#REF!</definedName>
    <definedName name="_44190" localSheetId="5">#REF!</definedName>
    <definedName name="_44190">#REF!</definedName>
    <definedName name="_44191" localSheetId="5">#REF!</definedName>
    <definedName name="_44191">#REF!</definedName>
    <definedName name="_44195" localSheetId="5">#REF!</definedName>
    <definedName name="_44195">#REF!</definedName>
    <definedName name="_44200" localSheetId="5">#REF!</definedName>
    <definedName name="_44200">#REF!</definedName>
    <definedName name="_44202" localSheetId="5">#REF!</definedName>
    <definedName name="_44202">#REF!</definedName>
    <definedName name="_44203" localSheetId="5">#REF!</definedName>
    <definedName name="_44203">#REF!</definedName>
    <definedName name="_44210" localSheetId="5">#REF!</definedName>
    <definedName name="_44210">#REF!</definedName>
    <definedName name="_44213" localSheetId="5">#REF!</definedName>
    <definedName name="_44213">#REF!</definedName>
    <definedName name="_44214" localSheetId="5">#REF!</definedName>
    <definedName name="_44214">#REF!</definedName>
    <definedName name="_44215" localSheetId="5">#REF!</definedName>
    <definedName name="_44215">#REF!</definedName>
    <definedName name="_44216" localSheetId="5">#REF!</definedName>
    <definedName name="_44216">#REF!</definedName>
    <definedName name="_44219" localSheetId="5">#REF!</definedName>
    <definedName name="_44219">#REF!</definedName>
    <definedName name="_44220" localSheetId="5">#REF!</definedName>
    <definedName name="_44220">#REF!</definedName>
    <definedName name="_44229" localSheetId="5">#REF!</definedName>
    <definedName name="_44229">#REF!</definedName>
    <definedName name="_44230" localSheetId="5">#REF!</definedName>
    <definedName name="_44230">#REF!</definedName>
    <definedName name="_44231" localSheetId="5">#REF!</definedName>
    <definedName name="_44231">#REF!</definedName>
    <definedName name="_44234" localSheetId="5">#REF!</definedName>
    <definedName name="_44234">#REF!</definedName>
    <definedName name="_44235" localSheetId="5">#REF!</definedName>
    <definedName name="_44235">#REF!</definedName>
    <definedName name="_44239" localSheetId="5">#REF!</definedName>
    <definedName name="_44239">#REF!</definedName>
    <definedName name="_44250" localSheetId="5">#REF!</definedName>
    <definedName name="_44250">#REF!</definedName>
    <definedName name="_44251" localSheetId="5">#REF!</definedName>
    <definedName name="_44251">#REF!</definedName>
    <definedName name="_44281" localSheetId="5">#REF!</definedName>
    <definedName name="_44281">#REF!</definedName>
    <definedName name="_44282" localSheetId="5">#REF!</definedName>
    <definedName name="_44282">#REF!</definedName>
    <definedName name="_44284" localSheetId="5">#REF!</definedName>
    <definedName name="_44284">#REF!</definedName>
    <definedName name="_44285" localSheetId="5">#REF!</definedName>
    <definedName name="_44285">#REF!</definedName>
    <definedName name="_44286" localSheetId="5">#REF!</definedName>
    <definedName name="_44286">#REF!</definedName>
    <definedName name="_44289" localSheetId="5">#REF!</definedName>
    <definedName name="_44289">#REF!</definedName>
    <definedName name="_44290" localSheetId="5">#REF!</definedName>
    <definedName name="_44290">#REF!</definedName>
    <definedName name="_45__123Graph_XF_S" localSheetId="5" hidden="1">#REF!</definedName>
    <definedName name="_45__123Graph_XF_S" hidden="1">#REF!</definedName>
    <definedName name="_45299" localSheetId="5">#REF!</definedName>
    <definedName name="_45299">#REF!</definedName>
    <definedName name="_45600" localSheetId="5">#REF!</definedName>
    <definedName name="_45600">#REF!</definedName>
    <definedName name="_45601" localSheetId="5">#REF!</definedName>
    <definedName name="_45601">#REF!</definedName>
    <definedName name="_45602" localSheetId="5">#REF!</definedName>
    <definedName name="_45602">#REF!</definedName>
    <definedName name="_45930" localSheetId="5">#REF!</definedName>
    <definedName name="_45930">#REF!</definedName>
    <definedName name="_46‘S‘ฬ_R" localSheetId="5">#REF!</definedName>
    <definedName name="_46‘S‘ฬ_R">#REF!</definedName>
    <definedName name="_46104" localSheetId="5">#REF!</definedName>
    <definedName name="_46104">#REF!</definedName>
    <definedName name="_46105" localSheetId="5">#REF!</definedName>
    <definedName name="_46105">#REF!</definedName>
    <definedName name="_46200" localSheetId="5">#REF!</definedName>
    <definedName name="_46200">#REF!</definedName>
    <definedName name="_46203" localSheetId="5">#REF!</definedName>
    <definedName name="_46203">#REF!</definedName>
    <definedName name="_46207" localSheetId="5">#REF!</definedName>
    <definedName name="_46207">#REF!</definedName>
    <definedName name="_46253" localSheetId="5">#REF!</definedName>
    <definedName name="_46253">#REF!</definedName>
    <definedName name="_46255" localSheetId="5">#REF!</definedName>
    <definedName name="_46255">#REF!</definedName>
    <definedName name="_46256" localSheetId="5">#REF!</definedName>
    <definedName name="_46256">#REF!</definedName>
    <definedName name="_46259" localSheetId="5">#REF!</definedName>
    <definedName name="_46259">#REF!</definedName>
    <definedName name="_46301" localSheetId="5">#REF!</definedName>
    <definedName name="_46301">#REF!</definedName>
    <definedName name="_46304" localSheetId="5">#REF!</definedName>
    <definedName name="_46304">#REF!</definedName>
    <definedName name="_46306" localSheetId="5">#REF!</definedName>
    <definedName name="_46306">#REF!</definedName>
    <definedName name="_46400" localSheetId="5">#REF!</definedName>
    <definedName name="_46400">#REF!</definedName>
    <definedName name="_46404" localSheetId="5">#REF!</definedName>
    <definedName name="_46404">#REF!</definedName>
    <definedName name="_46405" localSheetId="5">#REF!</definedName>
    <definedName name="_46405">#REF!</definedName>
    <definedName name="_46406" localSheetId="5">#REF!</definedName>
    <definedName name="_46406">#REF!</definedName>
    <definedName name="_46439" localSheetId="5">#REF!</definedName>
    <definedName name="_46439">#REF!</definedName>
    <definedName name="_46500" localSheetId="5">#REF!</definedName>
    <definedName name="_46500">#REF!</definedName>
    <definedName name="_46509" localSheetId="5">#REF!</definedName>
    <definedName name="_46509">#REF!</definedName>
    <definedName name="_47100" localSheetId="5">#REF!</definedName>
    <definedName name="_47100">#REF!</definedName>
    <definedName name="_47101" localSheetId="5">#REF!</definedName>
    <definedName name="_47101">#REF!</definedName>
    <definedName name="_47300" localSheetId="5">#REF!</definedName>
    <definedName name="_47300">#REF!</definedName>
    <definedName name="_47303" localSheetId="5">#REF!</definedName>
    <definedName name="_47303">#REF!</definedName>
    <definedName name="_47304" localSheetId="5">#REF!</definedName>
    <definedName name="_47304">#REF!</definedName>
    <definedName name="_47305" localSheetId="5">#REF!</definedName>
    <definedName name="_47305">#REF!</definedName>
    <definedName name="_47307" localSheetId="5">#REF!</definedName>
    <definedName name="_47307">#REF!</definedName>
    <definedName name="_47308" localSheetId="5">#REF!</definedName>
    <definedName name="_47308">#REF!</definedName>
    <definedName name="_47400" localSheetId="5">#REF!</definedName>
    <definedName name="_47400">#REF!</definedName>
    <definedName name="_5">#N/A</definedName>
    <definedName name="_5___123Graph_CCHART_1" hidden="1">[22]TP!#REF!</definedName>
    <definedName name="_5__123Graph_CCHART_1" hidden="1">[22]TP!#REF!</definedName>
    <definedName name="_501" localSheetId="5">#REF!</definedName>
    <definedName name="_501" localSheetId="3">#REF!</definedName>
    <definedName name="_501" localSheetId="1">#REF!</definedName>
    <definedName name="_501" localSheetId="2">#REF!</definedName>
    <definedName name="_501" localSheetId="4">#REF!</definedName>
    <definedName name="_501">#REF!</definedName>
    <definedName name="_502" localSheetId="5">#REF!</definedName>
    <definedName name="_502" localSheetId="3">#REF!</definedName>
    <definedName name="_502" localSheetId="1">#REF!</definedName>
    <definedName name="_502" localSheetId="2">#REF!</definedName>
    <definedName name="_502" localSheetId="4">#REF!</definedName>
    <definedName name="_502">#REF!</definedName>
    <definedName name="_503" localSheetId="5">#REF!</definedName>
    <definedName name="_503" localSheetId="3">#REF!</definedName>
    <definedName name="_503" localSheetId="1">#REF!</definedName>
    <definedName name="_503" localSheetId="2">#REF!</definedName>
    <definedName name="_503" localSheetId="4">#REF!</definedName>
    <definedName name="_503">#REF!</definedName>
    <definedName name="_6" localSheetId="5">#REF!</definedName>
    <definedName name="_6">#REF!</definedName>
    <definedName name="_6___123Graph_AF_S" localSheetId="5" hidden="1">#REF!</definedName>
    <definedName name="_6___123Graph_AF_S" hidden="1">#REF!</definedName>
    <definedName name="_6___123Graph_XCHART_1" hidden="1">[22]TP!#REF!</definedName>
    <definedName name="_6__123Graph_AF_S" localSheetId="5" hidden="1">#REF!</definedName>
    <definedName name="_6__123Graph_AF_S" hidden="1">#REF!</definedName>
    <definedName name="_6__123Graph_XCHART_1" hidden="1">[22]TP!#REF!</definedName>
    <definedName name="_60105" localSheetId="5">#REF!</definedName>
    <definedName name="_60105" localSheetId="3">#REF!</definedName>
    <definedName name="_60105" localSheetId="1">#REF!</definedName>
    <definedName name="_60105" localSheetId="2">#REF!</definedName>
    <definedName name="_60105" localSheetId="4">#REF!</definedName>
    <definedName name="_60105">#REF!</definedName>
    <definedName name="_6401" localSheetId="5">#REF!</definedName>
    <definedName name="_6401">#REF!</definedName>
    <definedName name="_6402" localSheetId="5">#REF!</definedName>
    <definedName name="_6402">#REF!</definedName>
    <definedName name="_6403" localSheetId="5">#REF!</definedName>
    <definedName name="_6403">#REF!</definedName>
    <definedName name="_6404" localSheetId="5">#REF!</definedName>
    <definedName name="_6404">#REF!</definedName>
    <definedName name="_6405" localSheetId="5">#REF!</definedName>
    <definedName name="_6405">#REF!</definedName>
    <definedName name="_6406" localSheetId="5">#REF!</definedName>
    <definedName name="_6406">#REF!</definedName>
    <definedName name="_6407" localSheetId="5">#REF!</definedName>
    <definedName name="_6407">#REF!</definedName>
    <definedName name="_6408" localSheetId="5">#REF!</definedName>
    <definedName name="_6408">#REF!</definedName>
    <definedName name="_6409" localSheetId="5">#REF!</definedName>
    <definedName name="_6409">#REF!</definedName>
    <definedName name="_6410" localSheetId="5">#REF!</definedName>
    <definedName name="_6410">#REF!</definedName>
    <definedName name="_6411" localSheetId="5">#REF!</definedName>
    <definedName name="_6411">#REF!</definedName>
    <definedName name="_6412" localSheetId="5">#REF!</definedName>
    <definedName name="_6412">#REF!</definedName>
    <definedName name="_6413" localSheetId="5">#REF!</definedName>
    <definedName name="_6413">#REF!</definedName>
    <definedName name="_6414" localSheetId="5">#REF!</definedName>
    <definedName name="_6414">#REF!</definedName>
    <definedName name="_6415" localSheetId="5">#REF!</definedName>
    <definedName name="_6415">#REF!</definedName>
    <definedName name="_6416" localSheetId="5">#REF!</definedName>
    <definedName name="_6416">#REF!</definedName>
    <definedName name="_6417" localSheetId="5">#REF!</definedName>
    <definedName name="_6417">#REF!</definedName>
    <definedName name="_6418" localSheetId="5">#REF!</definedName>
    <definedName name="_6418">#REF!</definedName>
    <definedName name="_6419" localSheetId="5">#REF!</definedName>
    <definedName name="_6419">#REF!</definedName>
    <definedName name="_6420" localSheetId="5">#REF!</definedName>
    <definedName name="_6420">#REF!</definedName>
    <definedName name="_6421" localSheetId="5">#REF!</definedName>
    <definedName name="_6421">#REF!</definedName>
    <definedName name="_6423" localSheetId="5">#REF!</definedName>
    <definedName name="_6423">#REF!</definedName>
    <definedName name="_6425" localSheetId="5">#REF!</definedName>
    <definedName name="_6425">#REF!</definedName>
    <definedName name="_6428" localSheetId="5">#REF!</definedName>
    <definedName name="_6428">#REF!</definedName>
    <definedName name="_6429" localSheetId="5">#REF!</definedName>
    <definedName name="_6429">#REF!</definedName>
    <definedName name="_6450" localSheetId="5">#REF!</definedName>
    <definedName name="_6450">#REF!</definedName>
    <definedName name="_6451" localSheetId="5">#REF!</definedName>
    <definedName name="_6451">#REF!</definedName>
    <definedName name="_6452" localSheetId="5">#REF!</definedName>
    <definedName name="_6452">#REF!</definedName>
    <definedName name="_6703_00_105" localSheetId="5">#REF!</definedName>
    <definedName name="_6703_00_105" localSheetId="3">#REF!</definedName>
    <definedName name="_6703_00_105" localSheetId="1">#REF!</definedName>
    <definedName name="_6703_00_105" localSheetId="2">#REF!</definedName>
    <definedName name="_6703_00_105" localSheetId="4">#REF!</definedName>
    <definedName name="_6703_00_105">#REF!</definedName>
    <definedName name="_7" localSheetId="5">#REF!</definedName>
    <definedName name="_7">#REF!</definedName>
    <definedName name="_7___123Graph_BF_S" localSheetId="5" hidden="1">#REF!</definedName>
    <definedName name="_7___123Graph_BF_S" hidden="1">#REF!</definedName>
    <definedName name="_8___123Graph_XF_S" localSheetId="5" hidden="1">#REF!</definedName>
    <definedName name="_8___123Graph_XF_S" hidden="1">#REF!</definedName>
    <definedName name="_8__123Graph_BF_S" localSheetId="5" hidden="1">#REF!</definedName>
    <definedName name="_8__123Graph_BF_S" hidden="1">#REF!</definedName>
    <definedName name="_85W" localSheetId="5">#REF!</definedName>
    <definedName name="_85W" localSheetId="3">#REF!</definedName>
    <definedName name="_85W" localSheetId="4">#REF!</definedName>
    <definedName name="_85W">#REF!</definedName>
    <definedName name="_8BvsACT_SALSES" localSheetId="5">#REF!</definedName>
    <definedName name="_8BvsACT_SALSES" localSheetId="3">#REF!</definedName>
    <definedName name="_8BvsACT_SALSES" localSheetId="4">#REF!</definedName>
    <definedName name="_8BvsACT_SALSES">#REF!</definedName>
    <definedName name="_8P7_" localSheetId="5">#REF!</definedName>
    <definedName name="_8P7_" localSheetId="3">#REF!</definedName>
    <definedName name="_8P7_" localSheetId="4">#REF!</definedName>
    <definedName name="_8P7_">#REF!</definedName>
    <definedName name="_9" localSheetId="5">#REF!</definedName>
    <definedName name="_9" localSheetId="3">#REF!</definedName>
    <definedName name="_9" localSheetId="1">#REF!</definedName>
    <definedName name="_9" localSheetId="2">#REF!</definedName>
    <definedName name="_9" localSheetId="4">#REF!</definedName>
    <definedName name="_9">#REF!</definedName>
    <definedName name="_9_Crosstab" localSheetId="5">#REF!</definedName>
    <definedName name="_9_Crosstab" localSheetId="3">#REF!</definedName>
    <definedName name="_9_Crosstab" localSheetId="4">#REF!</definedName>
    <definedName name="_9_Crosstab">#REF!</definedName>
    <definedName name="_a">NA()</definedName>
    <definedName name="_A100000" localSheetId="5">#REF!</definedName>
    <definedName name="_A100000">#REF!</definedName>
    <definedName name="_A50" localSheetId="5">#REF!</definedName>
    <definedName name="_A50">#REF!</definedName>
    <definedName name="_A99999" localSheetId="5">#REF!</definedName>
    <definedName name="_A99999">#REF!</definedName>
    <definedName name="_aaa1" localSheetId="5" hidden="1">{"conso",#N/A,FALSE,"cash flow"}</definedName>
    <definedName name="_aaa1" localSheetId="3" hidden="1">{"conso",#N/A,FALSE,"cash flow"}</definedName>
    <definedName name="_aaa1" localSheetId="4" hidden="1">{"conso",#N/A,FALSE,"cash flow"}</definedName>
    <definedName name="_aaa1" hidden="1">{"conso",#N/A,FALSE,"cash flow"}</definedName>
    <definedName name="_AF2" localSheetId="5">#REF!</definedName>
    <definedName name="_AF2">#REF!</definedName>
    <definedName name="_AJE122003" localSheetId="5">#REF!</definedName>
    <definedName name="_AJE122003" localSheetId="3">#REF!</definedName>
    <definedName name="_AJE122003" localSheetId="1">#REF!</definedName>
    <definedName name="_AJE122003" localSheetId="2">#REF!</definedName>
    <definedName name="_AJE122003" localSheetId="4">#REF!</definedName>
    <definedName name="_AJE122003">#REF!</definedName>
    <definedName name="_Apr1">[23]total!$U$6:$U$122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ar2" localSheetId="5">#REF!</definedName>
    <definedName name="_ar2" localSheetId="3">#REF!</definedName>
    <definedName name="_ar2" localSheetId="1">#REF!</definedName>
    <definedName name="_ar2" localSheetId="2">#REF!</definedName>
    <definedName name="_ar2" localSheetId="4">#REF!</definedName>
    <definedName name="_ar2">#REF!</definedName>
    <definedName name="_ass02" localSheetId="5">#REF!</definedName>
    <definedName name="_ass02" localSheetId="3">#REF!</definedName>
    <definedName name="_ass02" localSheetId="1">#REF!</definedName>
    <definedName name="_ass02" localSheetId="2">#REF!</definedName>
    <definedName name="_ass02" localSheetId="4">#REF!</definedName>
    <definedName name="_ass02">#REF!</definedName>
    <definedName name="_at300653">'[8]at 300653'!$A$2:$E$361</definedName>
    <definedName name="_at300953">'[8]at 300953'!$A$2:$E$373</definedName>
    <definedName name="_at311252">[8]at311252!$A$2:$E$325</definedName>
    <definedName name="_at311253">'[8]at 311253'!$A$2:$E$383</definedName>
    <definedName name="_Aug1">[23]total!$Y$6:$Y$122</definedName>
    <definedName name="_b6" localSheetId="5">#REF!</definedName>
    <definedName name="_b6" localSheetId="3">#REF!</definedName>
    <definedName name="_b6" localSheetId="4">#REF!</definedName>
    <definedName name="_b6">#REF!</definedName>
    <definedName name="_B99999" localSheetId="5">#REF!</definedName>
    <definedName name="_B99999">#REF!</definedName>
    <definedName name="_BRANCH_CON_">#N/A</definedName>
    <definedName name="_BRANCH_LOOP_">#N/A</definedName>
    <definedName name="_c" localSheetId="5">#REF!</definedName>
    <definedName name="_c">#REF!</definedName>
    <definedName name="_C__R_2__">#N/A</definedName>
    <definedName name="_C180" localSheetId="5">#REF!</definedName>
    <definedName name="_C180">#REF!</definedName>
    <definedName name="_cyt1250">[24]capacity!$D$5</definedName>
    <definedName name="_cyt1650">[24]capacity!$E$5</definedName>
    <definedName name="_cyt800">[24]capacity!$C$5</definedName>
    <definedName name="_d" localSheetId="5">#REF!</definedName>
    <definedName name="_d">#REF!</definedName>
    <definedName name="_d1" localSheetId="5" hidden="1">{"'Model'!$A$1:$N$53"}</definedName>
    <definedName name="_d1" hidden="1">{"'Model'!$A$1:$N$53"}</definedName>
    <definedName name="_D11" localSheetId="5">#REF!</definedName>
    <definedName name="_D11" localSheetId="3">#REF!</definedName>
    <definedName name="_D11" localSheetId="4">#REF!</definedName>
    <definedName name="_D11">#REF!</definedName>
    <definedName name="_D12" localSheetId="5">#REF!</definedName>
    <definedName name="_D12" localSheetId="3">#REF!</definedName>
    <definedName name="_D12" localSheetId="4">#REF!</definedName>
    <definedName name="_D12">#REF!</definedName>
    <definedName name="_D13" localSheetId="5">#REF!</definedName>
    <definedName name="_D13" localSheetId="3">#REF!</definedName>
    <definedName name="_D13" localSheetId="4">#REF!</definedName>
    <definedName name="_D13">#REF!</definedName>
    <definedName name="_D14" localSheetId="5">#REF!</definedName>
    <definedName name="_D14" localSheetId="3">#REF!</definedName>
    <definedName name="_D14" localSheetId="4">#REF!</definedName>
    <definedName name="_D14">#REF!</definedName>
    <definedName name="_D15" localSheetId="5">#REF!</definedName>
    <definedName name="_D15" localSheetId="3">#REF!</definedName>
    <definedName name="_D15" localSheetId="4">#REF!</definedName>
    <definedName name="_D15">#REF!</definedName>
    <definedName name="_D16" localSheetId="5">#REF!</definedName>
    <definedName name="_D16" localSheetId="3">#REF!</definedName>
    <definedName name="_D16" localSheetId="4">#REF!</definedName>
    <definedName name="_D16">#REF!</definedName>
    <definedName name="_D21" localSheetId="5">#REF!</definedName>
    <definedName name="_D21" localSheetId="3">#REF!</definedName>
    <definedName name="_D21" localSheetId="4">#REF!</definedName>
    <definedName name="_D21">#REF!</definedName>
    <definedName name="_D22" localSheetId="5">#REF!</definedName>
    <definedName name="_D22" localSheetId="3">#REF!</definedName>
    <definedName name="_D22" localSheetId="4">#REF!</definedName>
    <definedName name="_D22">#REF!</definedName>
    <definedName name="_D23" localSheetId="5">#REF!</definedName>
    <definedName name="_D23" localSheetId="3">#REF!</definedName>
    <definedName name="_D23" localSheetId="4">#REF!</definedName>
    <definedName name="_D23">#REF!</definedName>
    <definedName name="_D24" localSheetId="5">#REF!</definedName>
    <definedName name="_D24" localSheetId="3">#REF!</definedName>
    <definedName name="_D24" localSheetId="4">#REF!</definedName>
    <definedName name="_D24">#REF!</definedName>
    <definedName name="_D25" localSheetId="5">#REF!</definedName>
    <definedName name="_D25" localSheetId="3">#REF!</definedName>
    <definedName name="_D25" localSheetId="4">#REF!</definedName>
    <definedName name="_D25">#REF!</definedName>
    <definedName name="_D26" localSheetId="5">#REF!</definedName>
    <definedName name="_D26" localSheetId="3">#REF!</definedName>
    <definedName name="_D26" localSheetId="4">#REF!</definedName>
    <definedName name="_D26">#REF!</definedName>
    <definedName name="_D31" localSheetId="5">#REF!</definedName>
    <definedName name="_D31" localSheetId="3">#REF!</definedName>
    <definedName name="_D31" localSheetId="4">#REF!</definedName>
    <definedName name="_D31">#REF!</definedName>
    <definedName name="_D32" localSheetId="5">#REF!</definedName>
    <definedName name="_D32" localSheetId="3">#REF!</definedName>
    <definedName name="_D32" localSheetId="4">#REF!</definedName>
    <definedName name="_D32">#REF!</definedName>
    <definedName name="_D33" localSheetId="5">#REF!</definedName>
    <definedName name="_D33" localSheetId="3">#REF!</definedName>
    <definedName name="_D33" localSheetId="4">#REF!</definedName>
    <definedName name="_D33">#REF!</definedName>
    <definedName name="_D34" localSheetId="5">#REF!</definedName>
    <definedName name="_D34" localSheetId="3">#REF!</definedName>
    <definedName name="_D34" localSheetId="4">#REF!</definedName>
    <definedName name="_D34">#REF!</definedName>
    <definedName name="_D35" localSheetId="5">#REF!</definedName>
    <definedName name="_D35" localSheetId="3">#REF!</definedName>
    <definedName name="_D35" localSheetId="4">#REF!</definedName>
    <definedName name="_D35">#REF!</definedName>
    <definedName name="_D36" localSheetId="5">#REF!</definedName>
    <definedName name="_D36" localSheetId="3">#REF!</definedName>
    <definedName name="_D36" localSheetId="4">#REF!</definedName>
    <definedName name="_D36">#REF!</definedName>
    <definedName name="_D41" localSheetId="5">#REF!</definedName>
    <definedName name="_D41" localSheetId="3">#REF!</definedName>
    <definedName name="_D41" localSheetId="4">#REF!</definedName>
    <definedName name="_D41">#REF!</definedName>
    <definedName name="_D42" localSheetId="5">#REF!</definedName>
    <definedName name="_D42" localSheetId="3">#REF!</definedName>
    <definedName name="_D42" localSheetId="4">#REF!</definedName>
    <definedName name="_D42">#REF!</definedName>
    <definedName name="_D43" localSheetId="5">#REF!</definedName>
    <definedName name="_D43" localSheetId="3">#REF!</definedName>
    <definedName name="_D43" localSheetId="4">#REF!</definedName>
    <definedName name="_D43">#REF!</definedName>
    <definedName name="_D44" localSheetId="5">#REF!</definedName>
    <definedName name="_D44" localSheetId="3">#REF!</definedName>
    <definedName name="_D44" localSheetId="4">#REF!</definedName>
    <definedName name="_D44">#REF!</definedName>
    <definedName name="_D45" localSheetId="5">#REF!</definedName>
    <definedName name="_D45" localSheetId="3">#REF!</definedName>
    <definedName name="_D45" localSheetId="4">#REF!</definedName>
    <definedName name="_D45">#REF!</definedName>
    <definedName name="_D46" localSheetId="5">#REF!</definedName>
    <definedName name="_D46" localSheetId="3">#REF!</definedName>
    <definedName name="_D46" localSheetId="4">#REF!</definedName>
    <definedName name="_D46">#REF!</definedName>
    <definedName name="_D51" localSheetId="5">#REF!</definedName>
    <definedName name="_D51" localSheetId="3">#REF!</definedName>
    <definedName name="_D51" localSheetId="4">#REF!</definedName>
    <definedName name="_D51">#REF!</definedName>
    <definedName name="_D52" localSheetId="5">#REF!</definedName>
    <definedName name="_D52" localSheetId="3">#REF!</definedName>
    <definedName name="_D52" localSheetId="4">#REF!</definedName>
    <definedName name="_D52">#REF!</definedName>
    <definedName name="_D53" localSheetId="5">#REF!</definedName>
    <definedName name="_D53" localSheetId="3">#REF!</definedName>
    <definedName name="_D53" localSheetId="4">#REF!</definedName>
    <definedName name="_D53">#REF!</definedName>
    <definedName name="_D54" localSheetId="5">#REF!</definedName>
    <definedName name="_D54" localSheetId="3">#REF!</definedName>
    <definedName name="_D54" localSheetId="4">#REF!</definedName>
    <definedName name="_D54">#REF!</definedName>
    <definedName name="_D55" localSheetId="5">#REF!</definedName>
    <definedName name="_D55" localSheetId="3">#REF!</definedName>
    <definedName name="_D55" localSheetId="4">#REF!</definedName>
    <definedName name="_D55">#REF!</definedName>
    <definedName name="_D56" localSheetId="5">#REF!</definedName>
    <definedName name="_D56" localSheetId="3">#REF!</definedName>
    <definedName name="_D56" localSheetId="4">#REF!</definedName>
    <definedName name="_D56">#REF!</definedName>
    <definedName name="_DAT1" localSheetId="5">'[9]N-11.3'!#REF!</definedName>
    <definedName name="_DAT1" localSheetId="3">#REF!</definedName>
    <definedName name="_DAT1" localSheetId="1">'[9]N-11.3'!#REF!</definedName>
    <definedName name="_DAT1" localSheetId="2">'[9]N-11.3'!#REF!</definedName>
    <definedName name="_DAT1" localSheetId="4">#REF!</definedName>
    <definedName name="_DAT1">#REF!</definedName>
    <definedName name="_DAT10" localSheetId="5">[10]BMCT2003!#REF!</definedName>
    <definedName name="_DAT10" localSheetId="3">#REF!</definedName>
    <definedName name="_DAT10" localSheetId="1">[10]BMCT2003!#REF!</definedName>
    <definedName name="_DAT10" localSheetId="2">[10]BMCT2003!#REF!</definedName>
    <definedName name="_DAT10" localSheetId="4">#REF!</definedName>
    <definedName name="_DAT10">#REF!</definedName>
    <definedName name="_DAT11" localSheetId="5">[10]BMCT2003!#REF!</definedName>
    <definedName name="_DAT11" localSheetId="3">#REF!</definedName>
    <definedName name="_DAT11" localSheetId="1">[10]BMCT2003!#REF!</definedName>
    <definedName name="_DAT11" localSheetId="2">[10]BMCT2003!#REF!</definedName>
    <definedName name="_DAT11" localSheetId="4">#REF!</definedName>
    <definedName name="_DAT11">#REF!</definedName>
    <definedName name="_DAT12" localSheetId="5">[10]BMCT2003!#REF!</definedName>
    <definedName name="_DAT12" localSheetId="3">#REF!</definedName>
    <definedName name="_DAT12" localSheetId="1">[10]BMCT2003!#REF!</definedName>
    <definedName name="_DAT12" localSheetId="2">[10]BMCT2003!#REF!</definedName>
    <definedName name="_DAT12" localSheetId="4">#REF!</definedName>
    <definedName name="_DAT12">#REF!</definedName>
    <definedName name="_DAT13" localSheetId="5">[10]BMCT2003!#REF!</definedName>
    <definedName name="_DAT13" localSheetId="3">#REF!</definedName>
    <definedName name="_DAT13" localSheetId="1">[10]BMCT2003!#REF!</definedName>
    <definedName name="_DAT13" localSheetId="2">[10]BMCT2003!#REF!</definedName>
    <definedName name="_DAT13" localSheetId="4">#REF!</definedName>
    <definedName name="_DAT13">#REF!</definedName>
    <definedName name="_DAT14" localSheetId="5">[10]BMCT2003!#REF!</definedName>
    <definedName name="_DAT14" localSheetId="1">[10]BMCT2003!#REF!</definedName>
    <definedName name="_DAT14" localSheetId="2">[10]BMCT2003!#REF!</definedName>
    <definedName name="_DAT14">#N/A</definedName>
    <definedName name="_DAT15" localSheetId="5">[10]BMCT2003!#REF!</definedName>
    <definedName name="_DAT15" localSheetId="1">[10]BMCT2003!#REF!</definedName>
    <definedName name="_DAT15" localSheetId="2">[10]BMCT2003!#REF!</definedName>
    <definedName name="_DAT15">#N/A</definedName>
    <definedName name="_DAT16" localSheetId="5">[10]BMCT2003!#REF!</definedName>
    <definedName name="_DAT16" localSheetId="1">[10]BMCT2003!#REF!</definedName>
    <definedName name="_DAT16" localSheetId="2">[10]BMCT2003!#REF!</definedName>
    <definedName name="_DAT16">#N/A</definedName>
    <definedName name="_DAT17" localSheetId="5">[10]BMCT2003!#REF!</definedName>
    <definedName name="_DAT17" localSheetId="1">[10]BMCT2003!#REF!</definedName>
    <definedName name="_DAT17" localSheetId="2">[10]BMCT2003!#REF!</definedName>
    <definedName name="_DAT17">#N/A</definedName>
    <definedName name="_DAT18" localSheetId="5">[10]BMCT2003!#REF!</definedName>
    <definedName name="_DAT18" localSheetId="1">[10]BMCT2003!#REF!</definedName>
    <definedName name="_DAT18" localSheetId="2">[10]BMCT2003!#REF!</definedName>
    <definedName name="_DAT18">#N/A</definedName>
    <definedName name="_DAT19" localSheetId="5">[10]BMCT2003!#REF!</definedName>
    <definedName name="_DAT19" localSheetId="1">[10]BMCT2003!#REF!</definedName>
    <definedName name="_DAT19" localSheetId="2">[10]BMCT2003!#REF!</definedName>
    <definedName name="_DAT19">#N/A</definedName>
    <definedName name="_DAT2" localSheetId="5">[10]BMCT2003!#REF!</definedName>
    <definedName name="_DAT2" localSheetId="3">#REF!</definedName>
    <definedName name="_DAT2" localSheetId="1">[10]BMCT2003!#REF!</definedName>
    <definedName name="_DAT2" localSheetId="2">[10]BMCT2003!#REF!</definedName>
    <definedName name="_DAT2" localSheetId="4">#REF!</definedName>
    <definedName name="_DAT2">#REF!</definedName>
    <definedName name="_DAT20" localSheetId="3">[10]BMCT2003!#REF!</definedName>
    <definedName name="_DAT20" localSheetId="1">[10]BMCT2003!#REF!</definedName>
    <definedName name="_DAT20" localSheetId="2">[10]BMCT2003!#REF!</definedName>
    <definedName name="_DAT20" localSheetId="4">[10]BMCT2003!#REF!</definedName>
    <definedName name="_DAT20">[10]BMCT2003!#REF!</definedName>
    <definedName name="_DAT3" localSheetId="5">[10]BMCT2003!#REF!</definedName>
    <definedName name="_DAT3" localSheetId="3">#REF!</definedName>
    <definedName name="_DAT3" localSheetId="1">[10]BMCT2003!#REF!</definedName>
    <definedName name="_DAT3" localSheetId="2">[10]BMCT2003!#REF!</definedName>
    <definedName name="_DAT3" localSheetId="4">#REF!</definedName>
    <definedName name="_DAT3">#REF!</definedName>
    <definedName name="_DAT4" localSheetId="5">[10]BMCT2003!#REF!</definedName>
    <definedName name="_DAT4" localSheetId="3">#REF!</definedName>
    <definedName name="_DAT4" localSheetId="1">[10]BMCT2003!#REF!</definedName>
    <definedName name="_DAT4" localSheetId="2">[10]BMCT2003!#REF!</definedName>
    <definedName name="_DAT4" localSheetId="4">#REF!</definedName>
    <definedName name="_DAT4">#REF!</definedName>
    <definedName name="_DAT5" localSheetId="5">[10]BMCT2003!#REF!</definedName>
    <definedName name="_DAT5" localSheetId="3">#REF!</definedName>
    <definedName name="_DAT5" localSheetId="1">[10]BMCT2003!#REF!</definedName>
    <definedName name="_DAT5" localSheetId="2">[10]BMCT2003!#REF!</definedName>
    <definedName name="_DAT5" localSheetId="4">#REF!</definedName>
    <definedName name="_DAT5">#REF!</definedName>
    <definedName name="_DAT6" localSheetId="5">[10]BMCT2003!#REF!</definedName>
    <definedName name="_DAT6" localSheetId="3">#REF!</definedName>
    <definedName name="_DAT6" localSheetId="1">[10]BMCT2003!#REF!</definedName>
    <definedName name="_DAT6" localSheetId="2">[10]BMCT2003!#REF!</definedName>
    <definedName name="_DAT6" localSheetId="4">#REF!</definedName>
    <definedName name="_DAT6">#REF!</definedName>
    <definedName name="_DAT7" localSheetId="5">[10]BMCT2003!#REF!</definedName>
    <definedName name="_DAT7" localSheetId="3">#REF!</definedName>
    <definedName name="_DAT7" localSheetId="1">[10]BMCT2003!#REF!</definedName>
    <definedName name="_DAT7" localSheetId="2">[10]BMCT2003!#REF!</definedName>
    <definedName name="_DAT7" localSheetId="4">#REF!</definedName>
    <definedName name="_DAT7">#REF!</definedName>
    <definedName name="_DAT8" localSheetId="5">[10]BMCT2003!#REF!</definedName>
    <definedName name="_DAT8" localSheetId="3">#REF!</definedName>
    <definedName name="_DAT8" localSheetId="1">[10]BMCT2003!#REF!</definedName>
    <definedName name="_DAT8" localSheetId="2">[10]BMCT2003!#REF!</definedName>
    <definedName name="_DAT8" localSheetId="4">#REF!</definedName>
    <definedName name="_DAT8">#REF!</definedName>
    <definedName name="_DAT9" localSheetId="5">[10]BMCT2003!#REF!</definedName>
    <definedName name="_DAT9" localSheetId="3">#REF!</definedName>
    <definedName name="_DAT9" localSheetId="1">[10]BMCT2003!#REF!</definedName>
    <definedName name="_DAT9" localSheetId="2">[10]BMCT2003!#REF!</definedName>
    <definedName name="_DAT9" localSheetId="4">#REF!</definedName>
    <definedName name="_DAT9">#REF!</definedName>
    <definedName name="_Dec1">[23]total!$AC$6:$AC$122</definedName>
    <definedName name="_dkk1" localSheetId="5">#REF!</definedName>
    <definedName name="_dkk1" localSheetId="3">#REF!</definedName>
    <definedName name="_dkk1" localSheetId="1">#REF!</definedName>
    <definedName name="_dkk1" localSheetId="2">#REF!</definedName>
    <definedName name="_dkk1" localSheetId="4">#REF!</definedName>
    <definedName name="_dkk1">#REF!</definedName>
    <definedName name="_dkk10" localSheetId="5">#REF!</definedName>
    <definedName name="_dkk10" localSheetId="3">#REF!</definedName>
    <definedName name="_dkk10" localSheetId="1">#REF!</definedName>
    <definedName name="_dkk10" localSheetId="2">#REF!</definedName>
    <definedName name="_dkk10" localSheetId="4">#REF!</definedName>
    <definedName name="_dkk10">#REF!</definedName>
    <definedName name="_dkk2" localSheetId="5">#REF!</definedName>
    <definedName name="_dkk2" localSheetId="3">#REF!</definedName>
    <definedName name="_dkk2" localSheetId="1">#REF!</definedName>
    <definedName name="_dkk2" localSheetId="2">#REF!</definedName>
    <definedName name="_dkk2" localSheetId="4">#REF!</definedName>
    <definedName name="_dkk2">#REF!</definedName>
    <definedName name="_dom428" localSheetId="5">#REF!</definedName>
    <definedName name="_dom428" localSheetId="3">#REF!</definedName>
    <definedName name="_dom428" localSheetId="4">#REF!</definedName>
    <definedName name="_dom428">#REF!</definedName>
    <definedName name="_DOWN__RIGHT_4_">#N/A</definedName>
    <definedName name="_E1" localSheetId="5">#REF!</definedName>
    <definedName name="_E1" localSheetId="3">#REF!</definedName>
    <definedName name="_E1" localSheetId="1">#REF!</definedName>
    <definedName name="_E1" localSheetId="2">#REF!</definedName>
    <definedName name="_E1" localSheetId="4">#REF!</definedName>
    <definedName name="_E1">#REF!</definedName>
    <definedName name="_e8" localSheetId="5">#REF!</definedName>
    <definedName name="_e8" localSheetId="3">#REF!</definedName>
    <definedName name="_e8" localSheetId="1">#REF!</definedName>
    <definedName name="_e8" localSheetId="2">#REF!</definedName>
    <definedName name="_e8" localSheetId="4">#REF!</definedName>
    <definedName name="_e8">#REF!</definedName>
    <definedName name="_e9" localSheetId="5">#REF!</definedName>
    <definedName name="_e9" localSheetId="3">#REF!</definedName>
    <definedName name="_e9" localSheetId="1">#REF!</definedName>
    <definedName name="_e9" localSheetId="2">#REF!</definedName>
    <definedName name="_e9" localSheetId="4">#REF!</definedName>
    <definedName name="_e9">#REF!</definedName>
    <definedName name="_E99000" localSheetId="5">#REF!</definedName>
    <definedName name="_E99000">#REF!</definedName>
    <definedName name="_Exp1">[11]Exp!$B$1:$AD$39</definedName>
    <definedName name="_exp10" localSheetId="5">#REF!</definedName>
    <definedName name="_exp10" localSheetId="3">#REF!</definedName>
    <definedName name="_exp10" localSheetId="1">#REF!</definedName>
    <definedName name="_exp10" localSheetId="2">#REF!</definedName>
    <definedName name="_exp10" localSheetId="4">#REF!</definedName>
    <definedName name="_exp10">#REF!</definedName>
    <definedName name="_exp11" localSheetId="5">#REF!</definedName>
    <definedName name="_exp11" localSheetId="3">#REF!</definedName>
    <definedName name="_exp11" localSheetId="1">#REF!</definedName>
    <definedName name="_exp11" localSheetId="2">#REF!</definedName>
    <definedName name="_exp11" localSheetId="4">#REF!</definedName>
    <definedName name="_exp11">#REF!</definedName>
    <definedName name="_exp111" localSheetId="5">#REF!</definedName>
    <definedName name="_exp111" localSheetId="3">#REF!</definedName>
    <definedName name="_exp111" localSheetId="1">#REF!</definedName>
    <definedName name="_exp111" localSheetId="2">#REF!</definedName>
    <definedName name="_exp111" localSheetId="4">#REF!</definedName>
    <definedName name="_exp111">#REF!</definedName>
    <definedName name="_exp12" localSheetId="5">#REF!</definedName>
    <definedName name="_exp12" localSheetId="3">#REF!</definedName>
    <definedName name="_exp12" localSheetId="1">#REF!</definedName>
    <definedName name="_exp12" localSheetId="2">#REF!</definedName>
    <definedName name="_exp12" localSheetId="4">#REF!</definedName>
    <definedName name="_exp12">#REF!</definedName>
    <definedName name="_exp13" localSheetId="5">#REF!</definedName>
    <definedName name="_exp13" localSheetId="3">#REF!</definedName>
    <definedName name="_exp13" localSheetId="1">#REF!</definedName>
    <definedName name="_exp13" localSheetId="2">#REF!</definedName>
    <definedName name="_exp13" localSheetId="4">#REF!</definedName>
    <definedName name="_exp13">#REF!</definedName>
    <definedName name="_exp14" localSheetId="5">#REF!</definedName>
    <definedName name="_exp14" localSheetId="3">#REF!</definedName>
    <definedName name="_exp14" localSheetId="1">#REF!</definedName>
    <definedName name="_exp14" localSheetId="2">#REF!</definedName>
    <definedName name="_exp14" localSheetId="4">#REF!</definedName>
    <definedName name="_exp14">#REF!</definedName>
    <definedName name="_Exp2">[11]Exp!$B$44:$AD$66</definedName>
    <definedName name="_EXP22" localSheetId="5">#REF!</definedName>
    <definedName name="_EXP22" localSheetId="3">#REF!</definedName>
    <definedName name="_EXP22" localSheetId="1">#REF!</definedName>
    <definedName name="_EXP22" localSheetId="2">#REF!</definedName>
    <definedName name="_EXP22" localSheetId="4">#REF!</definedName>
    <definedName name="_EXP22">#REF!</definedName>
    <definedName name="_exp5" localSheetId="5">#REF!</definedName>
    <definedName name="_exp5" localSheetId="3">#REF!</definedName>
    <definedName name="_exp5" localSheetId="1">#REF!</definedName>
    <definedName name="_exp5" localSheetId="2">#REF!</definedName>
    <definedName name="_exp5" localSheetId="4">#REF!</definedName>
    <definedName name="_exp5">#REF!</definedName>
    <definedName name="_exp7" localSheetId="5">#REF!</definedName>
    <definedName name="_exp7" localSheetId="3">#REF!</definedName>
    <definedName name="_exp7" localSheetId="1">#REF!</definedName>
    <definedName name="_exp7" localSheetId="2">#REF!</definedName>
    <definedName name="_exp7" localSheetId="4">#REF!</definedName>
    <definedName name="_exp7">#REF!</definedName>
    <definedName name="_exp8" localSheetId="5">#REF!</definedName>
    <definedName name="_exp8" localSheetId="3">#REF!</definedName>
    <definedName name="_exp8" localSheetId="1">#REF!</definedName>
    <definedName name="_exp8" localSheetId="2">#REF!</definedName>
    <definedName name="_exp8" localSheetId="4">#REF!</definedName>
    <definedName name="_exp8">#REF!</definedName>
    <definedName name="_exp9" localSheetId="5">#REF!</definedName>
    <definedName name="_exp9" localSheetId="3">#REF!</definedName>
    <definedName name="_exp9" localSheetId="1">#REF!</definedName>
    <definedName name="_exp9" localSheetId="2">#REF!</definedName>
    <definedName name="_exp9" localSheetId="4">#REF!</definedName>
    <definedName name="_exp9">#REF!</definedName>
    <definedName name="_f123" localSheetId="5">#REF!</definedName>
    <definedName name="_f123">#REF!</definedName>
    <definedName name="_F2" localSheetId="5">#REF!</definedName>
    <definedName name="_F2">#REF!</definedName>
    <definedName name="_Feb1">[23]total!$S$6:$S$122</definedName>
    <definedName name="_FG5" localSheetId="5" hidden="1">{"cashflow",#N/A,FALSE,"cash flow"}</definedName>
    <definedName name="_FG5" localSheetId="3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'[1]C-3'!$C$81</definedName>
    <definedName name="_xlnm._FilterDatabase" hidden="1">#N/A</definedName>
    <definedName name="_fob1" localSheetId="5">#REF!</definedName>
    <definedName name="_fob1" localSheetId="3">#REF!</definedName>
    <definedName name="_fob1" localSheetId="1">#REF!</definedName>
    <definedName name="_fob1" localSheetId="2">#REF!</definedName>
    <definedName name="_fob1" localSheetId="4">#REF!</definedName>
    <definedName name="_fob1">#REF!</definedName>
    <definedName name="_FUR1" localSheetId="5">#REF!</definedName>
    <definedName name="_FUR1">#REF!</definedName>
    <definedName name="_FUR2" localSheetId="5">#REF!</definedName>
    <definedName name="_FUR2">#REF!</definedName>
    <definedName name="_FUR3" localSheetId="5">#REF!</definedName>
    <definedName name="_FUR3">#REF!</definedName>
    <definedName name="_FUR4" localSheetId="5">#REF!</definedName>
    <definedName name="_FUR4">#REF!</definedName>
    <definedName name="_FUR5" localSheetId="5">#REF!</definedName>
    <definedName name="_FUR5">#REF!</definedName>
    <definedName name="_G1" localSheetId="5">#REF!</definedName>
    <definedName name="_G1">#REF!</definedName>
    <definedName name="_G2" localSheetId="5">#REF!</definedName>
    <definedName name="_G2" localSheetId="3">#REF!</definedName>
    <definedName name="_G2" localSheetId="4">#REF!</definedName>
    <definedName name="_G2">#REF!</definedName>
    <definedName name="_GOTO__?__">#N/A</definedName>
    <definedName name="_GOTO_CHECKA_">#N/A</definedName>
    <definedName name="_GOTO_CHECKB_">#N/A</definedName>
    <definedName name="_h1" localSheetId="5">#REF!</definedName>
    <definedName name="_h1" localSheetId="3">#REF!</definedName>
    <definedName name="_h1" localSheetId="1">#REF!</definedName>
    <definedName name="_h1" localSheetId="2">#REF!</definedName>
    <definedName name="_h1" localSheetId="4">#REF!</definedName>
    <definedName name="_h1">#REF!</definedName>
    <definedName name="_h2">[12]เงินกู้ธนชาติ!$G$2</definedName>
    <definedName name="_IF_CHECKA__END">#N/A</definedName>
    <definedName name="_IF_CHECKA_CHEC">#N/A</definedName>
    <definedName name="_IF_COUNT_2__BR">#N/A</definedName>
    <definedName name="_Int1100" localSheetId="5">#REF!</definedName>
    <definedName name="_Int1100">#REF!</definedName>
    <definedName name="_IZ1" localSheetId="5">#REF!</definedName>
    <definedName name="_IZ1">#REF!</definedName>
    <definedName name="_Jan1">[23]total!$R$6:$R$122</definedName>
    <definedName name="_JJ1" localSheetId="5">#REF!</definedName>
    <definedName name="_JJ1">#REF!</definedName>
    <definedName name="_joy1" localSheetId="5">#REF!</definedName>
    <definedName name="_joy1" localSheetId="3">#REF!</definedName>
    <definedName name="_joy1" localSheetId="1">#REF!</definedName>
    <definedName name="_joy1" localSheetId="2">#REF!</definedName>
    <definedName name="_joy1" localSheetId="4">#REF!</definedName>
    <definedName name="_joy1">#REF!</definedName>
    <definedName name="_Jul1">[23]total!$X$6:$X$122</definedName>
    <definedName name="_Jun1">[23]total!$W$6:$W$122</definedName>
    <definedName name="_K001">[25]BUILD95!$I$9:$I$17</definedName>
    <definedName name="_K1" localSheetId="5">#REF!</definedName>
    <definedName name="_K1" localSheetId="3">#REF!</definedName>
    <definedName name="_K1" localSheetId="1">#REF!</definedName>
    <definedName name="_K1" localSheetId="2">#REF!</definedName>
    <definedName name="_K1" localSheetId="4">#REF!</definedName>
    <definedName name="_K1">#REF!</definedName>
    <definedName name="_Key1" localSheetId="5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kkk1" localSheetId="5" hidden="1">#REF!</definedName>
    <definedName name="_kkk1" localSheetId="3" hidden="1">#REF!</definedName>
    <definedName name="_kkk1" localSheetId="1" hidden="1">#REF!</definedName>
    <definedName name="_kkk1" localSheetId="2" hidden="1">#REF!</definedName>
    <definedName name="_kkk1" localSheetId="4" hidden="1">#REF!</definedName>
    <definedName name="_kkk1" hidden="1">#REF!</definedName>
    <definedName name="_KL379" localSheetId="5">#REF!</definedName>
    <definedName name="_KL379">#REF!</definedName>
    <definedName name="_ktm1201" localSheetId="5">#REF!</definedName>
    <definedName name="_ktm1201">#REF!</definedName>
    <definedName name="_kwi1" localSheetId="5">#REF!</definedName>
    <definedName name="_kwi1">#REF!</definedName>
    <definedName name="_L1" localSheetId="5">#REF!</definedName>
    <definedName name="_L1">#REF!</definedName>
    <definedName name="_LEFT_7__C_ESC_">#N/A</definedName>
    <definedName name="_lek1" localSheetId="5">#REF!</definedName>
    <definedName name="_lek1">#REF!</definedName>
    <definedName name="_LET_COUNT_1_">#N/A</definedName>
    <definedName name="_LET_COUNT_COUN">#N/A</definedName>
    <definedName name="_lit1" localSheetId="5">#REF!</definedName>
    <definedName name="_lit1" localSheetId="3">#REF!</definedName>
    <definedName name="_lit1" localSheetId="1">#REF!</definedName>
    <definedName name="_lit1" localSheetId="2">#REF!</definedName>
    <definedName name="_lit1" localSheetId="4">#REF!</definedName>
    <definedName name="_lit1">#REF!</definedName>
    <definedName name="_lit2" localSheetId="5">#REF!</definedName>
    <definedName name="_lit2" localSheetId="3">#REF!</definedName>
    <definedName name="_lit2" localSheetId="1">#REF!</definedName>
    <definedName name="_lit2" localSheetId="2">#REF!</definedName>
    <definedName name="_lit2" localSheetId="4">#REF!</definedName>
    <definedName name="_lit2">#REF!</definedName>
    <definedName name="_LL1" localSheetId="5">#REF!</definedName>
    <definedName name="_LL1">#REF!</definedName>
    <definedName name="_M4" localSheetId="5">#REF!</definedName>
    <definedName name="_M4">#REF!</definedName>
    <definedName name="_Mar1">[23]total!$T$6:$T$122</definedName>
    <definedName name="_May1">[23]total!$V$6:$V$122</definedName>
    <definedName name="_MM1" localSheetId="5">#REF!</definedName>
    <definedName name="_MM1">#REF!</definedName>
    <definedName name="_mm7" localSheetId="5">#REF!</definedName>
    <definedName name="_mm7">#REF!</definedName>
    <definedName name="_MZ1" localSheetId="5">#REF!</definedName>
    <definedName name="_MZ1">#REF!</definedName>
    <definedName name="_N2" localSheetId="5">#REF!</definedName>
    <definedName name="_N2" localSheetId="3">#REF!</definedName>
    <definedName name="_N2" localSheetId="4">#REF!</definedName>
    <definedName name="_N2">#REF!</definedName>
    <definedName name="_n3" localSheetId="5">#REF!</definedName>
    <definedName name="_n3" localSheetId="3">#REF!</definedName>
    <definedName name="_n3" localSheetId="1">#REF!</definedName>
    <definedName name="_n3" localSheetId="2">#REF!</definedName>
    <definedName name="_n3" localSheetId="4">#REF!</definedName>
    <definedName name="_n3">#REF!</definedName>
    <definedName name="_NEW1" localSheetId="5">#REF!</definedName>
    <definedName name="_NEW1">#REF!</definedName>
    <definedName name="_NEW2" localSheetId="5">#REF!</definedName>
    <definedName name="_NEW2">#REF!</definedName>
    <definedName name="_nh6" localSheetId="5">#REF!</definedName>
    <definedName name="_nh6" localSheetId="3">#REF!</definedName>
    <definedName name="_nh6" localSheetId="1">#REF!</definedName>
    <definedName name="_nh6" localSheetId="2">#REF!</definedName>
    <definedName name="_nh6" localSheetId="4">#REF!</definedName>
    <definedName name="_nh6">#REF!</definedName>
    <definedName name="_nnn1" localSheetId="5">#REF!</definedName>
    <definedName name="_nnn1">#REF!</definedName>
    <definedName name="_Nov1">[23]total!$AB$6:$AB$122</definedName>
    <definedName name="_O310" localSheetId="5" hidden="1">{"'Eng (page2)'!$A$1:$D$52"}</definedName>
    <definedName name="_O310" hidden="1">{"'Eng (page2)'!$A$1:$D$52"}</definedName>
    <definedName name="_o9" localSheetId="5">#REF!</definedName>
    <definedName name="_o9">#REF!</definedName>
    <definedName name="_Oct1">[23]total!$AA$6:$AA$122</definedName>
    <definedName name="_OFF1" localSheetId="5">#REF!</definedName>
    <definedName name="_OFF1">#REF!</definedName>
    <definedName name="_OFF2" localSheetId="5">#REF!</definedName>
    <definedName name="_OFF2">#REF!</definedName>
    <definedName name="_OFF3" localSheetId="5">#REF!</definedName>
    <definedName name="_OFF3">#REF!</definedName>
    <definedName name="_OFF4" localSheetId="5">#REF!</definedName>
    <definedName name="_OFF4">#REF!</definedName>
    <definedName name="_oki10" localSheetId="5">#REF!</definedName>
    <definedName name="_oki10" localSheetId="3">#REF!</definedName>
    <definedName name="_oki10" localSheetId="4">#REF!</definedName>
    <definedName name="_oki10">#REF!</definedName>
    <definedName name="_oo1" localSheetId="5">#REF!</definedName>
    <definedName name="_oo1">#REF!</definedName>
    <definedName name="_op099" localSheetId="5">#REF!</definedName>
    <definedName name="_op099">#REF!</definedName>
    <definedName name="_Order1" hidden="1">255</definedName>
    <definedName name="_Order2" hidden="1">255</definedName>
    <definedName name="_P7" localSheetId="5">#REF!</definedName>
    <definedName name="_P7" localSheetId="3">#REF!</definedName>
    <definedName name="_P7" localSheetId="4">#REF!</definedName>
    <definedName name="_P7">#REF!</definedName>
    <definedName name="_P8" localSheetId="3">[26]ＢＭ!#REF!</definedName>
    <definedName name="_P8" localSheetId="4">[26]ＢＭ!#REF!</definedName>
    <definedName name="_P8">[26]ＢＭ!#REF!</definedName>
    <definedName name="_Page_1new" localSheetId="5">#REF!</definedName>
    <definedName name="_Page_1new" localSheetId="3">#REF!</definedName>
    <definedName name="_Page_1new" localSheetId="1">#REF!</definedName>
    <definedName name="_Page_1new" localSheetId="2">#REF!</definedName>
    <definedName name="_Page_1new" localSheetId="4">#REF!</definedName>
    <definedName name="_Page_1new">#REF!</definedName>
    <definedName name="_Page_2new" localSheetId="5">#REF!</definedName>
    <definedName name="_Page_2new" localSheetId="3">#REF!</definedName>
    <definedName name="_Page_2new" localSheetId="1">#REF!</definedName>
    <definedName name="_Page_2new" localSheetId="2">#REF!</definedName>
    <definedName name="_Page_2new" localSheetId="4">#REF!</definedName>
    <definedName name="_Page_2new">#REF!</definedName>
    <definedName name="_Parse_In" localSheetId="5" hidden="1">#REF!</definedName>
    <definedName name="_Parse_In" hidden="1">#REF!</definedName>
    <definedName name="_Parse_Out" hidden="1">[27]total!#REF!</definedName>
    <definedName name="_pbp1" localSheetId="5">#REF!</definedName>
    <definedName name="_pbp1">#REF!</definedName>
    <definedName name="_pbp2" localSheetId="5">#REF!</definedName>
    <definedName name="_pbp2">#REF!</definedName>
    <definedName name="_pbp3" localSheetId="5">#REF!</definedName>
    <definedName name="_pbp3">#REF!</definedName>
    <definedName name="_PL1" localSheetId="5">#REF!</definedName>
    <definedName name="_PL1">#REF!</definedName>
    <definedName name="_pl2">[28]BS!$C$2:$C$575</definedName>
    <definedName name="_pp1" localSheetId="5">#REF!</definedName>
    <definedName name="_pp1" localSheetId="3">#REF!</definedName>
    <definedName name="_pp1" localSheetId="1">#REF!</definedName>
    <definedName name="_pp1" localSheetId="2">#REF!</definedName>
    <definedName name="_pp1" localSheetId="4">#REF!</definedName>
    <definedName name="_pp1">#REF!</definedName>
    <definedName name="_pp2" localSheetId="5">#REF!</definedName>
    <definedName name="_pp2" localSheetId="3">#REF!</definedName>
    <definedName name="_pp2" localSheetId="1">#REF!</definedName>
    <definedName name="_pp2" localSheetId="2">#REF!</definedName>
    <definedName name="_pp2" localSheetId="4">#REF!</definedName>
    <definedName name="_pp2">#REF!</definedName>
    <definedName name="_pp3" localSheetId="5">#REF!</definedName>
    <definedName name="_pp3" localSheetId="3">#REF!</definedName>
    <definedName name="_pp3" localSheetId="1">#REF!</definedName>
    <definedName name="_pp3" localSheetId="2">#REF!</definedName>
    <definedName name="_pp3" localSheetId="4">#REF!</definedName>
    <definedName name="_pp3">#REF!</definedName>
    <definedName name="_pp4" localSheetId="5">#REF!</definedName>
    <definedName name="_pp4" localSheetId="3">#REF!</definedName>
    <definedName name="_pp4" localSheetId="1">#REF!</definedName>
    <definedName name="_pp4" localSheetId="2">#REF!</definedName>
    <definedName name="_pp4" localSheetId="4">#REF!</definedName>
    <definedName name="_pp4">#REF!</definedName>
    <definedName name="_pp5" localSheetId="5">#REF!</definedName>
    <definedName name="_pp5" localSheetId="3">#REF!</definedName>
    <definedName name="_pp5" localSheetId="1">#REF!</definedName>
    <definedName name="_pp5" localSheetId="2">#REF!</definedName>
    <definedName name="_pp5" localSheetId="4">#REF!</definedName>
    <definedName name="_pp5">#REF!</definedName>
    <definedName name="_pp6" localSheetId="5">#REF!</definedName>
    <definedName name="_pp6" localSheetId="3">#REF!</definedName>
    <definedName name="_pp6" localSheetId="1">#REF!</definedName>
    <definedName name="_pp6" localSheetId="2">#REF!</definedName>
    <definedName name="_pp6" localSheetId="4">#REF!</definedName>
    <definedName name="_pp6">#REF!</definedName>
    <definedName name="_pp7" localSheetId="5">#REF!</definedName>
    <definedName name="_pp7" localSheetId="3">#REF!</definedName>
    <definedName name="_pp7" localSheetId="1">#REF!</definedName>
    <definedName name="_pp7" localSheetId="2">#REF!</definedName>
    <definedName name="_pp7" localSheetId="4">#REF!</definedName>
    <definedName name="_pp7">#REF!</definedName>
    <definedName name="_prg1" localSheetId="5">#REF!</definedName>
    <definedName name="_prg1" localSheetId="3">#REF!</definedName>
    <definedName name="_prg1" localSheetId="1">#REF!</definedName>
    <definedName name="_prg1" localSheetId="2">#REF!</definedName>
    <definedName name="_prg1" localSheetId="4">#REF!</definedName>
    <definedName name="_prg1">#REF!</definedName>
    <definedName name="_prg180" localSheetId="5">#REF!</definedName>
    <definedName name="_prg180" localSheetId="3">#REF!</definedName>
    <definedName name="_prg180" localSheetId="1">#REF!</definedName>
    <definedName name="_prg180" localSheetId="2">#REF!</definedName>
    <definedName name="_prg180" localSheetId="4">#REF!</definedName>
    <definedName name="_prg180">#REF!</definedName>
    <definedName name="_prm1" localSheetId="5">#REF!</definedName>
    <definedName name="_prm1">#REF!</definedName>
    <definedName name="_prm2" localSheetId="5">#REF!</definedName>
    <definedName name="_prm2">#REF!</definedName>
    <definedName name="_R_3___UP_2__">#N/A</definedName>
    <definedName name="_R_3__SUM__UP_.">#N/A</definedName>
    <definedName name="_ref1" localSheetId="5">#REF!</definedName>
    <definedName name="_ref1">#REF!</definedName>
    <definedName name="_Regression_Int">1</definedName>
    <definedName name="_RNC_CHECKA___D">#N/A</definedName>
    <definedName name="_RNC_CHECKB__">#N/A</definedName>
    <definedName name="_RND_CHECKA__RN">#N/A</definedName>
    <definedName name="_RNDCHECKA__RND">#N/A</definedName>
    <definedName name="_S10" localSheetId="5">#REF!</definedName>
    <definedName name="_S10">#REF!</definedName>
    <definedName name="_S21" localSheetId="3">[29]自動機生産性評価!#REF!</definedName>
    <definedName name="_S21" localSheetId="4">[29]自動機生産性評価!#REF!</definedName>
    <definedName name="_S21">[29]自動機生産性評価!#REF!</definedName>
    <definedName name="_S4">'[30]TrialBalance Q3-2002'!$A$1:$H$301</definedName>
    <definedName name="_Ｓ６１">[29]自動機生産性評価!#REF!</definedName>
    <definedName name="_SAB1">[5]ﾀﾞｲﾊﾂ!#REF!</definedName>
    <definedName name="_SCB1">'[13]SCB 1 - Current'!$F$10</definedName>
    <definedName name="_SCB2">'[13]SCB 2 - Current'!$F$11</definedName>
    <definedName name="_Sep1">[23]total!$Z$6:$Z$122</definedName>
    <definedName name="_Sort" localSheetId="5" hidden="1">#REF!</definedName>
    <definedName name="_Sort" localSheetId="3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_SPD1" localSheetId="5">#REF!</definedName>
    <definedName name="_SPD1" localSheetId="3">#REF!</definedName>
    <definedName name="_SPD1" localSheetId="4">#REF!</definedName>
    <definedName name="_SPD1">#REF!</definedName>
    <definedName name="_st1" localSheetId="5">#REF!</definedName>
    <definedName name="_st1" localSheetId="3">#REF!</definedName>
    <definedName name="_st1" localSheetId="1">#REF!</definedName>
    <definedName name="_st1" localSheetId="2">#REF!</definedName>
    <definedName name="_st1" localSheetId="4">#REF!</definedName>
    <definedName name="_st1">#REF!</definedName>
    <definedName name="_std3">#N/A</definedName>
    <definedName name="_SUM1" localSheetId="5">#REF!</definedName>
    <definedName name="_SUM1">#REF!</definedName>
    <definedName name="_SUP2" localSheetId="5">#REF!</definedName>
    <definedName name="_SUP2">#REF!</definedName>
    <definedName name="_T4" localSheetId="5">#REF!</definedName>
    <definedName name="_T4">#REF!</definedName>
    <definedName name="_TAX2" localSheetId="5">#REF!</definedName>
    <definedName name="_TAX2">#REF!</definedName>
    <definedName name="_tb1">'[31]TrialBalance Q3-2002'!$A$1:$H$301</definedName>
    <definedName name="_TB14" localSheetId="5">#REF!</definedName>
    <definedName name="_TB14" localSheetId="3">#REF!</definedName>
    <definedName name="_TB14" localSheetId="1">#REF!</definedName>
    <definedName name="_TB14" localSheetId="2">#REF!</definedName>
    <definedName name="_TB14" localSheetId="4">#REF!</definedName>
    <definedName name="_TB14">#REF!</definedName>
    <definedName name="_tb300953">[32]at300953!$A$3:$E$373</definedName>
    <definedName name="_tb311253">[32]tbat311253!$A$3:$G$382</definedName>
    <definedName name="_TB4" localSheetId="5">#REF!</definedName>
    <definedName name="_TB4" localSheetId="3">#REF!</definedName>
    <definedName name="_TB4" localSheetId="1">#REF!</definedName>
    <definedName name="_TB4" localSheetId="2">#REF!</definedName>
    <definedName name="_TB4" localSheetId="4">#REF!</definedName>
    <definedName name="_TB4">#REF!</definedName>
    <definedName name="_TCD1" localSheetId="5">#REF!</definedName>
    <definedName name="_TCD1">#REF!</definedName>
    <definedName name="_TCD2" localSheetId="5">#REF!</definedName>
    <definedName name="_TCD2">#REF!</definedName>
    <definedName name="_TCD3" localSheetId="5">#REF!</definedName>
    <definedName name="_TCD3">#REF!</definedName>
    <definedName name="_TCD4" localSheetId="5">#REF!</definedName>
    <definedName name="_TCD4">#REF!</definedName>
    <definedName name="_TCD5" localSheetId="5">#REF!</definedName>
    <definedName name="_TCD5">#REF!</definedName>
    <definedName name="_TCD6" localSheetId="5">#REF!</definedName>
    <definedName name="_TCD6">#REF!</definedName>
    <definedName name="_TCD7" localSheetId="5">#REF!</definedName>
    <definedName name="_TCD7">#REF!</definedName>
    <definedName name="_TCD8" localSheetId="5">#REF!</definedName>
    <definedName name="_TCD8">#REF!</definedName>
    <definedName name="_TCD9" localSheetId="5">#REF!</definedName>
    <definedName name="_TCD9">#REF!</definedName>
    <definedName name="_top07" localSheetId="5">#REF!</definedName>
    <definedName name="_top07">#REF!</definedName>
    <definedName name="_tot1" localSheetId="5">#REF!</definedName>
    <definedName name="_tot1">#REF!</definedName>
    <definedName name="_tot2" localSheetId="5">#REF!</definedName>
    <definedName name="_tot2">#REF!</definedName>
    <definedName name="_tot3" localSheetId="5">#REF!</definedName>
    <definedName name="_tot3">#REF!</definedName>
    <definedName name="_try4" localSheetId="5">#REF!</definedName>
    <definedName name="_try4" localSheetId="3">#REF!</definedName>
    <definedName name="_try4" localSheetId="1">#REF!</definedName>
    <definedName name="_try4" localSheetId="2">#REF!</definedName>
    <definedName name="_try4" localSheetId="4">#REF!</definedName>
    <definedName name="_try4">#REF!</definedName>
    <definedName name="_tt1" localSheetId="5">#REF!</definedName>
    <definedName name="_tt1">#REF!</definedName>
    <definedName name="_tt2" localSheetId="5">#REF!</definedName>
    <definedName name="_tt2">#REF!</definedName>
    <definedName name="_tt3" localSheetId="5">#REF!</definedName>
    <definedName name="_tt3">#REF!</definedName>
    <definedName name="_ttt1" localSheetId="5">#REF!</definedName>
    <definedName name="_ttt1">#REF!</definedName>
    <definedName name="_ttt2" localSheetId="5">#REF!</definedName>
    <definedName name="_ttt2">#REF!</definedName>
    <definedName name="_ttt3" localSheetId="5">#REF!</definedName>
    <definedName name="_ttt3">#REF!</definedName>
    <definedName name="_U6" localSheetId="5">#REF!</definedName>
    <definedName name="_U6">#REF!</definedName>
    <definedName name="_UF14" localSheetId="5">#REF!</definedName>
    <definedName name="_UF14" localSheetId="3">#REF!</definedName>
    <definedName name="_UF14" localSheetId="1">#REF!</definedName>
    <definedName name="_UF14" localSheetId="2">#REF!</definedName>
    <definedName name="_UF14" localSheetId="4">#REF!</definedName>
    <definedName name="_UF14">#REF!</definedName>
    <definedName name="_Us1" localSheetId="5">#REF!</definedName>
    <definedName name="_Us1" localSheetId="3">#REF!</definedName>
    <definedName name="_Us1" localSheetId="1">#REF!</definedName>
    <definedName name="_Us1" localSheetId="2">#REF!</definedName>
    <definedName name="_Us1" localSheetId="4">#REF!</definedName>
    <definedName name="_Us1">#REF!</definedName>
    <definedName name="_US10" localSheetId="5">#REF!</definedName>
    <definedName name="_US10" localSheetId="3">#REF!</definedName>
    <definedName name="_US10" localSheetId="1">#REF!</definedName>
    <definedName name="_US10" localSheetId="2">#REF!</definedName>
    <definedName name="_US10" localSheetId="4">#REF!</definedName>
    <definedName name="_US10">#REF!</definedName>
    <definedName name="_Us2" localSheetId="5">#REF!</definedName>
    <definedName name="_Us2" localSheetId="3">#REF!</definedName>
    <definedName name="_Us2" localSheetId="1">#REF!</definedName>
    <definedName name="_Us2" localSheetId="2">#REF!</definedName>
    <definedName name="_Us2" localSheetId="4">#REF!</definedName>
    <definedName name="_Us2">#REF!</definedName>
    <definedName name="_Uss1" localSheetId="5">#REF!</definedName>
    <definedName name="_Uss1" localSheetId="3">#REF!</definedName>
    <definedName name="_Uss1" localSheetId="1">#REF!</definedName>
    <definedName name="_Uss1" localSheetId="2">#REF!</definedName>
    <definedName name="_Uss1" localSheetId="4">#REF!</definedName>
    <definedName name="_Uss1">#REF!</definedName>
    <definedName name="_Uss2" localSheetId="5">#REF!</definedName>
    <definedName name="_Uss2" localSheetId="3">#REF!</definedName>
    <definedName name="_Uss2" localSheetId="1">#REF!</definedName>
    <definedName name="_Uss2" localSheetId="2">#REF!</definedName>
    <definedName name="_Uss2" localSheetId="4">#REF!</definedName>
    <definedName name="_Uss2">#REF!</definedName>
    <definedName name="_uua1" localSheetId="5">#REF!</definedName>
    <definedName name="_uua1" localSheetId="3">#REF!</definedName>
    <definedName name="_uua1" localSheetId="1">#REF!</definedName>
    <definedName name="_uua1" localSheetId="2">#REF!</definedName>
    <definedName name="_uua1" localSheetId="4">#REF!</definedName>
    <definedName name="_uua1">#REF!</definedName>
    <definedName name="_w1" localSheetId="5">#REF!</definedName>
    <definedName name="_w1">#REF!</definedName>
    <definedName name="_w4">#N/A</definedName>
    <definedName name="_wew3" localSheetId="5">#REF!</definedName>
    <definedName name="_wew3" localSheetId="3">#REF!</definedName>
    <definedName name="_wew3" localSheetId="1">#REF!</definedName>
    <definedName name="_wew3" localSheetId="2">#REF!</definedName>
    <definedName name="_wew3" localSheetId="4">#REF!</definedName>
    <definedName name="_wew3">#REF!</definedName>
    <definedName name="_WGZY">'[1]C-3'!$T$3</definedName>
    <definedName name="_WIR._D_2__">#N/A</definedName>
    <definedName name="_X2" localSheetId="5" hidden="1">{"'Eng (page2)'!$A$1:$D$52"}</definedName>
    <definedName name="_X2" hidden="1">{"'Eng (page2)'!$A$1:$D$52"}</definedName>
    <definedName name="_xx6666" localSheetId="5">#REF!</definedName>
    <definedName name="_xx6666">#REF!</definedName>
    <definedName name="_ZA1" localSheetId="5">#REF!</definedName>
    <definedName name="_ZA1">#REF!</definedName>
    <definedName name="_zb111" localSheetId="5">#REF!</definedName>
    <definedName name="_zb111">#REF!</definedName>
    <definedName name="_ZZ41" localSheetId="5">'[14]N-4.4'!#REF!</definedName>
    <definedName name="_ZZ41" localSheetId="3">'[14]N-4.4'!#REF!</definedName>
    <definedName name="_ZZ41" localSheetId="1">'[14]N-4.4'!#REF!</definedName>
    <definedName name="_ZZ41" localSheetId="2">'[14]N-4.4'!#REF!</definedName>
    <definedName name="_ZZ41" localSheetId="4">'[14]N-4.4'!#REF!</definedName>
    <definedName name="_ZZ41">'[14]N-4.4'!#REF!</definedName>
    <definedName name="_zz9999" localSheetId="5">#REF!</definedName>
    <definedName name="_zz9999">#REF!</definedName>
    <definedName name="a" localSheetId="5">#REF!</definedName>
    <definedName name="a" localSheetId="1">#REF!</definedName>
    <definedName name="a" localSheetId="2">#REF!</definedName>
    <definedName name="A">NA()</definedName>
    <definedName name="a.a" localSheetId="5">#REF!</definedName>
    <definedName name="a.a" localSheetId="3">#REF!</definedName>
    <definedName name="a.a" localSheetId="4">#REF!</definedName>
    <definedName name="a.a">#REF!</definedName>
    <definedName name="A_B24" localSheetId="5">#REF!</definedName>
    <definedName name="A_B24">#REF!</definedName>
    <definedName name="A_DOE_Crosstab" localSheetId="5">#REF!</definedName>
    <definedName name="A_DOE_Crosstab" localSheetId="3">#REF!</definedName>
    <definedName name="A_DOE_Crosstab" localSheetId="4">#REF!</definedName>
    <definedName name="A_DOE_Crosstab">#REF!</definedName>
    <definedName name="A_PageJV1" localSheetId="5">#REF!</definedName>
    <definedName name="A_PageJV1" localSheetId="3">#REF!</definedName>
    <definedName name="A_PageJV1" localSheetId="1">#REF!</definedName>
    <definedName name="A_PageJV1" localSheetId="2">#REF!</definedName>
    <definedName name="A_PageJV1" localSheetId="4">#REF!</definedName>
    <definedName name="A_PageJV1">#REF!</definedName>
    <definedName name="A_PageJV2" localSheetId="5">#REF!</definedName>
    <definedName name="A_PageJV2" localSheetId="3">#REF!</definedName>
    <definedName name="A_PageJV2" localSheetId="1">#REF!</definedName>
    <definedName name="A_PageJV2" localSheetId="2">#REF!</definedName>
    <definedName name="A_PageJV2" localSheetId="4">#REF!</definedName>
    <definedName name="A_PageJV2">#REF!</definedName>
    <definedName name="A_PageJV3" localSheetId="5">#REF!</definedName>
    <definedName name="A_PageJV3" localSheetId="3">#REF!</definedName>
    <definedName name="A_PageJV3" localSheetId="1">#REF!</definedName>
    <definedName name="A_PageJV3" localSheetId="2">#REF!</definedName>
    <definedName name="A_PageJV3" localSheetId="4">#REF!</definedName>
    <definedName name="A_PageJV3">#REF!</definedName>
    <definedName name="A_PageJV4" localSheetId="5">#REF!</definedName>
    <definedName name="A_PageJV4" localSheetId="3">#REF!</definedName>
    <definedName name="A_PageJV4" localSheetId="1">#REF!</definedName>
    <definedName name="A_PageJV4" localSheetId="2">#REF!</definedName>
    <definedName name="A_PageJV4" localSheetId="4">#REF!</definedName>
    <definedName name="A_PageJV4">#REF!</definedName>
    <definedName name="A011prn" localSheetId="5">#REF!</definedName>
    <definedName name="A011prn" localSheetId="3">#REF!</definedName>
    <definedName name="A011prn" localSheetId="1">#REF!</definedName>
    <definedName name="A011prn" localSheetId="2">#REF!</definedName>
    <definedName name="A011prn" localSheetId="4">#REF!</definedName>
    <definedName name="A011prn">#REF!</definedName>
    <definedName name="A011src" localSheetId="5">#REF!</definedName>
    <definedName name="A011src" localSheetId="3">#REF!</definedName>
    <definedName name="A011src" localSheetId="1">#REF!</definedName>
    <definedName name="A011src" localSheetId="2">#REF!</definedName>
    <definedName name="A011src" localSheetId="4">#REF!</definedName>
    <definedName name="A011src">#REF!</definedName>
    <definedName name="A021prn" localSheetId="5">#REF!</definedName>
    <definedName name="A021prn" localSheetId="3">#REF!</definedName>
    <definedName name="A021prn" localSheetId="1">#REF!</definedName>
    <definedName name="A021prn" localSheetId="2">#REF!</definedName>
    <definedName name="A021prn" localSheetId="4">#REF!</definedName>
    <definedName name="A021prn">#REF!</definedName>
    <definedName name="A021src" localSheetId="5">#REF!</definedName>
    <definedName name="A021src" localSheetId="3">#REF!</definedName>
    <definedName name="A021src" localSheetId="1">#REF!</definedName>
    <definedName name="A021src" localSheetId="2">#REF!</definedName>
    <definedName name="A021src" localSheetId="4">#REF!</definedName>
    <definedName name="A021src">#REF!</definedName>
    <definedName name="A022prn" localSheetId="5">#REF!</definedName>
    <definedName name="A022prn" localSheetId="3">#REF!</definedName>
    <definedName name="A022prn" localSheetId="1">#REF!</definedName>
    <definedName name="A022prn" localSheetId="2">#REF!</definedName>
    <definedName name="A022prn" localSheetId="4">#REF!</definedName>
    <definedName name="A022prn">#REF!</definedName>
    <definedName name="A022src" localSheetId="5">#REF!</definedName>
    <definedName name="A022src" localSheetId="3">#REF!</definedName>
    <definedName name="A022src" localSheetId="1">#REF!</definedName>
    <definedName name="A022src" localSheetId="2">#REF!</definedName>
    <definedName name="A022src" localSheetId="4">#REF!</definedName>
    <definedName name="A022src">#REF!</definedName>
    <definedName name="A04xprn" localSheetId="5">#REF!</definedName>
    <definedName name="A04xprn" localSheetId="3">#REF!</definedName>
    <definedName name="A04xprn" localSheetId="1">#REF!</definedName>
    <definedName name="A04xprn" localSheetId="2">#REF!</definedName>
    <definedName name="A04xprn" localSheetId="4">#REF!</definedName>
    <definedName name="A04xprn">#REF!</definedName>
    <definedName name="A04xsrc" localSheetId="5">#REF!</definedName>
    <definedName name="A04xsrc" localSheetId="3">#REF!</definedName>
    <definedName name="A04xsrc" localSheetId="1">#REF!</definedName>
    <definedName name="A04xsrc" localSheetId="2">#REF!</definedName>
    <definedName name="A04xsrc" localSheetId="4">#REF!</definedName>
    <definedName name="A04xsrc">#REF!</definedName>
    <definedName name="A051prn" localSheetId="5">#REF!</definedName>
    <definedName name="A051prn" localSheetId="3">#REF!</definedName>
    <definedName name="A051prn" localSheetId="1">#REF!</definedName>
    <definedName name="A051prn" localSheetId="2">#REF!</definedName>
    <definedName name="A051prn" localSheetId="4">#REF!</definedName>
    <definedName name="A051prn">#REF!</definedName>
    <definedName name="A051src" localSheetId="5">#REF!</definedName>
    <definedName name="A051src" localSheetId="3">#REF!</definedName>
    <definedName name="A051src" localSheetId="1">#REF!</definedName>
    <definedName name="A051src" localSheetId="2">#REF!</definedName>
    <definedName name="A051src" localSheetId="4">#REF!</definedName>
    <definedName name="A051src">#REF!</definedName>
    <definedName name="A061prn" localSheetId="5">#REF!</definedName>
    <definedName name="A061prn" localSheetId="3">#REF!</definedName>
    <definedName name="A061prn" localSheetId="1">#REF!</definedName>
    <definedName name="A061prn" localSheetId="2">#REF!</definedName>
    <definedName name="A061prn" localSheetId="4">#REF!</definedName>
    <definedName name="A061prn">#REF!</definedName>
    <definedName name="A061src" localSheetId="5">#REF!</definedName>
    <definedName name="A061src" localSheetId="3">#REF!</definedName>
    <definedName name="A061src" localSheetId="1">#REF!</definedName>
    <definedName name="A061src" localSheetId="2">#REF!</definedName>
    <definedName name="A061src" localSheetId="4">#REF!</definedName>
    <definedName name="A061src">#REF!</definedName>
    <definedName name="A100000_1" localSheetId="5">#REF!</definedName>
    <definedName name="A100000_1">#REF!</definedName>
    <definedName name="A100000_3_4" localSheetId="5">#REF!</definedName>
    <definedName name="A100000_3_4">#REF!</definedName>
    <definedName name="A111111110" localSheetId="5">#REF!</definedName>
    <definedName name="A111111110" localSheetId="3">#REF!</definedName>
    <definedName name="A111111110" localSheetId="4">#REF!</definedName>
    <definedName name="A111111110">#REF!</definedName>
    <definedName name="A180_" localSheetId="5">#REF!</definedName>
    <definedName name="A180_">#REF!</definedName>
    <definedName name="a1q" localSheetId="5">#REF!</definedName>
    <definedName name="a1q" localSheetId="3">#REF!</definedName>
    <definedName name="a1q" localSheetId="1">#REF!</definedName>
    <definedName name="a1q" localSheetId="2">#REF!</definedName>
    <definedName name="a1q" localSheetId="4">#REF!</definedName>
    <definedName name="a1q">#REF!</definedName>
    <definedName name="A268A1" localSheetId="5">#REF!</definedName>
    <definedName name="A268A1">#REF!</definedName>
    <definedName name="A268A1.1" localSheetId="5">#REF!</definedName>
    <definedName name="A268A1.1">#REF!</definedName>
    <definedName name="a2q">[7]เงินกู้ธนชาติ!$B$4</definedName>
    <definedName name="a3q">'[7]เงินกู้ MGC'!$B$4</definedName>
    <definedName name="A99999_1" localSheetId="5">#REF!</definedName>
    <definedName name="A99999_1">#REF!</definedName>
    <definedName name="A99999_3_4" localSheetId="5">#REF!</definedName>
    <definedName name="A99999_3_4">#REF!</definedName>
    <definedName name="aa">'[33]Trial Balance'!$A$1:$H$65536</definedName>
    <definedName name="AAA" localSheetId="5">#REF!</definedName>
    <definedName name="AAA" localSheetId="1">#REF!</definedName>
    <definedName name="AAA" localSheetId="2">#REF!</definedName>
    <definedName name="aaa">[34]Steuerung!$B$22</definedName>
    <definedName name="aaaa" localSheetId="5">#REF!</definedName>
    <definedName name="aaaa" localSheetId="1">#REF!</definedName>
    <definedName name="aaaa" localSheetId="2">#REF!</definedName>
    <definedName name="AAAA">[35]D6PF製品ﾃﾞｰﾀ!$A$1:$E$52</definedName>
    <definedName name="aaaaa" localSheetId="5" hidden="1">{"conso",#N/A,FALSE,"cash flow"}</definedName>
    <definedName name="aaaaa" localSheetId="3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a">'[36]Trial Balance'!$A$1:$H$65536</definedName>
    <definedName name="aaaaaaa" localSheetId="5">#REF!</definedName>
    <definedName name="aaaaaaa">#REF!</definedName>
    <definedName name="aaaaaaaaaaaaa" localSheetId="5">#REF!</definedName>
    <definedName name="aaaaaaaaaaaaa" localSheetId="3">#REF!</definedName>
    <definedName name="aaaaaaaaaaaaa" localSheetId="1">#REF!</definedName>
    <definedName name="aaaaaaaaaaaaa" localSheetId="2">#REF!</definedName>
    <definedName name="aaaaaaaaaaaaa" localSheetId="4">#REF!</definedName>
    <definedName name="aaaaaaaaaaaaa">#REF!</definedName>
    <definedName name="aaaeeeccc" localSheetId="5">#REF!</definedName>
    <definedName name="aaaeeeccc">#REF!</definedName>
    <definedName name="aappo" localSheetId="5">#REF!</definedName>
    <definedName name="aappo" localSheetId="3">#REF!</definedName>
    <definedName name="aappo" localSheetId="4">#REF!</definedName>
    <definedName name="aappo">#REF!</definedName>
    <definedName name="AB" localSheetId="5">#REF!</definedName>
    <definedName name="AB" localSheetId="3">#REF!</definedName>
    <definedName name="AB" localSheetId="4">#REF!</definedName>
    <definedName name="AB">#REF!</definedName>
    <definedName name="abc" localSheetId="5">#REF!</definedName>
    <definedName name="abc" localSheetId="3">#REF!</definedName>
    <definedName name="abc" localSheetId="1">#REF!</definedName>
    <definedName name="abc" localSheetId="2">#REF!</definedName>
    <definedName name="abc" localSheetId="4">#REF!</definedName>
    <definedName name="abc">#REF!</definedName>
    <definedName name="AC" localSheetId="5">#REF!</definedName>
    <definedName name="AC" localSheetId="3">#REF!</definedName>
    <definedName name="AC" localSheetId="4">#REF!</definedName>
    <definedName name="AC">#REF!</definedName>
    <definedName name="ACC_RESP_SIGN" localSheetId="5">#REF!,#REF!</definedName>
    <definedName name="ACC_RESP_SIGN" localSheetId="3">#REF!,#REF!</definedName>
    <definedName name="ACC_RESP_SIGN" localSheetId="1">#REF!,#REF!</definedName>
    <definedName name="ACC_RESP_SIGN" localSheetId="2">#REF!,#REF!</definedName>
    <definedName name="ACC_RESP_SIGN" localSheetId="4">#REF!,#REF!</definedName>
    <definedName name="ACC_RESP_SIGN">#REF!,#REF!</definedName>
    <definedName name="AccessDatabase" hidden="1">"C:\MSOffice\Office\aut\WAREHOUSE.mdb"</definedName>
    <definedName name="accexpamount1">#N/A</definedName>
    <definedName name="Account_Balance" localSheetId="5">#REF!</definedName>
    <definedName name="Account_Balance">#REF!</definedName>
    <definedName name="accrexpamount1">#N/A</definedName>
    <definedName name="ACCRUAL" localSheetId="5">#REF!</definedName>
    <definedName name="ACCRUAL">#REF!</definedName>
    <definedName name="ACCRUALS" localSheetId="5">#REF!</definedName>
    <definedName name="ACCRUALS">#REF!</definedName>
    <definedName name="accrued" localSheetId="5">#REF!</definedName>
    <definedName name="accrued">#REF!</definedName>
    <definedName name="ACCTG_RATE_BASE" localSheetId="5">#REF!</definedName>
    <definedName name="ACCTG_RATE_BASE" localSheetId="3">#REF!</definedName>
    <definedName name="ACCTG_RATE_BASE" localSheetId="1">#REF!</definedName>
    <definedName name="ACCTG_RATE_BASE" localSheetId="2">#REF!</definedName>
    <definedName name="ACCTG_RATE_BASE" localSheetId="4">#REF!</definedName>
    <definedName name="ACCTG_RATE_BASE">#REF!</definedName>
    <definedName name="ACE" localSheetId="5">[37]SLIP!#REF!</definedName>
    <definedName name="ACE" localSheetId="3">[37]SLIP!#REF!</definedName>
    <definedName name="ACE" localSheetId="4">[37]SLIP!#REF!</definedName>
    <definedName name="ACE">[37]SLIP!#REF!</definedName>
    <definedName name="ACI" localSheetId="5">#REF!</definedName>
    <definedName name="ACI" localSheetId="3">#REF!</definedName>
    <definedName name="ACI" localSheetId="4">#REF!</definedName>
    <definedName name="ACI">#REF!</definedName>
    <definedName name="acicl" localSheetId="5">#REF!</definedName>
    <definedName name="acicl" localSheetId="3">#REF!</definedName>
    <definedName name="acicl" localSheetId="4">#REF!</definedName>
    <definedName name="acicl">#REF!</definedName>
    <definedName name="acicl1" localSheetId="5">#REF!</definedName>
    <definedName name="acicl1" localSheetId="3">#REF!</definedName>
    <definedName name="acicl1" localSheetId="4">#REF!</definedName>
    <definedName name="acicl1">#REF!</definedName>
    <definedName name="acikf" localSheetId="5">#REF!</definedName>
    <definedName name="acikf" localSheetId="3">#REF!</definedName>
    <definedName name="acikf" localSheetId="4">#REF!</definedName>
    <definedName name="acikf">#REF!</definedName>
    <definedName name="acisl" localSheetId="5">#REF!</definedName>
    <definedName name="acisl" localSheetId="3">#REF!</definedName>
    <definedName name="acisl" localSheetId="4">#REF!</definedName>
    <definedName name="acisl">#REF!</definedName>
    <definedName name="AcTable">[38]table!$C$4:$D$110</definedName>
    <definedName name="Actual_bkd" localSheetId="5">#REF!</definedName>
    <definedName name="Actual_bkd">#REF!</definedName>
    <definedName name="Actual_ksn" localSheetId="5">#REF!</definedName>
    <definedName name="Actual_ksn">#REF!</definedName>
    <definedName name="acx" localSheetId="5">#REF!</definedName>
    <definedName name="acx" localSheetId="3">#REF!</definedName>
    <definedName name="acx" localSheetId="1">#REF!</definedName>
    <definedName name="acx" localSheetId="2">#REF!</definedName>
    <definedName name="acx" localSheetId="4">#REF!</definedName>
    <definedName name="acx">#REF!</definedName>
    <definedName name="ACYE">[39]Sheet1!$D$8</definedName>
    <definedName name="ACYL">[39]Sheet1!$H$8</definedName>
    <definedName name="AD">NA()</definedName>
    <definedName name="adas" localSheetId="5" hidden="1">{"'Model'!$A$1:$N$53"}</definedName>
    <definedName name="adas" hidden="1">{"'Model'!$A$1:$N$53"}</definedName>
    <definedName name="adasc">'[40]เงินกู้ MGC'!$F$15</definedName>
    <definedName name="add" localSheetId="5">#REF!</definedName>
    <definedName name="add" localSheetId="1">#REF!</definedName>
    <definedName name="add" localSheetId="2">#REF!</definedName>
    <definedName name="add">[41]Supp.List!$A$2:$G$58</definedName>
    <definedName name="ADDITION_TAC" localSheetId="5">#REF!</definedName>
    <definedName name="ADDITION_TAC" localSheetId="3">#REF!</definedName>
    <definedName name="ADDITION_TAC" localSheetId="1">#REF!</definedName>
    <definedName name="ADDITION_TAC" localSheetId="2">#REF!</definedName>
    <definedName name="ADDITION_TAC" localSheetId="4">#REF!</definedName>
    <definedName name="ADDITION_TAC">#REF!</definedName>
    <definedName name="ADDITION_TIC" localSheetId="5">#REF!</definedName>
    <definedName name="ADDITION_TIC" localSheetId="3">#REF!</definedName>
    <definedName name="ADDITION_TIC" localSheetId="1">#REF!</definedName>
    <definedName name="ADDITION_TIC" localSheetId="2">#REF!</definedName>
    <definedName name="ADDITION_TIC" localSheetId="4">#REF!</definedName>
    <definedName name="ADDITION_TIC">#REF!</definedName>
    <definedName name="ADDITION_TSC" localSheetId="5">#REF!</definedName>
    <definedName name="ADDITION_TSC" localSheetId="3">#REF!</definedName>
    <definedName name="ADDITION_TSC" localSheetId="1">#REF!</definedName>
    <definedName name="ADDITION_TSC" localSheetId="2">#REF!</definedName>
    <definedName name="ADDITION_TSC" localSheetId="4">#REF!</definedName>
    <definedName name="ADDITION_TSC">#REF!</definedName>
    <definedName name="addr" localSheetId="5">#REF!</definedName>
    <definedName name="addr" localSheetId="3">#REF!</definedName>
    <definedName name="addr" localSheetId="4">#REF!</definedName>
    <definedName name="addr">#REF!</definedName>
    <definedName name="address" localSheetId="5">#REF!</definedName>
    <definedName name="address" localSheetId="3">#REF!</definedName>
    <definedName name="address" localSheetId="4">#REF!</definedName>
    <definedName name="address">#REF!</definedName>
    <definedName name="adj" localSheetId="5">#REF!</definedName>
    <definedName name="adj">#REF!</definedName>
    <definedName name="adj_eqty" localSheetId="5">#REF!</definedName>
    <definedName name="adj_eqty">#REF!</definedName>
    <definedName name="Adjustedinc" localSheetId="5">#REF!</definedName>
    <definedName name="Adjustedinc">#REF!</definedName>
    <definedName name="Adjustment" localSheetId="5">#REF!</definedName>
    <definedName name="Adjustment">#REF!</definedName>
    <definedName name="adm" localSheetId="3">[42]press!#REF!</definedName>
    <definedName name="adm" localSheetId="4">[42]press!#REF!</definedName>
    <definedName name="adm">[42]press!#REF!</definedName>
    <definedName name="advb" localSheetId="5">#REF!</definedName>
    <definedName name="advb">#REF!</definedName>
    <definedName name="AE" localSheetId="5">#REF!</definedName>
    <definedName name="AE" localSheetId="3">#REF!</definedName>
    <definedName name="AE" localSheetId="4">#REF!</definedName>
    <definedName name="AE">#REF!</definedName>
    <definedName name="ae2qw" localSheetId="5">#REF!</definedName>
    <definedName name="ae2qw" localSheetId="3">#REF!</definedName>
    <definedName name="ae2qw" localSheetId="1">#REF!</definedName>
    <definedName name="ae2qw" localSheetId="2">#REF!</definedName>
    <definedName name="ae2qw" localSheetId="4">#REF!</definedName>
    <definedName name="ae2qw">#REF!</definedName>
    <definedName name="aefqqwa" localSheetId="5">#REF!</definedName>
    <definedName name="aefqqwa" localSheetId="3">#REF!</definedName>
    <definedName name="aefqqwa" localSheetId="1">#REF!</definedName>
    <definedName name="aefqqwa" localSheetId="2">#REF!</definedName>
    <definedName name="aefqqwa" localSheetId="4">#REF!</definedName>
    <definedName name="aefqqwa">#REF!</definedName>
    <definedName name="aeszdfvghbjk" localSheetId="5">#REF!</definedName>
    <definedName name="aeszdfvghbjk" localSheetId="3">#REF!</definedName>
    <definedName name="aeszdfvghbjk" localSheetId="1">#REF!</definedName>
    <definedName name="aeszdfvghbjk" localSheetId="2">#REF!</definedName>
    <definedName name="aeszdfvghbjk" localSheetId="4">#REF!</definedName>
    <definedName name="aeszdfvghbjk">#REF!</definedName>
    <definedName name="AF" localSheetId="5">#REF!</definedName>
    <definedName name="AF" localSheetId="3">#REF!</definedName>
    <definedName name="AF" localSheetId="4">#REF!</definedName>
    <definedName name="AF">#REF!</definedName>
    <definedName name="AFA" localSheetId="5">#REF!</definedName>
    <definedName name="AFA" localSheetId="3">#REF!</definedName>
    <definedName name="AFA" localSheetId="4">#REF!</definedName>
    <definedName name="AFA">#REF!</definedName>
    <definedName name="AFB" localSheetId="5">#REF!</definedName>
    <definedName name="AFB" localSheetId="3">#REF!</definedName>
    <definedName name="AFB" localSheetId="4">#REF!</definedName>
    <definedName name="AFB">#REF!</definedName>
    <definedName name="afd" localSheetId="5">#REF!</definedName>
    <definedName name="afd">#REF!</definedName>
    <definedName name="afda">'[43]เงินกู้ MGC'!$B$4</definedName>
    <definedName name="afdwfrw">[44]เงินกู้ธนชาติ!$E$17</definedName>
    <definedName name="afsa">[40]เงินกู้ธนชาติ!$B$4</definedName>
    <definedName name="AG" localSheetId="5">#REF!</definedName>
    <definedName name="AG" localSheetId="3">#REF!</definedName>
    <definedName name="AG" localSheetId="4">#REF!</definedName>
    <definedName name="AG">#REF!</definedName>
    <definedName name="AGDAS" localSheetId="5">#REF!</definedName>
    <definedName name="AGDAS" localSheetId="3">#REF!</definedName>
    <definedName name="AGDAS" localSheetId="1">#REF!</definedName>
    <definedName name="AGDAS" localSheetId="2">#REF!</definedName>
    <definedName name="AGDAS" localSheetId="4">#REF!</definedName>
    <definedName name="AGDAS">#REF!</definedName>
    <definedName name="agdump" localSheetId="5">#REF!</definedName>
    <definedName name="agdump">#REF!</definedName>
    <definedName name="agedump" localSheetId="5">#REF!</definedName>
    <definedName name="agedump">#REF!</definedName>
    <definedName name="agencydump" localSheetId="5">#REF!</definedName>
    <definedName name="agencydump">#REF!</definedName>
    <definedName name="AGENCYLY" localSheetId="5">#REF!</definedName>
    <definedName name="AGENCYLY">#REF!</definedName>
    <definedName name="AGENCYPLAN" localSheetId="5">#REF!</definedName>
    <definedName name="AGENCYPLAN">#REF!</definedName>
    <definedName name="Aging_For_Auditor_by_Crncy_Aging_Local_List" localSheetId="5">#REF!</definedName>
    <definedName name="Aging_For_Auditor_by_Crncy_Aging_Local_List" localSheetId="3">#REF!</definedName>
    <definedName name="Aging_For_Auditor_by_Crncy_Aging_Local_List" localSheetId="1">#REF!</definedName>
    <definedName name="Aging_For_Auditor_by_Crncy_Aging_Local_List" localSheetId="2">#REF!</definedName>
    <definedName name="Aging_For_Auditor_by_Crncy_Aging_Local_List" localSheetId="4">#REF!</definedName>
    <definedName name="Aging_For_Auditor_by_Crncy_Aging_Local_List">#REF!</definedName>
    <definedName name="agp" localSheetId="5">#REF!</definedName>
    <definedName name="agp" localSheetId="3">#REF!</definedName>
    <definedName name="agp" localSheetId="4">#REF!</definedName>
    <definedName name="agp">#REF!</definedName>
    <definedName name="agpcl" localSheetId="5">#REF!</definedName>
    <definedName name="agpcl" localSheetId="3">#REF!</definedName>
    <definedName name="agpcl" localSheetId="4">#REF!</definedName>
    <definedName name="agpcl">#REF!</definedName>
    <definedName name="agpkf" localSheetId="5">#REF!</definedName>
    <definedName name="agpkf" localSheetId="3">#REF!</definedName>
    <definedName name="agpkf" localSheetId="4">#REF!</definedName>
    <definedName name="agpkf">#REF!</definedName>
    <definedName name="AH" localSheetId="5">#REF!</definedName>
    <definedName name="AH" localSheetId="3">#REF!</definedName>
    <definedName name="AH" localSheetId="4">#REF!</definedName>
    <definedName name="AH">#REF!</definedName>
    <definedName name="AI" localSheetId="5">#REF!</definedName>
    <definedName name="AI" localSheetId="3">#REF!</definedName>
    <definedName name="AI" localSheetId="4">#REF!</definedName>
    <definedName name="AI">#REF!</definedName>
    <definedName name="aii" localSheetId="5">#REF!</definedName>
    <definedName name="aii" localSheetId="3">#REF!</definedName>
    <definedName name="aii" localSheetId="4">#REF!</definedName>
    <definedName name="aii">#REF!</definedName>
    <definedName name="aiiby" localSheetId="5">#REF!</definedName>
    <definedName name="aiiby" localSheetId="3">#REF!</definedName>
    <definedName name="aiiby" localSheetId="4">#REF!</definedName>
    <definedName name="aiiby">#REF!</definedName>
    <definedName name="aiikf" localSheetId="5">#REF!</definedName>
    <definedName name="aiikf" localSheetId="3">#REF!</definedName>
    <definedName name="aiikf" localSheetId="4">#REF!</definedName>
    <definedName name="aiikf">#REF!</definedName>
    <definedName name="aiisl" localSheetId="5">#REF!</definedName>
    <definedName name="aiisl" localSheetId="3">#REF!</definedName>
    <definedName name="aiisl" localSheetId="4">#REF!</definedName>
    <definedName name="aiisl">#REF!</definedName>
    <definedName name="ais" localSheetId="5">#REF!</definedName>
    <definedName name="ais">#REF!</definedName>
    <definedName name="AJ" localSheetId="5">#REF!</definedName>
    <definedName name="AJ" localSheetId="3">#REF!</definedName>
    <definedName name="AJ" localSheetId="4">#REF!</definedName>
    <definedName name="AJ">#REF!</definedName>
    <definedName name="AJD" localSheetId="5">#REF!</definedName>
    <definedName name="AJD" localSheetId="3">#REF!</definedName>
    <definedName name="AJD" localSheetId="1">#REF!</definedName>
    <definedName name="AJD" localSheetId="2">#REF!</definedName>
    <definedName name="AJD" localSheetId="4">#REF!</definedName>
    <definedName name="AJD">#REF!</definedName>
    <definedName name="AK" localSheetId="5">#REF!</definedName>
    <definedName name="AK" localSheetId="3">#REF!</definedName>
    <definedName name="AK" localSheetId="4">#REF!</definedName>
    <definedName name="AK">#REF!</definedName>
    <definedName name="ake" localSheetId="5" hidden="1">#REF!</definedName>
    <definedName name="ake" hidden="1">#REF!</definedName>
    <definedName name="AL" localSheetId="5">#REF!</definedName>
    <definedName name="AL" localSheetId="3">#REF!</definedName>
    <definedName name="AL" localSheetId="4">#REF!</definedName>
    <definedName name="AL">#REF!</definedName>
    <definedName name="alam" localSheetId="5">#REF!</definedName>
    <definedName name="alam" localSheetId="3">#REF!</definedName>
    <definedName name="alam" localSheetId="4">#REF!</definedName>
    <definedName name="alam">#REF!</definedName>
    <definedName name="ALL" localSheetId="5">#REF!</definedName>
    <definedName name="ALL" localSheetId="3">#REF!</definedName>
    <definedName name="ALL" localSheetId="4">#REF!</definedName>
    <definedName name="ALL">#REF!</definedName>
    <definedName name="All_Cancel" localSheetId="5">[45]!All_Cancel</definedName>
    <definedName name="All_Cancel" localSheetId="1">[45]!All_Cancel</definedName>
    <definedName name="All_Cancel">[45]!All_Cancel</definedName>
    <definedName name="All_Select" localSheetId="5">[45]!All_Select</definedName>
    <definedName name="All_Select" localSheetId="1">[45]!All_Select</definedName>
    <definedName name="All_Select">[45]!All_Select</definedName>
    <definedName name="Allow" localSheetId="5">#REF!</definedName>
    <definedName name="Allow">#REF!</definedName>
    <definedName name="Allow2" localSheetId="5">#REF!</definedName>
    <definedName name="Allow2">#REF!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 localSheetId="5">#REF!</definedName>
    <definedName name="AM" localSheetId="3">#REF!</definedName>
    <definedName name="AM" localSheetId="4">#REF!</definedName>
    <definedName name="AM">#REF!</definedName>
    <definedName name="ama" localSheetId="3">[42]press!#REF!</definedName>
    <definedName name="ama" localSheetId="4">[42]press!#REF!</definedName>
    <definedName name="ama">[42]press!#REF!</definedName>
    <definedName name="amaby" localSheetId="5">#REF!</definedName>
    <definedName name="amaby" localSheetId="3">#REF!</definedName>
    <definedName name="amaby" localSheetId="4">#REF!</definedName>
    <definedName name="amaby">#REF!</definedName>
    <definedName name="amacl" localSheetId="5">#REF!</definedName>
    <definedName name="amacl" localSheetId="3">#REF!</definedName>
    <definedName name="amacl" localSheetId="4">#REF!</definedName>
    <definedName name="amacl">#REF!</definedName>
    <definedName name="amakf" localSheetId="5">#REF!</definedName>
    <definedName name="amakf" localSheetId="3">#REF!</definedName>
    <definedName name="amakf" localSheetId="4">#REF!</definedName>
    <definedName name="amakf">#REF!</definedName>
    <definedName name="amgby" localSheetId="5">#REF!</definedName>
    <definedName name="amgby" localSheetId="3">#REF!</definedName>
    <definedName name="amgby" localSheetId="4">#REF!</definedName>
    <definedName name="amgby">#REF!</definedName>
    <definedName name="amgcl" localSheetId="5">#REF!</definedName>
    <definedName name="amgcl" localSheetId="3">#REF!</definedName>
    <definedName name="amgcl" localSheetId="4">#REF!</definedName>
    <definedName name="amgcl">#REF!</definedName>
    <definedName name="amgcm" localSheetId="5">#REF!</definedName>
    <definedName name="amgcm" localSheetId="3">#REF!</definedName>
    <definedName name="amgcm" localSheetId="4">#REF!</definedName>
    <definedName name="amgcm">#REF!</definedName>
    <definedName name="amgkf" localSheetId="5">#REF!</definedName>
    <definedName name="amgkf" localSheetId="3">#REF!</definedName>
    <definedName name="amgkf" localSheetId="4">#REF!</definedName>
    <definedName name="amgkf">#REF!</definedName>
    <definedName name="amgsl" localSheetId="5">#REF!</definedName>
    <definedName name="amgsl" localSheetId="3">#REF!</definedName>
    <definedName name="amgsl" localSheetId="4">#REF!</definedName>
    <definedName name="amgsl">#REF!</definedName>
    <definedName name="Amount" localSheetId="5">#REF!</definedName>
    <definedName name="Amount" localSheetId="3">#REF!</definedName>
    <definedName name="Amount" localSheetId="1">#REF!</definedName>
    <definedName name="Amount" localSheetId="2">#REF!</definedName>
    <definedName name="Amount" localSheetId="4">#REF!</definedName>
    <definedName name="Amount">#REF!</definedName>
    <definedName name="Amount_JPY" localSheetId="5">#REF!</definedName>
    <definedName name="Amount_JPY" localSheetId="3">#REF!</definedName>
    <definedName name="Amount_JPY" localSheetId="1">#REF!</definedName>
    <definedName name="Amount_JPY" localSheetId="2">#REF!</definedName>
    <definedName name="Amount_JPY" localSheetId="4">#REF!</definedName>
    <definedName name="Amount_JPY">#REF!</definedName>
    <definedName name="Amount_USD" localSheetId="5">#REF!</definedName>
    <definedName name="Amount_USD" localSheetId="3">#REF!</definedName>
    <definedName name="Amount_USD" localSheetId="1">#REF!</definedName>
    <definedName name="Amount_USD" localSheetId="2">#REF!</definedName>
    <definedName name="Amount_USD" localSheetId="4">#REF!</definedName>
    <definedName name="Amount_USD">#REF!</definedName>
    <definedName name="AMOUNT08">[46]AccpacTB!$N$8:$N$455</definedName>
    <definedName name="amt" localSheetId="5">#REF!</definedName>
    <definedName name="amt">#REF!</definedName>
    <definedName name="AN" localSheetId="5">#REF!</definedName>
    <definedName name="AN" localSheetId="3">#REF!</definedName>
    <definedName name="AN" localSheetId="4">#REF!</definedName>
    <definedName name="AN">#REF!</definedName>
    <definedName name="ana" localSheetId="5">#REF!</definedName>
    <definedName name="ana" localSheetId="3">#REF!</definedName>
    <definedName name="ana" localSheetId="1">#REF!</definedName>
    <definedName name="ana" localSheetId="2">#REF!</definedName>
    <definedName name="ana" localSheetId="4">#REF!</definedName>
    <definedName name="ana">#REF!</definedName>
    <definedName name="Ana_U_5">[47]ตั๋วเงินรับ!$F$1</definedName>
    <definedName name="Analysis" localSheetId="5">#REF!</definedName>
    <definedName name="Analysis" localSheetId="3">#REF!</definedName>
    <definedName name="Analysis" localSheetId="1">#REF!</definedName>
    <definedName name="Analysis" localSheetId="2">#REF!</definedName>
    <definedName name="Analysis" localSheetId="4">#REF!</definedName>
    <definedName name="Analysis">#REF!</definedName>
    <definedName name="anecl" localSheetId="5">#REF!</definedName>
    <definedName name="anecl" localSheetId="3">#REF!</definedName>
    <definedName name="anecl" localSheetId="4">#REF!</definedName>
    <definedName name="anecl">#REF!</definedName>
    <definedName name="anecm" localSheetId="5">#REF!</definedName>
    <definedName name="anecm" localSheetId="3">#REF!</definedName>
    <definedName name="anecm" localSheetId="4">#REF!</definedName>
    <definedName name="anecm">#REF!</definedName>
    <definedName name="anesl" localSheetId="5">#REF!</definedName>
    <definedName name="anesl" localSheetId="3">#REF!</definedName>
    <definedName name="anesl" localSheetId="4">#REF!</definedName>
    <definedName name="anesl">#REF!</definedName>
    <definedName name="anisl" localSheetId="5">#REF!</definedName>
    <definedName name="anisl" localSheetId="3">#REF!</definedName>
    <definedName name="anisl" localSheetId="4">#REF!</definedName>
    <definedName name="anisl">#REF!</definedName>
    <definedName name="ANSA" localSheetId="5">#REF!</definedName>
    <definedName name="ANSA">#REF!</definedName>
    <definedName name="AO" localSheetId="5">#REF!</definedName>
    <definedName name="AO" localSheetId="3">#REF!</definedName>
    <definedName name="AO" localSheetId="4">#REF!</definedName>
    <definedName name="AO">#REF!</definedName>
    <definedName name="aoe" localSheetId="5" hidden="1">{"'Model'!$A$1:$N$53"}</definedName>
    <definedName name="aoe" hidden="1">{"'Model'!$A$1:$N$53"}</definedName>
    <definedName name="aoee" localSheetId="5" hidden="1">{"'Model'!$A$1:$N$53"}</definedName>
    <definedName name="aoee" hidden="1">{"'Model'!$A$1:$N$53"}</definedName>
    <definedName name="AOM" localSheetId="5">#REF!</definedName>
    <definedName name="AOM">#REF!</definedName>
    <definedName name="aowefr" localSheetId="5">#REF!</definedName>
    <definedName name="aowefr">#REF!</definedName>
    <definedName name="AP" localSheetId="5">#REF!</definedName>
    <definedName name="AP" localSheetId="3">#REF!</definedName>
    <definedName name="AP" localSheetId="4">#REF!</definedName>
    <definedName name="AP">#REF!</definedName>
    <definedName name="AP_code" localSheetId="5">#REF!</definedName>
    <definedName name="AP_code" localSheetId="3">#REF!</definedName>
    <definedName name="AP_code" localSheetId="1">#REF!</definedName>
    <definedName name="AP_code" localSheetId="2">#REF!</definedName>
    <definedName name="AP_code" localSheetId="4">#REF!</definedName>
    <definedName name="AP_code">#REF!</definedName>
    <definedName name="AP_value" localSheetId="5">#REF!</definedName>
    <definedName name="AP_value" localSheetId="3">#REF!</definedName>
    <definedName name="AP_value" localSheetId="1">#REF!</definedName>
    <definedName name="AP_value" localSheetId="2">#REF!</definedName>
    <definedName name="AP_value" localSheetId="4">#REF!</definedName>
    <definedName name="AP_value">#REF!</definedName>
    <definedName name="APage_Interest" localSheetId="5">#REF!</definedName>
    <definedName name="APage_Interest" localSheetId="3">#REF!</definedName>
    <definedName name="APage_Interest" localSheetId="1">#REF!</definedName>
    <definedName name="APage_Interest" localSheetId="2">#REF!</definedName>
    <definedName name="APage_Interest" localSheetId="4">#REF!</definedName>
    <definedName name="APage_Interest">#REF!</definedName>
    <definedName name="Apartment" localSheetId="5">#REF!</definedName>
    <definedName name="Apartment" localSheetId="3">#REF!</definedName>
    <definedName name="Apartment" localSheetId="1">#REF!</definedName>
    <definedName name="Apartment" localSheetId="2">#REF!</definedName>
    <definedName name="Apartment" localSheetId="4">#REF!</definedName>
    <definedName name="Apartment">#REF!</definedName>
    <definedName name="Apr_Building">[48]BUILD95!$AE$9:$AE$17</definedName>
    <definedName name="aqaq" localSheetId="5" hidden="1">{"cashflow",#N/A,FALSE,"cash flow"}</definedName>
    <definedName name="aqaq" localSheetId="3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" localSheetId="5">#REF!</definedName>
    <definedName name="AR" localSheetId="3">#REF!</definedName>
    <definedName name="ar" localSheetId="1">#REF!</definedName>
    <definedName name="ar" localSheetId="2">#REF!</definedName>
    <definedName name="AR" localSheetId="4">#REF!</definedName>
    <definedName name="AR">#REF!</definedName>
    <definedName name="AR_1" localSheetId="5">#REF!</definedName>
    <definedName name="AR_1">#REF!</definedName>
    <definedName name="AR_2" localSheetId="5">#REF!</definedName>
    <definedName name="AR_2">#REF!</definedName>
    <definedName name="AR_3" localSheetId="5">#REF!</definedName>
    <definedName name="AR_3">#REF!</definedName>
    <definedName name="AR_detail" localSheetId="5">#REF!</definedName>
    <definedName name="AR_detail">#REF!</definedName>
    <definedName name="AR_detail02" localSheetId="5">#REF!</definedName>
    <definedName name="AR_detail02">#REF!</definedName>
    <definedName name="AR_detail02.1" localSheetId="5">#REF!</definedName>
    <definedName name="AR_detail02.1">#REF!</definedName>
    <definedName name="AR_detail08" localSheetId="5">#REF!</definedName>
    <definedName name="AR_detail08">#REF!</definedName>
    <definedName name="AR_detail08.1" localSheetId="5">#REF!</definedName>
    <definedName name="AR_detail08.1">#REF!</definedName>
    <definedName name="AR_detail1" localSheetId="5">#REF!</definedName>
    <definedName name="AR_detail1">#REF!</definedName>
    <definedName name="area" localSheetId="5">#REF!</definedName>
    <definedName name="area" localSheetId="3">#REF!</definedName>
    <definedName name="area" localSheetId="4">#REF!</definedName>
    <definedName name="area">#REF!</definedName>
    <definedName name="ARRR" localSheetId="5">#REF!</definedName>
    <definedName name="ARRR">#REF!</definedName>
    <definedName name="ARRRRRR" localSheetId="5">#REF!</definedName>
    <definedName name="ARRRRRR">#REF!</definedName>
    <definedName name="as">[49]เงินกู้ธนชาติ!$F$15</definedName>
    <definedName name="as_of_XY">"as of March 26, 2004 - Fiscal Year Volumes"</definedName>
    <definedName name="AS2DocOpenMode" hidden="1">"AS2DocumentEdit"</definedName>
    <definedName name="AS2NamedRange" hidden="1">4</definedName>
    <definedName name="AS2ReportLS" hidden="1">1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asalta166" localSheetId="5">#REF!</definedName>
    <definedName name="asalta166">#REF!</definedName>
    <definedName name="asdf" localSheetId="5">#REF!</definedName>
    <definedName name="asdf" localSheetId="3">#REF!</definedName>
    <definedName name="asdf" localSheetId="1">#REF!</definedName>
    <definedName name="asdf" localSheetId="2">#REF!</definedName>
    <definedName name="asdf" localSheetId="4">#REF!</definedName>
    <definedName name="asdf">#REF!</definedName>
    <definedName name="asds" localSheetId="5" hidden="1">{"'Eng (page2)'!$A$1:$D$52"}</definedName>
    <definedName name="asds" hidden="1">{"'Eng (page2)'!$A$1:$D$52"}</definedName>
    <definedName name="ASF" localSheetId="5">#REF!</definedName>
    <definedName name="ASF">#REF!</definedName>
    <definedName name="asffa">[50]เงินกู้ธนชาติ!$F$15</definedName>
    <definedName name="asfv">'[40]เงินกู้ MGC'!$B$4</definedName>
    <definedName name="ASH">[37]SLIP!#REF!</definedName>
    <definedName name="asi" localSheetId="5">#REF!</definedName>
    <definedName name="asi" localSheetId="3">#REF!</definedName>
    <definedName name="asi" localSheetId="1">#REF!</definedName>
    <definedName name="asi" localSheetId="2">#REF!</definedName>
    <definedName name="asi" localSheetId="4">#REF!</definedName>
    <definedName name="asi">#REF!</definedName>
    <definedName name="asj" localSheetId="5">#REF!</definedName>
    <definedName name="asj" localSheetId="3">#REF!</definedName>
    <definedName name="asj" localSheetId="4">#REF!</definedName>
    <definedName name="asj">#REF!</definedName>
    <definedName name="ASSD" localSheetId="5">#REF!</definedName>
    <definedName name="ASSD" localSheetId="3">#REF!</definedName>
    <definedName name="ASSD" localSheetId="1">#REF!</definedName>
    <definedName name="ASSD" localSheetId="2">#REF!</definedName>
    <definedName name="ASSD" localSheetId="4">#REF!</definedName>
    <definedName name="ASSD">#REF!</definedName>
    <definedName name="assdf" localSheetId="5">#REF!</definedName>
    <definedName name="assdf">#REF!</definedName>
    <definedName name="Asset" localSheetId="5">#REF!</definedName>
    <definedName name="Asset" localSheetId="3">#REF!</definedName>
    <definedName name="Asset" localSheetId="1">#REF!</definedName>
    <definedName name="Asset" localSheetId="2">#REF!</definedName>
    <definedName name="Asset" localSheetId="4">#REF!</definedName>
    <definedName name="Asset">#REF!</definedName>
    <definedName name="Asset41_42">[51]Asset41_42!$A$1:$K$5880</definedName>
    <definedName name="AssetCode_Building">[48]BUILD95!$I$9:$I$17</definedName>
    <definedName name="Assets" localSheetId="5">#REF!</definedName>
    <definedName name="Assets">#REF!</definedName>
    <definedName name="asso_1" localSheetId="5">#REF!</definedName>
    <definedName name="asso_1">#REF!</definedName>
    <definedName name="asso_2" localSheetId="5">#REF!</definedName>
    <definedName name="asso_2">#REF!</definedName>
    <definedName name="Asstes" localSheetId="5">#REF!</definedName>
    <definedName name="Asstes" localSheetId="3">#REF!</definedName>
    <definedName name="Asstes" localSheetId="1">#REF!</definedName>
    <definedName name="Asstes" localSheetId="2">#REF!</definedName>
    <definedName name="Asstes" localSheetId="4">#REF!</definedName>
    <definedName name="Asstes">#REF!</definedName>
    <definedName name="ATH" localSheetId="5">[37]SLIP!#REF!</definedName>
    <definedName name="ATH" localSheetId="3">[37]SLIP!#REF!</definedName>
    <definedName name="ATH" localSheetId="4">[37]SLIP!#REF!</definedName>
    <definedName name="ATH">[37]SLIP!#REF!</definedName>
    <definedName name="ati" localSheetId="5">#REF!</definedName>
    <definedName name="ati" localSheetId="3">#REF!</definedName>
    <definedName name="ati" localSheetId="4">#REF!</definedName>
    <definedName name="ati">#REF!</definedName>
    <definedName name="atikf" localSheetId="5">#REF!</definedName>
    <definedName name="atikf" localSheetId="3">#REF!</definedName>
    <definedName name="atikf" localSheetId="4">#REF!</definedName>
    <definedName name="atikf">#REF!</definedName>
    <definedName name="atisl" localSheetId="5">#REF!</definedName>
    <definedName name="atisl" localSheetId="3">#REF!</definedName>
    <definedName name="atisl" localSheetId="4">#REF!</definedName>
    <definedName name="atisl">#REF!</definedName>
    <definedName name="ATM_01" localSheetId="5">#REF!</definedName>
    <definedName name="ATM_01">#REF!</definedName>
    <definedName name="AUG" localSheetId="5">#REF!</definedName>
    <definedName name="AUG" localSheetId="3">#REF!</definedName>
    <definedName name="AUG" localSheetId="1">#REF!</definedName>
    <definedName name="AUG" localSheetId="2">#REF!</definedName>
    <definedName name="AUG" localSheetId="4">#REF!</definedName>
    <definedName name="AUG">#REF!</definedName>
    <definedName name="Aug_Building">[48]BUILD95!$AI$9:$AI$17</definedName>
    <definedName name="auru">'[52]G-BS'!$A$3:$C$217</definedName>
    <definedName name="AUTOEXEC" localSheetId="5">[26]ＢＭ!#REF!</definedName>
    <definedName name="AUTOEXEC">[26]ＢＭ!#REF!</definedName>
    <definedName name="avc" localSheetId="5">IF(#REF!&lt;=5,INDEX(#REF!,(#REF!*5)-4),#REF!)</definedName>
    <definedName name="avc" localSheetId="3">IF(#REF!&lt;=5,INDEX(#REF!,(#REF!*5)-4),#REF!)</definedName>
    <definedName name="avc" localSheetId="1">IF(#REF!&lt;=5,INDEX(#REF!,(#REF!*5)-4),#REF!)</definedName>
    <definedName name="avc" localSheetId="2">IF(#REF!&lt;=5,INDEX(#REF!,(#REF!*5)-4),#REF!)</definedName>
    <definedName name="avc" localSheetId="4">IF(#REF!&lt;=5,INDEX(#REF!,(#REF!*5)-4),#REF!)</definedName>
    <definedName name="avc">IF(#REF!&lt;=5,INDEX(#REF!,(#REF!*5)-4),#REF!)</definedName>
    <definedName name="AVG_PRICE" localSheetId="5">#REF!</definedName>
    <definedName name="AVG_PRICE" localSheetId="3">#REF!</definedName>
    <definedName name="AVG_PRICE" localSheetId="1">#REF!</definedName>
    <definedName name="AVG_PRICE" localSheetId="2">#REF!</definedName>
    <definedName name="AVG_PRICE" localSheetId="4">#REF!</definedName>
    <definedName name="AVG_PRICE">#REF!</definedName>
    <definedName name="awewert" localSheetId="5">IF(#REF!&lt;=5,INDEX(#REF!,(#REF!*5)-4),#REF!)</definedName>
    <definedName name="awewert" localSheetId="3">IF(#REF!&lt;=5,INDEX(#REF!,(#REF!*5)-4),#REF!)</definedName>
    <definedName name="awewert" localSheetId="1">IF(#REF!&lt;=5,INDEX(#REF!,(#REF!*5)-4),#REF!)</definedName>
    <definedName name="awewert" localSheetId="2">IF(#REF!&lt;=5,INDEX(#REF!,(#REF!*5)-4),#REF!)</definedName>
    <definedName name="awewert" localSheetId="4">IF(#REF!&lt;=5,INDEX(#REF!,(#REF!*5)-4),#REF!)</definedName>
    <definedName name="awewert">IF(#REF!&lt;=5,INDEX(#REF!,(#REF!*5)-4),#REF!)</definedName>
    <definedName name="AX">NA()</definedName>
    <definedName name="AXA" localSheetId="5">#REF!</definedName>
    <definedName name="AXA" localSheetId="3">#REF!</definedName>
    <definedName name="AXA" localSheetId="4">#REF!</definedName>
    <definedName name="AXA">#REF!</definedName>
    <definedName name="axaax" localSheetId="5" hidden="1">{"cashflow",#N/A,FALSE,"cash flow"}</definedName>
    <definedName name="axaax" localSheetId="3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localSheetId="3" hidden="1">{"conso",#N/A,FALSE,"cash flow"}</definedName>
    <definedName name="axaxax" localSheetId="4" hidden="1">{"conso",#N/A,FALSE,"cash flow"}</definedName>
    <definedName name="axaxax" hidden="1">{"conso",#N/A,FALSE,"cash flow"}</definedName>
    <definedName name="AXB" localSheetId="5">#REF!</definedName>
    <definedName name="AXB">#REF!</definedName>
    <definedName name="AZ">NA()</definedName>
    <definedName name="b" localSheetId="5">#REF!</definedName>
    <definedName name="b" localSheetId="1">#REF!</definedName>
    <definedName name="b" localSheetId="2">#REF!</definedName>
    <definedName name="B">NA()</definedName>
    <definedName name="B_L_Date" localSheetId="5">#REF!</definedName>
    <definedName name="B_L_Date" localSheetId="3">#REF!</definedName>
    <definedName name="B_L_Date" localSheetId="1">#REF!</definedName>
    <definedName name="B_L_Date" localSheetId="2">#REF!</definedName>
    <definedName name="B_L_Date" localSheetId="4">#REF!</definedName>
    <definedName name="B_L_Date">#REF!</definedName>
    <definedName name="B180_" localSheetId="5">#REF!</definedName>
    <definedName name="B180_">#REF!</definedName>
    <definedName name="B1a1" localSheetId="5">#REF!</definedName>
    <definedName name="B1a1" localSheetId="3">#REF!</definedName>
    <definedName name="B1a1" localSheetId="1">#REF!</definedName>
    <definedName name="B1a1" localSheetId="2">#REF!</definedName>
    <definedName name="B1a1" localSheetId="4">#REF!</definedName>
    <definedName name="B1a1">#REF!</definedName>
    <definedName name="b1sd2" localSheetId="5">#REF!</definedName>
    <definedName name="b1sd2" localSheetId="3">#REF!</definedName>
    <definedName name="b1sd2" localSheetId="1">#REF!</definedName>
    <definedName name="b1sd2" localSheetId="2">#REF!</definedName>
    <definedName name="b1sd2" localSheetId="4">#REF!</definedName>
    <definedName name="b1sd2">#REF!</definedName>
    <definedName name="B9.51" localSheetId="5" hidden="1">{"cashflow",#N/A,FALSE,"cash flow"}</definedName>
    <definedName name="B9.51" localSheetId="3" hidden="1">{"cashflow",#N/A,FALSE,"cash flow"}</definedName>
    <definedName name="B9.51" localSheetId="4" hidden="1">{"cashflow",#N/A,FALSE,"cash flow"}</definedName>
    <definedName name="B9.51" hidden="1">{"cashflow",#N/A,FALSE,"cash flow"}</definedName>
    <definedName name="B99999_1" localSheetId="5">#REF!</definedName>
    <definedName name="B99999_1">#REF!</definedName>
    <definedName name="B99999_3_4" localSheetId="5">#REF!</definedName>
    <definedName name="B99999_3_4">#REF!</definedName>
    <definedName name="BA" localSheetId="5">#REF!</definedName>
    <definedName name="BA">#REF!</definedName>
    <definedName name="BA_12" localSheetId="5">#REF!</definedName>
    <definedName name="BA_12" localSheetId="3">#REF!</definedName>
    <definedName name="BA_12" localSheetId="4">#REF!</definedName>
    <definedName name="BA_12">#REF!</definedName>
    <definedName name="baba" localSheetId="5" hidden="1">{"'Model'!$A$1:$N$53"}</definedName>
    <definedName name="baba" hidden="1">{"'Model'!$A$1:$N$53"}</definedName>
    <definedName name="back">#N/A</definedName>
    <definedName name="Baht" localSheetId="5">#REF!</definedName>
    <definedName name="Baht" localSheetId="3">#REF!</definedName>
    <definedName name="Baht" localSheetId="1">#REF!</definedName>
    <definedName name="Baht" localSheetId="2">#REF!</definedName>
    <definedName name="Baht" localSheetId="4">#REF!</definedName>
    <definedName name="Baht">#REF!</definedName>
    <definedName name="bakby" localSheetId="5">#REF!</definedName>
    <definedName name="bakby" localSheetId="3">#REF!</definedName>
    <definedName name="bakby" localSheetId="4">#REF!</definedName>
    <definedName name="bakby">#REF!</definedName>
    <definedName name="BAL" localSheetId="5">#REF!</definedName>
    <definedName name="BAL">#REF!</definedName>
    <definedName name="balance" localSheetId="5">#REF!</definedName>
    <definedName name="balance" localSheetId="3">#REF!</definedName>
    <definedName name="balance" localSheetId="4">#REF!</definedName>
    <definedName name="balance">#REF!</definedName>
    <definedName name="Bank" localSheetId="5">#REF!</definedName>
    <definedName name="Bank">#REF!</definedName>
    <definedName name="Bankcode" localSheetId="5">#REF!</definedName>
    <definedName name="Bankcode">#REF!</definedName>
    <definedName name="BASE" localSheetId="5">#REF!</definedName>
    <definedName name="BASE">#REF!</definedName>
    <definedName name="BASE_CURR" localSheetId="5">#REF!</definedName>
    <definedName name="BASE_CURR" localSheetId="3">#REF!</definedName>
    <definedName name="BASE_CURR" localSheetId="1">#REF!</definedName>
    <definedName name="BASE_CURR" localSheetId="2">#REF!</definedName>
    <definedName name="BASE_CURR" localSheetId="4">#REF!</definedName>
    <definedName name="BASE_CURR">#REF!</definedName>
    <definedName name="BasedOn" localSheetId="5">#REF!</definedName>
    <definedName name="BasedOn" localSheetId="3">#REF!</definedName>
    <definedName name="BasedOn" localSheetId="1">#REF!</definedName>
    <definedName name="BasedOn" localSheetId="2">#REF!</definedName>
    <definedName name="BasedOn" localSheetId="4">#REF!</definedName>
    <definedName name="BasedOn">#REF!</definedName>
    <definedName name="BasedOnOther" localSheetId="5">#REF!</definedName>
    <definedName name="BasedOnOther" localSheetId="3">#REF!</definedName>
    <definedName name="BasedOnOther" localSheetId="1">#REF!</definedName>
    <definedName name="BasedOnOther" localSheetId="2">#REF!</definedName>
    <definedName name="BasedOnOther" localSheetId="4">#REF!</definedName>
    <definedName name="BasedOnOther">#REF!</definedName>
    <definedName name="bb" localSheetId="5">'[53]FS-YTD'!#REF!</definedName>
    <definedName name="BB" localSheetId="3">#REF!</definedName>
    <definedName name="bb" localSheetId="1">'[53]FS-YTD'!#REF!</definedName>
    <definedName name="bb" localSheetId="2">'[53]FS-YTD'!#REF!</definedName>
    <definedName name="BB" localSheetId="4">#REF!</definedName>
    <definedName name="BB">#REF!</definedName>
    <definedName name="bbb" localSheetId="5">#REF!</definedName>
    <definedName name="bbb" localSheetId="3">#REF!</definedName>
    <definedName name="bbb" localSheetId="1">#REF!</definedName>
    <definedName name="bbb" localSheetId="2">#REF!</definedName>
    <definedName name="bbb" localSheetId="4">#REF!</definedName>
    <definedName name="bbb">#REF!</definedName>
    <definedName name="bbbb" localSheetId="5" hidden="1">{"cashflow",#N/A,FALSE,"cash flow"}</definedName>
    <definedName name="bbbb" localSheetId="3" hidden="1">{"cashflow",#N/A,FALSE,"cash flow"}</definedName>
    <definedName name="bbbb" localSheetId="4" hidden="1">{"cashflow",#N/A,FALSE,"cash flow"}</definedName>
    <definedName name="bbbb" hidden="1">{"cashflow",#N/A,FALSE,"cash flow"}</definedName>
    <definedName name="bbbbbb" localSheetId="5" hidden="1">{"'Eng (page2)'!$A$1:$D$52"}</definedName>
    <definedName name="bbbbbb" hidden="1">{"'Eng (page2)'!$A$1:$D$52"}</definedName>
    <definedName name="bbbbbbbb" localSheetId="5" hidden="1">{"'Eng (page2)'!$A$1:$D$52"}</definedName>
    <definedName name="bbbbbbbb" hidden="1">{"'Eng (page2)'!$A$1:$D$52"}</definedName>
    <definedName name="BBL" localSheetId="1">'[54]ADJ - RATE'!#REF!</definedName>
    <definedName name="BBL" localSheetId="2">'[54]ADJ - RATE'!#REF!</definedName>
    <definedName name="BBL">'[54]ADJ - RATE'!#REF!</definedName>
    <definedName name="BCExport">#N/A</definedName>
    <definedName name="bdfff" localSheetId="5">#REF!</definedName>
    <definedName name="bdfff">#REF!</definedName>
    <definedName name="bdiby" localSheetId="5">#REF!</definedName>
    <definedName name="bdiby">#REF!</definedName>
    <definedName name="bdicl" localSheetId="5">#REF!</definedName>
    <definedName name="bdicl" localSheetId="3">#REF!</definedName>
    <definedName name="bdicl" localSheetId="4">#REF!</definedName>
    <definedName name="bdicl">#REF!</definedName>
    <definedName name="bdicm" localSheetId="5">#REF!</definedName>
    <definedName name="bdicm" localSheetId="3">#REF!</definedName>
    <definedName name="bdicm" localSheetId="4">#REF!</definedName>
    <definedName name="bdicm">#REF!</definedName>
    <definedName name="bdikf" localSheetId="5">#REF!</definedName>
    <definedName name="bdikf" localSheetId="3">#REF!</definedName>
    <definedName name="bdikf" localSheetId="4">#REF!</definedName>
    <definedName name="bdikf">#REF!</definedName>
    <definedName name="bdisl" localSheetId="5">#REF!</definedName>
    <definedName name="bdisl" localSheetId="3">#REF!</definedName>
    <definedName name="bdisl" localSheetId="4">#REF!</definedName>
    <definedName name="bdisl">#REF!</definedName>
    <definedName name="beau" localSheetId="5" hidden="1">{"'Model'!$A$1:$N$53"}</definedName>
    <definedName name="beau" hidden="1">{"'Model'!$A$1:$N$53"}</definedName>
    <definedName name="bee" localSheetId="5">#REF!</definedName>
    <definedName name="bee">#REF!</definedName>
    <definedName name="Beg_Bal">[55]RJM00041!$C$18:$C$377</definedName>
    <definedName name="begin" localSheetId="5">#REF!</definedName>
    <definedName name="begin" localSheetId="3">#REF!</definedName>
    <definedName name="begin" localSheetId="1">#REF!</definedName>
    <definedName name="begin" localSheetId="2">#REF!</definedName>
    <definedName name="begin" localSheetId="4">#REF!</definedName>
    <definedName name="begin">#REF!</definedName>
    <definedName name="begin1" localSheetId="5">#REF!</definedName>
    <definedName name="begin1" localSheetId="3">#REF!</definedName>
    <definedName name="begin1" localSheetId="1">#REF!</definedName>
    <definedName name="begin1" localSheetId="2">#REF!</definedName>
    <definedName name="begin1" localSheetId="4">#REF!</definedName>
    <definedName name="begin1">#REF!</definedName>
    <definedName name="begin2" localSheetId="5">#REF!</definedName>
    <definedName name="begin2" localSheetId="3">#REF!</definedName>
    <definedName name="begin2" localSheetId="1">#REF!</definedName>
    <definedName name="begin2" localSheetId="2">#REF!</definedName>
    <definedName name="begin2" localSheetId="4">#REF!</definedName>
    <definedName name="begin2">#REF!</definedName>
    <definedName name="beua" localSheetId="5" hidden="1">{"'Model'!$A$1:$N$53"}</definedName>
    <definedName name="beua" hidden="1">{"'Model'!$A$1:$N$53"}</definedName>
    <definedName name="BFD" localSheetId="5">#REF!</definedName>
    <definedName name="BFD" localSheetId="3">#REF!</definedName>
    <definedName name="BFD" localSheetId="1">#REF!</definedName>
    <definedName name="BFD" localSheetId="2">#REF!</definedName>
    <definedName name="BFD" localSheetId="4">#REF!</definedName>
    <definedName name="BFD">#REF!</definedName>
    <definedName name="BFG">'[24]Man power'!$BB$44</definedName>
    <definedName name="BG_Del" hidden="1">15</definedName>
    <definedName name="BG_Ins" hidden="1">4</definedName>
    <definedName name="BG_Mod" hidden="1">6</definedName>
    <definedName name="bk" localSheetId="5" hidden="1">{"cashflow",#N/A,FALSE,"cash flow"}</definedName>
    <definedName name="bk" localSheetId="3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LOCK">#N/A</definedName>
    <definedName name="BLOW4502">'[1]C-3'!$A$1:$IV$5</definedName>
    <definedName name="BMsub" localSheetId="5">#REF!</definedName>
    <definedName name="BMsub">#REF!</definedName>
    <definedName name="bn" localSheetId="5">#REF!</definedName>
    <definedName name="bn">#REF!</definedName>
    <definedName name="bnd" localSheetId="5">#REF!</definedName>
    <definedName name="bnd">#REF!</definedName>
    <definedName name="bnm">#N/A</definedName>
    <definedName name="BOMrev" localSheetId="5">#REF!</definedName>
    <definedName name="BOMrev">#REF!</definedName>
    <definedName name="book_save" localSheetId="5">[45]!book_save</definedName>
    <definedName name="book_save" localSheetId="1">[45]!book_save</definedName>
    <definedName name="book_save">[45]!book_save</definedName>
    <definedName name="Book1_Sheet1_List">#N/A</definedName>
    <definedName name="brtcybhc">'[24]Man power'!$BB$52</definedName>
    <definedName name="brtcybhd">'[24]Man power'!$BB$53</definedName>
    <definedName name="brtdbr">'[24]Man power'!#REF!</definedName>
    <definedName name="brtdccf">'[24]Man power'!#REF!</definedName>
    <definedName name="brtdccs">'[24]Man power'!#REF!</definedName>
    <definedName name="brtdeh4">'[24]Man power'!#REF!</definedName>
    <definedName name="brtdeh51s">'[24]Man power'!$BB$43</definedName>
    <definedName name="brtdeh52s">'[24]Man power'!$BB$44</definedName>
    <definedName name="brtdeh5f">'[24]Man power'!$BB$45</definedName>
    <definedName name="brtdop">'[24]Man power'!$BB$51</definedName>
    <definedName name="brtdtc">'[24]Man power'!$BB$47</definedName>
    <definedName name="brtdtcf">'[24]Man power'!$BB$48</definedName>
    <definedName name="brtirc">'[24]Man power'!$BB$46</definedName>
    <definedName name="brtitc">'[24]Man power'!$BB$49</definedName>
    <definedName name="BS" localSheetId="5">#REF!</definedName>
    <definedName name="BS">#REF!</definedName>
    <definedName name="bs_1" localSheetId="5">#REF!</definedName>
    <definedName name="bs_1">#REF!</definedName>
    <definedName name="bs_1eq" localSheetId="5">#REF!</definedName>
    <definedName name="bs_1eq">#REF!</definedName>
    <definedName name="bs_2" localSheetId="5">#REF!</definedName>
    <definedName name="bs_2">#REF!</definedName>
    <definedName name="bs_2eq" localSheetId="5">#REF!</definedName>
    <definedName name="bs_2eq">#REF!</definedName>
    <definedName name="bs_3" localSheetId="5">#REF!</definedName>
    <definedName name="bs_3">#REF!</definedName>
    <definedName name="bs_4" localSheetId="5">#REF!</definedName>
    <definedName name="bs_4">#REF!</definedName>
    <definedName name="BS_ASSETS_ICI" localSheetId="5">#REF!</definedName>
    <definedName name="BS_ASSETS_ICI">#REF!</definedName>
    <definedName name="BS_ICI" localSheetId="5">#REF!</definedName>
    <definedName name="BS_ICI">#REF!</definedName>
    <definedName name="BS_LIABILITY" localSheetId="5">#REF!</definedName>
    <definedName name="BS_LIABILITY">#REF!</definedName>
    <definedName name="BS_PL" localSheetId="5">#REF!</definedName>
    <definedName name="BS_PL">#REF!</definedName>
    <definedName name="bsi" localSheetId="5">#REF!</definedName>
    <definedName name="bsi" localSheetId="3">#REF!</definedName>
    <definedName name="bsi" localSheetId="4">#REF!</definedName>
    <definedName name="bsi">#REF!</definedName>
    <definedName name="bsiby" localSheetId="5">#REF!</definedName>
    <definedName name="bsiby" localSheetId="3">#REF!</definedName>
    <definedName name="bsiby" localSheetId="4">#REF!</definedName>
    <definedName name="bsiby">#REF!</definedName>
    <definedName name="bsicl" localSheetId="5">#REF!</definedName>
    <definedName name="bsicl" localSheetId="3">#REF!</definedName>
    <definedName name="bsicl" localSheetId="4">#REF!</definedName>
    <definedName name="bsicl">#REF!</definedName>
    <definedName name="bsicm" localSheetId="5">#REF!</definedName>
    <definedName name="bsicm" localSheetId="3">#REF!</definedName>
    <definedName name="bsicm" localSheetId="4">#REF!</definedName>
    <definedName name="bsicm">#REF!</definedName>
    <definedName name="bsicw" localSheetId="5">#REF!</definedName>
    <definedName name="bsicw" localSheetId="3">#REF!</definedName>
    <definedName name="bsicw" localSheetId="4">#REF!</definedName>
    <definedName name="bsicw">#REF!</definedName>
    <definedName name="bsikf" localSheetId="5">#REF!</definedName>
    <definedName name="bsikf" localSheetId="3">#REF!</definedName>
    <definedName name="bsikf" localSheetId="4">#REF!</definedName>
    <definedName name="bsikf">#REF!</definedName>
    <definedName name="bsilc" localSheetId="5">#REF!</definedName>
    <definedName name="bsilc" localSheetId="3">#REF!</definedName>
    <definedName name="bsilc" localSheetId="4">#REF!</definedName>
    <definedName name="bsilc">#REF!</definedName>
    <definedName name="bsisl" localSheetId="5">#REF!</definedName>
    <definedName name="bsisl" localSheetId="3">#REF!</definedName>
    <definedName name="bsisl" localSheetId="4">#REF!</definedName>
    <definedName name="bsisl">#REF!</definedName>
    <definedName name="BSsheet" localSheetId="5">#REF!</definedName>
    <definedName name="BSsheet">#REF!</definedName>
    <definedName name="Building">[56]BUILD95!$AF$9:$AF$17</definedName>
    <definedName name="BuiltIn_Database___0">"$"</definedName>
    <definedName name="BuiltIn_Print_Area___0">"$"</definedName>
    <definedName name="BuiltIn_Print_Area___1" localSheetId="5">#REF!</definedName>
    <definedName name="BuiltIn_Print_Area___1">#REF!</definedName>
    <definedName name="BuiltIn_Print_Titles" localSheetId="5">#REF!</definedName>
    <definedName name="BuiltIn_Print_Titles">#REF!</definedName>
    <definedName name="BuiltIn_Print_Titles___0">#N/A</definedName>
    <definedName name="BuiltIn_Print_Titles___1" localSheetId="5">#REF!</definedName>
    <definedName name="BuiltIn_Print_Titles___1">#REF!</definedName>
    <definedName name="BuySell" localSheetId="5">#REF!</definedName>
    <definedName name="BuySell">#REF!</definedName>
    <definedName name="BvsACT_SALSES" localSheetId="5">#REF!</definedName>
    <definedName name="BvsACT_SALSES">#REF!</definedName>
    <definedName name="BW" localSheetId="5">#REF!</definedName>
    <definedName name="BW" localSheetId="3">#REF!</definedName>
    <definedName name="BW" localSheetId="1">#REF!</definedName>
    <definedName name="BW" localSheetId="2">#REF!</definedName>
    <definedName name="BW" localSheetId="4">#REF!</definedName>
    <definedName name="BW">#REF!</definedName>
    <definedName name="BW__06" localSheetId="5">#REF!</definedName>
    <definedName name="BW__06" localSheetId="3">#REF!</definedName>
    <definedName name="BW__06" localSheetId="1">#REF!</definedName>
    <definedName name="BW__06" localSheetId="2">#REF!</definedName>
    <definedName name="BW__06" localSheetId="4">#REF!</definedName>
    <definedName name="BW__06">#REF!</definedName>
    <definedName name="C_" localSheetId="3">[57]いすゞ!#REF!</definedName>
    <definedName name="C_" localSheetId="4">[57]いすゞ!#REF!</definedName>
    <definedName name="C_">[57]いすゞ!#REF!</definedName>
    <definedName name="C_\COST\A4_ALL16.WK1">'[58]510000'!#REF!</definedName>
    <definedName name="C_TRNO_KAIRO_ALL" localSheetId="5">#REF!</definedName>
    <definedName name="C_TRNO_KAIRO_ALL">#REF!</definedName>
    <definedName name="CA">[59]Summary!$A$9:$L$149</definedName>
    <definedName name="cad" localSheetId="5">#REF!</definedName>
    <definedName name="cad">#REF!</definedName>
    <definedName name="Cal" localSheetId="5" hidden="1">{"conso",#N/A,FALSE,"cash flow"}</definedName>
    <definedName name="Cal" localSheetId="3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5" hidden="1">{"cashflow",#N/A,FALSE,"cash flow"}</definedName>
    <definedName name="Cal.Dep." localSheetId="3" hidden="1">{"cashflow",#N/A,FALSE,"cash flow"}</definedName>
    <definedName name="Cal.Dep." localSheetId="4" hidden="1">{"cashflow",#N/A,FALSE,"cash flow"}</definedName>
    <definedName name="Cal.Dep." hidden="1">{"cashflow",#N/A,FALSE,"cash flow"}</definedName>
    <definedName name="CalcAgencyPrice" localSheetId="5">#REF!</definedName>
    <definedName name="CalcAgencyPrice">#REF!</definedName>
    <definedName name="CARCODE">'[60]Volume from Gene'!#REF!</definedName>
    <definedName name="cas">[44]เงินกู้ธนชาติ!$F$15</definedName>
    <definedName name="CaseNum" localSheetId="5">#REF!</definedName>
    <definedName name="CaseNum">#REF!</definedName>
    <definedName name="CASH" localSheetId="5">#REF!</definedName>
    <definedName name="CASH">#REF!</definedName>
    <definedName name="cashflows" localSheetId="5">#REF!</definedName>
    <definedName name="cashflows">#REF!</definedName>
    <definedName name="cat" localSheetId="5">#REF!</definedName>
    <definedName name="cat">#REF!</definedName>
    <definedName name="cb" localSheetId="5">#REF!</definedName>
    <definedName name="cb" localSheetId="3">#REF!</definedName>
    <definedName name="cb" localSheetId="1">#REF!</definedName>
    <definedName name="cb" localSheetId="2">#REF!</definedName>
    <definedName name="cb" localSheetId="4">#REF!</definedName>
    <definedName name="cb">#REF!</definedName>
    <definedName name="cc" localSheetId="5">#REF!</definedName>
    <definedName name="CC" localSheetId="3">#REF!</definedName>
    <definedName name="cc" localSheetId="1">#REF!</definedName>
    <definedName name="cc" localSheetId="2">#REF!</definedName>
    <definedName name="CC" localSheetId="4">#REF!</definedName>
    <definedName name="CC">#REF!</definedName>
    <definedName name="ccc" localSheetId="5">#REF!</definedName>
    <definedName name="ccc">#REF!</definedName>
    <definedName name="CCCCP">#N/A</definedName>
    <definedName name="CCCTP">#N/A</definedName>
    <definedName name="ccf" localSheetId="5" hidden="1">{"'Eng (page2)'!$A$1:$D$52"}</definedName>
    <definedName name="ccf" hidden="1">{"'Eng (page2)'!$A$1:$D$52"}</definedName>
    <definedName name="CCFF" localSheetId="5">#REF!</definedName>
    <definedName name="CCFF">#REF!</definedName>
    <definedName name="CCFF_5" localSheetId="5">#REF!</definedName>
    <definedName name="CCFF_5">#REF!</definedName>
    <definedName name="CCMCP">#N/A</definedName>
    <definedName name="CCMTP">#N/A</definedName>
    <definedName name="cco" localSheetId="5">#REF!</definedName>
    <definedName name="cco">#REF!</definedName>
    <definedName name="cctr">'[61]BA-CCA-Region'!$C$2:$C$51</definedName>
    <definedName name="CCUSCP">#N/A</definedName>
    <definedName name="CCUSTP">#N/A</definedName>
    <definedName name="CDZ" localSheetId="5">#REF!</definedName>
    <definedName name="CDZ" localSheetId="3">#REF!</definedName>
    <definedName name="CDZ" localSheetId="1">#REF!</definedName>
    <definedName name="CDZ" localSheetId="2">#REF!</definedName>
    <definedName name="CDZ" localSheetId="4">#REF!</definedName>
    <definedName name="CDZ">#REF!</definedName>
    <definedName name="cei" localSheetId="5">#REF!</definedName>
    <definedName name="cei">#REF!</definedName>
    <definedName name="cellIsStratified" localSheetId="5">#REF!</definedName>
    <definedName name="cellIsStratified">#REF!</definedName>
    <definedName name="cellProjectedMisstatementWarning" localSheetId="5">#REF!</definedName>
    <definedName name="cellProjectedMisstatementWarning">#REF!</definedName>
    <definedName name="cellSampleSize" localSheetId="5">#REF!</definedName>
    <definedName name="cellSampleSize">#REF!</definedName>
    <definedName name="cellSampleSizeWarning" localSheetId="5">#REF!</definedName>
    <definedName name="cellSampleSizeWarning">#REF!</definedName>
    <definedName name="cellSSF" localSheetId="5">#REF!</definedName>
    <definedName name="cellSSF">#REF!</definedName>
    <definedName name="cf" localSheetId="5" hidden="1">{"cashflow",#N/A,FALSE,"cash flow"}</definedName>
    <definedName name="cf" localSheetId="3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fdxc" localSheetId="5">#REF!</definedName>
    <definedName name="cfdxc" localSheetId="3">#REF!</definedName>
    <definedName name="cfdxc" localSheetId="1">#REF!</definedName>
    <definedName name="cfdxc" localSheetId="2">#REF!</definedName>
    <definedName name="cfdxc" localSheetId="4">#REF!</definedName>
    <definedName name="cfdxc">#REF!</definedName>
    <definedName name="CFF" localSheetId="5">#REF!</definedName>
    <definedName name="CFF">#REF!</definedName>
    <definedName name="CFF_5" localSheetId="5">#REF!</definedName>
    <definedName name="CFF_5">#REF!</definedName>
    <definedName name="CFP" localSheetId="5">#REF!</definedName>
    <definedName name="CFP">#REF!</definedName>
    <definedName name="CFROI">[39]Sheet1!$D$10</definedName>
    <definedName name="cfxc" localSheetId="5">#REF!</definedName>
    <definedName name="cfxc" localSheetId="3">#REF!</definedName>
    <definedName name="cfxc" localSheetId="1">#REF!</definedName>
    <definedName name="cfxc" localSheetId="2">#REF!</definedName>
    <definedName name="cfxc" localSheetId="4">#REF!</definedName>
    <definedName name="cfxc">#REF!</definedName>
    <definedName name="cg" localSheetId="5">#REF!</definedName>
    <definedName name="cg" localSheetId="1">#REF!</definedName>
    <definedName name="cg" localSheetId="2">#REF!</definedName>
    <definedName name="cg">[62]!kkk</definedName>
    <definedName name="cgfhjbklm" localSheetId="5">#REF!</definedName>
    <definedName name="cgfhjbklm" localSheetId="3">#REF!</definedName>
    <definedName name="cgfhjbklm" localSheetId="1">#REF!</definedName>
    <definedName name="cgfhjbklm" localSheetId="2">#REF!</definedName>
    <definedName name="cgfhjbklm" localSheetId="4">#REF!</definedName>
    <definedName name="cgfhjbklm">#REF!</definedName>
    <definedName name="cghjb" localSheetId="5">#REF!</definedName>
    <definedName name="cghjb" localSheetId="3">#REF!</definedName>
    <definedName name="cghjb" localSheetId="1">#REF!</definedName>
    <definedName name="cghjb" localSheetId="2">#REF!</definedName>
    <definedName name="cghjb" localSheetId="4">#REF!</definedName>
    <definedName name="cghjb">#REF!</definedName>
    <definedName name="chai" localSheetId="5" hidden="1">{"conso",#N/A,FALSE,"cash flow"}</definedName>
    <definedName name="chai" localSheetId="3" hidden="1">{"conso",#N/A,FALSE,"cash flow"}</definedName>
    <definedName name="chai" localSheetId="4" hidden="1">{"conso",#N/A,FALSE,"cash flow"}</definedName>
    <definedName name="chai" hidden="1">{"conso",#N/A,FALSE,"cash flow"}</definedName>
    <definedName name="CHART" localSheetId="5">#REF!</definedName>
    <definedName name="CHART">#REF!</definedName>
    <definedName name="CHECKA" localSheetId="5">#REF!</definedName>
    <definedName name="CHECKA">#REF!</definedName>
    <definedName name="CHECKB" localSheetId="5">#REF!</definedName>
    <definedName name="CHECKB" localSheetId="3">#REF!</definedName>
    <definedName name="CHECKB" localSheetId="4">#REF!</definedName>
    <definedName name="CHECKB">#REF!</definedName>
    <definedName name="chilled" localSheetId="5" hidden="1">{"'Eng (page2)'!$A$1:$D$52"}</definedName>
    <definedName name="chilled" hidden="1">{"'Eng (page2)'!$A$1:$D$52"}</definedName>
    <definedName name="cipby" localSheetId="5">#REF!</definedName>
    <definedName name="cipby" localSheetId="3">#REF!</definedName>
    <definedName name="cipby" localSheetId="4">#REF!</definedName>
    <definedName name="cipby">#REF!</definedName>
    <definedName name="cipcl" localSheetId="5">#REF!</definedName>
    <definedName name="cipcl" localSheetId="3">#REF!</definedName>
    <definedName name="cipcl" localSheetId="4">#REF!</definedName>
    <definedName name="cipcl">#REF!</definedName>
    <definedName name="cipcm" localSheetId="5">#REF!</definedName>
    <definedName name="cipcm" localSheetId="3">#REF!</definedName>
    <definedName name="cipcm" localSheetId="4">#REF!</definedName>
    <definedName name="cipcm">#REF!</definedName>
    <definedName name="cipcw" localSheetId="5">#REF!</definedName>
    <definedName name="cipcw" localSheetId="3">#REF!</definedName>
    <definedName name="cipcw" localSheetId="4">#REF!</definedName>
    <definedName name="cipcw">#REF!</definedName>
    <definedName name="cipkf" localSheetId="5">#REF!</definedName>
    <definedName name="cipkf" localSheetId="3">#REF!</definedName>
    <definedName name="cipkf" localSheetId="4">#REF!</definedName>
    <definedName name="cipkf">#REF!</definedName>
    <definedName name="cipsl" localSheetId="5">#REF!</definedName>
    <definedName name="cipsl" localSheetId="3">#REF!</definedName>
    <definedName name="cipsl" localSheetId="4">#REF!</definedName>
    <definedName name="cipsl">#REF!</definedName>
    <definedName name="cjccf">[63]BUILD95!$Z$9:$Z$17</definedName>
    <definedName name="ckiby" localSheetId="5">#REF!</definedName>
    <definedName name="ckiby" localSheetId="3">#REF!</definedName>
    <definedName name="ckiby" localSheetId="4">#REF!</definedName>
    <definedName name="ckiby">#REF!</definedName>
    <definedName name="ckicl" localSheetId="5">#REF!</definedName>
    <definedName name="ckicl" localSheetId="3">#REF!</definedName>
    <definedName name="ckicl" localSheetId="4">#REF!</definedName>
    <definedName name="ckicl">#REF!</definedName>
    <definedName name="Class" localSheetId="5">#REF!</definedName>
    <definedName name="Class" localSheetId="3">#REF!</definedName>
    <definedName name="Class" localSheetId="1">#REF!</definedName>
    <definedName name="Class" localSheetId="2">#REF!</definedName>
    <definedName name="Class" localSheetId="4">#REF!</definedName>
    <definedName name="Class">#REF!</definedName>
    <definedName name="class0xx_1xx" localSheetId="5">#REF!</definedName>
    <definedName name="class0xx_1xx">#REF!</definedName>
    <definedName name="class0xx_2xx" localSheetId="5">#REF!</definedName>
    <definedName name="class0xx_2xx">#REF!</definedName>
    <definedName name="class0xx_3xx" localSheetId="5">#REF!</definedName>
    <definedName name="class0xx_3xx">#REF!</definedName>
    <definedName name="class1xx_1xx" localSheetId="5">#REF!</definedName>
    <definedName name="class1xx_1xx">#REF!</definedName>
    <definedName name="class1xx_2xx" localSheetId="5">#REF!</definedName>
    <definedName name="class1xx_2xx">#REF!</definedName>
    <definedName name="class1xx_3xx" localSheetId="5">#REF!</definedName>
    <definedName name="class1xx_3xx">#REF!</definedName>
    <definedName name="class2xx_1xx" localSheetId="5">#REF!</definedName>
    <definedName name="class2xx_1xx">#REF!</definedName>
    <definedName name="class2xx_2xx" localSheetId="5">#REF!</definedName>
    <definedName name="class2xx_2xx">#REF!</definedName>
    <definedName name="class2xx_3xx" localSheetId="5">#REF!</definedName>
    <definedName name="class2xx_3xx">#REF!</definedName>
    <definedName name="class3xx_1xx" localSheetId="5">#REF!</definedName>
    <definedName name="class3xx_1xx">#REF!</definedName>
    <definedName name="class3xx_2xx" localSheetId="5">#REF!</definedName>
    <definedName name="class3xx_2xx">#REF!</definedName>
    <definedName name="class3xx_3xx" localSheetId="5">#REF!</definedName>
    <definedName name="class3xx_3xx">#REF!</definedName>
    <definedName name="class4xx_1xx" localSheetId="5">#REF!</definedName>
    <definedName name="class4xx_1xx">#REF!</definedName>
    <definedName name="class4xx_2xx" localSheetId="5">#REF!</definedName>
    <definedName name="class4xx_2xx">#REF!</definedName>
    <definedName name="class4xx_3xx" localSheetId="5">#REF!</definedName>
    <definedName name="class4xx_3xx">#REF!</definedName>
    <definedName name="class6xx_1xx" localSheetId="5">#REF!</definedName>
    <definedName name="class6xx_1xx">#REF!</definedName>
    <definedName name="class6xx_2xx" localSheetId="5">#REF!</definedName>
    <definedName name="class6xx_2xx">#REF!</definedName>
    <definedName name="class6xx_3xx" localSheetId="5">#REF!</definedName>
    <definedName name="class6xx_3xx">#REF!</definedName>
    <definedName name="classAUC_1xx" localSheetId="5">#REF!</definedName>
    <definedName name="classAUC_1xx">#REF!</definedName>
    <definedName name="classAUC_3xx" localSheetId="5">#REF!</definedName>
    <definedName name="classAUC_3xx">#REF!</definedName>
    <definedName name="classAUC_adj" localSheetId="5">#REF!</definedName>
    <definedName name="classAUC_adj">#REF!</definedName>
    <definedName name="classAUC_toIntengible" localSheetId="5">#REF!</definedName>
    <definedName name="classAUC_toIntengible">#REF!</definedName>
    <definedName name="CLIENT_NAME">#N/A</definedName>
    <definedName name="CLOSE" localSheetId="5">#REF!</definedName>
    <definedName name="CLOSE">#REF!</definedName>
    <definedName name="CNT_RECON_DTL" localSheetId="5">#REF!</definedName>
    <definedName name="CNT_RECON_DTL" localSheetId="3">#REF!</definedName>
    <definedName name="CNT_RECON_DTL" localSheetId="1">#REF!</definedName>
    <definedName name="CNT_RECON_DTL" localSheetId="2">#REF!</definedName>
    <definedName name="CNT_RECON_DTL" localSheetId="4">#REF!</definedName>
    <definedName name="CNT_RECON_DTL">#REF!</definedName>
    <definedName name="code" localSheetId="5">#REF!</definedName>
    <definedName name="code" localSheetId="3">#REF!</definedName>
    <definedName name="code" localSheetId="1">#REF!</definedName>
    <definedName name="code" localSheetId="2">#REF!</definedName>
    <definedName name="code" localSheetId="4">#REF!</definedName>
    <definedName name="code">#REF!</definedName>
    <definedName name="Code__06" localSheetId="5">#REF!</definedName>
    <definedName name="Code__06" localSheetId="3">#REF!</definedName>
    <definedName name="Code__06" localSheetId="1">#REF!</definedName>
    <definedName name="Code__06" localSheetId="2">#REF!</definedName>
    <definedName name="Code__06" localSheetId="4">#REF!</definedName>
    <definedName name="Code__06">#REF!</definedName>
    <definedName name="Code_Cls" localSheetId="5">#REF!</definedName>
    <definedName name="Code_Cls">#REF!</definedName>
    <definedName name="CodeAsset" localSheetId="5">#REF!</definedName>
    <definedName name="CodeAsset">#REF!</definedName>
    <definedName name="CODES">[46]AccpacTB!$P$8:$P$455</definedName>
    <definedName name="Color" localSheetId="5">#REF!</definedName>
    <definedName name="Color" localSheetId="3">#REF!</definedName>
    <definedName name="Color" localSheetId="1">#REF!</definedName>
    <definedName name="Color" localSheetId="2">#REF!</definedName>
    <definedName name="Color" localSheetId="4">#REF!</definedName>
    <definedName name="Color">#REF!</definedName>
    <definedName name="Color__06" localSheetId="5">#REF!</definedName>
    <definedName name="Color__06" localSheetId="3">#REF!</definedName>
    <definedName name="Color__06" localSheetId="1">#REF!</definedName>
    <definedName name="Color__06" localSheetId="2">#REF!</definedName>
    <definedName name="Color__06" localSheetId="4">#REF!</definedName>
    <definedName name="Color__06">#REF!</definedName>
    <definedName name="Combine" localSheetId="5">#REF!</definedName>
    <definedName name="Combine" localSheetId="3">#REF!</definedName>
    <definedName name="Combine" localSheetId="1">#REF!</definedName>
    <definedName name="Combine" localSheetId="2">#REF!</definedName>
    <definedName name="Combine" localSheetId="4">#REF!</definedName>
    <definedName name="Combine">#REF!</definedName>
    <definedName name="Commission" localSheetId="5">#REF!</definedName>
    <definedName name="Commission">#REF!</definedName>
    <definedName name="Company">'[64]0-Basics'!$B$2</definedName>
    <definedName name="CompanyName">[65]Basic_Information!$E$7</definedName>
    <definedName name="CompanyNameShort">[65]Basic_Information!$E$8</definedName>
    <definedName name="COMPENSATION" localSheetId="5">'[66]N-4 Patent right'!#REF!</definedName>
    <definedName name="COMPENSATION" localSheetId="3">'[66]N-4 Patent right'!#REF!</definedName>
    <definedName name="COMPENSATION" localSheetId="1">'[66]N-4 Patent right'!#REF!</definedName>
    <definedName name="COMPENSATION" localSheetId="2">'[66]N-4 Patent right'!#REF!</definedName>
    <definedName name="COMPENSATION" localSheetId="4">'[66]N-4 Patent right'!#REF!</definedName>
    <definedName name="COMPENSATION">'[66]N-4 Patent right'!#REF!</definedName>
    <definedName name="CompName">#N/A</definedName>
    <definedName name="CON" localSheetId="5">#REF!</definedName>
    <definedName name="CON" localSheetId="3">#REF!</definedName>
    <definedName name="CON" localSheetId="4">#REF!</definedName>
    <definedName name="CON">#REF!</definedName>
    <definedName name="confirm" localSheetId="5">#REF!</definedName>
    <definedName name="confirm">#REF!</definedName>
    <definedName name="CONV" localSheetId="5">#REF!</definedName>
    <definedName name="CONV">#REF!</definedName>
    <definedName name="COPY_YTD">#N/A</definedName>
    <definedName name="corner" localSheetId="5">#REF!</definedName>
    <definedName name="corner" localSheetId="3">#REF!</definedName>
    <definedName name="corner" localSheetId="4">#REF!</definedName>
    <definedName name="corner">#REF!</definedName>
    <definedName name="cost" localSheetId="5">#REF!</definedName>
    <definedName name="cost">#REF!</definedName>
    <definedName name="cost.1" localSheetId="5">#REF!</definedName>
    <definedName name="cost.1">#REF!</definedName>
    <definedName name="cost.2" localSheetId="5">#REF!</definedName>
    <definedName name="cost.2">#REF!</definedName>
    <definedName name="cost.3" localSheetId="5">#REF!</definedName>
    <definedName name="cost.3">#REF!</definedName>
    <definedName name="cost.4" localSheetId="5">#REF!</definedName>
    <definedName name="cost.4">#REF!</definedName>
    <definedName name="cost.5" localSheetId="5">#REF!</definedName>
    <definedName name="cost.5">#REF!</definedName>
    <definedName name="cost_per_unit" localSheetId="5">#REF!</definedName>
    <definedName name="cost_per_unit" localSheetId="3">#REF!</definedName>
    <definedName name="cost_per_unit" localSheetId="1">#REF!</definedName>
    <definedName name="cost_per_unit" localSheetId="2">#REF!</definedName>
    <definedName name="cost_per_unit" localSheetId="4">#REF!</definedName>
    <definedName name="cost_per_unit">#REF!</definedName>
    <definedName name="cost1" localSheetId="5">#REF!</definedName>
    <definedName name="cost1">#REF!</definedName>
    <definedName name="cost2" localSheetId="5">#REF!</definedName>
    <definedName name="cost2">#REF!</definedName>
    <definedName name="Cost3" localSheetId="5">#REF!</definedName>
    <definedName name="Cost3">#REF!</definedName>
    <definedName name="costs" localSheetId="5">#REF!</definedName>
    <definedName name="costs">#REF!</definedName>
    <definedName name="COUNT" localSheetId="5">#REF!</definedName>
    <definedName name="COUNT" localSheetId="3">#REF!</definedName>
    <definedName name="COUNT" localSheetId="4">#REF!</definedName>
    <definedName name="COUNT">#REF!</definedName>
    <definedName name="Country">'[64]0-Basics'!$B$1</definedName>
    <definedName name="cov" localSheetId="5">#REF!</definedName>
    <definedName name="cov" localSheetId="3">#REF!</definedName>
    <definedName name="cov" localSheetId="4">#REF!</definedName>
    <definedName name="cov">#REF!</definedName>
    <definedName name="Cover" localSheetId="5">#REF!</definedName>
    <definedName name="Cover">#REF!</definedName>
    <definedName name="CPPC2001" localSheetId="5" hidden="1">{"'Model'!$A$1:$N$53"}</definedName>
    <definedName name="CPPC2001" hidden="1">{"'Model'!$A$1:$N$53"}</definedName>
    <definedName name="cpt" localSheetId="5">#REF!</definedName>
    <definedName name="cpt" localSheetId="3">#REF!</definedName>
    <definedName name="cpt" localSheetId="4">#REF!</definedName>
    <definedName name="cpt">#REF!</definedName>
    <definedName name="Cr" localSheetId="5">'[67]K-5 YE'!#REF!</definedName>
    <definedName name="cr" localSheetId="3">#REF!</definedName>
    <definedName name="Cr" localSheetId="1">'[68]K-5 YE'!#REF!</definedName>
    <definedName name="Cr" localSheetId="2">'[68]K-5 YE'!#REF!</definedName>
    <definedName name="cr" localSheetId="4">#REF!</definedName>
    <definedName name="cr">#REF!</definedName>
    <definedName name="Credit_term" localSheetId="5">#REF!</definedName>
    <definedName name="Credit_term" localSheetId="3">#REF!</definedName>
    <definedName name="Credit_term" localSheetId="1">#REF!</definedName>
    <definedName name="Credit_term" localSheetId="2">#REF!</definedName>
    <definedName name="Credit_term" localSheetId="4">#REF!</definedName>
    <definedName name="Credit_term">#REF!</definedName>
    <definedName name="CREDITORS" localSheetId="5">#REF!</definedName>
    <definedName name="CREDITORS">#REF!</definedName>
    <definedName name="_xlnm.Criteria" localSheetId="5">#REF!</definedName>
    <definedName name="_xlnm.Criteria" localSheetId="3">#REF!</definedName>
    <definedName name="_xlnm.Criteria" localSheetId="4">#REF!</definedName>
    <definedName name="_xlnm.Criteria">#REF!</definedName>
    <definedName name="Criteria_MI" localSheetId="5">#REF!</definedName>
    <definedName name="Criteria_MI" localSheetId="3">#REF!</definedName>
    <definedName name="Criteria_MI" localSheetId="4">#REF!</definedName>
    <definedName name="Criteria_MI">#REF!</definedName>
    <definedName name="CRNA">#N/A</definedName>
    <definedName name="CRT" localSheetId="5">#REF!</definedName>
    <definedName name="CRT" localSheetId="3">#REF!</definedName>
    <definedName name="CRT" localSheetId="4">#REF!</definedName>
    <definedName name="CRT">#REF!</definedName>
    <definedName name="CS" localSheetId="5">#REF!</definedName>
    <definedName name="CS" localSheetId="3">#REF!</definedName>
    <definedName name="CS" localSheetId="4">#REF!</definedName>
    <definedName name="CS">#REF!</definedName>
    <definedName name="CS760006_DAT" localSheetId="5">#REF!</definedName>
    <definedName name="CS760006_DAT" localSheetId="3">#REF!</definedName>
    <definedName name="CS760006_DAT" localSheetId="4">#REF!</definedName>
    <definedName name="CS760006_DAT">#REF!</definedName>
    <definedName name="csdcd" localSheetId="5" hidden="1">{"'Model'!$A$1:$N$53"}</definedName>
    <definedName name="csdcd" hidden="1">{"'Model'!$A$1:$N$53"}</definedName>
    <definedName name="csDesignMode">1</definedName>
    <definedName name="csi" localSheetId="5">#REF!</definedName>
    <definedName name="csi" localSheetId="3">#REF!</definedName>
    <definedName name="csi" localSheetId="4">#REF!</definedName>
    <definedName name="csi">#REF!</definedName>
    <definedName name="CTCCP">#N/A</definedName>
    <definedName name="CTCTP">#N/A</definedName>
    <definedName name="CTMCP">#N/A</definedName>
    <definedName name="CTMTP">#N/A</definedName>
    <definedName name="CTUSCP">#N/A</definedName>
    <definedName name="CTUSTP">#N/A</definedName>
    <definedName name="CUR" localSheetId="5">#REF!</definedName>
    <definedName name="CUR" localSheetId="3">#REF!</definedName>
    <definedName name="CUR" localSheetId="1">#REF!</definedName>
    <definedName name="CUR" localSheetId="2">#REF!</definedName>
    <definedName name="CUR" localSheetId="4">#REF!</definedName>
    <definedName name="CUR">#REF!</definedName>
    <definedName name="Cur_AccDepre_Building">[48]BUILD95!$AQ$9:$AQ$17</definedName>
    <definedName name="Cur_NBV_Building">[48]BUILD95!$AR$9:$AR$17</definedName>
    <definedName name="CUR_SUM" localSheetId="5">#REF!</definedName>
    <definedName name="CUR_SUM" localSheetId="3">#REF!</definedName>
    <definedName name="CUR_SUM" localSheetId="1">#REF!</definedName>
    <definedName name="CUR_SUM" localSheetId="2">#REF!</definedName>
    <definedName name="CUR_SUM" localSheetId="4">#REF!</definedName>
    <definedName name="CUR_SUM">#REF!</definedName>
    <definedName name="CURCOST1" localSheetId="5">#REF!</definedName>
    <definedName name="CURCOST1">#REF!</definedName>
    <definedName name="CURCOST2" localSheetId="5">#REF!</definedName>
    <definedName name="CURCOST2">#REF!</definedName>
    <definedName name="CURCOST23" localSheetId="5">#REF!</definedName>
    <definedName name="CURCOST23">#REF!</definedName>
    <definedName name="CURCOST3" localSheetId="5">#REF!</definedName>
    <definedName name="CURCOST3">#REF!</definedName>
    <definedName name="CURCOST4" localSheetId="5">#REF!</definedName>
    <definedName name="CURCOST4">#REF!</definedName>
    <definedName name="curr_rte" localSheetId="5">#REF!</definedName>
    <definedName name="curr_rte">#REF!</definedName>
    <definedName name="curr_yr" localSheetId="5">#REF!</definedName>
    <definedName name="curr_yr">#REF!</definedName>
    <definedName name="Currency">[65]Basic_Information!$E$10</definedName>
    <definedName name="Currency_Unit">[69]Sheet3!$G$29</definedName>
    <definedName name="Current" localSheetId="5">#REF!</definedName>
    <definedName name="Current">#REF!</definedName>
    <definedName name="Current_Account" localSheetId="5">#REF!</definedName>
    <definedName name="Current_Account">#REF!</definedName>
    <definedName name="Current_Month">[69]Sheet3!$C$5</definedName>
    <definedName name="CURRY01" localSheetId="5">#REF!</definedName>
    <definedName name="CURRY01">#REF!</definedName>
    <definedName name="CURRY02" localSheetId="5">#REF!</definedName>
    <definedName name="CURRY02">#REF!</definedName>
    <definedName name="CURRY03" localSheetId="5">#REF!</definedName>
    <definedName name="CURRY03">#REF!</definedName>
    <definedName name="CURRY04" localSheetId="5">#REF!</definedName>
    <definedName name="CURRY04">#REF!</definedName>
    <definedName name="Custom_No." localSheetId="5">#REF!</definedName>
    <definedName name="Custom_No." localSheetId="3">#REF!</definedName>
    <definedName name="Custom_No." localSheetId="1">#REF!</definedName>
    <definedName name="Custom_No." localSheetId="2">#REF!</definedName>
    <definedName name="Custom_No." localSheetId="4">#REF!</definedName>
    <definedName name="Custom_No.">#REF!</definedName>
    <definedName name="customer" localSheetId="5">#REF!</definedName>
    <definedName name="customer" localSheetId="3">#REF!</definedName>
    <definedName name="customer" localSheetId="1">#REF!</definedName>
    <definedName name="customer" localSheetId="2">#REF!</definedName>
    <definedName name="customer" localSheetId="4">#REF!</definedName>
    <definedName name="customer">#REF!</definedName>
    <definedName name="Customer__06" localSheetId="5">#REF!</definedName>
    <definedName name="Customer__06" localSheetId="3">#REF!</definedName>
    <definedName name="Customer__06" localSheetId="1">#REF!</definedName>
    <definedName name="Customer__06" localSheetId="2">#REF!</definedName>
    <definedName name="Customer__06" localSheetId="4">#REF!</definedName>
    <definedName name="Customer__06">#REF!</definedName>
    <definedName name="Customer_Warehouse" localSheetId="5">#REF!</definedName>
    <definedName name="Customer_Warehouse" localSheetId="3">#REF!</definedName>
    <definedName name="Customer_Warehouse" localSheetId="1">#REF!</definedName>
    <definedName name="Customer_Warehouse" localSheetId="2">#REF!</definedName>
    <definedName name="Customer_Warehouse" localSheetId="4">#REF!</definedName>
    <definedName name="Customer_Warehouse">#REF!</definedName>
    <definedName name="cut" localSheetId="5">#REF!</definedName>
    <definedName name="cut">#REF!</definedName>
    <definedName name="cvcxvsvad" localSheetId="5" hidden="1">{"'Model'!$A$1:$N$53"}</definedName>
    <definedName name="cvcxvsvad" hidden="1">{"'Model'!$A$1:$N$53"}</definedName>
    <definedName name="cvdca" localSheetId="5">#REF!</definedName>
    <definedName name="cvdca" localSheetId="3">#REF!</definedName>
    <definedName name="cvdca" localSheetId="1">#REF!</definedName>
    <definedName name="cvdca" localSheetId="2">#REF!</definedName>
    <definedName name="cvdca" localSheetId="4">#REF!</definedName>
    <definedName name="cvdca">#REF!</definedName>
    <definedName name="cxvb" localSheetId="5">#REF!</definedName>
    <definedName name="cxvb" localSheetId="3">#REF!</definedName>
    <definedName name="cxvb" localSheetId="1">#REF!</definedName>
    <definedName name="cxvb" localSheetId="2">#REF!</definedName>
    <definedName name="cxvb" localSheetId="4">#REF!</definedName>
    <definedName name="cxvb">#REF!</definedName>
    <definedName name="cxzs" localSheetId="5" hidden="1">{"'Eng (page2)'!$A$1:$D$52"}</definedName>
    <definedName name="cxzs" hidden="1">{"'Eng (page2)'!$A$1:$D$52"}</definedName>
    <definedName name="CY_Accounts_Receivable" localSheetId="5">#REF!</definedName>
    <definedName name="CY_Accounts_Receivable" localSheetId="3">#REF!</definedName>
    <definedName name="CY_Accounts_Receivable" localSheetId="1">#REF!</definedName>
    <definedName name="CY_Accounts_Receivable" localSheetId="2">#REF!</definedName>
    <definedName name="CY_Accounts_Receivable" localSheetId="4">#REF!</definedName>
    <definedName name="CY_Accounts_Receivable">#REF!</definedName>
    <definedName name="CY_Cash" localSheetId="5">#REF!</definedName>
    <definedName name="CY_Cash" localSheetId="3">#REF!</definedName>
    <definedName name="CY_Cash" localSheetId="1">#REF!</definedName>
    <definedName name="CY_Cash" localSheetId="2">#REF!</definedName>
    <definedName name="CY_Cash" localSheetId="4">#REF!</definedName>
    <definedName name="CY_Cash">#REF!</definedName>
    <definedName name="CY_Common_Equity" localSheetId="5">#REF!</definedName>
    <definedName name="CY_Common_Equity" localSheetId="3">#REF!</definedName>
    <definedName name="CY_Common_Equity" localSheetId="1">#REF!</definedName>
    <definedName name="CY_Common_Equity" localSheetId="2">#REF!</definedName>
    <definedName name="CY_Common_Equity" localSheetId="4">#REF!</definedName>
    <definedName name="CY_Common_Equity">#REF!</definedName>
    <definedName name="CY_Cost_of_Sales" localSheetId="5">#REF!</definedName>
    <definedName name="CY_Cost_of_Sales" localSheetId="3">#REF!</definedName>
    <definedName name="CY_Cost_of_Sales" localSheetId="1">#REF!</definedName>
    <definedName name="CY_Cost_of_Sales" localSheetId="2">#REF!</definedName>
    <definedName name="CY_Cost_of_Sales" localSheetId="4">#REF!</definedName>
    <definedName name="CY_Cost_of_Sales">#REF!</definedName>
    <definedName name="CY_Current_Liabilities" localSheetId="5">#REF!</definedName>
    <definedName name="CY_Current_Liabilities" localSheetId="3">#REF!</definedName>
    <definedName name="CY_Current_Liabilities" localSheetId="1">#REF!</definedName>
    <definedName name="CY_Current_Liabilities" localSheetId="2">#REF!</definedName>
    <definedName name="CY_Current_Liabilities" localSheetId="4">#REF!</definedName>
    <definedName name="CY_Current_Liabilities">#REF!</definedName>
    <definedName name="CY_Depreciation" localSheetId="5">#REF!</definedName>
    <definedName name="CY_Depreciation" localSheetId="3">#REF!</definedName>
    <definedName name="CY_Depreciation" localSheetId="1">#REF!</definedName>
    <definedName name="CY_Depreciation" localSheetId="2">#REF!</definedName>
    <definedName name="CY_Depreciation" localSheetId="4">#REF!</definedName>
    <definedName name="CY_Depreciation">#REF!</definedName>
    <definedName name="CY_Gross_Profit" localSheetId="5">#REF!</definedName>
    <definedName name="CY_Gross_Profit" localSheetId="3">#REF!</definedName>
    <definedName name="CY_Gross_Profit" localSheetId="1">#REF!</definedName>
    <definedName name="CY_Gross_Profit" localSheetId="2">#REF!</definedName>
    <definedName name="CY_Gross_Profit" localSheetId="4">#REF!</definedName>
    <definedName name="CY_Gross_Profit">#REF!</definedName>
    <definedName name="CY_Inc_Bef_Tax" localSheetId="5">#REF!</definedName>
    <definedName name="CY_Inc_Bef_Tax" localSheetId="3">#REF!</definedName>
    <definedName name="CY_Inc_Bef_Tax" localSheetId="1">#REF!</definedName>
    <definedName name="CY_Inc_Bef_Tax" localSheetId="2">#REF!</definedName>
    <definedName name="CY_Inc_Bef_Tax" localSheetId="4">#REF!</definedName>
    <definedName name="CY_Inc_Bef_Tax">#REF!</definedName>
    <definedName name="CY_Intangible_Assets" localSheetId="5">#REF!</definedName>
    <definedName name="CY_Intangible_Assets" localSheetId="3">#REF!</definedName>
    <definedName name="CY_Intangible_Assets" localSheetId="1">#REF!</definedName>
    <definedName name="CY_Intangible_Assets" localSheetId="2">#REF!</definedName>
    <definedName name="CY_Intangible_Assets" localSheetId="4">#REF!</definedName>
    <definedName name="CY_Intangible_Assets">#REF!</definedName>
    <definedName name="CY_Interest_Expense" localSheetId="5">#REF!</definedName>
    <definedName name="CY_Interest_Expense" localSheetId="3">#REF!</definedName>
    <definedName name="CY_Interest_Expense" localSheetId="1">#REF!</definedName>
    <definedName name="CY_Interest_Expense" localSheetId="2">#REF!</definedName>
    <definedName name="CY_Interest_Expense" localSheetId="4">#REF!</definedName>
    <definedName name="CY_Interest_Expense">#REF!</definedName>
    <definedName name="CY_Inventory" localSheetId="5">#REF!</definedName>
    <definedName name="CY_Inventory" localSheetId="3">#REF!</definedName>
    <definedName name="CY_Inventory" localSheetId="1">#REF!</definedName>
    <definedName name="CY_Inventory" localSheetId="2">#REF!</definedName>
    <definedName name="CY_Inventory" localSheetId="4">#REF!</definedName>
    <definedName name="CY_Inventory">#REF!</definedName>
    <definedName name="CY_LIABIL_EQUITY" localSheetId="5">#REF!</definedName>
    <definedName name="CY_LIABIL_EQUITY" localSheetId="3">#REF!</definedName>
    <definedName name="CY_LIABIL_EQUITY" localSheetId="1">#REF!</definedName>
    <definedName name="CY_LIABIL_EQUITY" localSheetId="2">#REF!</definedName>
    <definedName name="CY_LIABIL_EQUITY" localSheetId="4">#REF!</definedName>
    <definedName name="CY_LIABIL_EQUITY">#REF!</definedName>
    <definedName name="CY_LT_Debt" localSheetId="5">#REF!</definedName>
    <definedName name="CY_LT_Debt" localSheetId="3">#REF!</definedName>
    <definedName name="CY_LT_Debt" localSheetId="1">#REF!</definedName>
    <definedName name="CY_LT_Debt" localSheetId="2">#REF!</definedName>
    <definedName name="CY_LT_Debt" localSheetId="4">#REF!</definedName>
    <definedName name="CY_LT_Debt">#REF!</definedName>
    <definedName name="CY_Market_Value_of_Equity" localSheetId="5">#REF!</definedName>
    <definedName name="CY_Market_Value_of_Equity" localSheetId="3">#REF!</definedName>
    <definedName name="CY_Market_Value_of_Equity" localSheetId="1">#REF!</definedName>
    <definedName name="CY_Market_Value_of_Equity" localSheetId="2">#REF!</definedName>
    <definedName name="CY_Market_Value_of_Equity" localSheetId="4">#REF!</definedName>
    <definedName name="CY_Market_Value_of_Equity">#REF!</definedName>
    <definedName name="CY_Marketable_Sec" localSheetId="5">#REF!</definedName>
    <definedName name="CY_Marketable_Sec" localSheetId="3">#REF!</definedName>
    <definedName name="CY_Marketable_Sec" localSheetId="1">#REF!</definedName>
    <definedName name="CY_Marketable_Sec" localSheetId="2">#REF!</definedName>
    <definedName name="CY_Marketable_Sec" localSheetId="4">#REF!</definedName>
    <definedName name="CY_Marketable_Sec">#REF!</definedName>
    <definedName name="CY_NET_PROFIT" localSheetId="5">#REF!</definedName>
    <definedName name="CY_NET_PROFIT" localSheetId="3">#REF!</definedName>
    <definedName name="CY_NET_PROFIT" localSheetId="1">#REF!</definedName>
    <definedName name="CY_NET_PROFIT" localSheetId="2">#REF!</definedName>
    <definedName name="CY_NET_PROFIT" localSheetId="4">#REF!</definedName>
    <definedName name="CY_NET_PROFIT">#REF!</definedName>
    <definedName name="CY_Net_Revenue" localSheetId="5">#REF!</definedName>
    <definedName name="CY_Net_Revenue" localSheetId="3">#REF!</definedName>
    <definedName name="CY_Net_Revenue" localSheetId="1">#REF!</definedName>
    <definedName name="CY_Net_Revenue" localSheetId="2">#REF!</definedName>
    <definedName name="CY_Net_Revenue" localSheetId="4">#REF!</definedName>
    <definedName name="CY_Net_Revenue">#REF!</definedName>
    <definedName name="CY_Operating_Income" localSheetId="5">#REF!</definedName>
    <definedName name="CY_Operating_Income" localSheetId="3">#REF!</definedName>
    <definedName name="CY_Operating_Income" localSheetId="1">#REF!</definedName>
    <definedName name="CY_Operating_Income" localSheetId="2">#REF!</definedName>
    <definedName name="CY_Operating_Income" localSheetId="4">#REF!</definedName>
    <definedName name="CY_Operating_Income">#REF!</definedName>
    <definedName name="CY_Other_Curr_Assets" localSheetId="5">#REF!</definedName>
    <definedName name="CY_Other_Curr_Assets" localSheetId="3">#REF!</definedName>
    <definedName name="CY_Other_Curr_Assets" localSheetId="1">#REF!</definedName>
    <definedName name="CY_Other_Curr_Assets" localSheetId="2">#REF!</definedName>
    <definedName name="CY_Other_Curr_Assets" localSheetId="4">#REF!</definedName>
    <definedName name="CY_Other_Curr_Assets">#REF!</definedName>
    <definedName name="CY_Other_LT_Assets" localSheetId="5">#REF!</definedName>
    <definedName name="CY_Other_LT_Assets" localSheetId="3">#REF!</definedName>
    <definedName name="CY_Other_LT_Assets" localSheetId="1">#REF!</definedName>
    <definedName name="CY_Other_LT_Assets" localSheetId="2">#REF!</definedName>
    <definedName name="CY_Other_LT_Assets" localSheetId="4">#REF!</definedName>
    <definedName name="CY_Other_LT_Assets">#REF!</definedName>
    <definedName name="CY_Other_LT_Liabilities" localSheetId="5">#REF!</definedName>
    <definedName name="CY_Other_LT_Liabilities" localSheetId="3">#REF!</definedName>
    <definedName name="CY_Other_LT_Liabilities" localSheetId="1">#REF!</definedName>
    <definedName name="CY_Other_LT_Liabilities" localSheetId="2">#REF!</definedName>
    <definedName name="CY_Other_LT_Liabilities" localSheetId="4">#REF!</definedName>
    <definedName name="CY_Other_LT_Liabilities">#REF!</definedName>
    <definedName name="CY_Preferred_Stock" localSheetId="5">#REF!</definedName>
    <definedName name="CY_Preferred_Stock" localSheetId="3">#REF!</definedName>
    <definedName name="CY_Preferred_Stock" localSheetId="1">#REF!</definedName>
    <definedName name="CY_Preferred_Stock" localSheetId="2">#REF!</definedName>
    <definedName name="CY_Preferred_Stock" localSheetId="4">#REF!</definedName>
    <definedName name="CY_Preferred_Stock">#REF!</definedName>
    <definedName name="CY_QUICK_ASSETS" localSheetId="5">#REF!</definedName>
    <definedName name="CY_QUICK_ASSETS" localSheetId="3">#REF!</definedName>
    <definedName name="CY_QUICK_ASSETS" localSheetId="1">#REF!</definedName>
    <definedName name="CY_QUICK_ASSETS" localSheetId="2">#REF!</definedName>
    <definedName name="CY_QUICK_ASSETS" localSheetId="4">#REF!</definedName>
    <definedName name="CY_QUICK_ASSETS">#REF!</definedName>
    <definedName name="CY_Retained_Earnings" localSheetId="5">#REF!</definedName>
    <definedName name="CY_Retained_Earnings" localSheetId="3">#REF!</definedName>
    <definedName name="CY_Retained_Earnings" localSheetId="1">#REF!</definedName>
    <definedName name="CY_Retained_Earnings" localSheetId="2">#REF!</definedName>
    <definedName name="CY_Retained_Earnings" localSheetId="4">#REF!</definedName>
    <definedName name="CY_Retained_Earnings">#REF!</definedName>
    <definedName name="CY_Tangible_Assets" localSheetId="5">#REF!</definedName>
    <definedName name="CY_Tangible_Assets" localSheetId="3">#REF!</definedName>
    <definedName name="CY_Tangible_Assets" localSheetId="1">#REF!</definedName>
    <definedName name="CY_Tangible_Assets" localSheetId="2">#REF!</definedName>
    <definedName name="CY_Tangible_Assets" localSheetId="4">#REF!</definedName>
    <definedName name="CY_Tangible_Assets">#REF!</definedName>
    <definedName name="CY_Tangible_Net_Worth" localSheetId="5">#REF!</definedName>
    <definedName name="CY_Tangible_Net_Worth" localSheetId="3">#REF!</definedName>
    <definedName name="CY_Tangible_Net_Worth" localSheetId="1">#REF!</definedName>
    <definedName name="CY_Tangible_Net_Worth" localSheetId="2">#REF!</definedName>
    <definedName name="CY_Tangible_Net_Worth" localSheetId="4">#REF!</definedName>
    <definedName name="CY_Tangible_Net_Worth">#REF!</definedName>
    <definedName name="CY_Taxes" localSheetId="5">#REF!</definedName>
    <definedName name="CY_Taxes" localSheetId="3">#REF!</definedName>
    <definedName name="CY_Taxes" localSheetId="1">#REF!</definedName>
    <definedName name="CY_Taxes" localSheetId="2">#REF!</definedName>
    <definedName name="CY_Taxes" localSheetId="4">#REF!</definedName>
    <definedName name="CY_Taxes">#REF!</definedName>
    <definedName name="CY_TOTAL_ASSETS" localSheetId="5">#REF!</definedName>
    <definedName name="CY_TOTAL_ASSETS" localSheetId="3">#REF!</definedName>
    <definedName name="CY_TOTAL_ASSETS" localSheetId="1">#REF!</definedName>
    <definedName name="CY_TOTAL_ASSETS" localSheetId="2">#REF!</definedName>
    <definedName name="CY_TOTAL_ASSETS" localSheetId="4">#REF!</definedName>
    <definedName name="CY_TOTAL_ASSETS">#REF!</definedName>
    <definedName name="CY_TOTAL_CURR_ASSETS" localSheetId="5">#REF!</definedName>
    <definedName name="CY_TOTAL_CURR_ASSETS" localSheetId="3">#REF!</definedName>
    <definedName name="CY_TOTAL_CURR_ASSETS" localSheetId="1">#REF!</definedName>
    <definedName name="CY_TOTAL_CURR_ASSETS" localSheetId="2">#REF!</definedName>
    <definedName name="CY_TOTAL_CURR_ASSETS" localSheetId="4">#REF!</definedName>
    <definedName name="CY_TOTAL_CURR_ASSETS">#REF!</definedName>
    <definedName name="CY_TOTAL_DEBT" localSheetId="5">#REF!</definedName>
    <definedName name="CY_TOTAL_DEBT" localSheetId="3">#REF!</definedName>
    <definedName name="CY_TOTAL_DEBT" localSheetId="1">#REF!</definedName>
    <definedName name="CY_TOTAL_DEBT" localSheetId="2">#REF!</definedName>
    <definedName name="CY_TOTAL_DEBT" localSheetId="4">#REF!</definedName>
    <definedName name="CY_TOTAL_DEBT">#REF!</definedName>
    <definedName name="CY_TOTAL_EQUITY" localSheetId="5">#REF!</definedName>
    <definedName name="CY_TOTAL_EQUITY" localSheetId="3">#REF!</definedName>
    <definedName name="CY_TOTAL_EQUITY" localSheetId="1">#REF!</definedName>
    <definedName name="CY_TOTAL_EQUITY" localSheetId="2">#REF!</definedName>
    <definedName name="CY_TOTAL_EQUITY" localSheetId="4">#REF!</definedName>
    <definedName name="CY_TOTAL_EQUITY">#REF!</definedName>
    <definedName name="CY_Working_Capital" localSheetId="5">#REF!</definedName>
    <definedName name="CY_Working_Capital" localSheetId="3">#REF!</definedName>
    <definedName name="CY_Working_Capital" localSheetId="1">#REF!</definedName>
    <definedName name="CY_Working_Capital" localSheetId="2">#REF!</definedName>
    <definedName name="CY_Working_Capital" localSheetId="4">#REF!</definedName>
    <definedName name="CY_Working_Capital">#REF!</definedName>
    <definedName name="d" localSheetId="5" hidden="1">{"conso",#N/A,FALSE,"cash flow"}</definedName>
    <definedName name="d" localSheetId="3" hidden="1">{"conso",#N/A,FALSE,"cash flow"}</definedName>
    <definedName name="d" localSheetId="4" hidden="1">{"conso",#N/A,FALSE,"cash flow"}</definedName>
    <definedName name="d" hidden="1">{"conso",#N/A,FALSE,"cash flow"}</definedName>
    <definedName name="ｄ" localSheetId="5">[62]!kkk</definedName>
    <definedName name="ｄ" localSheetId="1">[62]!kkk</definedName>
    <definedName name="ｄ">[62]!kkk</definedName>
    <definedName name="D_AD_BF_Vehicles">'[70]K-5'!$K$14:$K$82</definedName>
    <definedName name="D_AD_CF_Vehicles">'[70]K-5'!$M$14:$M$62</definedName>
    <definedName name="D_Bookvalue_Vehicles">'[70]K-5'!$N$14:$N$146</definedName>
    <definedName name="D_Center_Vehicles">'[70]K-5'!$B$14:$B$50</definedName>
    <definedName name="D_Depre_Vehicles">'[70]K-5'!$L$14:$L$62</definedName>
    <definedName name="D_O_or_Reference" localSheetId="5">#REF!</definedName>
    <definedName name="D_O_or_Reference" localSheetId="3">#REF!</definedName>
    <definedName name="D_O_or_Reference" localSheetId="1">#REF!</definedName>
    <definedName name="D_O_or_Reference" localSheetId="2">#REF!</definedName>
    <definedName name="D_O_or_Reference" localSheetId="4">#REF!</definedName>
    <definedName name="D_O_or_Reference">#REF!</definedName>
    <definedName name="D_Original_Vehicles">'[70]K-5'!$J$14:$J$48</definedName>
    <definedName name="D_Purchased_Vehicles" localSheetId="5">'[71]K-5'!#REF!</definedName>
    <definedName name="D_Purchased_Vehicles" localSheetId="3">'[71]K-5'!#REF!</definedName>
    <definedName name="D_Purchased_Vehicles" localSheetId="1">'[71]K-5'!#REF!</definedName>
    <definedName name="D_Purchased_Vehicles" localSheetId="2">'[71]K-5'!#REF!</definedName>
    <definedName name="D_Purchased_Vehicles" localSheetId="4">'[71]K-5'!#REF!</definedName>
    <definedName name="D_Purchased_Vehicles">'[71]K-5'!#REF!</definedName>
    <definedName name="D14401_">#N/A</definedName>
    <definedName name="D180_" localSheetId="5">#REF!</definedName>
    <definedName name="D180_">#REF!</definedName>
    <definedName name="D1T" localSheetId="5">#REF!</definedName>
    <definedName name="D1T" localSheetId="3">#REF!</definedName>
    <definedName name="D1T" localSheetId="4">#REF!</definedName>
    <definedName name="D1T">#REF!</definedName>
    <definedName name="D2T" localSheetId="5">#REF!</definedName>
    <definedName name="D2T" localSheetId="3">#REF!</definedName>
    <definedName name="D2T" localSheetId="4">#REF!</definedName>
    <definedName name="D2T">#REF!</definedName>
    <definedName name="D3T" localSheetId="5">#REF!</definedName>
    <definedName name="D3T" localSheetId="3">#REF!</definedName>
    <definedName name="D3T" localSheetId="4">#REF!</definedName>
    <definedName name="D3T">#REF!</definedName>
    <definedName name="D4T" localSheetId="5">#REF!</definedName>
    <definedName name="D4T" localSheetId="3">#REF!</definedName>
    <definedName name="D4T" localSheetId="4">#REF!</definedName>
    <definedName name="D4T">#REF!</definedName>
    <definedName name="D5T" localSheetId="5">#REF!</definedName>
    <definedName name="D5T" localSheetId="3">#REF!</definedName>
    <definedName name="D5T" localSheetId="4">#REF!</definedName>
    <definedName name="D5T">#REF!</definedName>
    <definedName name="D8type" localSheetId="5">#REF!</definedName>
    <definedName name="D8type" localSheetId="3">#REF!</definedName>
    <definedName name="D8type" localSheetId="4">#REF!</definedName>
    <definedName name="D8type">#REF!</definedName>
    <definedName name="D9pf量" localSheetId="5">#REF!</definedName>
    <definedName name="D9pf量" localSheetId="3">#REF!</definedName>
    <definedName name="D9pf量" localSheetId="4">#REF!</definedName>
    <definedName name="D9pf量">#REF!</definedName>
    <definedName name="DA" localSheetId="5">#REF!</definedName>
    <definedName name="DA" localSheetId="3">#REF!</definedName>
    <definedName name="DA" localSheetId="4">#REF!</definedName>
    <definedName name="DA">#REF!</definedName>
    <definedName name="daa" localSheetId="5" hidden="1">{"'Model'!$A$1:$N$53"}</definedName>
    <definedName name="daa" hidden="1">{"'Model'!$A$1:$N$53"}</definedName>
    <definedName name="daadk" localSheetId="5">#REF!</definedName>
    <definedName name="daadk" localSheetId="3">#REF!</definedName>
    <definedName name="daadk" localSheetId="4">#REF!</definedName>
    <definedName name="daadk">#REF!</definedName>
    <definedName name="DAE" localSheetId="5">#REF!</definedName>
    <definedName name="DAE" localSheetId="3">#REF!</definedName>
    <definedName name="DAE" localSheetId="1">#REF!</definedName>
    <definedName name="DAE" localSheetId="2">#REF!</definedName>
    <definedName name="DAE" localSheetId="4">#REF!</definedName>
    <definedName name="DAE">#REF!</definedName>
    <definedName name="dakewhrleh" localSheetId="5">#REF!</definedName>
    <definedName name="dakewhrleh">#REF!</definedName>
    <definedName name="DAL" localSheetId="3">[37]SLIP!#REF!</definedName>
    <definedName name="DAL" localSheetId="4">[37]SLIP!#REF!</definedName>
    <definedName name="DAL">[37]SLIP!#REF!</definedName>
    <definedName name="DaRWk1" localSheetId="5">#REF!</definedName>
    <definedName name="DaRWk1">#REF!</definedName>
    <definedName name="DaRWk10" localSheetId="5">#REF!</definedName>
    <definedName name="DaRWk10">#REF!</definedName>
    <definedName name="DaRWk11" localSheetId="5">#REF!</definedName>
    <definedName name="DaRWk11">#REF!</definedName>
    <definedName name="DaRWk12" localSheetId="5">#REF!</definedName>
    <definedName name="DaRWk12">#REF!</definedName>
    <definedName name="DaRWk2" localSheetId="5">#REF!</definedName>
    <definedName name="DaRWk2">#REF!</definedName>
    <definedName name="DaRWk3" localSheetId="5">#REF!</definedName>
    <definedName name="DaRWk3">#REF!</definedName>
    <definedName name="DaRWk4" localSheetId="5">#REF!</definedName>
    <definedName name="DaRWk4">#REF!</definedName>
    <definedName name="DaRWk5" localSheetId="5">#REF!</definedName>
    <definedName name="DaRWk5">#REF!</definedName>
    <definedName name="DaRWk6" localSheetId="5">#REF!</definedName>
    <definedName name="DaRWk6">#REF!</definedName>
    <definedName name="DaRWk8" localSheetId="5">#REF!</definedName>
    <definedName name="DaRWk8">#REF!</definedName>
    <definedName name="DaRwk9" localSheetId="5">#REF!</definedName>
    <definedName name="DaRwk9">#REF!</definedName>
    <definedName name="dast" localSheetId="5">#REF!</definedName>
    <definedName name="dast">#REF!</definedName>
    <definedName name="Data" localSheetId="5">#REF!</definedName>
    <definedName name="Data" localSheetId="3">#REF!</definedName>
    <definedName name="Data" localSheetId="1">#REF!</definedName>
    <definedName name="Data" localSheetId="2">#REF!</definedName>
    <definedName name="Data" localSheetId="4">#REF!</definedName>
    <definedName name="Data">#REF!</definedName>
    <definedName name="DATA_DB" localSheetId="5">#REF!</definedName>
    <definedName name="DATA_DB" localSheetId="3">#REF!</definedName>
    <definedName name="DATA_DB" localSheetId="1">#REF!</definedName>
    <definedName name="DATA_DB" localSheetId="2">#REF!</definedName>
    <definedName name="DATA_DB" localSheetId="4">#REF!</definedName>
    <definedName name="DATA_DB">#REF!</definedName>
    <definedName name="data1" localSheetId="5">#REF!</definedName>
    <definedName name="data1" localSheetId="3">#REF!</definedName>
    <definedName name="data1" localSheetId="1">#REF!</definedName>
    <definedName name="data1" localSheetId="2">#REF!</definedName>
    <definedName name="data1" localSheetId="4">#REF!</definedName>
    <definedName name="data1">#REF!</definedName>
    <definedName name="_xlnm.Database" localSheetId="5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atabase_MI" localSheetId="5">#REF!</definedName>
    <definedName name="Database_MI" localSheetId="3">#REF!</definedName>
    <definedName name="Database_MI" localSheetId="4">#REF!</definedName>
    <definedName name="Database_MI">#REF!</definedName>
    <definedName name="date">[72]ตั๋วเงินรับ!$F$1</definedName>
    <definedName name="Date2">[73]ตั๋วเงินรับ!$F$1</definedName>
    <definedName name="Datee">[74]เงินกู้ธนชาติ!$G$2</definedName>
    <definedName name="dates">[75]ตั๋วเงินรับ!$F$1</definedName>
    <definedName name="DaWk7" localSheetId="5">#REF!</definedName>
    <definedName name="DaWk7">#REF!</definedName>
    <definedName name="DB" localSheetId="5">#REF!</definedName>
    <definedName name="DB" localSheetId="3">[37]SLIP!#REF!</definedName>
    <definedName name="DB" localSheetId="1">#REF!</definedName>
    <definedName name="DB" localSheetId="2">#REF!</definedName>
    <definedName name="DB" localSheetId="4">[37]SLIP!#REF!</definedName>
    <definedName name="DB">[37]SLIP!#REF!</definedName>
    <definedName name="DB_DATA" localSheetId="5">#REF!</definedName>
    <definedName name="DB_DATA" localSheetId="3">#REF!</definedName>
    <definedName name="DB_DATA" localSheetId="1">#REF!</definedName>
    <definedName name="DB_DATA" localSheetId="2">#REF!</definedName>
    <definedName name="DB_DATA" localSheetId="4">#REF!</definedName>
    <definedName name="DB_DATA">#REF!</definedName>
    <definedName name="DBASE" localSheetId="5">#REF!</definedName>
    <definedName name="DBASE">#REF!</definedName>
    <definedName name="Dbrs" localSheetId="5">#REF!</definedName>
    <definedName name="Dbrs">#REF!</definedName>
    <definedName name="dbrwk1" localSheetId="5">#REF!</definedName>
    <definedName name="dbrwk1">#REF!</definedName>
    <definedName name="dbrwk10" localSheetId="5">#REF!</definedName>
    <definedName name="dbrwk10">#REF!</definedName>
    <definedName name="dbrwk11" localSheetId="5">#REF!</definedName>
    <definedName name="dbrwk11">#REF!</definedName>
    <definedName name="dbrwk12" localSheetId="5">#REF!</definedName>
    <definedName name="dbrwk12">#REF!</definedName>
    <definedName name="dbrwk2" localSheetId="5">#REF!</definedName>
    <definedName name="dbrwk2">#REF!</definedName>
    <definedName name="dbrwk3" localSheetId="5">#REF!</definedName>
    <definedName name="dbrwk3">#REF!</definedName>
    <definedName name="dbrwk4" localSheetId="5">#REF!</definedName>
    <definedName name="dbrwk4">#REF!</definedName>
    <definedName name="dbrwk5" localSheetId="5">#REF!</definedName>
    <definedName name="dbrwk5">#REF!</definedName>
    <definedName name="dbrwk6" localSheetId="5">#REF!</definedName>
    <definedName name="dbrwk6">#REF!</definedName>
    <definedName name="dbrwk7" localSheetId="5">#REF!</definedName>
    <definedName name="dbrwk7">#REF!</definedName>
    <definedName name="dbrwk8" localSheetId="5">#REF!</definedName>
    <definedName name="dbrwk8">#REF!</definedName>
    <definedName name="dbrwk9" localSheetId="5">#REF!</definedName>
    <definedName name="dbrwk9">#REF!</definedName>
    <definedName name="DC" localSheetId="5">#REF!</definedName>
    <definedName name="DC" localSheetId="3">#REF!</definedName>
    <definedName name="DC" localSheetId="1">#REF!</definedName>
    <definedName name="DC" localSheetId="2">#REF!</definedName>
    <definedName name="DC" localSheetId="4">#REF!</definedName>
    <definedName name="DC">#REF!</definedName>
    <definedName name="dcds" localSheetId="5" hidden="1">{"'Model'!$A$1:$N$53"}</definedName>
    <definedName name="dcds" hidden="1">{"'Model'!$A$1:$N$53"}</definedName>
    <definedName name="dcrwk1" localSheetId="5">#REF!</definedName>
    <definedName name="dcrwk1">#REF!</definedName>
    <definedName name="dcrwk10" localSheetId="5">#REF!</definedName>
    <definedName name="dcrwk10">#REF!</definedName>
    <definedName name="dcrwk11" localSheetId="5">#REF!</definedName>
    <definedName name="dcrwk11">#REF!</definedName>
    <definedName name="dcrwk12" localSheetId="5">#REF!</definedName>
    <definedName name="dcrwk12">#REF!</definedName>
    <definedName name="dcrwk2" localSheetId="5">#REF!</definedName>
    <definedName name="dcrwk2">#REF!</definedName>
    <definedName name="dcrwk3" localSheetId="5">#REF!</definedName>
    <definedName name="dcrwk3">#REF!</definedName>
    <definedName name="dcrwk4" localSheetId="5">#REF!</definedName>
    <definedName name="dcrwk4">#REF!</definedName>
    <definedName name="dcrwk5" localSheetId="5">#REF!</definedName>
    <definedName name="dcrwk5">#REF!</definedName>
    <definedName name="dcrwk6" localSheetId="5">#REF!</definedName>
    <definedName name="dcrwk6">#REF!</definedName>
    <definedName name="dcrwk7" localSheetId="5">#REF!</definedName>
    <definedName name="dcrwk7">#REF!</definedName>
    <definedName name="dcrwk8" localSheetId="5">#REF!</definedName>
    <definedName name="dcrwk8">#REF!</definedName>
    <definedName name="dcrwk9" localSheetId="5">#REF!</definedName>
    <definedName name="dcrwk9">#REF!</definedName>
    <definedName name="dct" localSheetId="3">[42]press!#REF!</definedName>
    <definedName name="dct" localSheetId="4">[42]press!#REF!</definedName>
    <definedName name="dct">[42]press!#REF!</definedName>
    <definedName name="dctcl" localSheetId="5">#REF!</definedName>
    <definedName name="dctcl" localSheetId="3">#REF!</definedName>
    <definedName name="dctcl" localSheetId="4">#REF!</definedName>
    <definedName name="dctcl">#REF!</definedName>
    <definedName name="dctkf" localSheetId="5">#REF!</definedName>
    <definedName name="dctkf" localSheetId="3">#REF!</definedName>
    <definedName name="dctkf" localSheetId="4">#REF!</definedName>
    <definedName name="dctkf">#REF!</definedName>
    <definedName name="dd" localSheetId="5" hidden="1">{"conso",#N/A,FALSE,"cash flow"}</definedName>
    <definedName name="dd" localSheetId="3" hidden="1">{"conso",#N/A,FALSE,"cash flow"}</definedName>
    <definedName name="dd" localSheetId="4" hidden="1">{"conso",#N/A,FALSE,"cash flow"}</definedName>
    <definedName name="dd" hidden="1">{"conso",#N/A,FALSE,"cash flow"}</definedName>
    <definedName name="dda" localSheetId="5">#REF!</definedName>
    <definedName name="dda">#REF!</definedName>
    <definedName name="ddaaaww" localSheetId="5">#REF!</definedName>
    <definedName name="ddaaaww">#REF!</definedName>
    <definedName name="DDD" localSheetId="5">[76]SLIP!#REF!</definedName>
    <definedName name="DDD">[76]SLIP!#REF!</definedName>
    <definedName name="dddd" localSheetId="5">#REF!</definedName>
    <definedName name="dddd" localSheetId="3">#REF!</definedName>
    <definedName name="dddd" localSheetId="1">#REF!</definedName>
    <definedName name="dddd" localSheetId="2">#REF!</definedName>
    <definedName name="dddd" localSheetId="4">#REF!</definedName>
    <definedName name="dddd">#REF!</definedName>
    <definedName name="ddddd" localSheetId="5">#REF!</definedName>
    <definedName name="ddddd">#REF!</definedName>
    <definedName name="dddddd" localSheetId="5" hidden="1">{"'Eng (page2)'!$A$1:$D$52"}</definedName>
    <definedName name="dddddd" hidden="1">{"'Eng (page2)'!$A$1:$D$52"}</definedName>
    <definedName name="DE" localSheetId="5">#REF!</definedName>
    <definedName name="DE" localSheetId="3">[37]SLIP!#REF!</definedName>
    <definedName name="DE" localSheetId="1">#REF!</definedName>
    <definedName name="DE" localSheetId="2">#REF!</definedName>
    <definedName name="DE" localSheetId="4">[37]SLIP!#REF!</definedName>
    <definedName name="DE">[37]SLIP!#REF!</definedName>
    <definedName name="DEBTORS" localSheetId="5">#REF!</definedName>
    <definedName name="DEBTORS">#REF!</definedName>
    <definedName name="Dec" localSheetId="5">#REF!</definedName>
    <definedName name="Dec">#REF!</definedName>
    <definedName name="Dec_Building">[48]BUILD95!$AM$9:$AM$17</definedName>
    <definedName name="defamount1">#N/A</definedName>
    <definedName name="DeferDetails">#N/A</definedName>
    <definedName name="deferformula">#N/A</definedName>
    <definedName name="Delay_Charge" localSheetId="5">#REF!</definedName>
    <definedName name="Delay_Charge" localSheetId="3">#REF!</definedName>
    <definedName name="Delay_Charge" localSheetId="1">#REF!</definedName>
    <definedName name="Delay_Charge" localSheetId="2">#REF!</definedName>
    <definedName name="Delay_Charge" localSheetId="4">#REF!</definedName>
    <definedName name="Delay_Charge">#REF!</definedName>
    <definedName name="Delay_Date" localSheetId="5">#REF!</definedName>
    <definedName name="Delay_Date" localSheetId="3">#REF!</definedName>
    <definedName name="Delay_Date" localSheetId="1">#REF!</definedName>
    <definedName name="Delay_Date" localSheetId="2">#REF!</definedName>
    <definedName name="Delay_Date" localSheetId="4">#REF!</definedName>
    <definedName name="Delay_Date">#REF!</definedName>
    <definedName name="DelDC" localSheetId="5">#REF!</definedName>
    <definedName name="DelDC">#REF!</definedName>
    <definedName name="DelDm" localSheetId="5">#REF!</definedName>
    <definedName name="DelDm">#REF!</definedName>
    <definedName name="Delivery" localSheetId="5">#REF!</definedName>
    <definedName name="Delivery">#REF!</definedName>
    <definedName name="DelType" localSheetId="5">#REF!</definedName>
    <definedName name="DelType">#REF!</definedName>
    <definedName name="DEPN" localSheetId="5">#REF!</definedName>
    <definedName name="DEPN">#REF!</definedName>
    <definedName name="DEPOSIT" localSheetId="5">#REF!</definedName>
    <definedName name="DEPOSIT">#REF!</definedName>
    <definedName name="Depp" localSheetId="5" hidden="1">{"cashflow",#N/A,FALSE,"cash flow"}</definedName>
    <definedName name="Depp" localSheetId="3" hidden="1">{"cashflow",#N/A,FALSE,"cash flow"}</definedName>
    <definedName name="Depp" localSheetId="4" hidden="1">{"cashflow",#N/A,FALSE,"cash flow"}</definedName>
    <definedName name="Depp" hidden="1">{"cashflow",#N/A,FALSE,"cash flow"}</definedName>
    <definedName name="depre" localSheetId="5">#REF!</definedName>
    <definedName name="depre" localSheetId="3">#REF!</definedName>
    <definedName name="depre" localSheetId="1">#REF!</definedName>
    <definedName name="depre" localSheetId="2">#REF!</definedName>
    <definedName name="depre" localSheetId="4">#REF!</definedName>
    <definedName name="depre">#REF!</definedName>
    <definedName name="Depre_Building">[48]BUILD95!$AA$9:$AA$17</definedName>
    <definedName name="deptLookup" localSheetId="5">#REF!</definedName>
    <definedName name="deptLookup">#REF!</definedName>
    <definedName name="DES" localSheetId="5">[77]IN200544!#REF!</definedName>
    <definedName name="DES">[77]IN200544!#REF!</definedName>
    <definedName name="desc">[78]desc!$A$1:$C$255</definedName>
    <definedName name="description" localSheetId="5">#REF!</definedName>
    <definedName name="description" localSheetId="3">#REF!</definedName>
    <definedName name="description" localSheetId="1">#REF!</definedName>
    <definedName name="description" localSheetId="2">#REF!</definedName>
    <definedName name="description" localSheetId="4">#REF!</definedName>
    <definedName name="description">#REF!</definedName>
    <definedName name="Destination_port" localSheetId="5">#REF!</definedName>
    <definedName name="Destination_port" localSheetId="3">#REF!</definedName>
    <definedName name="Destination_port" localSheetId="1">#REF!</definedName>
    <definedName name="Destination_port" localSheetId="2">#REF!</definedName>
    <definedName name="Destination_port" localSheetId="4">#REF!</definedName>
    <definedName name="Destination_port">#REF!</definedName>
    <definedName name="detail" localSheetId="5">#REF!</definedName>
    <definedName name="detail">#REF!</definedName>
    <definedName name="detail_hr" localSheetId="5">#REF!</definedName>
    <definedName name="detail_hr">#REF!</definedName>
    <definedName name="df" localSheetId="5">#REF!</definedName>
    <definedName name="df">#REF!</definedName>
    <definedName name="dfcsdfc">'[79]C-3'!$R$2</definedName>
    <definedName name="DFDF">'[80]TrialBalance Q3-2002'!$A$1:$H$301</definedName>
    <definedName name="dfe" localSheetId="5">#REF!</definedName>
    <definedName name="dfe">#REF!</definedName>
    <definedName name="dflt7" localSheetId="5">[81]Invoice!#REF!</definedName>
    <definedName name="dflt7" localSheetId="3">[81]Invoice!#REF!</definedName>
    <definedName name="dflt7" localSheetId="1">[81]Invoice!#REF!</definedName>
    <definedName name="dflt7" localSheetId="2">[81]Invoice!#REF!</definedName>
    <definedName name="dflt7" localSheetId="4">[81]Invoice!#REF!</definedName>
    <definedName name="dflt7">[81]Invoice!#REF!</definedName>
    <definedName name="dfv" localSheetId="5">#REF!</definedName>
    <definedName name="dfv" localSheetId="3">#REF!</definedName>
    <definedName name="dfv" localSheetId="1">#REF!</definedName>
    <definedName name="dfv" localSheetId="2">#REF!</definedName>
    <definedName name="dfv" localSheetId="4">#REF!</definedName>
    <definedName name="dfv">#REF!</definedName>
    <definedName name="dg">#N/A</definedName>
    <definedName name="DGAS" localSheetId="5">#REF!</definedName>
    <definedName name="DGAS" localSheetId="3">#REF!</definedName>
    <definedName name="DGAS" localSheetId="1">#REF!</definedName>
    <definedName name="DGAS" localSheetId="2">#REF!</definedName>
    <definedName name="DGAS" localSheetId="4">#REF!</definedName>
    <definedName name="DGAS">#REF!</definedName>
    <definedName name="DGFDG" localSheetId="5">#REF!</definedName>
    <definedName name="DGFDG" localSheetId="3">#REF!</definedName>
    <definedName name="DGFDG" localSheetId="1">#REF!</definedName>
    <definedName name="DGFDG" localSheetId="2">#REF!</definedName>
    <definedName name="DGFDG" localSheetId="4">#REF!</definedName>
    <definedName name="DGFDG">#REF!</definedName>
    <definedName name="DHGH">[82]เงินกู้ธนชาติ!$E$17</definedName>
    <definedName name="dhi">[42]press!#REF!</definedName>
    <definedName name="dhiby" localSheetId="5">#REF!</definedName>
    <definedName name="dhiby" localSheetId="3">#REF!</definedName>
    <definedName name="dhiby" localSheetId="4">#REF!</definedName>
    <definedName name="dhiby">#REF!</definedName>
    <definedName name="DIC" localSheetId="5">#REF!</definedName>
    <definedName name="DIC" localSheetId="3">#REF!</definedName>
    <definedName name="DIC" localSheetId="4">#REF!</definedName>
    <definedName name="DIC">#REF!</definedName>
    <definedName name="dicby" localSheetId="5">#REF!</definedName>
    <definedName name="dicby" localSheetId="3">#REF!</definedName>
    <definedName name="dicby" localSheetId="4">#REF!</definedName>
    <definedName name="dicby">#REF!</definedName>
    <definedName name="diccl" localSheetId="5">#REF!</definedName>
    <definedName name="diccl" localSheetId="3">#REF!</definedName>
    <definedName name="diccl" localSheetId="4">#REF!</definedName>
    <definedName name="diccl">#REF!</definedName>
    <definedName name="diccm" localSheetId="5">#REF!</definedName>
    <definedName name="diccm" localSheetId="3">#REF!</definedName>
    <definedName name="diccm" localSheetId="4">#REF!</definedName>
    <definedName name="diccm">#REF!</definedName>
    <definedName name="diccw" localSheetId="5">#REF!</definedName>
    <definedName name="diccw" localSheetId="3">#REF!</definedName>
    <definedName name="diccw" localSheetId="4">#REF!</definedName>
    <definedName name="diccw">#REF!</definedName>
    <definedName name="dickf" localSheetId="5">#REF!</definedName>
    <definedName name="dickf" localSheetId="3">#REF!</definedName>
    <definedName name="dickf" localSheetId="4">#REF!</definedName>
    <definedName name="dickf">#REF!</definedName>
    <definedName name="diclc" localSheetId="5">#REF!</definedName>
    <definedName name="diclc" localSheetId="3">#REF!</definedName>
    <definedName name="diclc" localSheetId="4">#REF!</definedName>
    <definedName name="diclc">#REF!</definedName>
    <definedName name="dicsl" localSheetId="5">#REF!</definedName>
    <definedName name="dicsl" localSheetId="3">#REF!</definedName>
    <definedName name="dicsl" localSheetId="4">#REF!</definedName>
    <definedName name="dicsl">#REF!</definedName>
    <definedName name="dif" localSheetId="5">#REF!</definedName>
    <definedName name="dif" localSheetId="3">#REF!</definedName>
    <definedName name="dif" localSheetId="4">#REF!</definedName>
    <definedName name="dif">#REF!</definedName>
    <definedName name="dif_12" localSheetId="5">#REF!</definedName>
    <definedName name="dif_12" localSheetId="3">#REF!</definedName>
    <definedName name="dif_12" localSheetId="4">#REF!</definedName>
    <definedName name="dif_12">#REF!</definedName>
    <definedName name="diff" localSheetId="5">#REF!</definedName>
    <definedName name="diff" localSheetId="3">#REF!</definedName>
    <definedName name="diff" localSheetId="4">#REF!</definedName>
    <definedName name="diff">#REF!</definedName>
    <definedName name="diff_12" localSheetId="5">#REF!</definedName>
    <definedName name="diff_12" localSheetId="3">#REF!</definedName>
    <definedName name="diff_12" localSheetId="4">#REF!</definedName>
    <definedName name="diff_12">#REF!</definedName>
    <definedName name="Difference" localSheetId="5">#REF!</definedName>
    <definedName name="Difference">#REF!</definedName>
    <definedName name="DIL" localSheetId="3">[37]SLIP!#REF!</definedName>
    <definedName name="DIL" localSheetId="4">[37]SLIP!#REF!</definedName>
    <definedName name="DIL">[37]SLIP!#REF!</definedName>
    <definedName name="director">'[83]VariableII  period'!$E$146</definedName>
    <definedName name="Disaggregations" localSheetId="5">#REF!</definedName>
    <definedName name="Disaggregations">#REF!</definedName>
    <definedName name="DISCOUNT99" localSheetId="5">#REF!</definedName>
    <definedName name="DISCOUNT99" localSheetId="3">#REF!</definedName>
    <definedName name="DISCOUNT99" localSheetId="1">#REF!</definedName>
    <definedName name="DISCOUNT99" localSheetId="2">#REF!</definedName>
    <definedName name="DISCOUNT99" localSheetId="4">#REF!</definedName>
    <definedName name="DISCOUNT99">#REF!</definedName>
    <definedName name="dItemsToTest" localSheetId="5">#REF!</definedName>
    <definedName name="dItemsToTest">#REF!</definedName>
    <definedName name="dkdkdk">[84]เงินกู้ธนชาติ!$G$2</definedName>
    <definedName name="DKK">'[85]ADJ - RATE'!$B$4</definedName>
    <definedName name="dkl" localSheetId="5">#REF!</definedName>
    <definedName name="dkl" localSheetId="3">#REF!</definedName>
    <definedName name="dkl" localSheetId="1">#REF!</definedName>
    <definedName name="dkl" localSheetId="2">#REF!</definedName>
    <definedName name="dkl" localSheetId="4">#REF!</definedName>
    <definedName name="dkl">#REF!</definedName>
    <definedName name="DL" localSheetId="5">#REF!</definedName>
    <definedName name="DL">#REF!</definedName>
    <definedName name="dName" localSheetId="5">#REF!</definedName>
    <definedName name="dName">#REF!</definedName>
    <definedName name="DNN" localSheetId="5">#REF!</definedName>
    <definedName name="DNN" localSheetId="3">#REF!</definedName>
    <definedName name="DNN" localSheetId="1">#REF!</definedName>
    <definedName name="DNN" localSheetId="2">#REF!</definedName>
    <definedName name="DNN" localSheetId="4">#REF!</definedName>
    <definedName name="DNN">#REF!</definedName>
    <definedName name="DOC" localSheetId="5">#REF!</definedName>
    <definedName name="DOC" localSheetId="3">#REF!</definedName>
    <definedName name="DOC" localSheetId="1">#REF!</definedName>
    <definedName name="DOC" localSheetId="2">#REF!</definedName>
    <definedName name="DOC" localSheetId="4">#REF!</definedName>
    <definedName name="DOC">#REF!</definedName>
    <definedName name="Doc._Code" localSheetId="5">#REF!</definedName>
    <definedName name="Doc._Code" localSheetId="3">#REF!</definedName>
    <definedName name="Doc._Code" localSheetId="1">#REF!</definedName>
    <definedName name="Doc._Code" localSheetId="2">#REF!</definedName>
    <definedName name="Doc._Code" localSheetId="4">#REF!</definedName>
    <definedName name="Doc._Code">#REF!</definedName>
    <definedName name="Doc._Type" localSheetId="5">#REF!</definedName>
    <definedName name="Doc._Type" localSheetId="3">#REF!</definedName>
    <definedName name="Doc._Type" localSheetId="1">#REF!</definedName>
    <definedName name="Doc._Type" localSheetId="2">#REF!</definedName>
    <definedName name="Doc._Type" localSheetId="4">#REF!</definedName>
    <definedName name="Doc._Type">#REF!</definedName>
    <definedName name="DOC.TYPE" localSheetId="5">#REF!</definedName>
    <definedName name="DOC.TYPE" localSheetId="3">#REF!</definedName>
    <definedName name="DOC.TYPE" localSheetId="1">#REF!</definedName>
    <definedName name="DOC.TYPE" localSheetId="2">#REF!</definedName>
    <definedName name="DOC.TYPE" localSheetId="4">#REF!</definedName>
    <definedName name="DOC.TYPE">#REF!</definedName>
    <definedName name="Doc_Type__06" localSheetId="5">#REF!</definedName>
    <definedName name="Doc_Type__06" localSheetId="3">#REF!</definedName>
    <definedName name="Doc_Type__06" localSheetId="1">#REF!</definedName>
    <definedName name="Doc_Type__06" localSheetId="2">#REF!</definedName>
    <definedName name="Doc_Type__06" localSheetId="4">#REF!</definedName>
    <definedName name="Doc_Type__06">#REF!</definedName>
    <definedName name="dog" localSheetId="5">#REF!</definedName>
    <definedName name="dog">#REF!</definedName>
    <definedName name="dom" localSheetId="5">#REF!</definedName>
    <definedName name="dom" localSheetId="3">#REF!</definedName>
    <definedName name="dom" localSheetId="4">#REF!</definedName>
    <definedName name="dom">#REF!</definedName>
    <definedName name="down_180" localSheetId="5">#REF!</definedName>
    <definedName name="down_180">#REF!</definedName>
    <definedName name="down_181" localSheetId="5">#REF!</definedName>
    <definedName name="down_181">#REF!</definedName>
    <definedName name="Download" localSheetId="5">#REF!</definedName>
    <definedName name="Download" localSheetId="3">#REF!</definedName>
    <definedName name="Download" localSheetId="4">#REF!</definedName>
    <definedName name="Download">#REF!</definedName>
    <definedName name="dPlanningMateriality" localSheetId="5">#REF!</definedName>
    <definedName name="dPlanningMateriality">#REF!</definedName>
    <definedName name="dProjectedBookValue" localSheetId="5">#REF!</definedName>
    <definedName name="dProjectedBookValue">#REF!</definedName>
    <definedName name="dProjectedBookValueStratified" localSheetId="5">#REF!</definedName>
    <definedName name="dProjectedBookValueStratified">#REF!</definedName>
    <definedName name="dProjectedNumbersOfItems" localSheetId="5">#REF!</definedName>
    <definedName name="dProjectedNumbersOfItems">#REF!</definedName>
    <definedName name="dProjectedNumbersOfItemsStratified" localSheetId="5">#REF!</definedName>
    <definedName name="dProjectedNumbersOfItemsStratified">#REF!</definedName>
    <definedName name="Dr" localSheetId="5">'[67]K-5 YE'!#REF!</definedName>
    <definedName name="Dr" localSheetId="3">'[67]K-5 YE'!#REF!</definedName>
    <definedName name="Dr" localSheetId="1">'[68]K-5 YE'!#REF!</definedName>
    <definedName name="Dr" localSheetId="2">'[68]K-5 YE'!#REF!</definedName>
    <definedName name="Dr" localSheetId="4">'[67]K-5 YE'!#REF!</definedName>
    <definedName name="Dr">'[67]K-5 YE'!#REF!</definedName>
    <definedName name="ds">'[86]TrialBalance Q3-2002'!$A$1:$H$301</definedName>
    <definedName name="ds_12" localSheetId="5">#REF!</definedName>
    <definedName name="ds_12" localSheetId="3">#REF!</definedName>
    <definedName name="ds_12" localSheetId="4">#REF!</definedName>
    <definedName name="ds_12">#REF!</definedName>
    <definedName name="dsa" localSheetId="5">#REF!</definedName>
    <definedName name="dsa" localSheetId="3">#REF!</definedName>
    <definedName name="dsa" localSheetId="1">#REF!</definedName>
    <definedName name="dsa" localSheetId="2">#REF!</definedName>
    <definedName name="dsa" localSheetId="4">#REF!</definedName>
    <definedName name="dsa">#REF!</definedName>
    <definedName name="dsad" localSheetId="5" hidden="1">{"'Model'!$A$1:$N$53"}</definedName>
    <definedName name="dsad" hidden="1">{"'Model'!$A$1:$N$53"}</definedName>
    <definedName name="dSampleSize" localSheetId="5">#REF!</definedName>
    <definedName name="dSampleSize">#REF!</definedName>
    <definedName name="dscds" localSheetId="5" hidden="1">{"'Model'!$A$1:$N$53"}</definedName>
    <definedName name="dscds" hidden="1">{"'Model'!$A$1:$N$53"}</definedName>
    <definedName name="DSF" localSheetId="5">#REF!</definedName>
    <definedName name="DSF" localSheetId="3">#REF!</definedName>
    <definedName name="DSF" localSheetId="1">#REF!</definedName>
    <definedName name="DSF" localSheetId="2">#REF!</definedName>
    <definedName name="DSF" localSheetId="4">#REF!</definedName>
    <definedName name="DSF">#REF!</definedName>
    <definedName name="DSFVFV" localSheetId="5">#REF!</definedName>
    <definedName name="DSFVFV" localSheetId="3">#REF!</definedName>
    <definedName name="DSFVFV" localSheetId="1">#REF!</definedName>
    <definedName name="DSFVFV" localSheetId="2">#REF!</definedName>
    <definedName name="DSFVFV" localSheetId="4">#REF!</definedName>
    <definedName name="DSFVFV">#REF!</definedName>
    <definedName name="dsfxgch" localSheetId="5">#REF!</definedName>
    <definedName name="dsfxgch" localSheetId="3">#REF!</definedName>
    <definedName name="dsfxgch" localSheetId="1">#REF!</definedName>
    <definedName name="dsfxgch" localSheetId="2">#REF!</definedName>
    <definedName name="dsfxgch" localSheetId="4">#REF!</definedName>
    <definedName name="dsfxgch">#REF!</definedName>
    <definedName name="dt" localSheetId="5">IF(#REF!&lt;=5,INDEX(#REF!,(#REF!*5)-4),#REF!)</definedName>
    <definedName name="dt" localSheetId="3">IF(#REF!&lt;=5,INDEX(#REF!,(#REF!*5)-4),#REF!)</definedName>
    <definedName name="dt" localSheetId="1">IF(#REF!&lt;=5,INDEX(#REF!,(#REF!*5)-4),#REF!)</definedName>
    <definedName name="dt" localSheetId="2">IF(#REF!&lt;=5,INDEX(#REF!,(#REF!*5)-4),#REF!)</definedName>
    <definedName name="dt" localSheetId="4">IF(#REF!&lt;=5,INDEX(#REF!,(#REF!*5)-4),#REF!)</definedName>
    <definedName name="dt">IF(#REF!&lt;=5,INDEX(#REF!,(#REF!*5)-4),#REF!)</definedName>
    <definedName name="dTotalPopulationBookValue" localSheetId="5">#REF!</definedName>
    <definedName name="dTotalPopulationBookValue">#REF!</definedName>
    <definedName name="dTotalProjectedBookValue" localSheetId="5">#REF!</definedName>
    <definedName name="dTotalProjectedBookValue">#REF!</definedName>
    <definedName name="dTotalProjectedNumbersOfItems" localSheetId="5">#REF!</definedName>
    <definedName name="dTotalProjectedNumbersOfItems">#REF!</definedName>
    <definedName name="dTotIndSignItems" localSheetId="5">#REF!</definedName>
    <definedName name="dTotIndSignItems">#REF!</definedName>
    <definedName name="DTT" localSheetId="5">#REF!</definedName>
    <definedName name="DTT" localSheetId="3">#REF!</definedName>
    <definedName name="DTT" localSheetId="4">#REF!</definedName>
    <definedName name="DTT">#REF!</definedName>
    <definedName name="DUA" localSheetId="5">#REF!</definedName>
    <definedName name="DUA" localSheetId="3">#REF!</definedName>
    <definedName name="DUA" localSheetId="4">#REF!</definedName>
    <definedName name="DUA">#REF!</definedName>
    <definedName name="Due_Date" localSheetId="5">#REF!</definedName>
    <definedName name="Due_Date" localSheetId="3">#REF!</definedName>
    <definedName name="Due_Date" localSheetId="1">#REF!</definedName>
    <definedName name="Due_Date" localSheetId="2">#REF!</definedName>
    <definedName name="Due_Date" localSheetId="4">#REF!</definedName>
    <definedName name="Due_Date">#REF!</definedName>
    <definedName name="DUEDATE" localSheetId="5">#REF!</definedName>
    <definedName name="DUEDATE">#REF!</definedName>
    <definedName name="dumppr" localSheetId="5">#REF!</definedName>
    <definedName name="dumppr">#REF!</definedName>
    <definedName name="dut">'[52]G-BS'!$F$3:$F$217</definedName>
    <definedName name="DVFVEFV" localSheetId="5">#REF!</definedName>
    <definedName name="DVFVEFV" localSheetId="3">#REF!</definedName>
    <definedName name="DVFVEFV" localSheetId="1">#REF!</definedName>
    <definedName name="DVFVEFV" localSheetId="2">#REF!</definedName>
    <definedName name="DVFVEFV" localSheetId="4">#REF!</definedName>
    <definedName name="DVFVEFV">#REF!</definedName>
    <definedName name="dwaby" localSheetId="5">#REF!</definedName>
    <definedName name="dwaby" localSheetId="3">#REF!</definedName>
    <definedName name="dwaby" localSheetId="4">#REF!</definedName>
    <definedName name="dwaby">#REF!</definedName>
    <definedName name="dwewww" localSheetId="5">#REF!</definedName>
    <definedName name="dwewww">#REF!</definedName>
    <definedName name="e" localSheetId="5">#REF!</definedName>
    <definedName name="E" localSheetId="3">[57]いすゞ!#REF!</definedName>
    <definedName name="e" localSheetId="1">#REF!</definedName>
    <definedName name="e" localSheetId="2">#REF!</definedName>
    <definedName name="E" localSheetId="4">[57]いすゞ!#REF!</definedName>
    <definedName name="E">[57]いすゞ!#REF!</definedName>
    <definedName name="E180_">#N/A</definedName>
    <definedName name="e3eelephant" localSheetId="5" hidden="1">{"'Model'!$A$1:$N$53"}</definedName>
    <definedName name="e3eelephant" hidden="1">{"'Model'!$A$1:$N$53"}</definedName>
    <definedName name="E99000_1" localSheetId="5">#REF!</definedName>
    <definedName name="E99000_1">#REF!</definedName>
    <definedName name="E99000_3_4" localSheetId="5">#REF!</definedName>
    <definedName name="E99000_3_4">#REF!</definedName>
    <definedName name="easr" localSheetId="5">#REF!</definedName>
    <definedName name="easr" localSheetId="3">#REF!</definedName>
    <definedName name="easr" localSheetId="1">#REF!</definedName>
    <definedName name="easr" localSheetId="2">#REF!</definedName>
    <definedName name="easr" localSheetId="4">#REF!</definedName>
    <definedName name="easr">#REF!</definedName>
    <definedName name="EBIDA" localSheetId="5">#REF!</definedName>
    <definedName name="EBIDA">#REF!</definedName>
    <definedName name="ECI" localSheetId="5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3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4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DIT_DT" localSheetId="5">#REF!,#REF!</definedName>
    <definedName name="EDIT_DT" localSheetId="3">#REF!,#REF!</definedName>
    <definedName name="EDIT_DT" localSheetId="1">#REF!,#REF!</definedName>
    <definedName name="EDIT_DT" localSheetId="2">#REF!,#REF!</definedName>
    <definedName name="EDIT_DT" localSheetId="4">#REF!,#REF!</definedName>
    <definedName name="EDIT_DT">#REF!,#REF!</definedName>
    <definedName name="EDS">[88]wire!$B$13:$M$202</definedName>
    <definedName name="ee">'[89]เงินกู้ MGC'!$E$17</definedName>
    <definedName name="eeafecs" localSheetId="5" hidden="1">{"'Eng (page2)'!$A$1:$D$52"}</definedName>
    <definedName name="eeafecs" hidden="1">{"'Eng (page2)'!$A$1:$D$52"}</definedName>
    <definedName name="eee" localSheetId="5">#REF!</definedName>
    <definedName name="eee" localSheetId="3">#REF!</definedName>
    <definedName name="eee" localSheetId="1">#REF!</definedName>
    <definedName name="eee" localSheetId="2">#REF!</definedName>
    <definedName name="eee" localSheetId="4">#REF!</definedName>
    <definedName name="eee">#REF!</definedName>
    <definedName name="eeee" localSheetId="5" hidden="1">{"'Eng (page2)'!$A$1:$D$52"}</definedName>
    <definedName name="eeee" hidden="1">{"'Eng (page2)'!$A$1:$D$52"}</definedName>
    <definedName name="eews" localSheetId="5" hidden="1">{"'Eng (page2)'!$A$1:$D$52"}</definedName>
    <definedName name="eews" hidden="1">{"'Eng (page2)'!$A$1:$D$52"}</definedName>
    <definedName name="efdfdf" localSheetId="5">#REF!</definedName>
    <definedName name="efdfdf">#REF!</definedName>
    <definedName name="efwef">[90]เงินกู้ธนชาติ!$B$4</definedName>
    <definedName name="ELANTRA_Without_Matching_master030802" localSheetId="5">#REF!</definedName>
    <definedName name="ELANTRA_Without_Matching_master030802" localSheetId="3">#REF!</definedName>
    <definedName name="ELANTRA_Without_Matching_master030802" localSheetId="4">#REF!</definedName>
    <definedName name="ELANTRA_Without_Matching_master030802">#REF!</definedName>
    <definedName name="ena">[91]恵那!$A:$E</definedName>
    <definedName name="end" localSheetId="5">#REF!</definedName>
    <definedName name="end" localSheetId="3">#REF!</definedName>
    <definedName name="end" localSheetId="4">#REF!</definedName>
    <definedName name="end">#REF!</definedName>
    <definedName name="End_Bal">[55]RJM00041!$I$18:$I$377</definedName>
    <definedName name="End_customer" localSheetId="5">#REF!</definedName>
    <definedName name="End_customer" localSheetId="3">#REF!</definedName>
    <definedName name="End_customer" localSheetId="1">#REF!</definedName>
    <definedName name="End_customer" localSheetId="2">#REF!</definedName>
    <definedName name="End_customer" localSheetId="4">#REF!</definedName>
    <definedName name="End_customer">#REF!</definedName>
    <definedName name="END_SYORI" localSheetId="5">[45]!END_SYORI</definedName>
    <definedName name="END_SYORI" localSheetId="1">[45]!END_SYORI</definedName>
    <definedName name="END_SYORI">[45]!END_SYORI</definedName>
    <definedName name="enk" localSheetId="5">#REF!</definedName>
    <definedName name="enk" localSheetId="3">#REF!</definedName>
    <definedName name="enk" localSheetId="4">#REF!</definedName>
    <definedName name="enk">#REF!</definedName>
    <definedName name="enkkf" localSheetId="5">#REF!</definedName>
    <definedName name="enkkf" localSheetId="3">#REF!</definedName>
    <definedName name="enkkf" localSheetId="4">#REF!</definedName>
    <definedName name="enkkf">#REF!</definedName>
    <definedName name="eqq" localSheetId="5" hidden="1">{"cashflow",#N/A,FALSE,"cash flow"}</definedName>
    <definedName name="eqq" localSheetId="3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qrf" localSheetId="5">#REF!</definedName>
    <definedName name="eqrf" localSheetId="3">#REF!</definedName>
    <definedName name="eqrf" localSheetId="1">#REF!</definedName>
    <definedName name="eqrf" localSheetId="2">#REF!</definedName>
    <definedName name="eqrf" localSheetId="4">#REF!</definedName>
    <definedName name="eqrf">#REF!</definedName>
    <definedName name="eqty_total" localSheetId="5">#REF!</definedName>
    <definedName name="eqty_total">#REF!</definedName>
    <definedName name="er" localSheetId="5">#REF!</definedName>
    <definedName name="er" localSheetId="3">#REF!</definedName>
    <definedName name="er" localSheetId="1">#REF!</definedName>
    <definedName name="er" localSheetId="2">#REF!</definedName>
    <definedName name="er" localSheetId="4">#REF!</definedName>
    <definedName name="er">#REF!</definedName>
    <definedName name="ere" localSheetId="5">#REF!</definedName>
    <definedName name="ere">#REF!</definedName>
    <definedName name="ersxtdfgyuhl" localSheetId="5">#REF!</definedName>
    <definedName name="ersxtdfgyuhl" localSheetId="3">#REF!</definedName>
    <definedName name="ersxtdfgyuhl" localSheetId="1">#REF!</definedName>
    <definedName name="ersxtdfgyuhl" localSheetId="2">#REF!</definedName>
    <definedName name="ersxtdfgyuhl" localSheetId="4">#REF!</definedName>
    <definedName name="ersxtdfgyuhl">#REF!</definedName>
    <definedName name="ert" localSheetId="5">#REF!</definedName>
    <definedName name="ert">#REF!</definedName>
    <definedName name="ESC_BKREF" localSheetId="5">#REF!</definedName>
    <definedName name="ESC_BKREF" localSheetId="3">#REF!</definedName>
    <definedName name="ESC_BKREF" localSheetId="1">#REF!</definedName>
    <definedName name="ESC_BKREF" localSheetId="2">#REF!</definedName>
    <definedName name="ESC_BKREF" localSheetId="4">#REF!</definedName>
    <definedName name="ESC_BKREF">#REF!</definedName>
    <definedName name="ESC_DESC" localSheetId="5">#REF!</definedName>
    <definedName name="ESC_DESC" localSheetId="3">#REF!</definedName>
    <definedName name="ESC_DESC" localSheetId="1">#REF!</definedName>
    <definedName name="ESC_DESC" localSheetId="2">#REF!</definedName>
    <definedName name="ESC_DESC" localSheetId="4">#REF!</definedName>
    <definedName name="ESC_DESC">#REF!</definedName>
    <definedName name="ESC_DT" localSheetId="5">#REF!</definedName>
    <definedName name="ESC_DT" localSheetId="3">#REF!</definedName>
    <definedName name="ESC_DT" localSheetId="1">#REF!</definedName>
    <definedName name="ESC_DT" localSheetId="2">#REF!</definedName>
    <definedName name="ESC_DT" localSheetId="4">#REF!</definedName>
    <definedName name="ESC_DT">#REF!</definedName>
    <definedName name="ESC_EXP_DT" localSheetId="5">#REF!</definedName>
    <definedName name="ESC_EXP_DT" localSheetId="3">#REF!</definedName>
    <definedName name="ESC_EXP_DT" localSheetId="1">#REF!</definedName>
    <definedName name="ESC_EXP_DT" localSheetId="2">#REF!</definedName>
    <definedName name="ESC_EXP_DT" localSheetId="4">#REF!</definedName>
    <definedName name="ESC_EXP_DT">#REF!</definedName>
    <definedName name="ESC_OWNER" localSheetId="5">#REF!</definedName>
    <definedName name="ESC_OWNER" localSheetId="3">#REF!</definedName>
    <definedName name="ESC_OWNER" localSheetId="1">#REF!</definedName>
    <definedName name="ESC_OWNER" localSheetId="2">#REF!</definedName>
    <definedName name="ESC_OWNER" localSheetId="4">#REF!</definedName>
    <definedName name="ESC_OWNER">#REF!</definedName>
    <definedName name="ESC_PLAN" localSheetId="5">#REF!</definedName>
    <definedName name="ESC_PLAN" localSheetId="3">#REF!</definedName>
    <definedName name="ESC_PLAN" localSheetId="1">#REF!</definedName>
    <definedName name="ESC_PLAN" localSheetId="2">#REF!</definedName>
    <definedName name="ESC_PLAN" localSheetId="4">#REF!</definedName>
    <definedName name="ESC_PLAN">#REF!</definedName>
    <definedName name="ESC_SECII_ALL" localSheetId="5">#REF!</definedName>
    <definedName name="ESC_SECII_ALL" localSheetId="3">#REF!</definedName>
    <definedName name="ESC_SECII_ALL" localSheetId="1">#REF!</definedName>
    <definedName name="ESC_SECII_ALL" localSheetId="2">#REF!</definedName>
    <definedName name="ESC_SECII_ALL" localSheetId="4">#REF!</definedName>
    <definedName name="ESC_SECII_ALL">#REF!</definedName>
    <definedName name="ESC_USD_100" localSheetId="5">#REF!</definedName>
    <definedName name="ESC_USD_100" localSheetId="3">#REF!</definedName>
    <definedName name="ESC_USD_100" localSheetId="1">#REF!</definedName>
    <definedName name="ESC_USD_100" localSheetId="2">#REF!</definedName>
    <definedName name="ESC_USD_100" localSheetId="4">#REF!</definedName>
    <definedName name="ESC_USD_100">#REF!</definedName>
    <definedName name="ESC_USD_30" localSheetId="5">#REF!</definedName>
    <definedName name="ESC_USD_30" localSheetId="3">#REF!</definedName>
    <definedName name="ESC_USD_30" localSheetId="1">#REF!</definedName>
    <definedName name="ESC_USD_30" localSheetId="2">#REF!</definedName>
    <definedName name="ESC_USD_30" localSheetId="4">#REF!</definedName>
    <definedName name="ESC_USD_30">#REF!</definedName>
    <definedName name="ESC_USD_60" localSheetId="5">#REF!</definedName>
    <definedName name="ESC_USD_60" localSheetId="3">#REF!</definedName>
    <definedName name="ESC_USD_60" localSheetId="1">#REF!</definedName>
    <definedName name="ESC_USD_60" localSheetId="2">#REF!</definedName>
    <definedName name="ESC_USD_60" localSheetId="4">#REF!</definedName>
    <definedName name="ESC_USD_60">#REF!</definedName>
    <definedName name="ESC_USD_90" localSheetId="5">#REF!</definedName>
    <definedName name="ESC_USD_90" localSheetId="3">#REF!</definedName>
    <definedName name="ESC_USD_90" localSheetId="1">#REF!</definedName>
    <definedName name="ESC_USD_90" localSheetId="2">#REF!</definedName>
    <definedName name="ESC_USD_90" localSheetId="4">#REF!</definedName>
    <definedName name="ESC_USD_90">#REF!</definedName>
    <definedName name="ESC_USER_ALL" localSheetId="5">#REF!</definedName>
    <definedName name="ESC_USER_ALL" localSheetId="3">#REF!</definedName>
    <definedName name="ESC_USER_ALL" localSheetId="1">#REF!</definedName>
    <definedName name="ESC_USER_ALL" localSheetId="2">#REF!</definedName>
    <definedName name="ESC_USER_ALL" localSheetId="4">#REF!</definedName>
    <definedName name="ESC_USER_ALL">#REF!</definedName>
    <definedName name="ESC_USR_BK_DT" localSheetId="5">#REF!</definedName>
    <definedName name="ESC_USR_BK_DT" localSheetId="3">#REF!</definedName>
    <definedName name="ESC_USR_BK_DT" localSheetId="1">#REF!</definedName>
    <definedName name="ESC_USR_BK_DT" localSheetId="2">#REF!</definedName>
    <definedName name="ESC_USR_BK_DT" localSheetId="4">#REF!</definedName>
    <definedName name="ESC_USR_BK_DT">#REF!</definedName>
    <definedName name="ESC_USR_BKREF" localSheetId="5">#REF!</definedName>
    <definedName name="ESC_USR_BKREF" localSheetId="3">#REF!</definedName>
    <definedName name="ESC_USR_BKREF" localSheetId="1">#REF!</definedName>
    <definedName name="ESC_USR_BKREF" localSheetId="2">#REF!</definedName>
    <definedName name="ESC_USR_BKREF" localSheetId="4">#REF!</definedName>
    <definedName name="ESC_USR_BKREF">#REF!</definedName>
    <definedName name="esc_usr_cnt" localSheetId="5">#REF!</definedName>
    <definedName name="esc_usr_cnt" localSheetId="3">#REF!</definedName>
    <definedName name="esc_usr_cnt" localSheetId="1">#REF!</definedName>
    <definedName name="esc_usr_cnt" localSheetId="2">#REF!</definedName>
    <definedName name="esc_usr_cnt" localSheetId="4">#REF!</definedName>
    <definedName name="esc_usr_cnt">#REF!</definedName>
    <definedName name="esc_usr_count" localSheetId="5">#REF!</definedName>
    <definedName name="esc_usr_count" localSheetId="3">#REF!</definedName>
    <definedName name="esc_usr_count" localSheetId="1">#REF!</definedName>
    <definedName name="esc_usr_count" localSheetId="2">#REF!</definedName>
    <definedName name="esc_usr_count" localSheetId="4">#REF!</definedName>
    <definedName name="esc_usr_count">#REF!</definedName>
    <definedName name="ESC_USR_DESC" localSheetId="5">#REF!</definedName>
    <definedName name="ESC_USR_DESC" localSheetId="3">#REF!</definedName>
    <definedName name="ESC_USR_DESC" localSheetId="1">#REF!</definedName>
    <definedName name="ESC_USR_DESC" localSheetId="2">#REF!</definedName>
    <definedName name="ESC_USR_DESC" localSheetId="4">#REF!</definedName>
    <definedName name="ESC_USR_DESC">#REF!</definedName>
    <definedName name="ESC_USR_EXP_DT" localSheetId="5">#REF!</definedName>
    <definedName name="ESC_USR_EXP_DT" localSheetId="3">#REF!</definedName>
    <definedName name="ESC_USR_EXP_DT" localSheetId="1">#REF!</definedName>
    <definedName name="ESC_USR_EXP_DT" localSheetId="2">#REF!</definedName>
    <definedName name="ESC_USR_EXP_DT" localSheetId="4">#REF!</definedName>
    <definedName name="ESC_USR_EXP_DT">#REF!</definedName>
    <definedName name="ESC_USR_LCL" localSheetId="5">#REF!</definedName>
    <definedName name="ESC_USR_LCL" localSheetId="3">#REF!</definedName>
    <definedName name="ESC_USR_LCL" localSheetId="1">#REF!</definedName>
    <definedName name="ESC_USR_LCL" localSheetId="2">#REF!</definedName>
    <definedName name="ESC_USR_LCL" localSheetId="4">#REF!</definedName>
    <definedName name="ESC_USR_LCL">#REF!</definedName>
    <definedName name="ESC_USR_OWN" localSheetId="5">#REF!</definedName>
    <definedName name="ESC_USR_OWN" localSheetId="3">#REF!</definedName>
    <definedName name="ESC_USR_OWN" localSheetId="1">#REF!</definedName>
    <definedName name="ESC_USR_OWN" localSheetId="2">#REF!</definedName>
    <definedName name="ESC_USR_OWN" localSheetId="4">#REF!</definedName>
    <definedName name="ESC_USR_OWN">#REF!</definedName>
    <definedName name="ESC_USR_PLAN" localSheetId="5">#REF!</definedName>
    <definedName name="ESC_USR_PLAN" localSheetId="3">#REF!</definedName>
    <definedName name="ESC_USR_PLAN" localSheetId="1">#REF!</definedName>
    <definedName name="ESC_USR_PLAN" localSheetId="2">#REF!</definedName>
    <definedName name="ESC_USR_PLAN" localSheetId="4">#REF!</definedName>
    <definedName name="ESC_USR_PLAN">#REF!</definedName>
    <definedName name="ESC_USR_USD" localSheetId="5">#REF!</definedName>
    <definedName name="ESC_USR_USD" localSheetId="3">#REF!</definedName>
    <definedName name="ESC_USR_USD" localSheetId="1">#REF!</definedName>
    <definedName name="ESC_USR_USD" localSheetId="2">#REF!</definedName>
    <definedName name="ESC_USR_USD" localSheetId="4">#REF!</definedName>
    <definedName name="ESC_USR_USD">#REF!</definedName>
    <definedName name="essf" localSheetId="5">#REF!</definedName>
    <definedName name="essf">#REF!</definedName>
    <definedName name="essxx" localSheetId="3">[37]SLIP!#REF!</definedName>
    <definedName name="essxx" localSheetId="4">[37]SLIP!#REF!</definedName>
    <definedName name="essxx">[37]SLIP!#REF!</definedName>
    <definedName name="ET56096gz56789" localSheetId="5">#REF!</definedName>
    <definedName name="ET56096gz56789">#REF!</definedName>
    <definedName name="EVALUAT" localSheetId="5">#REF!</definedName>
    <definedName name="EVALUAT" localSheetId="3">#REF!</definedName>
    <definedName name="EVALUAT" localSheetId="4">#REF!</definedName>
    <definedName name="EVALUAT">#REF!</definedName>
    <definedName name="ew" localSheetId="5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ae" localSheetId="5">IF(#REF!&lt;=5,INDEX(#REF!,(#REF!*5)-4),#REF!)</definedName>
    <definedName name="ewae" localSheetId="3">IF(#REF!&lt;=5,INDEX(#REF!,(#REF!*5)-4),#REF!)</definedName>
    <definedName name="ewae" localSheetId="1">IF(#REF!&lt;=5,INDEX(#REF!,(#REF!*5)-4),#REF!)</definedName>
    <definedName name="ewae" localSheetId="2">IF(#REF!&lt;=5,INDEX(#REF!,(#REF!*5)-4),#REF!)</definedName>
    <definedName name="ewae" localSheetId="4">IF(#REF!&lt;=5,INDEX(#REF!,(#REF!*5)-4),#REF!)</definedName>
    <definedName name="ewae">IF(#REF!&lt;=5,INDEX(#REF!,(#REF!*5)-4),#REF!)</definedName>
    <definedName name="ewew" localSheetId="5" hidden="1">{"cashflow",#N/A,FALSE,"cash flow"}</definedName>
    <definedName name="ewew" localSheetId="3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w" localSheetId="5">#REF!</definedName>
    <definedName name="eww" localSheetId="3">#REF!</definedName>
    <definedName name="eww" localSheetId="1">#REF!</definedName>
    <definedName name="eww" localSheetId="2">#REF!</definedName>
    <definedName name="eww" localSheetId="4">#REF!</definedName>
    <definedName name="eww">#REF!</definedName>
    <definedName name="ex" localSheetId="3">[37]SLIP!#REF!</definedName>
    <definedName name="ex" localSheetId="4">[37]SLIP!#REF!</definedName>
    <definedName name="ex">[37]SLIP!#REF!</definedName>
    <definedName name="exc" localSheetId="5" hidden="1">{"'Eng (page2)'!$A$1:$D$52"}</definedName>
    <definedName name="exc" hidden="1">{"'Eng (page2)'!$A$1:$D$52"}</definedName>
    <definedName name="exc185W" localSheetId="5">#REF!</definedName>
    <definedName name="exc185W" localSheetId="3">#REF!</definedName>
    <definedName name="exc185W" localSheetId="4">#REF!</definedName>
    <definedName name="exc185W">#REF!</definedName>
    <definedName name="Excel_BuiltIn__FilterDatabase_1" localSheetId="5">#REF!</definedName>
    <definedName name="Excel_BuiltIn__FilterDatabase_1">#REF!</definedName>
    <definedName name="Excel_BuiltIn__FilterDatabase_1_1">#N/A</definedName>
    <definedName name="Excel_BuiltIn__FilterDatabase_10" localSheetId="5">#REF!</definedName>
    <definedName name="Excel_BuiltIn__FilterDatabase_10">#REF!</definedName>
    <definedName name="Excel_BuiltIn__FilterDatabase_11" localSheetId="5">#REF!</definedName>
    <definedName name="Excel_BuiltIn__FilterDatabase_11">#REF!</definedName>
    <definedName name="Excel_BuiltIn__FilterDatabase_12" localSheetId="5">#REF!</definedName>
    <definedName name="Excel_BuiltIn__FilterDatabase_12">#REF!</definedName>
    <definedName name="Excel_BuiltIn__FilterDatabase_13" localSheetId="5">#REF!</definedName>
    <definedName name="Excel_BuiltIn__FilterDatabase_13">#REF!</definedName>
    <definedName name="Excel_BuiltIn__FilterDatabase_14" localSheetId="5">#REF!</definedName>
    <definedName name="Excel_BuiltIn__FilterDatabase_14">#REF!</definedName>
    <definedName name="Excel_BuiltIn__FilterDatabase_15" localSheetId="5">#REF!</definedName>
    <definedName name="Excel_BuiltIn__FilterDatabase_15">#REF!</definedName>
    <definedName name="Excel_BuiltIn__FilterDatabase_16" localSheetId="5">#REF!</definedName>
    <definedName name="Excel_BuiltIn__FilterDatabase_16">#REF!</definedName>
    <definedName name="Excel_BuiltIn__FilterDatabase_17" localSheetId="5">#REF!</definedName>
    <definedName name="Excel_BuiltIn__FilterDatabase_17">#REF!</definedName>
    <definedName name="Excel_BuiltIn__FilterDatabase_18" localSheetId="5">#REF!</definedName>
    <definedName name="Excel_BuiltIn__FilterDatabase_18">#REF!</definedName>
    <definedName name="Excel_BuiltIn__FilterDatabase_19" localSheetId="5">#REF!</definedName>
    <definedName name="Excel_BuiltIn__FilterDatabase_19">#REF!</definedName>
    <definedName name="Excel_BuiltIn__FilterDatabase_2" localSheetId="5">#REF!</definedName>
    <definedName name="Excel_BuiltIn__FilterDatabase_2">#REF!</definedName>
    <definedName name="Excel_BuiltIn__FilterDatabase_20" localSheetId="5">#REF!</definedName>
    <definedName name="Excel_BuiltIn__FilterDatabase_20">#REF!</definedName>
    <definedName name="Excel_BuiltIn__FilterDatabase_21" localSheetId="5">#REF!</definedName>
    <definedName name="Excel_BuiltIn__FilterDatabase_21">#REF!</definedName>
    <definedName name="Excel_BuiltIn__FilterDatabase_22" localSheetId="5">#REF!</definedName>
    <definedName name="Excel_BuiltIn__FilterDatabase_22">#REF!</definedName>
    <definedName name="Excel_BuiltIn__FilterDatabase_23" localSheetId="5">#REF!</definedName>
    <definedName name="Excel_BuiltIn__FilterDatabase_23">#REF!</definedName>
    <definedName name="Excel_BuiltIn__FilterDatabase_24" localSheetId="5">#REF!</definedName>
    <definedName name="Excel_BuiltIn__FilterDatabase_24">#REF!</definedName>
    <definedName name="Excel_BuiltIn__FilterDatabase_25" localSheetId="5">#REF!</definedName>
    <definedName name="Excel_BuiltIn__FilterDatabase_25">#REF!</definedName>
    <definedName name="Excel_BuiltIn__FilterDatabase_26" localSheetId="5">#REF!</definedName>
    <definedName name="Excel_BuiltIn__FilterDatabase_26">#REF!</definedName>
    <definedName name="Excel_BuiltIn__FilterDatabase_27" localSheetId="5">#REF!</definedName>
    <definedName name="Excel_BuiltIn__FilterDatabase_27">#REF!</definedName>
    <definedName name="Excel_BuiltIn__FilterDatabase_28" localSheetId="5">#REF!</definedName>
    <definedName name="Excel_BuiltIn__FilterDatabase_28">#REF!</definedName>
    <definedName name="Excel_BuiltIn__FilterDatabase_29" localSheetId="5">#REF!</definedName>
    <definedName name="Excel_BuiltIn__FilterDatabase_29">#REF!</definedName>
    <definedName name="Excel_BuiltIn__FilterDatabase_3" localSheetId="5">#REF!</definedName>
    <definedName name="Excel_BuiltIn__FilterDatabase_3">#REF!</definedName>
    <definedName name="Excel_BuiltIn__FilterDatabase_3_4" localSheetId="5">#REF!</definedName>
    <definedName name="Excel_BuiltIn__FilterDatabase_3_4">#REF!</definedName>
    <definedName name="Excel_BuiltIn__FilterDatabase_30" localSheetId="5">#REF!</definedName>
    <definedName name="Excel_BuiltIn__FilterDatabase_30">#REF!</definedName>
    <definedName name="Excel_BuiltIn__FilterDatabase_31" localSheetId="5">#REF!</definedName>
    <definedName name="Excel_BuiltIn__FilterDatabase_31">#REF!</definedName>
    <definedName name="Excel_BuiltIn__FilterDatabase_32" localSheetId="5">#REF!</definedName>
    <definedName name="Excel_BuiltIn__FilterDatabase_32">#REF!</definedName>
    <definedName name="Excel_BuiltIn__FilterDatabase_33" localSheetId="5">#REF!</definedName>
    <definedName name="Excel_BuiltIn__FilterDatabase_33">#REF!</definedName>
    <definedName name="Excel_BuiltIn__FilterDatabase_34" localSheetId="5">#REF!</definedName>
    <definedName name="Excel_BuiltIn__FilterDatabase_34">#REF!</definedName>
    <definedName name="Excel_BuiltIn__FilterDatabase_35" localSheetId="5">#REF!</definedName>
    <definedName name="Excel_BuiltIn__FilterDatabase_35">#REF!</definedName>
    <definedName name="Excel_BuiltIn__FilterDatabase_36" localSheetId="5">#REF!</definedName>
    <definedName name="Excel_BuiltIn__FilterDatabase_36">#REF!</definedName>
    <definedName name="Excel_BuiltIn__FilterDatabase_37" localSheetId="5">#REF!</definedName>
    <definedName name="Excel_BuiltIn__FilterDatabase_37">#REF!</definedName>
    <definedName name="Excel_BuiltIn__FilterDatabase_38" localSheetId="5">#REF!</definedName>
    <definedName name="Excel_BuiltIn__FilterDatabase_38">#REF!</definedName>
    <definedName name="Excel_BuiltIn__FilterDatabase_39" localSheetId="5">#REF!</definedName>
    <definedName name="Excel_BuiltIn__FilterDatabase_39">#REF!</definedName>
    <definedName name="Excel_BuiltIn__FilterDatabase_4" localSheetId="5">#REF!</definedName>
    <definedName name="Excel_BuiltIn__FilterDatabase_4">#REF!</definedName>
    <definedName name="Excel_BuiltIn__FilterDatabase_40" localSheetId="5">#REF!</definedName>
    <definedName name="Excel_BuiltIn__FilterDatabase_40">#REF!</definedName>
    <definedName name="Excel_BuiltIn__FilterDatabase_41" localSheetId="5">#REF!</definedName>
    <definedName name="Excel_BuiltIn__FilterDatabase_41">#REF!</definedName>
    <definedName name="Excel_BuiltIn__FilterDatabase_42" localSheetId="5">#REF!</definedName>
    <definedName name="Excel_BuiltIn__FilterDatabase_42">#REF!</definedName>
    <definedName name="Excel_BuiltIn__FilterDatabase_43" localSheetId="5">#REF!</definedName>
    <definedName name="Excel_BuiltIn__FilterDatabase_43">#REF!</definedName>
    <definedName name="Excel_BuiltIn__FilterDatabase_5" localSheetId="5">#REF!</definedName>
    <definedName name="Excel_BuiltIn__FilterDatabase_5">#REF!</definedName>
    <definedName name="Excel_BuiltIn__FilterDatabase_6" localSheetId="5">#REF!</definedName>
    <definedName name="Excel_BuiltIn__FilterDatabase_6">#REF!</definedName>
    <definedName name="Excel_BuiltIn__FilterDatabase_7" localSheetId="5">#REF!</definedName>
    <definedName name="Excel_BuiltIn__FilterDatabase_7">#REF!</definedName>
    <definedName name="Excel_BuiltIn__FilterDatabase_8" localSheetId="5">#REF!</definedName>
    <definedName name="Excel_BuiltIn__FilterDatabase_8">#REF!</definedName>
    <definedName name="Excel_BuiltIn__FilterDatabase_9" localSheetId="5">#REF!</definedName>
    <definedName name="Excel_BuiltIn__FilterDatabase_9">#REF!</definedName>
    <definedName name="Excel_BuiltIn_Print_Area_1_1" localSheetId="5">#REF!</definedName>
    <definedName name="Excel_BuiltIn_Print_Area_1_1">#REF!</definedName>
    <definedName name="Excel_BuiltIn_Print_Area_2">"$#REF!.$A$1:$E$62"</definedName>
    <definedName name="Excel_BuiltIn_Print_Area_2_1_1" localSheetId="5">#REF!</definedName>
    <definedName name="Excel_BuiltIn_Print_Area_2_1_1">#REF!</definedName>
    <definedName name="Excel_BuiltIn_Print_Area_2_2" localSheetId="5">#REF!</definedName>
    <definedName name="Excel_BuiltIn_Print_Area_2_2">#REF!</definedName>
    <definedName name="Excel_BuiltIn_Print_Area_21" localSheetId="5">#REF!</definedName>
    <definedName name="Excel_BuiltIn_Print_Area_21" localSheetId="3">#REF!</definedName>
    <definedName name="Excel_BuiltIn_Print_Area_21" localSheetId="4">#REF!</definedName>
    <definedName name="Excel_BuiltIn_Print_Area_21">#REF!</definedName>
    <definedName name="Excel_BuiltIn_Print_Area_22" localSheetId="5">#REF!</definedName>
    <definedName name="Excel_BuiltIn_Print_Area_22" localSheetId="3">#REF!</definedName>
    <definedName name="Excel_BuiltIn_Print_Area_22" localSheetId="4">#REF!</definedName>
    <definedName name="Excel_BuiltIn_Print_Area_22">#REF!</definedName>
    <definedName name="Excel_BuiltIn_Print_Area_23" localSheetId="5">#REF!</definedName>
    <definedName name="Excel_BuiltIn_Print_Area_23" localSheetId="3">#REF!</definedName>
    <definedName name="Excel_BuiltIn_Print_Area_23" localSheetId="4">#REF!</definedName>
    <definedName name="Excel_BuiltIn_Print_Area_23">#REF!</definedName>
    <definedName name="Excel_BuiltIn_Print_Area_23_1" localSheetId="5">#REF!</definedName>
    <definedName name="Excel_BuiltIn_Print_Area_23_1" localSheetId="3">#REF!</definedName>
    <definedName name="Excel_BuiltIn_Print_Area_23_1" localSheetId="4">#REF!</definedName>
    <definedName name="Excel_BuiltIn_Print_Area_23_1">#REF!</definedName>
    <definedName name="Excel_BuiltIn_Print_Area_27" localSheetId="5">#REF!</definedName>
    <definedName name="Excel_BuiltIn_Print_Area_27" localSheetId="3">#REF!</definedName>
    <definedName name="Excel_BuiltIn_Print_Area_27" localSheetId="4">#REF!</definedName>
    <definedName name="Excel_BuiltIn_Print_Area_27">#REF!</definedName>
    <definedName name="Excel_BuiltIn_Print_Area_27_1" localSheetId="5">#REF!</definedName>
    <definedName name="Excel_BuiltIn_Print_Area_27_1" localSheetId="3">#REF!</definedName>
    <definedName name="Excel_BuiltIn_Print_Area_27_1" localSheetId="4">#REF!</definedName>
    <definedName name="Excel_BuiltIn_Print_Area_27_1">#REF!</definedName>
    <definedName name="Excel_BuiltIn_Print_Area_28" localSheetId="5">#REF!</definedName>
    <definedName name="Excel_BuiltIn_Print_Area_28" localSheetId="3">#REF!</definedName>
    <definedName name="Excel_BuiltIn_Print_Area_28" localSheetId="4">#REF!</definedName>
    <definedName name="Excel_BuiltIn_Print_Area_28">#REF!</definedName>
    <definedName name="Excel_BuiltIn_Print_Area_28_1" localSheetId="5">#REF!</definedName>
    <definedName name="Excel_BuiltIn_Print_Area_28_1" localSheetId="3">#REF!</definedName>
    <definedName name="Excel_BuiltIn_Print_Area_28_1" localSheetId="4">#REF!</definedName>
    <definedName name="Excel_BuiltIn_Print_Area_28_1">#REF!</definedName>
    <definedName name="Excel_BuiltIn_Print_Area_28_1_1" localSheetId="5">#REF!</definedName>
    <definedName name="Excel_BuiltIn_Print_Area_28_1_1" localSheetId="3">#REF!</definedName>
    <definedName name="Excel_BuiltIn_Print_Area_28_1_1" localSheetId="4">#REF!</definedName>
    <definedName name="Excel_BuiltIn_Print_Area_28_1_1">#REF!</definedName>
    <definedName name="Excel_BuiltIn_Print_Area_29" localSheetId="5">#REF!</definedName>
    <definedName name="Excel_BuiltIn_Print_Area_29" localSheetId="3">#REF!</definedName>
    <definedName name="Excel_BuiltIn_Print_Area_29" localSheetId="4">#REF!</definedName>
    <definedName name="Excel_BuiltIn_Print_Area_29">#REF!</definedName>
    <definedName name="Excel_BuiltIn_Print_Area_3">"$#REF!.$A$1:$E$67"</definedName>
    <definedName name="Excel_BuiltIn_Print_Area_33" localSheetId="5">#REF!</definedName>
    <definedName name="Excel_BuiltIn_Print_Area_33" localSheetId="3">#REF!</definedName>
    <definedName name="Excel_BuiltIn_Print_Area_33" localSheetId="4">#REF!</definedName>
    <definedName name="Excel_BuiltIn_Print_Area_33">#REF!</definedName>
    <definedName name="Excel_BuiltIn_Print_Area_34" localSheetId="5">#REF!</definedName>
    <definedName name="Excel_BuiltIn_Print_Area_34" localSheetId="3">#REF!</definedName>
    <definedName name="Excel_BuiltIn_Print_Area_34" localSheetId="4">#REF!</definedName>
    <definedName name="Excel_BuiltIn_Print_Area_34">#REF!</definedName>
    <definedName name="Excel_BuiltIn_Print_Area_35" localSheetId="5">#REF!</definedName>
    <definedName name="Excel_BuiltIn_Print_Area_35" localSheetId="3">#REF!</definedName>
    <definedName name="Excel_BuiltIn_Print_Area_35" localSheetId="4">#REF!</definedName>
    <definedName name="Excel_BuiltIn_Print_Area_35">#REF!</definedName>
    <definedName name="Excel_BuiltIn_Print_Area_4_1">"$#REF!.$A$1:$E$66"</definedName>
    <definedName name="Excel_BuiltIn_Print_Area_41" localSheetId="5">#REF!</definedName>
    <definedName name="Excel_BuiltIn_Print_Area_41" localSheetId="3">#REF!</definedName>
    <definedName name="Excel_BuiltIn_Print_Area_41" localSheetId="4">#REF!</definedName>
    <definedName name="Excel_BuiltIn_Print_Area_41">#REF!</definedName>
    <definedName name="Excel_BuiltIn_Print_Area_5">"$#REF!.$A$1:$E$100"</definedName>
    <definedName name="Excel_BuiltIn_Print_Titles_0">"#ref!.$a$1:#ref!.$A$1"</definedName>
    <definedName name="Excel_BuiltIn_Print_Titles_1">"$#REF!.$A$1:$AMJ$2"</definedName>
    <definedName name="Excel_BuiltIn_Print_Titles_1_1_1_1" localSheetId="5">#REF!</definedName>
    <definedName name="Excel_BuiltIn_Print_Titles_1_1_1_1">#REF!</definedName>
    <definedName name="Excel_BuiltIn_Print_Titles_1_1_1_1_2" localSheetId="5">#REF!</definedName>
    <definedName name="Excel_BuiltIn_Print_Titles_1_1_1_1_2">#REF!</definedName>
    <definedName name="Excel_BuiltIn_Print_Titles_10" localSheetId="5">#REF!</definedName>
    <definedName name="Excel_BuiltIn_Print_Titles_10">#REF!</definedName>
    <definedName name="Excel_BuiltIn_Print_Titles_2" localSheetId="5">#REF!</definedName>
    <definedName name="Excel_BuiltIn_Print_Titles_2">#REF!</definedName>
    <definedName name="Excel_BuiltIn_Print_Titles_2_2" localSheetId="5">#REF!</definedName>
    <definedName name="Excel_BuiltIn_Print_Titles_2_2">#REF!</definedName>
    <definedName name="Excel_BuiltIn_Print_Titles_22" localSheetId="5">#REF!</definedName>
    <definedName name="Excel_BuiltIn_Print_Titles_22">#REF!</definedName>
    <definedName name="Excel_BuiltIn_Print_Titles_23" localSheetId="5">#REF!</definedName>
    <definedName name="Excel_BuiltIn_Print_Titles_23" localSheetId="3">#REF!</definedName>
    <definedName name="Excel_BuiltIn_Print_Titles_23" localSheetId="4">#REF!</definedName>
    <definedName name="Excel_BuiltIn_Print_Titles_23">#REF!</definedName>
    <definedName name="Excel_BuiltIn_Print_Titles_23_1" localSheetId="5">#REF!</definedName>
    <definedName name="Excel_BuiltIn_Print_Titles_23_1" localSheetId="3">#REF!</definedName>
    <definedName name="Excel_BuiltIn_Print_Titles_23_1" localSheetId="4">#REF!</definedName>
    <definedName name="Excel_BuiltIn_Print_Titles_23_1">#REF!</definedName>
    <definedName name="Excel_BuiltIn_Print_Titles_25" localSheetId="5">#REF!</definedName>
    <definedName name="Excel_BuiltIn_Print_Titles_25" localSheetId="3">#REF!</definedName>
    <definedName name="Excel_BuiltIn_Print_Titles_25" localSheetId="4">#REF!</definedName>
    <definedName name="Excel_BuiltIn_Print_Titles_25">#REF!</definedName>
    <definedName name="Excel_BuiltIn_Print_Titles_26" localSheetId="5">#REF!</definedName>
    <definedName name="Excel_BuiltIn_Print_Titles_26" localSheetId="3">#REF!</definedName>
    <definedName name="Excel_BuiltIn_Print_Titles_26" localSheetId="4">#REF!</definedName>
    <definedName name="Excel_BuiltIn_Print_Titles_26">#REF!</definedName>
    <definedName name="Excel_BuiltIn_Print_Titles_26_1" localSheetId="5">#REF!</definedName>
    <definedName name="Excel_BuiltIn_Print_Titles_26_1" localSheetId="3">#REF!</definedName>
    <definedName name="Excel_BuiltIn_Print_Titles_26_1" localSheetId="4">#REF!</definedName>
    <definedName name="Excel_BuiltIn_Print_Titles_26_1">#REF!</definedName>
    <definedName name="Excel_BuiltIn_Print_Titles_27" localSheetId="5">#REF!</definedName>
    <definedName name="Excel_BuiltIn_Print_Titles_27" localSheetId="3">#REF!</definedName>
    <definedName name="Excel_BuiltIn_Print_Titles_27" localSheetId="4">#REF!</definedName>
    <definedName name="Excel_BuiltIn_Print_Titles_27">#REF!</definedName>
    <definedName name="Excel_BuiltIn_Print_Titles_28" localSheetId="5">#REF!</definedName>
    <definedName name="Excel_BuiltIn_Print_Titles_28" localSheetId="3">#REF!</definedName>
    <definedName name="Excel_BuiltIn_Print_Titles_28" localSheetId="4">#REF!</definedName>
    <definedName name="Excel_BuiltIn_Print_Titles_28">#REF!</definedName>
    <definedName name="Excel_BuiltIn_Print_Titles_31" localSheetId="5">#REF!</definedName>
    <definedName name="Excel_BuiltIn_Print_Titles_31" localSheetId="3">#REF!</definedName>
    <definedName name="Excel_BuiltIn_Print_Titles_31" localSheetId="4">#REF!</definedName>
    <definedName name="Excel_BuiltIn_Print_Titles_31">#REF!</definedName>
    <definedName name="Excel_BuiltIn_Print_Titles_32" localSheetId="5">#REF!</definedName>
    <definedName name="Excel_BuiltIn_Print_Titles_32" localSheetId="3">#REF!</definedName>
    <definedName name="Excel_BuiltIn_Print_Titles_32" localSheetId="4">#REF!</definedName>
    <definedName name="Excel_BuiltIn_Print_Titles_32">#REF!</definedName>
    <definedName name="Excel_BuiltIn_Print_Titles_33" localSheetId="5">#REF!</definedName>
    <definedName name="Excel_BuiltIn_Print_Titles_33" localSheetId="3">#REF!</definedName>
    <definedName name="Excel_BuiltIn_Print_Titles_33" localSheetId="4">#REF!</definedName>
    <definedName name="Excel_BuiltIn_Print_Titles_33">#REF!</definedName>
    <definedName name="Excel_BuiltIn_Print_Titles_34" localSheetId="5">#REF!</definedName>
    <definedName name="Excel_BuiltIn_Print_Titles_34" localSheetId="3">#REF!</definedName>
    <definedName name="Excel_BuiltIn_Print_Titles_34" localSheetId="4">#REF!</definedName>
    <definedName name="Excel_BuiltIn_Print_Titles_34">#REF!</definedName>
    <definedName name="Excel_BuiltIn_Print_Titles_37" localSheetId="5">#REF!</definedName>
    <definedName name="Excel_BuiltIn_Print_Titles_37" localSheetId="3">#REF!</definedName>
    <definedName name="Excel_BuiltIn_Print_Titles_37" localSheetId="4">#REF!</definedName>
    <definedName name="Excel_BuiltIn_Print_Titles_37">#REF!</definedName>
    <definedName name="Excel_BuiltIn_Print_Titles_38" localSheetId="5">#REF!</definedName>
    <definedName name="Excel_BuiltIn_Print_Titles_38" localSheetId="3">#REF!</definedName>
    <definedName name="Excel_BuiltIn_Print_Titles_38" localSheetId="4">#REF!</definedName>
    <definedName name="Excel_BuiltIn_Print_Titles_38">#REF!</definedName>
    <definedName name="Excel_BuiltIn_Print_Titles_39" localSheetId="5">#REF!</definedName>
    <definedName name="Excel_BuiltIn_Print_Titles_39" localSheetId="3">#REF!</definedName>
    <definedName name="Excel_BuiltIn_Print_Titles_39" localSheetId="4">#REF!</definedName>
    <definedName name="Excel_BuiltIn_Print_Titles_39">#REF!</definedName>
    <definedName name="Excel_BuiltIn_Print_Titles_4" localSheetId="5">#REF!</definedName>
    <definedName name="Excel_BuiltIn_Print_Titles_4">#REF!</definedName>
    <definedName name="Excel_BuiltIn_Print_Titles_40" localSheetId="5">#REF!</definedName>
    <definedName name="Excel_BuiltIn_Print_Titles_40" localSheetId="3">#REF!</definedName>
    <definedName name="Excel_BuiltIn_Print_Titles_40" localSheetId="4">#REF!</definedName>
    <definedName name="Excel_BuiltIn_Print_Titles_40">#REF!</definedName>
    <definedName name="Excel_BuiltIn_Print_Titles_9" localSheetId="5">#REF!</definedName>
    <definedName name="Excel_BuiltIn_Print_Titles_9">#REF!</definedName>
    <definedName name="Exchange_Rate" localSheetId="5">#REF!</definedName>
    <definedName name="Exchange_Rate" localSheetId="3">#REF!</definedName>
    <definedName name="Exchange_Rate" localSheetId="1">#REF!</definedName>
    <definedName name="Exchange_Rate" localSheetId="2">#REF!</definedName>
    <definedName name="Exchange_Rate" localSheetId="4">#REF!</definedName>
    <definedName name="Exchange_Rate">#REF!</definedName>
    <definedName name="EXP" localSheetId="5">#REF!</definedName>
    <definedName name="EXP">#REF!</definedName>
    <definedName name="EXP_LETTER" localSheetId="5">#REF!</definedName>
    <definedName name="EXP_LETTER">#REF!</definedName>
    <definedName name="exp5.1" localSheetId="5">#REF!</definedName>
    <definedName name="exp5.1" localSheetId="3">#REF!</definedName>
    <definedName name="exp5.1" localSheetId="1">#REF!</definedName>
    <definedName name="exp5.1" localSheetId="2">#REF!</definedName>
    <definedName name="exp5.1" localSheetId="4">#REF!</definedName>
    <definedName name="exp5.1">#REF!</definedName>
    <definedName name="Expected_balance" localSheetId="5">#REF!</definedName>
    <definedName name="Expected_balance">#REF!</definedName>
    <definedName name="expense" localSheetId="5">#REF!</definedName>
    <definedName name="expense" localSheetId="3">#REF!</definedName>
    <definedName name="expense" localSheetId="1">#REF!</definedName>
    <definedName name="expense" localSheetId="2">#REF!</definedName>
    <definedName name="expense" localSheetId="4">#REF!</definedName>
    <definedName name="expense">#REF!</definedName>
    <definedName name="EXPORT" localSheetId="5">#REF!</definedName>
    <definedName name="EXPORT">#REF!</definedName>
    <definedName name="expp10" localSheetId="5">#REF!</definedName>
    <definedName name="expp10" localSheetId="3">#REF!</definedName>
    <definedName name="expp10" localSheetId="1">#REF!</definedName>
    <definedName name="expp10" localSheetId="2">#REF!</definedName>
    <definedName name="expp10" localSheetId="4">#REF!</definedName>
    <definedName name="expp10">#REF!</definedName>
    <definedName name="expp12" localSheetId="5">#REF!</definedName>
    <definedName name="expp12" localSheetId="3">#REF!</definedName>
    <definedName name="expp12" localSheetId="1">#REF!</definedName>
    <definedName name="expp12" localSheetId="2">#REF!</definedName>
    <definedName name="expp12" localSheetId="4">#REF!</definedName>
    <definedName name="expp12">#REF!</definedName>
    <definedName name="EXPP22" localSheetId="5">#REF!</definedName>
    <definedName name="EXPP22" localSheetId="3">#REF!</definedName>
    <definedName name="EXPP22" localSheetId="1">#REF!</definedName>
    <definedName name="EXPP22" localSheetId="2">#REF!</definedName>
    <definedName name="EXPP22" localSheetId="4">#REF!</definedName>
    <definedName name="EXPP22">#REF!</definedName>
    <definedName name="expp5" localSheetId="5">#REF!</definedName>
    <definedName name="expp5" localSheetId="3">#REF!</definedName>
    <definedName name="expp5" localSheetId="1">#REF!</definedName>
    <definedName name="expp5" localSheetId="2">#REF!</definedName>
    <definedName name="expp5" localSheetId="4">#REF!</definedName>
    <definedName name="expp5">#REF!</definedName>
    <definedName name="expp7" localSheetId="5">#REF!</definedName>
    <definedName name="expp7" localSheetId="3">#REF!</definedName>
    <definedName name="expp7" localSheetId="1">#REF!</definedName>
    <definedName name="expp7" localSheetId="2">#REF!</definedName>
    <definedName name="expp7" localSheetId="4">#REF!</definedName>
    <definedName name="expp7">#REF!</definedName>
    <definedName name="expp8" localSheetId="5">#REF!</definedName>
    <definedName name="expp8" localSheetId="3">#REF!</definedName>
    <definedName name="expp8" localSheetId="1">#REF!</definedName>
    <definedName name="expp8" localSheetId="2">#REF!</definedName>
    <definedName name="expp8" localSheetId="4">#REF!</definedName>
    <definedName name="expp8">#REF!</definedName>
    <definedName name="expp9" localSheetId="5">#REF!</definedName>
    <definedName name="expp9" localSheetId="3">#REF!</definedName>
    <definedName name="expp9" localSheetId="1">#REF!</definedName>
    <definedName name="expp9" localSheetId="2">#REF!</definedName>
    <definedName name="expp9" localSheetId="4">#REF!</definedName>
    <definedName name="expp9">#REF!</definedName>
    <definedName name="ExpQ4">[92]Exp!$B$1:$AD$39</definedName>
    <definedName name="EXPS" localSheetId="5">#REF!</definedName>
    <definedName name="EXPS">#REF!</definedName>
    <definedName name="Ext_Register_Final" localSheetId="5">#REF!</definedName>
    <definedName name="Ext_Register_Final" localSheetId="3">#REF!</definedName>
    <definedName name="Ext_Register_Final" localSheetId="1">#REF!</definedName>
    <definedName name="Ext_Register_Final" localSheetId="2">#REF!</definedName>
    <definedName name="Ext_Register_Final" localSheetId="4">#REF!</definedName>
    <definedName name="Ext_Register_Final">#REF!</definedName>
    <definedName name="ExternalAudit30062004" localSheetId="5">#REF!</definedName>
    <definedName name="ExternalAudit30062004" localSheetId="3">#REF!</definedName>
    <definedName name="ExternalAudit30062004" localSheetId="1">#REF!</definedName>
    <definedName name="ExternalAudit30062004" localSheetId="2">#REF!</definedName>
    <definedName name="ExternalAudit30062004" localSheetId="4">#REF!</definedName>
    <definedName name="ExternalAudit30062004">#REF!</definedName>
    <definedName name="Extra_Pay">[55]RJM00041!$E$18:$E$377</definedName>
    <definedName name="_xlnm.Extract" localSheetId="5">#REF!</definedName>
    <definedName name="_xlnm.Extract" localSheetId="3">#REF!</definedName>
    <definedName name="_xlnm.Extract" localSheetId="4">#REF!</definedName>
    <definedName name="_xlnm.Extract">#REF!</definedName>
    <definedName name="Extract_FA" localSheetId="5">#REF!</definedName>
    <definedName name="Extract_FA" localSheetId="3">#REF!</definedName>
    <definedName name="Extract_FA" localSheetId="1">#REF!</definedName>
    <definedName name="Extract_FA" localSheetId="2">#REF!</definedName>
    <definedName name="Extract_FA" localSheetId="4">#REF!</definedName>
    <definedName name="Extract_FA">#REF!</definedName>
    <definedName name="Extract_MI" localSheetId="5">#REF!</definedName>
    <definedName name="Extract_MI" localSheetId="3">#REF!</definedName>
    <definedName name="Extract_MI" localSheetId="4">#REF!</definedName>
    <definedName name="Extract_MI">#REF!</definedName>
    <definedName name="f" localSheetId="5">#REF!</definedName>
    <definedName name="f" localSheetId="3">[57]いすゞ!#REF!</definedName>
    <definedName name="f" localSheetId="1">#REF!</definedName>
    <definedName name="f" localSheetId="2">#REF!</definedName>
    <definedName name="f" localSheetId="4">[57]いすゞ!#REF!</definedName>
    <definedName name="f">[57]いすゞ!#REF!</definedName>
    <definedName name="fa" localSheetId="5">IF(#REF!&lt;=5,INDEX(#REF!,(#REF!*5)-4),#REF!)</definedName>
    <definedName name="fa" localSheetId="3">IF(#REF!&lt;=5,INDEX(#REF!,(#REF!*5)-4),#REF!)</definedName>
    <definedName name="fa" localSheetId="1">IF(#REF!&lt;=5,INDEX(#REF!,(#REF!*5)-4),#REF!)</definedName>
    <definedName name="fa" localSheetId="2">IF(#REF!&lt;=5,INDEX(#REF!,(#REF!*5)-4),#REF!)</definedName>
    <definedName name="fa" localSheetId="4">IF(#REF!&lt;=5,INDEX(#REF!,(#REF!*5)-4),#REF!)</definedName>
    <definedName name="fa">IF(#REF!&lt;=5,INDEX(#REF!,(#REF!*5)-4),#REF!)</definedName>
    <definedName name="Faktor">[93]Steuerung!$D$10</definedName>
    <definedName name="falmn">[94]เงินกู้ธนชาติ!$B$4</definedName>
    <definedName name="fas" localSheetId="5">#REF!</definedName>
    <definedName name="fas" localSheetId="3">#REF!</definedName>
    <definedName name="fas" localSheetId="1">#REF!</definedName>
    <definedName name="fas" localSheetId="2">#REF!</definedName>
    <definedName name="fas" localSheetId="4">#REF!</definedName>
    <definedName name="fas">#REF!</definedName>
    <definedName name="faskf" localSheetId="5">#REF!</definedName>
    <definedName name="faskf" localSheetId="3">#REF!</definedName>
    <definedName name="faskf" localSheetId="4">#REF!</definedName>
    <definedName name="faskf">#REF!</definedName>
    <definedName name="fbf" localSheetId="5" hidden="1">{"'Model'!$A$1:$N$53"}</definedName>
    <definedName name="fbf" hidden="1">{"'Model'!$A$1:$N$53"}</definedName>
    <definedName name="fcdhfgh" localSheetId="5" hidden="1">{"conso",#N/A,FALSE,"cash flow"}</definedName>
    <definedName name="fcdhfgh" localSheetId="3" hidden="1">{"conso",#N/A,FALSE,"cash flow"}</definedName>
    <definedName name="fcdhfgh" localSheetId="4" hidden="1">{"conso",#N/A,FALSE,"cash flow"}</definedName>
    <definedName name="fcdhfgh" hidden="1">{"conso",#N/A,FALSE,"cash flow"}</definedName>
    <definedName name="fdaaa" localSheetId="5">#REF!</definedName>
    <definedName name="fdaaa">#REF!</definedName>
    <definedName name="fdfe" localSheetId="5">#REF!</definedName>
    <definedName name="fdfe">#REF!</definedName>
    <definedName name="fdss" localSheetId="5">#REF!</definedName>
    <definedName name="fdss" localSheetId="3">#REF!</definedName>
    <definedName name="fdss" localSheetId="1">#REF!</definedName>
    <definedName name="fdss" localSheetId="2">#REF!</definedName>
    <definedName name="fdss" localSheetId="4">#REF!</definedName>
    <definedName name="fdss">#REF!</definedName>
    <definedName name="fdsv" localSheetId="5">#REF!</definedName>
    <definedName name="fdsv" localSheetId="3">#REF!</definedName>
    <definedName name="fdsv" localSheetId="1">#REF!</definedName>
    <definedName name="fdsv" localSheetId="2">#REF!</definedName>
    <definedName name="fdsv" localSheetId="4">#REF!</definedName>
    <definedName name="fdsv">#REF!</definedName>
    <definedName name="fe" localSheetId="5">#REF!</definedName>
    <definedName name="fe" localSheetId="3">#REF!</definedName>
    <definedName name="fe" localSheetId="1">#REF!</definedName>
    <definedName name="fe" localSheetId="2">#REF!</definedName>
    <definedName name="fe" localSheetId="4">#REF!</definedName>
    <definedName name="fe">#REF!</definedName>
    <definedName name="Feb_Building">[48]BUILD95!$AC$9:$AC$17</definedName>
    <definedName name="feeby" localSheetId="5">#REF!</definedName>
    <definedName name="feeby" localSheetId="3">#REF!</definedName>
    <definedName name="feeby" localSheetId="4">#REF!</definedName>
    <definedName name="feeby">#REF!</definedName>
    <definedName name="feekf" localSheetId="5">#REF!</definedName>
    <definedName name="feekf" localSheetId="3">#REF!</definedName>
    <definedName name="feekf" localSheetId="4">#REF!</definedName>
    <definedName name="feekf">#REF!</definedName>
    <definedName name="fef" localSheetId="5">#REF!</definedName>
    <definedName name="fef" localSheetId="3">#REF!</definedName>
    <definedName name="fef" localSheetId="1">#REF!</definedName>
    <definedName name="fef" localSheetId="2">#REF!</definedName>
    <definedName name="fef" localSheetId="4">#REF!</definedName>
    <definedName name="fef">#REF!</definedName>
    <definedName name="few" localSheetId="5">#REF!</definedName>
    <definedName name="few" localSheetId="3">#REF!</definedName>
    <definedName name="few" localSheetId="1">#REF!</definedName>
    <definedName name="few" localSheetId="2">#REF!</definedName>
    <definedName name="few" localSheetId="4">#REF!</definedName>
    <definedName name="few">#REF!</definedName>
    <definedName name="FEWF" localSheetId="5">#REF!</definedName>
    <definedName name="FEWF" localSheetId="3">#REF!</definedName>
    <definedName name="FEWF" localSheetId="1">#REF!</definedName>
    <definedName name="FEWF" localSheetId="2">#REF!</definedName>
    <definedName name="FEWF" localSheetId="4">#REF!</definedName>
    <definedName name="FEWF">#REF!</definedName>
    <definedName name="fewfw">'[90]เงินกู้ MGC'!$B$4</definedName>
    <definedName name="ff" localSheetId="5">#REF!</definedName>
    <definedName name="FF" localSheetId="3">#REF!</definedName>
    <definedName name="ff" localSheetId="1">#REF!</definedName>
    <definedName name="ff" localSheetId="2">#REF!</definedName>
    <definedName name="FF" localSheetId="4">#REF!</definedName>
    <definedName name="FF">#REF!</definedName>
    <definedName name="fff" localSheetId="5" hidden="1">{"cashflow",#N/A,FALSE,"cash flow"}</definedName>
    <definedName name="fff" localSheetId="3" hidden="1">{"cashflow",#N/A,FALSE,"cash flow"}</definedName>
    <definedName name="fff" localSheetId="4" hidden="1">{"cashflow",#N/A,FALSE,"cash flow"}</definedName>
    <definedName name="fff" hidden="1">{"cashflow",#N/A,FALSE,"cash flow"}</definedName>
    <definedName name="fffeee" localSheetId="5">#REF!</definedName>
    <definedName name="fffeee">#REF!</definedName>
    <definedName name="ffff" localSheetId="5">#REF!</definedName>
    <definedName name="ffff">#REF!</definedName>
    <definedName name="ffg" localSheetId="5">#REF!</definedName>
    <definedName name="ffg">#REF!</definedName>
    <definedName name="ffr" localSheetId="5">#REF!</definedName>
    <definedName name="ffr" localSheetId="3">#REF!</definedName>
    <definedName name="ffr" localSheetId="1">#REF!</definedName>
    <definedName name="ffr" localSheetId="2">#REF!</definedName>
    <definedName name="ffr" localSheetId="4">#REF!</definedName>
    <definedName name="ffr">#REF!</definedName>
    <definedName name="fg" localSheetId="5">#REF!</definedName>
    <definedName name="fg" localSheetId="3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FG_OVER_12MONTHS" localSheetId="5">#REF!</definedName>
    <definedName name="FG_OVER_12MONTHS" localSheetId="3">#REF!</definedName>
    <definedName name="FG_OVER_12MONTHS" localSheetId="1">#REF!</definedName>
    <definedName name="FG_OVER_12MONTHS" localSheetId="2">#REF!</definedName>
    <definedName name="FG_OVER_12MONTHS" localSheetId="4">#REF!</definedName>
    <definedName name="FG_OVER_12MONTHS">#REF!</definedName>
    <definedName name="fgh">'[95]TrialBalance Q3-2002'!$A$1:$H$301</definedName>
    <definedName name="FGMGF" localSheetId="5">#REF!</definedName>
    <definedName name="FGMGF" localSheetId="3">#REF!</definedName>
    <definedName name="FGMGF" localSheetId="1">#REF!</definedName>
    <definedName name="FGMGF" localSheetId="2">#REF!</definedName>
    <definedName name="FGMGF" localSheetId="4">#REF!</definedName>
    <definedName name="FGMGF">#REF!</definedName>
    <definedName name="figure" localSheetId="5">#REF!</definedName>
    <definedName name="figure">#REF!</definedName>
    <definedName name="Filter1" localSheetId="5">#REF!</definedName>
    <definedName name="Filter1">#REF!</definedName>
    <definedName name="Filter2" localSheetId="5">#REF!</definedName>
    <definedName name="Filter2">#REF!</definedName>
    <definedName name="FINANCIAL_ACS" localSheetId="5">#REF!</definedName>
    <definedName name="FINANCIAL_ACS">#REF!</definedName>
    <definedName name="fine" localSheetId="5">#REF!</definedName>
    <definedName name="fine">#REF!</definedName>
    <definedName name="FIX_ASSET" localSheetId="5">#REF!</definedName>
    <definedName name="FIX_ASSET">#REF!</definedName>
    <definedName name="FixBonus">[93]Steuerung!$B$13</definedName>
    <definedName name="FixChange">[93]Steuerung!$B$27</definedName>
    <definedName name="fixed_asset_register" localSheetId="5">#REF!</definedName>
    <definedName name="fixed_asset_register" localSheetId="3">#REF!</definedName>
    <definedName name="fixed_asset_register" localSheetId="1">#REF!</definedName>
    <definedName name="fixed_asset_register" localSheetId="2">#REF!</definedName>
    <definedName name="fixed_asset_register" localSheetId="4">#REF!</definedName>
    <definedName name="fixed_asset_register">#REF!</definedName>
    <definedName name="FixInsurance">[93]Steuerung!$B$11</definedName>
    <definedName name="FixInterest">[93]Steuerung!$B$22</definedName>
    <definedName name="FixVAT">[93]Steuerung!$B$24</definedName>
    <definedName name="FMCCP">#N/A</definedName>
    <definedName name="FMCTP">#N/A</definedName>
    <definedName name="FMMCP">#N/A</definedName>
    <definedName name="FMMHD" localSheetId="5">#REF!</definedName>
    <definedName name="FMMHD" localSheetId="3">#REF!</definedName>
    <definedName name="FMMHD" localSheetId="1">#REF!</definedName>
    <definedName name="FMMHD" localSheetId="2">#REF!</definedName>
    <definedName name="FMMHD" localSheetId="4">#REF!</definedName>
    <definedName name="FMMHD">#REF!</definedName>
    <definedName name="FMMTP">#N/A</definedName>
    <definedName name="FMUSCP">#N/A</definedName>
    <definedName name="FMUSTP">#N/A</definedName>
    <definedName name="fn" localSheetId="5">#REF!</definedName>
    <definedName name="fn" localSheetId="3">#REF!</definedName>
    <definedName name="fn" localSheetId="4">#REF!</definedName>
    <definedName name="fn">#REF!</definedName>
    <definedName name="fn_12" localSheetId="5">#REF!</definedName>
    <definedName name="fn_12" localSheetId="3">#REF!</definedName>
    <definedName name="fn_12" localSheetId="4">#REF!</definedName>
    <definedName name="fn_12">#REF!</definedName>
    <definedName name="FNAME" localSheetId="5">#REF!</definedName>
    <definedName name="FNAME">#REF!</definedName>
    <definedName name="FNGH" localSheetId="5">#REF!</definedName>
    <definedName name="FNGH" localSheetId="3">#REF!</definedName>
    <definedName name="FNGH" localSheetId="1">#REF!</definedName>
    <definedName name="FNGH" localSheetId="2">#REF!</definedName>
    <definedName name="FNGH" localSheetId="4">#REF!</definedName>
    <definedName name="FNGH">#REF!</definedName>
    <definedName name="fnm" localSheetId="5">#REF!</definedName>
    <definedName name="fnm" localSheetId="3">#REF!</definedName>
    <definedName name="fnm" localSheetId="4">#REF!</definedName>
    <definedName name="fnm">#REF!</definedName>
    <definedName name="fnmkf" localSheetId="5">#REF!</definedName>
    <definedName name="fnmkf" localSheetId="3">#REF!</definedName>
    <definedName name="fnmkf" localSheetId="4">#REF!</definedName>
    <definedName name="fnmkf">#REF!</definedName>
    <definedName name="fob" localSheetId="5">#REF!</definedName>
    <definedName name="fob" localSheetId="3">#REF!</definedName>
    <definedName name="fob" localSheetId="1">#REF!</definedName>
    <definedName name="fob" localSheetId="2">#REF!</definedName>
    <definedName name="fob" localSheetId="4">#REF!</definedName>
    <definedName name="fob">#REF!</definedName>
    <definedName name="Fon" localSheetId="5">#REF!</definedName>
    <definedName name="Fon" localSheetId="3">#REF!</definedName>
    <definedName name="Fon" localSheetId="1">#REF!</definedName>
    <definedName name="Fon" localSheetId="2">#REF!</definedName>
    <definedName name="Fon" localSheetId="4">#REF!</definedName>
    <definedName name="Fon">#REF!</definedName>
    <definedName name="Foreign">#N/A</definedName>
    <definedName name="FOREX" localSheetId="5">#REF!</definedName>
    <definedName name="FOREX">#REF!</definedName>
    <definedName name="FORM" localSheetId="5">#REF!</definedName>
    <definedName name="FORM" localSheetId="3">#REF!</definedName>
    <definedName name="FORM" localSheetId="4">#REF!</definedName>
    <definedName name="FORM">#REF!</definedName>
    <definedName name="FORM02_ACCOUNT" localSheetId="5">#REF!</definedName>
    <definedName name="FORM02_ACCOUNT" localSheetId="3">#REF!</definedName>
    <definedName name="FORM02_ACCOUNT" localSheetId="1">#REF!</definedName>
    <definedName name="FORM02_ACCOUNT" localSheetId="2">#REF!</definedName>
    <definedName name="FORM02_ACCOUNT" localSheetId="4">#REF!</definedName>
    <definedName name="FORM02_ACCOUNT">#REF!</definedName>
    <definedName name="FORM02_AMOUNT" localSheetId="5">#REF!</definedName>
    <definedName name="FORM02_AMOUNT" localSheetId="3">#REF!</definedName>
    <definedName name="FORM02_AMOUNT" localSheetId="1">#REF!</definedName>
    <definedName name="FORM02_AMOUNT" localSheetId="2">#REF!</definedName>
    <definedName name="FORM02_AMOUNT" localSheetId="4">#REF!</definedName>
    <definedName name="FORM02_AMOUNT">#REF!</definedName>
    <definedName name="FORM02_OPTION" localSheetId="5">#REF!</definedName>
    <definedName name="FORM02_OPTION" localSheetId="3">#REF!</definedName>
    <definedName name="FORM02_OPTION" localSheetId="1">#REF!</definedName>
    <definedName name="FORM02_OPTION" localSheetId="2">#REF!</definedName>
    <definedName name="FORM02_OPTION" localSheetId="4">#REF!</definedName>
    <definedName name="FORM02_OPTION">#REF!</definedName>
    <definedName name="FORM14A_ACCOUNT" localSheetId="5">#REF!</definedName>
    <definedName name="FORM14A_ACCOUNT" localSheetId="3">#REF!</definedName>
    <definedName name="FORM14A_ACCOUNT" localSheetId="1">#REF!</definedName>
    <definedName name="FORM14A_ACCOUNT" localSheetId="2">#REF!</definedName>
    <definedName name="FORM14A_ACCOUNT" localSheetId="4">#REF!</definedName>
    <definedName name="FORM14A_ACCOUNT">#REF!</definedName>
    <definedName name="FORM14A_AMOUNT" localSheetId="5">#REF!</definedName>
    <definedName name="FORM14A_AMOUNT" localSheetId="3">#REF!</definedName>
    <definedName name="FORM14A_AMOUNT" localSheetId="1">#REF!</definedName>
    <definedName name="FORM14A_AMOUNT" localSheetId="2">#REF!</definedName>
    <definedName name="FORM14A_AMOUNT" localSheetId="4">#REF!</definedName>
    <definedName name="FORM14A_AMOUNT">#REF!</definedName>
    <definedName name="FORM14A_OPTION" localSheetId="5">#REF!</definedName>
    <definedName name="FORM14A_OPTION" localSheetId="3">#REF!</definedName>
    <definedName name="FORM14A_OPTION" localSheetId="1">#REF!</definedName>
    <definedName name="FORM14A_OPTION" localSheetId="2">#REF!</definedName>
    <definedName name="FORM14A_OPTION" localSheetId="4">#REF!</definedName>
    <definedName name="FORM14A_OPTION">#REF!</definedName>
    <definedName name="Format" localSheetId="5">#REF!</definedName>
    <definedName name="Format" localSheetId="3">#REF!</definedName>
    <definedName name="Format" localSheetId="4">#REF!</definedName>
    <definedName name="Format">#REF!</definedName>
    <definedName name="Format_12" localSheetId="5">#REF!</definedName>
    <definedName name="Format_12" localSheetId="3">#REF!</definedName>
    <definedName name="Format_12" localSheetId="4">#REF!</definedName>
    <definedName name="Format_12">#REF!</definedName>
    <definedName name="FR" localSheetId="5">#REF!</definedName>
    <definedName name="FR">#REF!</definedName>
    <definedName name="fre" localSheetId="5">#REF!</definedName>
    <definedName name="fre" localSheetId="3">#REF!</definedName>
    <definedName name="fre" localSheetId="1">#REF!</definedName>
    <definedName name="fre" localSheetId="2">#REF!</definedName>
    <definedName name="fre" localSheetId="4">#REF!</definedName>
    <definedName name="fre">#REF!</definedName>
    <definedName name="free" localSheetId="5">#REF!</definedName>
    <definedName name="free" localSheetId="3">#REF!</definedName>
    <definedName name="free" localSheetId="1">#REF!</definedName>
    <definedName name="free" localSheetId="2">#REF!</definedName>
    <definedName name="free" localSheetId="4">#REF!</definedName>
    <definedName name="free">#REF!</definedName>
    <definedName name="Freight" localSheetId="5">#REF!</definedName>
    <definedName name="Freight" localSheetId="3">#REF!</definedName>
    <definedName name="Freight" localSheetId="1">#REF!</definedName>
    <definedName name="Freight" localSheetId="2">#REF!</definedName>
    <definedName name="Freight" localSheetId="4">#REF!</definedName>
    <definedName name="Freight">#REF!</definedName>
    <definedName name="Freight_Cost" localSheetId="5">#REF!</definedName>
    <definedName name="Freight_Cost" localSheetId="3">#REF!</definedName>
    <definedName name="Freight_Cost" localSheetId="1">#REF!</definedName>
    <definedName name="Freight_Cost" localSheetId="2">#REF!</definedName>
    <definedName name="Freight_Cost" localSheetId="4">#REF!</definedName>
    <definedName name="Freight_Cost">#REF!</definedName>
    <definedName name="Freight_Type" localSheetId="5">#REF!</definedName>
    <definedName name="Freight_Type" localSheetId="3">#REF!</definedName>
    <definedName name="Freight_Type" localSheetId="1">#REF!</definedName>
    <definedName name="Freight_Type" localSheetId="2">#REF!</definedName>
    <definedName name="Freight_Type" localSheetId="4">#REF!</definedName>
    <definedName name="Freight_Type">#REF!</definedName>
    <definedName name="frewf" localSheetId="5">#REF!</definedName>
    <definedName name="frewf" localSheetId="3">#REF!</definedName>
    <definedName name="frewf" localSheetId="1">#REF!</definedName>
    <definedName name="frewf" localSheetId="2">#REF!</definedName>
    <definedName name="frewf" localSheetId="4">#REF!</definedName>
    <definedName name="frewf">#REF!</definedName>
    <definedName name="frt" localSheetId="5">#REF!</definedName>
    <definedName name="frt" localSheetId="3">#REF!</definedName>
    <definedName name="frt" localSheetId="1">#REF!</definedName>
    <definedName name="frt" localSheetId="2">#REF!</definedName>
    <definedName name="frt" localSheetId="4">#REF!</definedName>
    <definedName name="frt">#REF!</definedName>
    <definedName name="frtitem" localSheetId="5">#REF!</definedName>
    <definedName name="frtitem" localSheetId="3">#REF!</definedName>
    <definedName name="frtitem" localSheetId="1">#REF!</definedName>
    <definedName name="frtitem" localSheetId="2">#REF!</definedName>
    <definedName name="frtitem" localSheetId="4">#REF!</definedName>
    <definedName name="frtitem">#REF!</definedName>
    <definedName name="frtmkt" localSheetId="5">#REF!</definedName>
    <definedName name="frtmkt" localSheetId="3">#REF!</definedName>
    <definedName name="frtmkt" localSheetId="1">#REF!</definedName>
    <definedName name="frtmkt" localSheetId="2">#REF!</definedName>
    <definedName name="frtmkt" localSheetId="4">#REF!</definedName>
    <definedName name="frtmkt">#REF!</definedName>
    <definedName name="FS_BSAS" localSheetId="5">#REF!</definedName>
    <definedName name="FS_BSAS">#REF!</definedName>
    <definedName name="FS_BSLI" localSheetId="5">#REF!</definedName>
    <definedName name="FS_BSLI">#REF!</definedName>
    <definedName name="FS_PRLO" localSheetId="5">#REF!</definedName>
    <definedName name="FS_PRLO">#REF!</definedName>
    <definedName name="fsvdvd" localSheetId="5">#REF!</definedName>
    <definedName name="fsvdvd">#REF!</definedName>
    <definedName name="FT" localSheetId="5">#REF!</definedName>
    <definedName name="FT">#REF!</definedName>
    <definedName name="Full_Print">[55]RJM00041!$A$1:$J$377</definedName>
    <definedName name="FURPAGE" localSheetId="5">#REF!</definedName>
    <definedName name="FURPAGE">#REF!</definedName>
    <definedName name="FX" localSheetId="5">#REF!</definedName>
    <definedName name="FX" localSheetId="3">#REF!</definedName>
    <definedName name="FX" localSheetId="1">#REF!</definedName>
    <definedName name="FX" localSheetId="2">#REF!</definedName>
    <definedName name="FX" localSheetId="4">#REF!</definedName>
    <definedName name="FX">#REF!</definedName>
    <definedName name="FxAsset_Info" localSheetId="5">#REF!</definedName>
    <definedName name="FxAsset_Info" localSheetId="3">#REF!</definedName>
    <definedName name="FxAsset_Info" localSheetId="4">#REF!</definedName>
    <definedName name="FxAsset_Info">#REF!</definedName>
    <definedName name="fxgfhgj" localSheetId="5">#REF!</definedName>
    <definedName name="fxgfhgj" localSheetId="3">#REF!</definedName>
    <definedName name="fxgfhgj" localSheetId="1">#REF!</definedName>
    <definedName name="fxgfhgj" localSheetId="2">#REF!</definedName>
    <definedName name="fxgfhgj" localSheetId="4">#REF!</definedName>
    <definedName name="fxgfhgj">#REF!</definedName>
    <definedName name="FxSavedDP" localSheetId="5">#REF!</definedName>
    <definedName name="FxSavedDP" localSheetId="3">#REF!</definedName>
    <definedName name="FxSavedDP" localSheetId="4">#REF!</definedName>
    <definedName name="FxSavedDP">#REF!</definedName>
    <definedName name="fyhj" localSheetId="5">#REF!</definedName>
    <definedName name="fyhj" localSheetId="3">#REF!</definedName>
    <definedName name="fyhj" localSheetId="1">#REF!</definedName>
    <definedName name="fyhj" localSheetId="2">#REF!</definedName>
    <definedName name="fyhj" localSheetId="4">#REF!</definedName>
    <definedName name="fyhj">#REF!</definedName>
    <definedName name="g" localSheetId="5">#REF!</definedName>
    <definedName name="G" localSheetId="3">[57]いすゞ!#REF!</definedName>
    <definedName name="g" localSheetId="1">#REF!</definedName>
    <definedName name="g" localSheetId="2">#REF!</definedName>
    <definedName name="G" localSheetId="4">[57]いすゞ!#REF!</definedName>
    <definedName name="G">[57]いすゞ!#REF!</definedName>
    <definedName name="GA" localSheetId="5">#REF!</definedName>
    <definedName name="GA" localSheetId="1">#REF!</definedName>
    <definedName name="GA" localSheetId="2">#REF!</definedName>
    <definedName name="GA">[96]Summary!$A$9:$L$149</definedName>
    <definedName name="gch">[97]เงินกู้ธนชาติ!$F$15</definedName>
    <definedName name="gd" localSheetId="5">#REF!</definedName>
    <definedName name="gd" localSheetId="3">#REF!</definedName>
    <definedName name="gd" localSheetId="1">#REF!</definedName>
    <definedName name="gd" localSheetId="2">#REF!</definedName>
    <definedName name="gd" localSheetId="4">#REF!</definedName>
    <definedName name="gd">#REF!</definedName>
    <definedName name="gdfufbubvdj" localSheetId="5">#REF!</definedName>
    <definedName name="gdfufbubvdj">#REF!</definedName>
    <definedName name="GDGHDDG">'[24]Man power'!$BB$53</definedName>
    <definedName name="gdn" localSheetId="5">#REF!</definedName>
    <definedName name="gdn" localSheetId="3">#REF!</definedName>
    <definedName name="gdn" localSheetId="4">#REF!</definedName>
    <definedName name="gdn">#REF!</definedName>
    <definedName name="gefe" localSheetId="5">#REF!</definedName>
    <definedName name="gefe">#REF!</definedName>
    <definedName name="gen" localSheetId="5">#REF!</definedName>
    <definedName name="gen" localSheetId="3">#REF!</definedName>
    <definedName name="gen" localSheetId="4">#REF!</definedName>
    <definedName name="gen">#REF!</definedName>
    <definedName name="gf" localSheetId="5">#REF!</definedName>
    <definedName name="gf" localSheetId="1">#REF!</definedName>
    <definedName name="gf" localSheetId="2">#REF!</definedName>
    <definedName name="gf">[62]!gf</definedName>
    <definedName name="GFADS" localSheetId="5">#REF!</definedName>
    <definedName name="GFADS" localSheetId="3">#REF!</definedName>
    <definedName name="GFADS" localSheetId="1">#REF!</definedName>
    <definedName name="GFADS" localSheetId="2">#REF!</definedName>
    <definedName name="GFADS" localSheetId="4">#REF!</definedName>
    <definedName name="GFADS">#REF!</definedName>
    <definedName name="GFNHGN" localSheetId="5">#REF!</definedName>
    <definedName name="GFNHGN" localSheetId="3">#REF!</definedName>
    <definedName name="GFNHGN" localSheetId="1">#REF!</definedName>
    <definedName name="GFNHGN" localSheetId="2">#REF!</definedName>
    <definedName name="GFNHGN" localSheetId="4">#REF!</definedName>
    <definedName name="GFNHGN">#REF!</definedName>
    <definedName name="gg" localSheetId="5">#REF!</definedName>
    <definedName name="GG" localSheetId="3">#REF!</definedName>
    <definedName name="gg" localSheetId="1">#REF!</definedName>
    <definedName name="gg" localSheetId="2">#REF!</definedName>
    <definedName name="GG" localSheetId="4">#REF!</definedName>
    <definedName name="GG">#REF!</definedName>
    <definedName name="ggf" localSheetId="5">#REF!</definedName>
    <definedName name="ggf" localSheetId="3">#REF!</definedName>
    <definedName name="ggf" localSheetId="1">#REF!</definedName>
    <definedName name="ggf" localSheetId="2">#REF!</definedName>
    <definedName name="ggf" localSheetId="4">#REF!</definedName>
    <definedName name="ggf">#REF!</definedName>
    <definedName name="ggg" localSheetId="5">#REF!</definedName>
    <definedName name="ggg" localSheetId="3">#REF!</definedName>
    <definedName name="ggg" localSheetId="1">#REF!</definedName>
    <definedName name="ggg" localSheetId="2">#REF!</definedName>
    <definedName name="ggg" localSheetId="4">#REF!</definedName>
    <definedName name="ggg">#REF!</definedName>
    <definedName name="gggg" localSheetId="5">#REF!</definedName>
    <definedName name="gggg" localSheetId="3">#REF!</definedName>
    <definedName name="gggg" localSheetId="1">#REF!</definedName>
    <definedName name="gggg" localSheetId="2">#REF!</definedName>
    <definedName name="gggg" localSheetId="4">#REF!</definedName>
    <definedName name="gggg">#REF!</definedName>
    <definedName name="gggggf">[7]เงินกู้ธนชาติ!$G$2</definedName>
    <definedName name="gggggggg" localSheetId="5">#REF!</definedName>
    <definedName name="gggggggg" localSheetId="3">#REF!</definedName>
    <definedName name="gggggggg" localSheetId="1">#REF!</definedName>
    <definedName name="gggggggg" localSheetId="2">#REF!</definedName>
    <definedName name="gggggggg" localSheetId="4">#REF!</definedName>
    <definedName name="gggggggg">#REF!</definedName>
    <definedName name="ghjkl" localSheetId="5">#REF!</definedName>
    <definedName name="ghjkl" localSheetId="3">#REF!</definedName>
    <definedName name="ghjkl" localSheetId="1">#REF!</definedName>
    <definedName name="ghjkl" localSheetId="2">#REF!</definedName>
    <definedName name="ghjkl" localSheetId="4">#REF!</definedName>
    <definedName name="ghjkl">#REF!</definedName>
    <definedName name="ghvj">[98]เงินกู้ธนชาติ!$B$4</definedName>
    <definedName name="gkdby" localSheetId="5">#REF!</definedName>
    <definedName name="gkdby" localSheetId="3">#REF!</definedName>
    <definedName name="gkdby" localSheetId="4">#REF!</definedName>
    <definedName name="gkdby">#REF!</definedName>
    <definedName name="GKK">[39]Sheet1!$D$20</definedName>
    <definedName name="GLACCT" localSheetId="5">#REF!</definedName>
    <definedName name="GLACCT">#REF!</definedName>
    <definedName name="GMA" localSheetId="5">#REF!</definedName>
    <definedName name="GMA" localSheetId="3">#REF!</definedName>
    <definedName name="GMA" localSheetId="4">#REF!</definedName>
    <definedName name="GMA">#REF!</definedName>
    <definedName name="GMCCP">#N/A</definedName>
    <definedName name="GMCTP">#N/A</definedName>
    <definedName name="GMMCP">#N/A</definedName>
    <definedName name="GMMTP">#N/A</definedName>
    <definedName name="GMP" localSheetId="5">#REF!</definedName>
    <definedName name="GMP" localSheetId="3">#REF!</definedName>
    <definedName name="GMP" localSheetId="4">#REF!</definedName>
    <definedName name="GMP">#REF!</definedName>
    <definedName name="GMQZ" localSheetId="5">#REF!</definedName>
    <definedName name="GMQZ" localSheetId="3">#REF!</definedName>
    <definedName name="GMQZ" localSheetId="4">#REF!</definedName>
    <definedName name="GMQZ">#REF!</definedName>
    <definedName name="GMUSCP">#N/A</definedName>
    <definedName name="GMUSTP">#N/A</definedName>
    <definedName name="go_PRJ" localSheetId="5">[45]!go_PRJ</definedName>
    <definedName name="go_PRJ" localSheetId="1">[45]!go_PRJ</definedName>
    <definedName name="go_PRJ">[45]!go_PRJ</definedName>
    <definedName name="go_START" localSheetId="5">[45]!go_START</definedName>
    <definedName name="go_START" localSheetId="1">[45]!go_START</definedName>
    <definedName name="go_START">[45]!go_START</definedName>
    <definedName name="Grade" localSheetId="5">#REF!</definedName>
    <definedName name="Grade" localSheetId="3">#REF!</definedName>
    <definedName name="Grade" localSheetId="1">#REF!</definedName>
    <definedName name="Grade" localSheetId="2">#REF!</definedName>
    <definedName name="Grade" localSheetId="4">#REF!</definedName>
    <definedName name="Grade">#REF!</definedName>
    <definedName name="Grade__06" localSheetId="5">#REF!</definedName>
    <definedName name="Grade__06" localSheetId="3">#REF!</definedName>
    <definedName name="Grade__06" localSheetId="1">#REF!</definedName>
    <definedName name="Grade__06" localSheetId="2">#REF!</definedName>
    <definedName name="Grade__06" localSheetId="4">#REF!</definedName>
    <definedName name="Grade__06">#REF!</definedName>
    <definedName name="Grand_Total" localSheetId="5">#REF!</definedName>
    <definedName name="Grand_Total">#REF!</definedName>
    <definedName name="Grid" localSheetId="5">#REF!</definedName>
    <definedName name="Grid">#REF!</definedName>
    <definedName name="Group" localSheetId="5">#REF!</definedName>
    <definedName name="Group">#REF!</definedName>
    <definedName name="GroupChk" localSheetId="5">#REF!</definedName>
    <definedName name="GroupChk">#REF!</definedName>
    <definedName name="GrphActSales" localSheetId="5">#REF!</definedName>
    <definedName name="GrphActSales">#REF!</definedName>
    <definedName name="GrphActStk" localSheetId="5">#REF!</definedName>
    <definedName name="GrphActStk">#REF!</definedName>
    <definedName name="GrphPlanSales" localSheetId="5">#REF!</definedName>
    <definedName name="GrphPlanSales">#REF!</definedName>
    <definedName name="GrphTgtStk" localSheetId="5">#REF!</definedName>
    <definedName name="GrphTgtStk">#REF!</definedName>
    <definedName name="gsb" localSheetId="5">#REF!</definedName>
    <definedName name="gsb" localSheetId="3">#REF!</definedName>
    <definedName name="gsb" localSheetId="4">#REF!</definedName>
    <definedName name="gsb">#REF!</definedName>
    <definedName name="gsbby" localSheetId="5">#REF!</definedName>
    <definedName name="gsbby" localSheetId="3">#REF!</definedName>
    <definedName name="gsbby" localSheetId="4">#REF!</definedName>
    <definedName name="gsbby">#REF!</definedName>
    <definedName name="gsbcl" localSheetId="5">#REF!</definedName>
    <definedName name="gsbcl" localSheetId="3">#REF!</definedName>
    <definedName name="gsbcl" localSheetId="4">#REF!</definedName>
    <definedName name="gsbcl">#REF!</definedName>
    <definedName name="gsbcm" localSheetId="5">#REF!</definedName>
    <definedName name="gsbcm" localSheetId="3">#REF!</definedName>
    <definedName name="gsbcm" localSheetId="4">#REF!</definedName>
    <definedName name="gsbcm">#REF!</definedName>
    <definedName name="gsbcw" localSheetId="5">#REF!</definedName>
    <definedName name="gsbcw" localSheetId="3">#REF!</definedName>
    <definedName name="gsbcw" localSheetId="4">#REF!</definedName>
    <definedName name="gsbcw">#REF!</definedName>
    <definedName name="gsbkf" localSheetId="5">#REF!</definedName>
    <definedName name="gsbkf" localSheetId="3">#REF!</definedName>
    <definedName name="gsbkf" localSheetId="4">#REF!</definedName>
    <definedName name="gsbkf">#REF!</definedName>
    <definedName name="gsblc" localSheetId="5">#REF!</definedName>
    <definedName name="gsblc" localSheetId="3">#REF!</definedName>
    <definedName name="gsblc" localSheetId="4">#REF!</definedName>
    <definedName name="gsblc">#REF!</definedName>
    <definedName name="gsbsl" localSheetId="5">#REF!</definedName>
    <definedName name="gsbsl" localSheetId="3">#REF!</definedName>
    <definedName name="gsbsl" localSheetId="4">#REF!</definedName>
    <definedName name="gsbsl">#REF!</definedName>
    <definedName name="gss" localSheetId="3">[42]press!#REF!</definedName>
    <definedName name="gss" localSheetId="4">[42]press!#REF!</definedName>
    <definedName name="gss">[42]press!#REF!</definedName>
    <definedName name="gsscl" localSheetId="5">#REF!</definedName>
    <definedName name="gsscl" localSheetId="3">#REF!</definedName>
    <definedName name="gsscl" localSheetId="4">#REF!</definedName>
    <definedName name="gsscl">#REF!</definedName>
    <definedName name="gsscm" localSheetId="5">#REF!</definedName>
    <definedName name="gsscm" localSheetId="3">#REF!</definedName>
    <definedName name="gsscm" localSheetId="4">#REF!</definedName>
    <definedName name="gsscm">#REF!</definedName>
    <definedName name="gsskf" localSheetId="5">#REF!</definedName>
    <definedName name="gsskf" localSheetId="3">#REF!</definedName>
    <definedName name="gsskf" localSheetId="4">#REF!</definedName>
    <definedName name="gsskf">#REF!</definedName>
    <definedName name="gti" localSheetId="5">#REF!</definedName>
    <definedName name="gti" localSheetId="3">#REF!</definedName>
    <definedName name="gti" localSheetId="4">#REF!</definedName>
    <definedName name="gti">#REF!</definedName>
    <definedName name="gtiby" localSheetId="5">#REF!</definedName>
    <definedName name="gtiby" localSheetId="3">#REF!</definedName>
    <definedName name="gtiby" localSheetId="4">#REF!</definedName>
    <definedName name="gtiby">#REF!</definedName>
    <definedName name="gtikf" localSheetId="5">#REF!</definedName>
    <definedName name="gtikf" localSheetId="3">#REF!</definedName>
    <definedName name="gtikf" localSheetId="4">#REF!</definedName>
    <definedName name="gtikf">#REF!</definedName>
    <definedName name="gu" localSheetId="5">#REF!</definedName>
    <definedName name="gu">#REF!</definedName>
    <definedName name="GW" localSheetId="5">#REF!</definedName>
    <definedName name="GW" localSheetId="3">#REF!</definedName>
    <definedName name="GW" localSheetId="1">#REF!</definedName>
    <definedName name="GW" localSheetId="2">#REF!</definedName>
    <definedName name="GW" localSheetId="4">#REF!</definedName>
    <definedName name="GW">#REF!</definedName>
    <definedName name="gyi" localSheetId="5">#REF!</definedName>
    <definedName name="gyi" localSheetId="3">#REF!</definedName>
    <definedName name="gyi" localSheetId="4">#REF!</definedName>
    <definedName name="gyi">#REF!</definedName>
    <definedName name="gyiby" localSheetId="5">#REF!</definedName>
    <definedName name="gyiby" localSheetId="3">#REF!</definedName>
    <definedName name="gyiby" localSheetId="4">#REF!</definedName>
    <definedName name="gyiby">#REF!</definedName>
    <definedName name="gyicl" localSheetId="5">#REF!</definedName>
    <definedName name="gyicl" localSheetId="3">#REF!</definedName>
    <definedName name="gyicl" localSheetId="4">#REF!</definedName>
    <definedName name="gyicl">#REF!</definedName>
    <definedName name="gyikf" localSheetId="5">#REF!</definedName>
    <definedName name="gyikf" localSheetId="3">#REF!</definedName>
    <definedName name="gyikf" localSheetId="4">#REF!</definedName>
    <definedName name="gyikf">#REF!</definedName>
    <definedName name="gyisl" localSheetId="5">#REF!</definedName>
    <definedName name="gyisl" localSheetId="3">#REF!</definedName>
    <definedName name="gyisl" localSheetId="4">#REF!</definedName>
    <definedName name="gyisl">#REF!</definedName>
    <definedName name="h">[99]เงินกู้ธนชาติ!$G$2</definedName>
    <definedName name="HALF">'[100]5.PA PL'!$HM$7:$HR$103</definedName>
    <definedName name="HCC_BSReconcile1203_103100_List" localSheetId="5">#REF!</definedName>
    <definedName name="HCC_BSReconcile1203_103100_List">#REF!</definedName>
    <definedName name="HCC_BSReconcile1203_103100_list2" localSheetId="5">#REF!</definedName>
    <definedName name="HCC_BSReconcile1203_103100_list2">#REF!</definedName>
    <definedName name="HDR_2" localSheetId="5">#REF!</definedName>
    <definedName name="HDR_2" localSheetId="3">#REF!</definedName>
    <definedName name="HDR_2" localSheetId="1">#REF!</definedName>
    <definedName name="HDR_2" localSheetId="2">#REF!</definedName>
    <definedName name="HDR_2" localSheetId="4">#REF!</definedName>
    <definedName name="HDR_2">#REF!</definedName>
    <definedName name="he_sdc_am_Without_Matching_master_02_4_02a" localSheetId="5">#REF!</definedName>
    <definedName name="he_sdc_am_Without_Matching_master_02_4_02a" localSheetId="3">#REF!</definedName>
    <definedName name="he_sdc_am_Without_Matching_master_02_4_02a" localSheetId="4">#REF!</definedName>
    <definedName name="he_sdc_am_Without_Matching_master_02_4_02a">#REF!</definedName>
    <definedName name="HEADER">#N/A</definedName>
    <definedName name="HEADER_INFO" localSheetId="5">#REF!</definedName>
    <definedName name="HEADER_INFO" localSheetId="3">#REF!</definedName>
    <definedName name="HEADER_INFO" localSheetId="1">#REF!</definedName>
    <definedName name="HEADER_INFO" localSheetId="2">#REF!</definedName>
    <definedName name="HEADER_INFO" localSheetId="4">#REF!</definedName>
    <definedName name="HEADER_INFO">#REF!</definedName>
    <definedName name="Header_Row">ROW([55]RJM00041!$17:$17)</definedName>
    <definedName name="Heading" localSheetId="5">#REF!</definedName>
    <definedName name="Heading" localSheetId="3">#REF!</definedName>
    <definedName name="Heading" localSheetId="1">#REF!</definedName>
    <definedName name="Heading" localSheetId="2">#REF!</definedName>
    <definedName name="Heading" localSheetId="4">#REF!</definedName>
    <definedName name="Heading">#REF!</definedName>
    <definedName name="HeadLamp" localSheetId="5">[62]!kkk</definedName>
    <definedName name="HeadLamp" localSheetId="1">[62]!kkk</definedName>
    <definedName name="HeadLamp">[62]!kkk</definedName>
    <definedName name="hg" localSheetId="5">#REF!</definedName>
    <definedName name="hg" localSheetId="3">#REF!</definedName>
    <definedName name="hg" localSheetId="1">#REF!</definedName>
    <definedName name="hg" localSheetId="2">#REF!</definedName>
    <definedName name="hg" localSheetId="4">#REF!</definedName>
    <definedName name="hg">#REF!</definedName>
    <definedName name="HGHHHHH">[101]!Month_REV([101]!Quarter_rev([20]Database!#REF!,1),1)</definedName>
    <definedName name="hh" localSheetId="5" hidden="1">{"conso",#N/A,FALSE,"cash flow"}</definedName>
    <definedName name="hh" localSheetId="3" hidden="1">{"conso",#N/A,FALSE,"cash flow"}</definedName>
    <definedName name="hh" localSheetId="4" hidden="1">{"conso",#N/A,FALSE,"cash flow"}</definedName>
    <definedName name="hh" hidden="1">{"conso",#N/A,FALSE,"cash flow"}</definedName>
    <definedName name="HHa" hidden="1">#N/A</definedName>
    <definedName name="hijo" localSheetId="5" hidden="1">{"'Eng (page2)'!$A$1:$D$52"}</definedName>
    <definedName name="hijo" hidden="1">{"'Eng (page2)'!$A$1:$D$52"}</definedName>
    <definedName name="hjj" localSheetId="5">#REF!</definedName>
    <definedName name="hjj" localSheetId="3">#REF!</definedName>
    <definedName name="hjj" localSheetId="1">#REF!</definedName>
    <definedName name="hjj" localSheetId="2">#REF!</definedName>
    <definedName name="hjj" localSheetId="4">#REF!</definedName>
    <definedName name="hjj">#REF!</definedName>
    <definedName name="hjjkkkl" localSheetId="5">#REF!</definedName>
    <definedName name="hjjkkkl" localSheetId="3">#REF!</definedName>
    <definedName name="hjjkkkl" localSheetId="1">#REF!</definedName>
    <definedName name="hjjkkkl" localSheetId="2">#REF!</definedName>
    <definedName name="hjjkkkl" localSheetId="4">#REF!</definedName>
    <definedName name="hjjkkkl">#REF!</definedName>
    <definedName name="HJMM" localSheetId="5">#REF!</definedName>
    <definedName name="HJMM" localSheetId="3">#REF!</definedName>
    <definedName name="HJMM" localSheetId="1">#REF!</definedName>
    <definedName name="HJMM" localSheetId="2">#REF!</definedName>
    <definedName name="HJMM" localSheetId="4">#REF!</definedName>
    <definedName name="HJMM">#REF!</definedName>
    <definedName name="hjvkn">'[102]เงินกู้ MGC'!$E$17</definedName>
    <definedName name="hkuuyoi">[63]BUILD95!$AQ$9:$AQ$17</definedName>
    <definedName name="HQT___Details_of_Vendor_Quote__for_purchasers_" localSheetId="5">#REF!</definedName>
    <definedName name="HQT___Details_of_Vendor_Quote__for_purchasers_" localSheetId="3">#REF!</definedName>
    <definedName name="HQT___Details_of_Vendor_Quote__for_purchasers_" localSheetId="4">#REF!</definedName>
    <definedName name="HQT___Details_of_Vendor_Quote__for_purchasers_">#REF!</definedName>
    <definedName name="HSCB" localSheetId="5">'[54]ADJ - RATE'!#REF!</definedName>
    <definedName name="HSCB" localSheetId="1">'[54]ADJ - RATE'!#REF!</definedName>
    <definedName name="HSCB" localSheetId="2">'[54]ADJ - RATE'!#REF!</definedName>
    <definedName name="HSCB">'[54]ADJ - RATE'!#REF!</definedName>
    <definedName name="ht" localSheetId="5">#REF!</definedName>
    <definedName name="ht" localSheetId="3">#REF!</definedName>
    <definedName name="ht" localSheetId="1">#REF!</definedName>
    <definedName name="ht" localSheetId="2">#REF!</definedName>
    <definedName name="ht" localSheetId="4">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3" hidden="1">{"'Model'!$A$1:$N$53"}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uu" localSheetId="5">#REF!</definedName>
    <definedName name="huu" localSheetId="3">#REF!</definedName>
    <definedName name="huu" localSheetId="1">#REF!</definedName>
    <definedName name="huu" localSheetId="2">#REF!</definedName>
    <definedName name="huu" localSheetId="4">#REF!</definedName>
    <definedName name="huu">#REF!</definedName>
    <definedName name="i" localSheetId="5">'[103]ELEC45-01'!#REF!</definedName>
    <definedName name="I" localSheetId="3">[104]MMC!#REF!</definedName>
    <definedName name="i" localSheetId="1">'[103]ELEC45-01'!#REF!</definedName>
    <definedName name="i" localSheetId="2">'[103]ELEC45-01'!#REF!</definedName>
    <definedName name="I" localSheetId="4">[104]MMC!#REF!</definedName>
    <definedName name="I">[104]MMC!#REF!</definedName>
    <definedName name="ichsl" localSheetId="5">#REF!</definedName>
    <definedName name="ichsl" localSheetId="3">#REF!</definedName>
    <definedName name="ichsl" localSheetId="4">#REF!</definedName>
    <definedName name="ichsl">#REF!</definedName>
    <definedName name="idk" localSheetId="5">#REF!</definedName>
    <definedName name="idk" localSheetId="3">#REF!</definedName>
    <definedName name="idk" localSheetId="4">#REF!</definedName>
    <definedName name="idk">#REF!</definedName>
    <definedName name="idkkf" localSheetId="5">#REF!</definedName>
    <definedName name="idkkf" localSheetId="3">#REF!</definedName>
    <definedName name="idkkf" localSheetId="4">#REF!</definedName>
    <definedName name="idkkf">#REF!</definedName>
    <definedName name="IDRATE" localSheetId="5">#REF!</definedName>
    <definedName name="IDRATE">#REF!</definedName>
    <definedName name="IELWSALES" localSheetId="5">#REF!</definedName>
    <definedName name="IELWSALES">#REF!</definedName>
    <definedName name="IELYSALES" localSheetId="5">#REF!</definedName>
    <definedName name="IELYSALES">#REF!</definedName>
    <definedName name="IEPLANSALES" localSheetId="5">#REF!</definedName>
    <definedName name="IEPLANSALES">#REF!</definedName>
    <definedName name="ier" localSheetId="5">#REF!</definedName>
    <definedName name="ier" localSheetId="3">#REF!</definedName>
    <definedName name="ier" localSheetId="1">#REF!</definedName>
    <definedName name="ier" localSheetId="2">#REF!</definedName>
    <definedName name="ier" localSheetId="4">#REF!</definedName>
    <definedName name="ier">#REF!</definedName>
    <definedName name="IESP" localSheetId="5">#REF!</definedName>
    <definedName name="IESP">#REF!</definedName>
    <definedName name="ieyra" localSheetId="5">#REF!</definedName>
    <definedName name="ieyra">#REF!</definedName>
    <definedName name="IFCT" localSheetId="5">#REF!</definedName>
    <definedName name="IFCT">#REF!</definedName>
    <definedName name="IFCT2" localSheetId="5">#REF!</definedName>
    <definedName name="IFCT2">#REF!</definedName>
    <definedName name="igp" localSheetId="5">#REF!</definedName>
    <definedName name="igp" localSheetId="3">#REF!</definedName>
    <definedName name="igp" localSheetId="4">#REF!</definedName>
    <definedName name="igp">#REF!</definedName>
    <definedName name="igpby" localSheetId="5">#REF!</definedName>
    <definedName name="igpby" localSheetId="3">#REF!</definedName>
    <definedName name="igpby" localSheetId="4">#REF!</definedName>
    <definedName name="igpby">#REF!</definedName>
    <definedName name="igpkf" localSheetId="5">#REF!</definedName>
    <definedName name="igpkf" localSheetId="3">#REF!</definedName>
    <definedName name="igpkf" localSheetId="4">#REF!</definedName>
    <definedName name="igpkf">#REF!</definedName>
    <definedName name="II" localSheetId="5">#REF!</definedName>
    <definedName name="II" localSheetId="3">#REF!</definedName>
    <definedName name="II" localSheetId="4">#REF!</definedName>
    <definedName name="II">#REF!</definedName>
    <definedName name="iiiiii" localSheetId="5" hidden="1">{"'Model'!$A$1:$N$53"}</definedName>
    <definedName name="iiiiii" hidden="1">{"'Model'!$A$1:$N$53"}</definedName>
    <definedName name="iik" localSheetId="5">#REF!</definedName>
    <definedName name="iik" localSheetId="3">#REF!</definedName>
    <definedName name="iik" localSheetId="4">#REF!</definedName>
    <definedName name="iik">#REF!</definedName>
    <definedName name="ij" localSheetId="5">#REF!</definedName>
    <definedName name="ij">#REF!</definedName>
    <definedName name="Illustrative" localSheetId="5">#REF!</definedName>
    <definedName name="Illustrative" localSheetId="3">#REF!</definedName>
    <definedName name="Illustrative" localSheetId="4">#REF!</definedName>
    <definedName name="Illustrative">#REF!</definedName>
    <definedName name="imi" localSheetId="5">#REF!</definedName>
    <definedName name="imi" localSheetId="3">#REF!</definedName>
    <definedName name="imi" localSheetId="4">#REF!</definedName>
    <definedName name="imi">#REF!</definedName>
    <definedName name="imiby" localSheetId="5">#REF!</definedName>
    <definedName name="imiby" localSheetId="3">#REF!</definedName>
    <definedName name="imiby" localSheetId="4">#REF!</definedName>
    <definedName name="imiby">#REF!</definedName>
    <definedName name="imicl" localSheetId="5">#REF!</definedName>
    <definedName name="imicl" localSheetId="3">#REF!</definedName>
    <definedName name="imicl" localSheetId="4">#REF!</definedName>
    <definedName name="imicl">#REF!</definedName>
    <definedName name="imicm" localSheetId="5">#REF!</definedName>
    <definedName name="imicm" localSheetId="3">#REF!</definedName>
    <definedName name="imicm" localSheetId="4">#REF!</definedName>
    <definedName name="imicm">#REF!</definedName>
    <definedName name="imicw" localSheetId="5">#REF!</definedName>
    <definedName name="imicw" localSheetId="3">#REF!</definedName>
    <definedName name="imicw" localSheetId="4">#REF!</definedName>
    <definedName name="imicw">#REF!</definedName>
    <definedName name="imikf" localSheetId="5">#REF!</definedName>
    <definedName name="imikf" localSheetId="3">#REF!</definedName>
    <definedName name="imikf" localSheetId="4">#REF!</definedName>
    <definedName name="imikf">#REF!</definedName>
    <definedName name="imisl" localSheetId="5">#REF!</definedName>
    <definedName name="imisl" localSheetId="3">#REF!</definedName>
    <definedName name="imisl" localSheetId="4">#REF!</definedName>
    <definedName name="imisl">#REF!</definedName>
    <definedName name="In" localSheetId="5">#REF!</definedName>
    <definedName name="In" localSheetId="3">#REF!</definedName>
    <definedName name="In" localSheetId="1">#REF!</definedName>
    <definedName name="In" localSheetId="2">#REF!</definedName>
    <definedName name="In" localSheetId="4">#REF!</definedName>
    <definedName name="In">#REF!</definedName>
    <definedName name="Inco_term" localSheetId="5">#REF!</definedName>
    <definedName name="Inco_term" localSheetId="3">#REF!</definedName>
    <definedName name="Inco_term" localSheetId="1">#REF!</definedName>
    <definedName name="Inco_term" localSheetId="2">#REF!</definedName>
    <definedName name="Inco_term" localSheetId="4">#REF!</definedName>
    <definedName name="Inco_term">#REF!</definedName>
    <definedName name="Inco_term_06" localSheetId="5">#REF!</definedName>
    <definedName name="Inco_term_06" localSheetId="3">#REF!</definedName>
    <definedName name="Inco_term_06" localSheetId="1">#REF!</definedName>
    <definedName name="Inco_term_06" localSheetId="2">#REF!</definedName>
    <definedName name="Inco_term_06" localSheetId="4">#REF!</definedName>
    <definedName name="Inco_term_06">#REF!</definedName>
    <definedName name="IncomeArea">#N/A</definedName>
    <definedName name="index" localSheetId="5">#REF!</definedName>
    <definedName name="index">#REF!</definedName>
    <definedName name="IndexNAV">#N/A</definedName>
    <definedName name="ink" localSheetId="5">#REF!</definedName>
    <definedName name="ink" localSheetId="3">#REF!</definedName>
    <definedName name="ink" localSheetId="4">#REF!</definedName>
    <definedName name="ink">#REF!</definedName>
    <definedName name="inkkf" localSheetId="5">#REF!</definedName>
    <definedName name="inkkf" localSheetId="3">#REF!</definedName>
    <definedName name="inkkf" localSheetId="4">#REF!</definedName>
    <definedName name="inkkf">#REF!</definedName>
    <definedName name="inksl" localSheetId="5">#REF!</definedName>
    <definedName name="inksl" localSheetId="3">#REF!</definedName>
    <definedName name="inksl" localSheetId="4">#REF!</definedName>
    <definedName name="inksl">#REF!</definedName>
    <definedName name="innnnnn" localSheetId="5">#REF!</definedName>
    <definedName name="innnnnn" localSheetId="3">#REF!</definedName>
    <definedName name="innnnnn" localSheetId="4">#REF!</definedName>
    <definedName name="innnnnn">#REF!</definedName>
    <definedName name="INPUT1" localSheetId="5">#REF!</definedName>
    <definedName name="INPUT1">#REF!</definedName>
    <definedName name="INPUT2" localSheetId="5">#REF!</definedName>
    <definedName name="INPUT2">#REF!</definedName>
    <definedName name="INPUT3" localSheetId="5">#REF!</definedName>
    <definedName name="INPUT3">#REF!</definedName>
    <definedName name="INPUT4" localSheetId="5">#REF!</definedName>
    <definedName name="INPUT4">#REF!</definedName>
    <definedName name="InputBasis" localSheetId="5">#REF!</definedName>
    <definedName name="InputBasis" localSheetId="3">#REF!</definedName>
    <definedName name="InputBasis" localSheetId="1">#REF!</definedName>
    <definedName name="InputBasis" localSheetId="2">#REF!</definedName>
    <definedName name="InputBasis" localSheetId="4">#REF!</definedName>
    <definedName name="InputBasis">#REF!</definedName>
    <definedName name="INPUTGRID" localSheetId="5">#REF!</definedName>
    <definedName name="INPUTGRID">#REF!</definedName>
    <definedName name="INS" localSheetId="5">#REF!</definedName>
    <definedName name="INS">#REF!</definedName>
    <definedName name="Insurance" localSheetId="5">#REF!</definedName>
    <definedName name="Insurance" localSheetId="3">#REF!</definedName>
    <definedName name="Insurance" localSheetId="1">#REF!</definedName>
    <definedName name="Insurance" localSheetId="2">#REF!</definedName>
    <definedName name="Insurance" localSheetId="4">#REF!</definedName>
    <definedName name="Insurance">#REF!</definedName>
    <definedName name="int" localSheetId="5">#REF!</definedName>
    <definedName name="int">#REF!</definedName>
    <definedName name="Inter" localSheetId="5">#REF!</definedName>
    <definedName name="Inter">#REF!</definedName>
    <definedName name="INTER_CO_INTEREST" localSheetId="5">#REF!</definedName>
    <definedName name="INTER_CO_INTEREST">#REF!</definedName>
    <definedName name="inter_new" localSheetId="5">[0]!INTEREST</definedName>
    <definedName name="inter_new">[0]!INTEREST</definedName>
    <definedName name="INTEREST">#N/A</definedName>
    <definedName name="Interest_">1.02</definedName>
    <definedName name="Interest_Rate">[55]RJM00041!$D$6</definedName>
    <definedName name="Internal_Grade" localSheetId="5">#REF!</definedName>
    <definedName name="Internal_Grade" localSheetId="3">#REF!</definedName>
    <definedName name="Internal_Grade" localSheetId="1">#REF!</definedName>
    <definedName name="Internal_Grade" localSheetId="2">#REF!</definedName>
    <definedName name="Internal_Grade" localSheetId="4">#REF!</definedName>
    <definedName name="Internal_Grade">#REF!</definedName>
    <definedName name="Internal_Grade.__06" localSheetId="5">#REF!</definedName>
    <definedName name="Internal_Grade.__06" localSheetId="3">#REF!</definedName>
    <definedName name="Internal_Grade.__06" localSheetId="1">#REF!</definedName>
    <definedName name="Internal_Grade.__06" localSheetId="2">#REF!</definedName>
    <definedName name="Internal_Grade.__06" localSheetId="4">#REF!</definedName>
    <definedName name="Internal_Grade.__06">#REF!</definedName>
    <definedName name="IntFreeCred" localSheetId="5">#REF!</definedName>
    <definedName name="IntFreeCred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_Code" localSheetId="5">#REF!</definedName>
    <definedName name="Inven_Code">#REF!</definedName>
    <definedName name="Invoice_No." localSheetId="5">#REF!</definedName>
    <definedName name="Invoice_No." localSheetId="3">#REF!</definedName>
    <definedName name="Invoice_No." localSheetId="1">#REF!</definedName>
    <definedName name="Invoice_No." localSheetId="2">#REF!</definedName>
    <definedName name="Invoice_No." localSheetId="4">#REF!</definedName>
    <definedName name="Invoice_No.">#REF!</definedName>
    <definedName name="ion" localSheetId="5">#REF!</definedName>
    <definedName name="ion" localSheetId="3">#REF!</definedName>
    <definedName name="ion" localSheetId="4">#REF!</definedName>
    <definedName name="ion">#REF!</definedName>
    <definedName name="ioo" localSheetId="5">#REF!</definedName>
    <definedName name="ioo">#REF!</definedName>
    <definedName name="iopo" localSheetId="5" hidden="1">{"'Model'!$A$1:$N$53"}</definedName>
    <definedName name="iopo" hidden="1">{"'Model'!$A$1:$N$53"}</definedName>
    <definedName name="iri" localSheetId="5">#REF!</definedName>
    <definedName name="iri" localSheetId="3">#REF!</definedName>
    <definedName name="iri" localSheetId="4">#REF!</definedName>
    <definedName name="iri">#REF!</definedName>
    <definedName name="iriby" localSheetId="5">#REF!</definedName>
    <definedName name="iriby" localSheetId="3">#REF!</definedName>
    <definedName name="iriby" localSheetId="4">#REF!</definedName>
    <definedName name="iriby">#REF!</definedName>
    <definedName name="iricl" localSheetId="5">#REF!</definedName>
    <definedName name="iricl" localSheetId="3">#REF!</definedName>
    <definedName name="iricl" localSheetId="4">#REF!</definedName>
    <definedName name="iricl">#REF!</definedName>
    <definedName name="irikf" localSheetId="5">#REF!</definedName>
    <definedName name="irikf" localSheetId="3">#REF!</definedName>
    <definedName name="irikf" localSheetId="4">#REF!</definedName>
    <definedName name="irikf">#REF!</definedName>
    <definedName name="IS" localSheetId="5">#REF!</definedName>
    <definedName name="IS">#REF!</definedName>
    <definedName name="isi" localSheetId="5">[105]plastic!#REF!</definedName>
    <definedName name="isi" localSheetId="3">[105]plastic!#REF!</definedName>
    <definedName name="isi" localSheetId="4">[105]plastic!#REF!</definedName>
    <definedName name="isi">[105]plastic!#REF!</definedName>
    <definedName name="isicl" localSheetId="5">#REF!</definedName>
    <definedName name="isicl" localSheetId="3">#REF!</definedName>
    <definedName name="isicl" localSheetId="4">#REF!</definedName>
    <definedName name="isicl">#REF!</definedName>
    <definedName name="isikf" localSheetId="5">#REF!</definedName>
    <definedName name="isikf" localSheetId="3">#REF!</definedName>
    <definedName name="isikf" localSheetId="4">#REF!</definedName>
    <definedName name="isikf">#REF!</definedName>
    <definedName name="Item">'[106]Master table'!$B$5:$I$296</definedName>
    <definedName name="Item_master" localSheetId="5">#REF!</definedName>
    <definedName name="Item_master" localSheetId="3">#REF!</definedName>
    <definedName name="Item_master" localSheetId="1">#REF!</definedName>
    <definedName name="Item_master" localSheetId="2">#REF!</definedName>
    <definedName name="Item_master" localSheetId="4">#REF!</definedName>
    <definedName name="Item_master">#REF!</definedName>
    <definedName name="Item_Master__06" localSheetId="5">#REF!</definedName>
    <definedName name="Item_Master__06" localSheetId="3">#REF!</definedName>
    <definedName name="Item_Master__06" localSheetId="1">#REF!</definedName>
    <definedName name="Item_Master__06" localSheetId="2">#REF!</definedName>
    <definedName name="Item_Master__06" localSheetId="4">#REF!</definedName>
    <definedName name="Item_Master__06">#REF!</definedName>
    <definedName name="Item_name">'[106]Master table'!$B$6:$B$295</definedName>
    <definedName name="ITM" localSheetId="5">#REF!</definedName>
    <definedName name="ITM">#REF!</definedName>
    <definedName name="iuoo" localSheetId="5">#REF!</definedName>
    <definedName name="iuoo" localSheetId="3">#REF!</definedName>
    <definedName name="iuoo" localSheetId="1">#REF!</definedName>
    <definedName name="iuoo" localSheetId="2">#REF!</definedName>
    <definedName name="iuoo" localSheetId="4">#REF!</definedName>
    <definedName name="iuoo">#REF!</definedName>
    <definedName name="iupby" localSheetId="5">#REF!</definedName>
    <definedName name="iupby" localSheetId="3">#REF!</definedName>
    <definedName name="iupby" localSheetId="4">#REF!</definedName>
    <definedName name="iupby">#REF!</definedName>
    <definedName name="iupcl" localSheetId="5">#REF!</definedName>
    <definedName name="iupcl" localSheetId="3">#REF!</definedName>
    <definedName name="iupcl" localSheetId="4">#REF!</definedName>
    <definedName name="iupcl">#REF!</definedName>
    <definedName name="iupcw" localSheetId="5">#REF!</definedName>
    <definedName name="iupcw" localSheetId="3">#REF!</definedName>
    <definedName name="iupcw" localSheetId="4">#REF!</definedName>
    <definedName name="iupcw">#REF!</definedName>
    <definedName name="iupkf" localSheetId="5">#REF!</definedName>
    <definedName name="iupkf" localSheetId="3">#REF!</definedName>
    <definedName name="iupkf" localSheetId="4">#REF!</definedName>
    <definedName name="iupkf">#REF!</definedName>
    <definedName name="iuplc" localSheetId="5">#REF!</definedName>
    <definedName name="iuplc" localSheetId="3">#REF!</definedName>
    <definedName name="iuplc" localSheetId="4">#REF!</definedName>
    <definedName name="iuplc">#REF!</definedName>
    <definedName name="iya" localSheetId="5">#REF!</definedName>
    <definedName name="iya" localSheetId="3">#REF!</definedName>
    <definedName name="iya" localSheetId="4">#REF!</definedName>
    <definedName name="iya">#REF!</definedName>
    <definedName name="IZCL020" localSheetId="5">#REF!</definedName>
    <definedName name="IZCL020">#REF!</definedName>
    <definedName name="IZCL020.1" localSheetId="5">#REF!</definedName>
    <definedName name="IZCL020.1">#REF!</definedName>
    <definedName name="J" localSheetId="5">#REF!</definedName>
    <definedName name="J">#REF!</definedName>
    <definedName name="jack" hidden="1">1</definedName>
    <definedName name="jadjs" localSheetId="5">#REF!</definedName>
    <definedName name="jadjs">#REF!</definedName>
    <definedName name="Jan_Building">[48]BUILD95!$AB$9:$AB$17</definedName>
    <definedName name="Janitorial_Service___BDC" localSheetId="5">'[107]detail_profit&amp;loss'!#REF!</definedName>
    <definedName name="Janitorial_Service___BDC" localSheetId="3">'[107]detail_profit&amp;loss'!#REF!</definedName>
    <definedName name="Janitorial_Service___BDC" localSheetId="1">'[107]detail_profit&amp;loss'!#REF!</definedName>
    <definedName name="Janitorial_Service___BDC" localSheetId="2">'[107]detail_profit&amp;loss'!#REF!</definedName>
    <definedName name="Janitorial_Service___BDC" localSheetId="4">'[107]detail_profit&amp;loss'!#REF!</definedName>
    <definedName name="Janitorial_Service___BDC">'[107]detail_profit&amp;loss'!#REF!</definedName>
    <definedName name="jas">'[108]TrialBalance Q3-2002'!$A$1:$H$301</definedName>
    <definedName name="JBLKJ" localSheetId="5">#REF!</definedName>
    <definedName name="JBLKJ" localSheetId="3">#REF!</definedName>
    <definedName name="JBLKJ" localSheetId="1">#REF!</definedName>
    <definedName name="JBLKJ" localSheetId="2">#REF!</definedName>
    <definedName name="JBLKJ" localSheetId="4">#REF!</definedName>
    <definedName name="JBLKJ">#REF!</definedName>
    <definedName name="jdm" localSheetId="5">#REF!</definedName>
    <definedName name="jdm">#REF!</definedName>
    <definedName name="jfiee" localSheetId="5" hidden="1">{"'Eng (page2)'!$A$1:$D$52"}</definedName>
    <definedName name="jfiee" hidden="1">{"'Eng (page2)'!$A$1:$D$52"}</definedName>
    <definedName name="jfkd" localSheetId="5" hidden="1">{"'Eng (page2)'!$A$1:$D$52"}</definedName>
    <definedName name="jfkd" hidden="1">{"'Eng (page2)'!$A$1:$D$52"}</definedName>
    <definedName name="jflkdj" localSheetId="5">#REF!</definedName>
    <definedName name="jflkdj">#REF!</definedName>
    <definedName name="jg" localSheetId="5">[62]!jg</definedName>
    <definedName name="jg" localSheetId="1">[62]!jg</definedName>
    <definedName name="jg">[62]!jg</definedName>
    <definedName name="ji">'[109]เงินกู้ MGC'!$F$15</definedName>
    <definedName name="jijiji" localSheetId="5" hidden="1">{"'Model'!$A$1:$N$53"}</definedName>
    <definedName name="jijiji" hidden="1">{"'Model'!$A$1:$N$53"}</definedName>
    <definedName name="jin" localSheetId="5" hidden="1">{"'Eng (page2)'!$A$1:$D$52"}</definedName>
    <definedName name="jin" hidden="1">{"'Eng (page2)'!$A$1:$D$52"}</definedName>
    <definedName name="jj">[109]เงินกู้ธนชาติ!$E$17</definedName>
    <definedName name="JJJ" localSheetId="5">#REF!</definedName>
    <definedName name="JJJ" localSheetId="3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Js" localSheetId="5">VLOOKUP(#REF!,'CF '!_SPD1,2,FALSE)</definedName>
    <definedName name="JJs" localSheetId="3">VLOOKUP(#REF!,Consolidated!_SPD1,2,FALSE)</definedName>
    <definedName name="JJs" localSheetId="4">VLOOKUP(#REF!,'The Company Only'!_SPD1,2,FALSE)</definedName>
    <definedName name="JJs">VLOOKUP(#REF!,_SPD1,2,FALSE)</definedName>
    <definedName name="jk">[110]ตั๋วเงินรับ!$F$1</definedName>
    <definedName name="JKL" localSheetId="5" hidden="1">#REF!</definedName>
    <definedName name="JKL" localSheetId="3" hidden="1">#REF!</definedName>
    <definedName name="JKL" localSheetId="1" hidden="1">#REF!</definedName>
    <definedName name="JKL" localSheetId="2" hidden="1">#REF!</definedName>
    <definedName name="JKL" localSheetId="4" hidden="1">#REF!</definedName>
    <definedName name="JKL" hidden="1">#REF!</definedName>
    <definedName name="jkmhcd" localSheetId="5" hidden="1">{"'Eng (page2)'!$A$1:$D$52"}</definedName>
    <definedName name="jkmhcd" hidden="1">{"'Eng (page2)'!$A$1:$D$52"}</definedName>
    <definedName name="jm" localSheetId="5">#REF!</definedName>
    <definedName name="jm">#REF!</definedName>
    <definedName name="jmpo" localSheetId="5">#REF!</definedName>
    <definedName name="jmpo">#REF!</definedName>
    <definedName name="JNLTYPE" localSheetId="5">#REF!</definedName>
    <definedName name="JNLTYPE">#REF!</definedName>
    <definedName name="JO" localSheetId="5">#REF!</definedName>
    <definedName name="JO" localSheetId="3">#REF!</definedName>
    <definedName name="JO" localSheetId="1">#REF!</definedName>
    <definedName name="JO" localSheetId="2">#REF!</definedName>
    <definedName name="JO" localSheetId="4">#REF!</definedName>
    <definedName name="JO">#REF!</definedName>
    <definedName name="job" localSheetId="5">#REF!</definedName>
    <definedName name="job">#REF!</definedName>
    <definedName name="JpnInc06" localSheetId="5">#REF!</definedName>
    <definedName name="JpnInc06" localSheetId="3">#REF!</definedName>
    <definedName name="JpnInc06" localSheetId="4">#REF!</definedName>
    <definedName name="JpnInc06">#REF!</definedName>
    <definedName name="JpnInc09" localSheetId="5">#REF!</definedName>
    <definedName name="JpnInc09" localSheetId="3">#REF!</definedName>
    <definedName name="JpnInc09" localSheetId="4">#REF!</definedName>
    <definedName name="JpnInc09">#REF!</definedName>
    <definedName name="JSRCE" localSheetId="5">#REF!</definedName>
    <definedName name="JSRCE">#REF!</definedName>
    <definedName name="JUL" localSheetId="5">'[54]ADJ - RATE'!#REF!</definedName>
    <definedName name="JUL" localSheetId="3">'[54]ADJ - RATE'!#REF!</definedName>
    <definedName name="JUL" localSheetId="1">'[54]ADJ - RATE'!#REF!</definedName>
    <definedName name="JUL" localSheetId="2">'[54]ADJ - RATE'!#REF!</definedName>
    <definedName name="JUL" localSheetId="4">'[54]ADJ - RATE'!#REF!</definedName>
    <definedName name="JUL">'[54]ADJ - RATE'!#REF!</definedName>
    <definedName name="Jul_Building">[48]BUILD95!$AH$9:$AH$17</definedName>
    <definedName name="july" localSheetId="5" hidden="1">#REF!</definedName>
    <definedName name="july" localSheetId="3" hidden="1">#REF!</definedName>
    <definedName name="july" localSheetId="1" hidden="1">#REF!</definedName>
    <definedName name="july" localSheetId="2" hidden="1">#REF!</definedName>
    <definedName name="july" localSheetId="4" hidden="1">#REF!</definedName>
    <definedName name="july" hidden="1">#REF!</definedName>
    <definedName name="Jun_Building">[48]BUILD95!$AG$9:$AG$17</definedName>
    <definedName name="june" localSheetId="5">#REF!</definedName>
    <definedName name="june">#REF!</definedName>
    <definedName name="k">[111]เงินกู้ธนชาติ!$G$2</definedName>
    <definedName name="K_CIP">[39]Sheet1!$D$6</definedName>
    <definedName name="K2.1">'[112]Trial Balance'!$A$1:$H$65536</definedName>
    <definedName name="KA" localSheetId="5">#REF!</definedName>
    <definedName name="KA" localSheetId="3">#REF!</definedName>
    <definedName name="KA" localSheetId="1">#REF!</definedName>
    <definedName name="KA" localSheetId="2">#REF!</definedName>
    <definedName name="KA" localSheetId="4">#REF!</definedName>
    <definedName name="KA">#REF!</definedName>
    <definedName name="kaa" localSheetId="5">#REF!</definedName>
    <definedName name="kaa" localSheetId="3">#REF!</definedName>
    <definedName name="kaa" localSheetId="1">#REF!</definedName>
    <definedName name="kaa" localSheetId="2">#REF!</definedName>
    <definedName name="kaa" localSheetId="4">#REF!</definedName>
    <definedName name="kaa">#REF!</definedName>
    <definedName name="Kadai" localSheetId="5">#REF!</definedName>
    <definedName name="Kadai" localSheetId="3">#REF!</definedName>
    <definedName name="Kadai" localSheetId="4">#REF!</definedName>
    <definedName name="Kadai">#REF!</definedName>
    <definedName name="kai" localSheetId="5">#REF!</definedName>
    <definedName name="kai" localSheetId="3">#REF!</definedName>
    <definedName name="kai" localSheetId="4">#REF!</definedName>
    <definedName name="kai">#REF!</definedName>
    <definedName name="kas" localSheetId="5" hidden="1">{"'Eng (page2)'!$A$1:$D$52"}</definedName>
    <definedName name="kas" hidden="1">{"'Eng (page2)'!$A$1:$D$52"}</definedName>
    <definedName name="kbisl" localSheetId="5">#REF!</definedName>
    <definedName name="kbisl" localSheetId="3">#REF!</definedName>
    <definedName name="kbisl" localSheetId="4">#REF!</definedName>
    <definedName name="kbisl">#REF!</definedName>
    <definedName name="KBK" localSheetId="5">#REF!</definedName>
    <definedName name="KBK">#REF!</definedName>
    <definedName name="KC">[39]Sheet1!$D$4</definedName>
    <definedName name="KD（HK）应收账款" localSheetId="5">#REF!</definedName>
    <definedName name="KD（HK）应收账款" localSheetId="3">#REF!</definedName>
    <definedName name="KD（HK）应收账款" localSheetId="1">#REF!</definedName>
    <definedName name="KD（HK）应收账款" localSheetId="2">#REF!</definedName>
    <definedName name="KD（HK）应收账款" localSheetId="4">#REF!</definedName>
    <definedName name="KD（HK）应收账款">#REF!</definedName>
    <definedName name="kdrcl" localSheetId="5">#REF!</definedName>
    <definedName name="kdrcl" localSheetId="3">#REF!</definedName>
    <definedName name="kdrcl" localSheetId="4">#REF!</definedName>
    <definedName name="kdrcl">#REF!</definedName>
    <definedName name="kdrcm" localSheetId="5">#REF!</definedName>
    <definedName name="kdrcm" localSheetId="3">#REF!</definedName>
    <definedName name="kdrcm" localSheetId="4">#REF!</definedName>
    <definedName name="kdrcm">#REF!</definedName>
    <definedName name="kdrcw" localSheetId="5">#REF!</definedName>
    <definedName name="kdrcw" localSheetId="3">#REF!</definedName>
    <definedName name="kdrcw" localSheetId="4">#REF!</definedName>
    <definedName name="kdrcw">#REF!</definedName>
    <definedName name="kdrkf" localSheetId="5">#REF!</definedName>
    <definedName name="kdrkf" localSheetId="3">#REF!</definedName>
    <definedName name="kdrkf" localSheetId="4">#REF!</definedName>
    <definedName name="kdrkf">#REF!</definedName>
    <definedName name="kdrsl" localSheetId="5">#REF!</definedName>
    <definedName name="kdrsl" localSheetId="3">#REF!</definedName>
    <definedName name="kdrsl" localSheetId="4">#REF!</definedName>
    <definedName name="kdrsl">#REF!</definedName>
    <definedName name="KDYE">[39]Sheet1!$D$7</definedName>
    <definedName name="KDYL">[39]Sheet1!$H$7</definedName>
    <definedName name="ked" localSheetId="5" hidden="1">{"'Model'!$A$1:$N$53"}</definedName>
    <definedName name="ked" hidden="1">{"'Model'!$A$1:$N$53"}</definedName>
    <definedName name="kgd" localSheetId="5">#REF!</definedName>
    <definedName name="kgd" localSheetId="3">#REF!</definedName>
    <definedName name="kgd" localSheetId="4">#REF!</definedName>
    <definedName name="kgd">#REF!</definedName>
    <definedName name="kgdkf" localSheetId="5">#REF!</definedName>
    <definedName name="kgdkf" localSheetId="3">#REF!</definedName>
    <definedName name="kgdkf" localSheetId="4">#REF!</definedName>
    <definedName name="kgdkf">#REF!</definedName>
    <definedName name="KHJGDFGFHGHJ" localSheetId="5" hidden="1">{"cashflow",#N/A,FALSE,"cash flow"}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ik" localSheetId="5">#REF!</definedName>
    <definedName name="kik">#REF!</definedName>
    <definedName name="kiki" localSheetId="5">#REF!</definedName>
    <definedName name="kiki">#REF!</definedName>
    <definedName name="kio" localSheetId="5">#REF!</definedName>
    <definedName name="kio">#REF!</definedName>
    <definedName name="kj" localSheetId="5">#REF!</definedName>
    <definedName name="kj">#REF!</definedName>
    <definedName name="kk" localSheetId="5">#REF!</definedName>
    <definedName name="KK" localSheetId="3">#REF!</definedName>
    <definedName name="kk" localSheetId="1">#REF!</definedName>
    <definedName name="kk" localSheetId="2">#REF!</definedName>
    <definedName name="KK" localSheetId="4">#REF!</definedName>
    <definedName name="KK">#REF!</definedName>
    <definedName name="KKJ" localSheetId="5">#REF!</definedName>
    <definedName name="KKJ" localSheetId="3">#REF!</definedName>
    <definedName name="KKJ" localSheetId="1">#REF!</definedName>
    <definedName name="KKJ" localSheetId="2">#REF!</definedName>
    <definedName name="KKJ" localSheetId="4">#REF!</definedName>
    <definedName name="KKJ">#REF!</definedName>
    <definedName name="kkk" localSheetId="5">#REF!</definedName>
    <definedName name="kkk" localSheetId="1">#REF!</definedName>
    <definedName name="kkk" localSheetId="2">#REF!</definedName>
    <definedName name="kkk">[62]!kkk</definedName>
    <definedName name="kkkk" localSheetId="5" hidden="1">{"cashflow",#N/A,FALSE,"cash flow"}</definedName>
    <definedName name="kkkk" localSheetId="3" hidden="1">{"cashflow",#N/A,FALSE,"cash flow"}</definedName>
    <definedName name="kkkk" localSheetId="4" hidden="1">{"cashflow",#N/A,FALSE,"cash flow"}</definedName>
    <definedName name="kkkk" hidden="1">{"cashflow",#N/A,FALSE,"cash flow"}</definedName>
    <definedName name="kkkkkk" localSheetId="5">#REF!</definedName>
    <definedName name="kkkkkk" localSheetId="3">#REF!</definedName>
    <definedName name="kkkkkk" localSheetId="1">#REF!</definedName>
    <definedName name="kkkkkk" localSheetId="2">#REF!</definedName>
    <definedName name="kkkkkk" localSheetId="4">#REF!</definedName>
    <definedName name="kkkkkk">#REF!</definedName>
    <definedName name="kkkpppp" localSheetId="5">#REF!</definedName>
    <definedName name="kkkpppp">#REF!</definedName>
    <definedName name="kkl" localSheetId="5">#REF!</definedName>
    <definedName name="kkl" localSheetId="3">#REF!</definedName>
    <definedName name="kkl" localSheetId="1">#REF!</definedName>
    <definedName name="kkl" localSheetId="2">#REF!</definedName>
    <definedName name="kkl" localSheetId="4">#REF!</definedName>
    <definedName name="kkl">#REF!</definedName>
    <definedName name="kklk" localSheetId="5">#REF!</definedName>
    <definedName name="kklk" localSheetId="3">#REF!</definedName>
    <definedName name="kklk" localSheetId="1">#REF!</definedName>
    <definedName name="kklk" localSheetId="2">#REF!</definedName>
    <definedName name="kklk" localSheetId="4">#REF!</definedName>
    <definedName name="kklk">#REF!</definedName>
    <definedName name="kl">[113]เงินกู้ธนชาติ!$E$17</definedName>
    <definedName name="klkkkk">#N/A</definedName>
    <definedName name="klnby" localSheetId="5">#REF!</definedName>
    <definedName name="klnby">#REF!</definedName>
    <definedName name="klncl" localSheetId="5">#REF!</definedName>
    <definedName name="klncl" localSheetId="3">#REF!</definedName>
    <definedName name="klncl" localSheetId="4">#REF!</definedName>
    <definedName name="klncl">#REF!</definedName>
    <definedName name="klncm" localSheetId="5">#REF!</definedName>
    <definedName name="klncm" localSheetId="3">#REF!</definedName>
    <definedName name="klncm" localSheetId="4">#REF!</definedName>
    <definedName name="klncm">#REF!</definedName>
    <definedName name="klnkf" localSheetId="5">#REF!</definedName>
    <definedName name="klnkf" localSheetId="3">#REF!</definedName>
    <definedName name="klnkf" localSheetId="4">#REF!</definedName>
    <definedName name="klnkf">#REF!</definedName>
    <definedName name="klnsl" localSheetId="5">#REF!</definedName>
    <definedName name="klnsl" localSheetId="3">#REF!</definedName>
    <definedName name="klnsl" localSheetId="4">#REF!</definedName>
    <definedName name="klnsl">#REF!</definedName>
    <definedName name="ko" localSheetId="5">#REF!</definedName>
    <definedName name="ko">#REF!</definedName>
    <definedName name="kok" localSheetId="5">#REF!</definedName>
    <definedName name="kok">#REF!</definedName>
    <definedName name="KOMPENI" localSheetId="5">#REF!</definedName>
    <definedName name="KOMPENI">#REF!</definedName>
    <definedName name="kp" localSheetId="5" hidden="1">{"'Eng (page2)'!$A$1:$D$52"}</definedName>
    <definedName name="kp" hidden="1">{"'Eng (page2)'!$A$1:$D$52"}</definedName>
    <definedName name="ksb" localSheetId="5">#REF!</definedName>
    <definedName name="ksb" localSheetId="3">#REF!</definedName>
    <definedName name="ksb" localSheetId="4">#REF!</definedName>
    <definedName name="ksb">#REF!</definedName>
    <definedName name="ksbkf" localSheetId="5">#REF!</definedName>
    <definedName name="ksbkf" localSheetId="3">#REF!</definedName>
    <definedName name="ksbkf" localSheetId="4">#REF!</definedName>
    <definedName name="ksbkf">#REF!</definedName>
    <definedName name="KTB" localSheetId="5">#REF!</definedName>
    <definedName name="KTB" localSheetId="3">#REF!</definedName>
    <definedName name="KTB" localSheetId="1">#REF!</definedName>
    <definedName name="KTB" localSheetId="2">#REF!</definedName>
    <definedName name="KTB" localSheetId="4">#REF!</definedName>
    <definedName name="KTB">#REF!</definedName>
    <definedName name="ktm" localSheetId="3">[42]press!#REF!</definedName>
    <definedName name="ktm" localSheetId="4">[42]press!#REF!</definedName>
    <definedName name="ktm">[42]press!#REF!</definedName>
    <definedName name="ktmkf" localSheetId="5">#REF!</definedName>
    <definedName name="ktmkf" localSheetId="3">#REF!</definedName>
    <definedName name="ktmkf" localSheetId="4">#REF!</definedName>
    <definedName name="ktmkf">#REF!</definedName>
    <definedName name="kue" localSheetId="5" hidden="1">{"'Model'!$A$1:$N$53"}</definedName>
    <definedName name="kue" hidden="1">{"'Model'!$A$1:$N$53"}</definedName>
    <definedName name="kul" localSheetId="5">#REF!</definedName>
    <definedName name="kul" localSheetId="3">#REF!</definedName>
    <definedName name="kul" localSheetId="1">#REF!</definedName>
    <definedName name="kul" localSheetId="2">#REF!</definedName>
    <definedName name="kul" localSheetId="4">#REF!</definedName>
    <definedName name="kul">#REF!</definedName>
    <definedName name="kyb" localSheetId="5">#REF!</definedName>
    <definedName name="kyb" localSheetId="3">#REF!</definedName>
    <definedName name="kyb" localSheetId="4">#REF!</definedName>
    <definedName name="kyb">#REF!</definedName>
    <definedName name="kybby" localSheetId="5">#REF!</definedName>
    <definedName name="kybby" localSheetId="3">#REF!</definedName>
    <definedName name="kybby" localSheetId="4">#REF!</definedName>
    <definedName name="kybby">#REF!</definedName>
    <definedName name="kybkf" localSheetId="5">#REF!</definedName>
    <definedName name="kybkf" localSheetId="3">#REF!</definedName>
    <definedName name="kybkf" localSheetId="4">#REF!</definedName>
    <definedName name="kybkf">#REF!</definedName>
    <definedName name="kybsl" localSheetId="5">#REF!</definedName>
    <definedName name="kybsl" localSheetId="3">#REF!</definedName>
    <definedName name="kybsl" localSheetId="4">#REF!</definedName>
    <definedName name="kybsl">#REF!</definedName>
    <definedName name="l" localSheetId="5">'[114]U-5'!#REF!</definedName>
    <definedName name="l" localSheetId="3">'[114]U-5'!#REF!</definedName>
    <definedName name="l" localSheetId="1">'[114]U-5'!#REF!</definedName>
    <definedName name="l" localSheetId="2">'[114]U-5'!#REF!</definedName>
    <definedName name="l" localSheetId="4">'[114]U-5'!#REF!</definedName>
    <definedName name="l">'[114]U-5'!#REF!</definedName>
    <definedName name="l." localSheetId="5">#REF!</definedName>
    <definedName name="l.">#REF!</definedName>
    <definedName name="l.ol" localSheetId="5">#REF!</definedName>
    <definedName name="l.ol">#REF!</definedName>
    <definedName name="L610S" localSheetId="5">#REF!</definedName>
    <definedName name="L610S" localSheetId="3">#REF!</definedName>
    <definedName name="L610S" localSheetId="4">#REF!</definedName>
    <definedName name="L610S">#REF!</definedName>
    <definedName name="Language">[65]Basic_Information!$E$4</definedName>
    <definedName name="Last_Row">#N/A</definedName>
    <definedName name="LASTCOLUMNCELL" localSheetId="5">#REF!</definedName>
    <definedName name="LASTCOLUMNCELL">#REF!</definedName>
    <definedName name="LastFridayDateAdj">#N/A</definedName>
    <definedName name="LastFriDayNAVAdj">#N/A</definedName>
    <definedName name="LC">[39]Sheet1!$D$5</definedName>
    <definedName name="ldi" localSheetId="5">#REF!</definedName>
    <definedName name="ldi">#REF!</definedName>
    <definedName name="LDLDLDLDDCD" localSheetId="5">#REF!</definedName>
    <definedName name="LDLDLDLDDCD" localSheetId="3">#REF!</definedName>
    <definedName name="LDLDLDLDDCD" localSheetId="1">#REF!</definedName>
    <definedName name="LDLDLDLDDCD" localSheetId="2">#REF!</definedName>
    <definedName name="LDLDLDLDDCD" localSheetId="4">#REF!</definedName>
    <definedName name="LDLDLDLDDCD">#REF!</definedName>
    <definedName name="LE">[39]Sheet1!$D$9</definedName>
    <definedName name="LEASE" localSheetId="5">#REF!</definedName>
    <definedName name="LEASE" localSheetId="3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EASE1" localSheetId="5">#REF!</definedName>
    <definedName name="LEASE1">#REF!</definedName>
    <definedName name="lek" localSheetId="5">#REF!</definedName>
    <definedName name="lek">#REF!</definedName>
    <definedName name="Letter" localSheetId="5">#REF!</definedName>
    <definedName name="Letter" localSheetId="3">#REF!</definedName>
    <definedName name="Letter" localSheetId="1">#REF!</definedName>
    <definedName name="Letter" localSheetId="2">#REF!</definedName>
    <definedName name="Letter" localSheetId="4">#REF!</definedName>
    <definedName name="Letter">#REF!</definedName>
    <definedName name="Letter2" localSheetId="5">#REF!</definedName>
    <definedName name="Letter2" localSheetId="3">#REF!</definedName>
    <definedName name="Letter2" localSheetId="1">#REF!</definedName>
    <definedName name="Letter2" localSheetId="2">#REF!</definedName>
    <definedName name="Letter2" localSheetId="4">#REF!</definedName>
    <definedName name="Letter2">#REF!</definedName>
    <definedName name="lhin" localSheetId="5" hidden="1">{"'Eng (page2)'!$A$1:$D$52"}</definedName>
    <definedName name="lhin" hidden="1">{"'Eng (page2)'!$A$1:$D$52"}</definedName>
    <definedName name="li" localSheetId="5">#REF!</definedName>
    <definedName name="li">#REF!</definedName>
    <definedName name="Liabilities" localSheetId="5">#REF!</definedName>
    <definedName name="Liabilities">#REF!</definedName>
    <definedName name="Limit_Margin">0.07</definedName>
    <definedName name="lINE" localSheetId="5">#REF!</definedName>
    <definedName name="lINE">#REF!</definedName>
    <definedName name="Line1" localSheetId="5">#REF!</definedName>
    <definedName name="Line1">#REF!</definedName>
    <definedName name="Link_data_file_Fixed_asset_regi" localSheetId="5">#REF!</definedName>
    <definedName name="Link_data_file_Fixed_asset_regi" localSheetId="3">#REF!</definedName>
    <definedName name="Link_data_file_Fixed_asset_regi" localSheetId="1">#REF!</definedName>
    <definedName name="Link_data_file_Fixed_asset_regi" localSheetId="2">#REF!</definedName>
    <definedName name="Link_data_file_Fixed_asset_regi" localSheetId="4">#REF!</definedName>
    <definedName name="Link_data_file_Fixed_asset_regi">#REF!</definedName>
    <definedName name="lip" localSheetId="5">#REF!</definedName>
    <definedName name="lip" localSheetId="3">#REF!</definedName>
    <definedName name="lip" localSheetId="4">#REF!</definedName>
    <definedName name="lip">#REF!</definedName>
    <definedName name="lipby" localSheetId="5">#REF!</definedName>
    <definedName name="lipby" localSheetId="3">#REF!</definedName>
    <definedName name="lipby" localSheetId="4">#REF!</definedName>
    <definedName name="lipby">#REF!</definedName>
    <definedName name="lipcl" localSheetId="5">#REF!</definedName>
    <definedName name="lipcl" localSheetId="3">#REF!</definedName>
    <definedName name="lipcl" localSheetId="4">#REF!</definedName>
    <definedName name="lipcl">#REF!</definedName>
    <definedName name="lipkf" localSheetId="5">#REF!</definedName>
    <definedName name="lipkf" localSheetId="3">#REF!</definedName>
    <definedName name="lipkf" localSheetId="4">#REF!</definedName>
    <definedName name="lipkf">#REF!</definedName>
    <definedName name="lipsl" localSheetId="5">#REF!</definedName>
    <definedName name="lipsl" localSheetId="3">#REF!</definedName>
    <definedName name="lipsl" localSheetId="4">#REF!</definedName>
    <definedName name="lipsl">#REF!</definedName>
    <definedName name="list" localSheetId="5">#REF!</definedName>
    <definedName name="LIST" localSheetId="3">#REF!</definedName>
    <definedName name="list" localSheetId="1">#REF!</definedName>
    <definedName name="list" localSheetId="2">#REF!</definedName>
    <definedName name="LIST" localSheetId="4">#REF!</definedName>
    <definedName name="LIST">#REF!</definedName>
    <definedName name="list_1" localSheetId="5">#REF!</definedName>
    <definedName name="list_1" localSheetId="3">#REF!</definedName>
    <definedName name="list_1" localSheetId="4">#REF!</definedName>
    <definedName name="list_1">#REF!</definedName>
    <definedName name="LIST_M">[115]Master!$A$3:$Q$540</definedName>
    <definedName name="LIT">'[85]ADJ - RATE'!$B$2</definedName>
    <definedName name="litt1" localSheetId="5">#REF!</definedName>
    <definedName name="litt1" localSheetId="3">#REF!</definedName>
    <definedName name="litt1" localSheetId="1">#REF!</definedName>
    <definedName name="litt1" localSheetId="2">#REF!</definedName>
    <definedName name="litt1" localSheetId="4">#REF!</definedName>
    <definedName name="litt1">#REF!</definedName>
    <definedName name="litt2" localSheetId="5">#REF!</definedName>
    <definedName name="litt2" localSheetId="3">#REF!</definedName>
    <definedName name="litt2" localSheetId="1">#REF!</definedName>
    <definedName name="litt2" localSheetId="2">#REF!</definedName>
    <definedName name="litt2" localSheetId="4">#REF!</definedName>
    <definedName name="litt2">#REF!</definedName>
    <definedName name="lk" localSheetId="5">#REF!</definedName>
    <definedName name="lk">#REF!</definedName>
    <definedName name="lkj">[116]ตั๋วเงินรับ!$F$1</definedName>
    <definedName name="lkp" localSheetId="5">#REF!</definedName>
    <definedName name="lkp">#REF!</definedName>
    <definedName name="lky" localSheetId="5">#REF!</definedName>
    <definedName name="lky">#REF!</definedName>
    <definedName name="ll">[113]เงินกู้ธนชาติ!$G$2</definedName>
    <definedName name="lll" localSheetId="5">#REF!</definedName>
    <definedName name="lll" localSheetId="3">#REF!</definedName>
    <definedName name="lll" localSheetId="1">#REF!</definedName>
    <definedName name="lll" localSheetId="2">#REF!</definedName>
    <definedName name="lll" localSheetId="4">#REF!</definedName>
    <definedName name="lll">#REF!</definedName>
    <definedName name="LLLL" localSheetId="5">#REF!</definedName>
    <definedName name="LLLL">#REF!</definedName>
    <definedName name="lllllll" localSheetId="5">#REF!</definedName>
    <definedName name="lllllll">#REF!</definedName>
    <definedName name="lllppp" localSheetId="5">#REF!</definedName>
    <definedName name="lllppp" localSheetId="3">#REF!</definedName>
    <definedName name="lllppp" localSheetId="1">#REF!</definedName>
    <definedName name="lllppp" localSheetId="2">#REF!</definedName>
    <definedName name="lllppp" localSheetId="4">#REF!</definedName>
    <definedName name="lllppp">#REF!</definedName>
    <definedName name="lo" localSheetId="5">#REF!</definedName>
    <definedName name="lo">#REF!</definedName>
    <definedName name="Loan">[99]เงินกู้ธนชาติ!$B$4</definedName>
    <definedName name="Loan_Amount">[55]RJM00041!$D$5</definedName>
    <definedName name="Loan_Start">[55]RJM00041!$D$9</definedName>
    <definedName name="Loan_Years">[55]RJM00041!$D$7</definedName>
    <definedName name="Loan1">'[99]เงินกู้ MGC'!$B$4</definedName>
    <definedName name="Loan2">[117]เงินกู้ธนชาติ!$B$4</definedName>
    <definedName name="Loan3">'[117]เงินกู้ MGC'!$B$4</definedName>
    <definedName name="Loann">[74]เงินกู้ธนชาติ!$B$4</definedName>
    <definedName name="Loann1">'[74]เงินกู้ MGC'!$B$4</definedName>
    <definedName name="Loannn">[74]เงินกู้ธนชาติ!$B$4</definedName>
    <definedName name="LOC">[78]type!$A$3:$B$125</definedName>
    <definedName name="Logo" localSheetId="5">#REF!</definedName>
    <definedName name="Logo">#REF!</definedName>
    <definedName name="Long">[99]เงินกู้ธนชาติ!$F$15</definedName>
    <definedName name="Long1">'[99]เงินกู้ MGC'!$F$15</definedName>
    <definedName name="LonGG">[74]เงินกู้ธนชาติ!$F$15</definedName>
    <definedName name="Longg1">'[74]เงินกู้ MGC'!$F$15</definedName>
    <definedName name="Longgg">'[74]เงินกู้ MGC'!$F$15</definedName>
    <definedName name="Longggg">[74]เงินกู้ธนชาติ!$F$15</definedName>
    <definedName name="loo" localSheetId="5">#REF!</definedName>
    <definedName name="loo">#REF!</definedName>
    <definedName name="LOOP" localSheetId="5">#REF!</definedName>
    <definedName name="LOOP" localSheetId="3">#REF!</definedName>
    <definedName name="LOOP" localSheetId="4">#REF!</definedName>
    <definedName name="LOOP">#REF!</definedName>
    <definedName name="LOOP1" localSheetId="5">#REF!</definedName>
    <definedName name="LOOP1" localSheetId="3">#REF!</definedName>
    <definedName name="LOOP1" localSheetId="4">#REF!</definedName>
    <definedName name="LOOP1">#REF!</definedName>
    <definedName name="LOOP2" localSheetId="5">#REF!</definedName>
    <definedName name="LOOP2" localSheetId="3">#REF!</definedName>
    <definedName name="LOOP2" localSheetId="4">#REF!</definedName>
    <definedName name="LOOP2">#REF!</definedName>
    <definedName name="LOOP3" localSheetId="5">#REF!</definedName>
    <definedName name="LOOP3" localSheetId="3">#REF!</definedName>
    <definedName name="LOOP3" localSheetId="4">#REF!</definedName>
    <definedName name="LOOP3">#REF!</definedName>
    <definedName name="LOOP4" localSheetId="5">#REF!</definedName>
    <definedName name="LOOP4" localSheetId="3">#REF!</definedName>
    <definedName name="LOOP4" localSheetId="4">#REF!</definedName>
    <definedName name="LOOP4">#REF!</definedName>
    <definedName name="LOOP5" localSheetId="5">#REF!</definedName>
    <definedName name="LOOP5" localSheetId="3">#REF!</definedName>
    <definedName name="LOOP5" localSheetId="4">#REF!</definedName>
    <definedName name="LOOP5">#REF!</definedName>
    <definedName name="Lop" localSheetId="5">#REF!</definedName>
    <definedName name="Lop">#REF!</definedName>
    <definedName name="loplk">[118]เงินกู้ธนชาติ!$F$15</definedName>
    <definedName name="LOPPPP" localSheetId="5">#REF!</definedName>
    <definedName name="LOPPPP">#REF!</definedName>
    <definedName name="LowerAmount">'[119]PM-TE'!$E$30</definedName>
    <definedName name="lp" localSheetId="5">#REF!</definedName>
    <definedName name="lp">#REF!</definedName>
    <definedName name="lpiij" localSheetId="5">#REF!</definedName>
    <definedName name="lpiij">#REF!</definedName>
    <definedName name="lpl" localSheetId="5">#REF!</definedName>
    <definedName name="lpl">#REF!</definedName>
    <definedName name="LT" localSheetId="5">#REF!</definedName>
    <definedName name="LT">#REF!</definedName>
    <definedName name="LWSALES" localSheetId="5">#REF!</definedName>
    <definedName name="LWSALES">#REF!</definedName>
    <definedName name="ly" localSheetId="5" hidden="1">{"'Eng (page2)'!$A$1:$D$52"}</definedName>
    <definedName name="ly" hidden="1">{"'Eng (page2)'!$A$1:$D$52"}</definedName>
    <definedName name="LY_AccDepre_Building">[48]BUILD95!$AO$9:$AO$17</definedName>
    <definedName name="LY_NBV_Building">[48]BUILD95!$AP$9:$AP$17</definedName>
    <definedName name="LYBin" localSheetId="5">#REF!</definedName>
    <definedName name="LYBin">#REF!</definedName>
    <definedName name="LYHolds" localSheetId="5">#REF!</definedName>
    <definedName name="LYHolds">#REF!</definedName>
    <definedName name="LYNet" localSheetId="5">#REF!</definedName>
    <definedName name="LYNet">#REF!</definedName>
    <definedName name="LYoos" localSheetId="5">#REF!</definedName>
    <definedName name="LYoos">#REF!</definedName>
    <definedName name="LYReselects" localSheetId="5">#REF!</definedName>
    <definedName name="LYReselects">#REF!</definedName>
    <definedName name="LYReturns" localSheetId="5">#REF!</definedName>
    <definedName name="LYReturns">#REF!</definedName>
    <definedName name="LYSales" localSheetId="5">#REF!</definedName>
    <definedName name="LYSales">#REF!</definedName>
    <definedName name="LYTotal" localSheetId="5">#REF!</definedName>
    <definedName name="LYTotal">#REF!</definedName>
    <definedName name="M" localSheetId="5" hidden="1">{"cashflow",#N/A,FALSE,"cash flow"}</definedName>
    <definedName name="M" localSheetId="3" hidden="1">{"cashflow",#N/A,FALSE,"cash flow"}</definedName>
    <definedName name="M" localSheetId="4" hidden="1">{"cashflow",#N/A,FALSE,"cash flow"}</definedName>
    <definedName name="M" hidden="1">{"cashflow",#N/A,FALSE,"cash flow"}</definedName>
    <definedName name="mail">#N/A</definedName>
    <definedName name="MANAGEMENT_ACS" localSheetId="5">#REF!</definedName>
    <definedName name="MANAGEMENT_ACS">#REF!</definedName>
    <definedName name="Mar_Building">[48]BUILD95!$AD$9:$AD$17</definedName>
    <definedName name="MARGINPLAN" localSheetId="5">#REF!</definedName>
    <definedName name="MARGINPLAN">#REF!</definedName>
    <definedName name="MARGINPROJ" localSheetId="5">#REF!</definedName>
    <definedName name="MARGINPROJ">#REF!</definedName>
    <definedName name="Mark2" localSheetId="5">#REF!</definedName>
    <definedName name="Mark2">#REF!</definedName>
    <definedName name="MASTER231W_Crosstab" localSheetId="5">#REF!</definedName>
    <definedName name="MASTER231W_Crosstab" localSheetId="3">#REF!</definedName>
    <definedName name="MASTER231W_Crosstab" localSheetId="4">#REF!</definedName>
    <definedName name="MASTER231W_Crosstab">#REF!</definedName>
    <definedName name="master630" localSheetId="5">#REF!</definedName>
    <definedName name="master630" localSheetId="3">#REF!</definedName>
    <definedName name="master630" localSheetId="4">#REF!</definedName>
    <definedName name="master630">#REF!</definedName>
    <definedName name="mate" localSheetId="5">#REF!</definedName>
    <definedName name="mate">#REF!</definedName>
    <definedName name="MAX操舵力" localSheetId="5">'[120]RACK (CB)new'!#REF!</definedName>
    <definedName name="MAX操舵力" localSheetId="3">'[120]RACK (CB)new'!#REF!</definedName>
    <definedName name="MAX操舵力" localSheetId="4">'[120]RACK (CB)new'!#REF!</definedName>
    <definedName name="MAX操舵力">'[120]RACK (CB)new'!#REF!</definedName>
    <definedName name="May_Building">[48]BUILD95!$AF$9:$AF$17</definedName>
    <definedName name="mb" localSheetId="5">#REF!</definedName>
    <definedName name="mb">#REF!</definedName>
    <definedName name="ME">[39]Sheet1!$F$14</definedName>
    <definedName name="mei" localSheetId="5">#REF!</definedName>
    <definedName name="mei" localSheetId="3">#REF!</definedName>
    <definedName name="mei" localSheetId="4">#REF!</definedName>
    <definedName name="mei">#REF!</definedName>
    <definedName name="meiby" localSheetId="5">#REF!</definedName>
    <definedName name="meiby" localSheetId="3">#REF!</definedName>
    <definedName name="meiby" localSheetId="4">#REF!</definedName>
    <definedName name="meiby">#REF!</definedName>
    <definedName name="meicw" localSheetId="5">#REF!</definedName>
    <definedName name="meicw" localSheetId="3">#REF!</definedName>
    <definedName name="meicw" localSheetId="4">#REF!</definedName>
    <definedName name="meicw">#REF!</definedName>
    <definedName name="meikf" localSheetId="5">#REF!</definedName>
    <definedName name="meikf" localSheetId="3">#REF!</definedName>
    <definedName name="meikf" localSheetId="4">#REF!</definedName>
    <definedName name="meikf">#REF!</definedName>
    <definedName name="meilc" localSheetId="5">#REF!</definedName>
    <definedName name="meilc" localSheetId="3">#REF!</definedName>
    <definedName name="meilc" localSheetId="4">#REF!</definedName>
    <definedName name="meilc">#REF!</definedName>
    <definedName name="member" localSheetId="5">#REF!</definedName>
    <definedName name="member">#REF!</definedName>
    <definedName name="MENU" localSheetId="5">#REF!</definedName>
    <definedName name="MENU" localSheetId="3">#REF!</definedName>
    <definedName name="MENU" localSheetId="4">#REF!</definedName>
    <definedName name="MENU">#REF!</definedName>
    <definedName name="mes" localSheetId="3">[42]press!#REF!</definedName>
    <definedName name="mes" localSheetId="4">[42]press!#REF!</definedName>
    <definedName name="mes">[42]press!#REF!</definedName>
    <definedName name="mesby" localSheetId="5">#REF!</definedName>
    <definedName name="mesby" localSheetId="3">#REF!</definedName>
    <definedName name="mesby" localSheetId="4">#REF!</definedName>
    <definedName name="mesby">#REF!</definedName>
    <definedName name="meskf" localSheetId="5">#REF!</definedName>
    <definedName name="meskf" localSheetId="3">#REF!</definedName>
    <definedName name="meskf" localSheetId="4">#REF!</definedName>
    <definedName name="meskf">#REF!</definedName>
    <definedName name="MFG_BKD_ICI" localSheetId="5">#REF!</definedName>
    <definedName name="MFG_BKD_ICI">#REF!</definedName>
    <definedName name="MFG_ICI" localSheetId="5">#REF!</definedName>
    <definedName name="MFG_ICI">#REF!</definedName>
    <definedName name="MFG_KSN_ICI" localSheetId="5">#REF!</definedName>
    <definedName name="MFG_KSN_ICI">#REF!</definedName>
    <definedName name="MHJM">[82]เงินกู้ธนชาติ!$B$4</definedName>
    <definedName name="mi" localSheetId="5">#REF!</definedName>
    <definedName name="mi">#REF!</definedName>
    <definedName name="mie" localSheetId="5">#REF!</definedName>
    <definedName name="mie">#REF!</definedName>
    <definedName name="Mix_Rates" localSheetId="5">#REF!</definedName>
    <definedName name="Mix_Rates" localSheetId="3">#REF!</definedName>
    <definedName name="Mix_Rates" localSheetId="4">#REF!</definedName>
    <definedName name="Mix_Rates">#REF!</definedName>
    <definedName name="MJHMHJM">[82]เงินกู้ธนชาติ!$F$15</definedName>
    <definedName name="MJHMJM" localSheetId="5">#REF!</definedName>
    <definedName name="MJHMJM" localSheetId="3">#REF!</definedName>
    <definedName name="MJHMJM" localSheetId="1">#REF!</definedName>
    <definedName name="MJHMJM" localSheetId="2">#REF!</definedName>
    <definedName name="MJHMJM" localSheetId="4">#REF!</definedName>
    <definedName name="MJHMJM">#REF!</definedName>
    <definedName name="mjk" localSheetId="5">#REF!</definedName>
    <definedName name="mjk">#REF!</definedName>
    <definedName name="MJMGF">'[82]เงินกู้ MGC'!$E$17</definedName>
    <definedName name="mk" localSheetId="5">#REF!</definedName>
    <definedName name="mk" localSheetId="3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mks" localSheetId="5">#REF!</definedName>
    <definedName name="mks">#REF!</definedName>
    <definedName name="mkt" localSheetId="5">#REF!</definedName>
    <definedName name="mkt" localSheetId="3">#REF!</definedName>
    <definedName name="mkt" localSheetId="1">#REF!</definedName>
    <definedName name="mkt" localSheetId="2">#REF!</definedName>
    <definedName name="mkt" localSheetId="4">#REF!</definedName>
    <definedName name="mkt">#REF!</definedName>
    <definedName name="ML">[39]Sheet1!$H$14</definedName>
    <definedName name="mlkmlkm" localSheetId="5" hidden="1">{"cashflow",#N/A,FALSE,"cash flow"}</definedName>
    <definedName name="mlkmlkm" localSheetId="3" hidden="1">{"cashflow",#N/A,FALSE,"cash flow"}</definedName>
    <definedName name="mlkmlkm" localSheetId="4" hidden="1">{"cashflow",#N/A,FALSE,"cash flow"}</definedName>
    <definedName name="mlkmlkm" hidden="1">{"cashflow",#N/A,FALSE,"cash flow"}</definedName>
    <definedName name="MM" localSheetId="5">#REF!</definedName>
    <definedName name="MM">#REF!</definedName>
    <definedName name="MMJHM">'[82]เงินกู้ MGC'!$F$15</definedName>
    <definedName name="mmm">'[121]เงินกู้ MGC'!$B$4</definedName>
    <definedName name="mmmn3" localSheetId="5">#REF!</definedName>
    <definedName name="mmmn3" localSheetId="3">#REF!</definedName>
    <definedName name="mmmn3" localSheetId="4">#REF!</definedName>
    <definedName name="mmmn3">#REF!</definedName>
    <definedName name="mn" localSheetId="5">[62]!mn</definedName>
    <definedName name="mn" localSheetId="1">[62]!mn</definedName>
    <definedName name="mn">[62]!mn</definedName>
    <definedName name="mnn">[122]เงินกู้ธนชาติ!$G$2</definedName>
    <definedName name="mnpkf" localSheetId="5">#REF!</definedName>
    <definedName name="mnpkf" localSheetId="3">#REF!</definedName>
    <definedName name="mnpkf" localSheetId="4">#REF!</definedName>
    <definedName name="mnpkf">#REF!</definedName>
    <definedName name="mo" localSheetId="5">#REF!</definedName>
    <definedName name="mo" localSheetId="3">#REF!</definedName>
    <definedName name="mo" localSheetId="1">#REF!</definedName>
    <definedName name="mo" localSheetId="2">#REF!</definedName>
    <definedName name="mo" localSheetId="4">#REF!</definedName>
    <definedName name="mo">#REF!</definedName>
    <definedName name="MODE" localSheetId="5">#REF!</definedName>
    <definedName name="MODE" localSheetId="3">#REF!</definedName>
    <definedName name="MODE" localSheetId="1">#REF!</definedName>
    <definedName name="MODE" localSheetId="2">#REF!</definedName>
    <definedName name="MODE" localSheetId="4">#REF!</definedName>
    <definedName name="MODE">#REF!</definedName>
    <definedName name="Model" localSheetId="5">#REF!</definedName>
    <definedName name="Model" localSheetId="3">#REF!</definedName>
    <definedName name="Model" localSheetId="4">#REF!</definedName>
    <definedName name="Model">#REF!</definedName>
    <definedName name="mon" localSheetId="5">#REF!</definedName>
    <definedName name="mon">#REF!</definedName>
    <definedName name="Monetary_Precision" localSheetId="5">#REF!</definedName>
    <definedName name="Monetary_Precision">#REF!</definedName>
    <definedName name="monmon" localSheetId="5" hidden="1">{"'Model'!$A$1:$N$53"}</definedName>
    <definedName name="monmon" hidden="1">{"'Model'!$A$1:$N$53"}</definedName>
    <definedName name="month" localSheetId="5">#REF!</definedName>
    <definedName name="month" localSheetId="3">#REF!</definedName>
    <definedName name="month" localSheetId="1">#REF!</definedName>
    <definedName name="month" localSheetId="2">#REF!</definedName>
    <definedName name="month" localSheetId="4">#REF!</definedName>
    <definedName name="month">#REF!</definedName>
    <definedName name="Month_REV">[123]!Month_REV</definedName>
    <definedName name="Month1">[101]!Month_REV([101]!Quarter_rev([20]Database!#REF!,1),1)</definedName>
    <definedName name="MOO">[98]เงินกู้ธนชาติ!$G$2</definedName>
    <definedName name="MOTOR1" localSheetId="5">#REF!</definedName>
    <definedName name="MOTOR1">#REF!</definedName>
    <definedName name="MP" localSheetId="5">#REF!</definedName>
    <definedName name="MP">#REF!</definedName>
    <definedName name="mpu" localSheetId="5">[42]press!#REF!</definedName>
    <definedName name="mpu">[42]press!#REF!</definedName>
    <definedName name="mpuby" localSheetId="5">#REF!</definedName>
    <definedName name="mpuby" localSheetId="3">#REF!</definedName>
    <definedName name="mpuby" localSheetId="4">#REF!</definedName>
    <definedName name="mpuby">#REF!</definedName>
    <definedName name="mpucw" localSheetId="5">#REF!</definedName>
    <definedName name="mpucw" localSheetId="3">#REF!</definedName>
    <definedName name="mpucw" localSheetId="4">#REF!</definedName>
    <definedName name="mpucw">#REF!</definedName>
    <definedName name="msdcl" localSheetId="5">#REF!</definedName>
    <definedName name="msdcl" localSheetId="3">#REF!</definedName>
    <definedName name="msdcl" localSheetId="4">#REF!</definedName>
    <definedName name="msdcl">#REF!</definedName>
    <definedName name="msdcm" localSheetId="5">#REF!</definedName>
    <definedName name="msdcm" localSheetId="3">#REF!</definedName>
    <definedName name="msdcm" localSheetId="4">#REF!</definedName>
    <definedName name="msdcm">#REF!</definedName>
    <definedName name="msdsl" localSheetId="5">#REF!</definedName>
    <definedName name="msdsl" localSheetId="3">#REF!</definedName>
    <definedName name="msdsl" localSheetId="4">#REF!</definedName>
    <definedName name="msdsl">#REF!</definedName>
    <definedName name="MT" localSheetId="5">#REF!</definedName>
    <definedName name="MT">#REF!</definedName>
    <definedName name="MTHCOST1" localSheetId="5">#REF!</definedName>
    <definedName name="MTHCOST1">#REF!</definedName>
    <definedName name="MTHCOST2" localSheetId="5">#REF!</definedName>
    <definedName name="MTHCOST2">#REF!</definedName>
    <definedName name="MTHCOST23" localSheetId="5">#REF!</definedName>
    <definedName name="MTHCOST23">#REF!</definedName>
    <definedName name="MTHCOST3" localSheetId="5">#REF!</definedName>
    <definedName name="MTHCOST3">#REF!</definedName>
    <definedName name="MTHCOST4" localSheetId="5">#REF!</definedName>
    <definedName name="MTHCOST4">#REF!</definedName>
    <definedName name="MTHRY01" localSheetId="5">#REF!</definedName>
    <definedName name="MTHRY01">#REF!</definedName>
    <definedName name="MTHRY02" localSheetId="5">#REF!</definedName>
    <definedName name="MTHRY02">#REF!</definedName>
    <definedName name="MTHRY03" localSheetId="5">#REF!</definedName>
    <definedName name="MTHRY03">#REF!</definedName>
    <definedName name="MTHRY04" localSheetId="5">#REF!</definedName>
    <definedName name="MTHRY04">#REF!</definedName>
    <definedName name="mtm" localSheetId="5">#REF!</definedName>
    <definedName name="mtm" localSheetId="3">#REF!</definedName>
    <definedName name="mtm" localSheetId="4">#REF!</definedName>
    <definedName name="mtm">#REF!</definedName>
    <definedName name="mtmcl" localSheetId="5">#REF!</definedName>
    <definedName name="mtmcl" localSheetId="3">#REF!</definedName>
    <definedName name="mtmcl" localSheetId="4">#REF!</definedName>
    <definedName name="mtmcl">#REF!</definedName>
    <definedName name="mtmcm" localSheetId="5">#REF!</definedName>
    <definedName name="mtmcm" localSheetId="3">#REF!</definedName>
    <definedName name="mtmcm" localSheetId="4">#REF!</definedName>
    <definedName name="mtmcm">#REF!</definedName>
    <definedName name="mtmkf" localSheetId="5">#REF!</definedName>
    <definedName name="mtmkf" localSheetId="3">#REF!</definedName>
    <definedName name="mtmkf" localSheetId="4">#REF!</definedName>
    <definedName name="mtmkf">#REF!</definedName>
    <definedName name="mtmsl" localSheetId="5">#REF!</definedName>
    <definedName name="mtmsl" localSheetId="3">#REF!</definedName>
    <definedName name="mtmsl" localSheetId="4">#REF!</definedName>
    <definedName name="mtmsl">#REF!</definedName>
    <definedName name="mts" localSheetId="5">#REF!</definedName>
    <definedName name="mts" localSheetId="3">#REF!</definedName>
    <definedName name="mts" localSheetId="4">#REF!</definedName>
    <definedName name="mts">#REF!</definedName>
    <definedName name="mtskf" localSheetId="5">#REF!</definedName>
    <definedName name="mtskf" localSheetId="3">#REF!</definedName>
    <definedName name="mtskf" localSheetId="4">#REF!</definedName>
    <definedName name="mtskf">#REF!</definedName>
    <definedName name="muay" localSheetId="5">#REF!</definedName>
    <definedName name="muay" localSheetId="3">#REF!</definedName>
    <definedName name="muay" localSheetId="4">#REF!</definedName>
    <definedName name="muay">#REF!</definedName>
    <definedName name="mun" localSheetId="5" hidden="1">{"'Model'!$A$1:$N$53"}</definedName>
    <definedName name="mun" hidden="1">{"'Model'!$A$1:$N$53"}</definedName>
    <definedName name="n">'[113]เงินกู้ MGC'!$F$15</definedName>
    <definedName name="nam" localSheetId="5">#REF!</definedName>
    <definedName name="nam" localSheetId="3">#REF!</definedName>
    <definedName name="nam" localSheetId="4">#REF!</definedName>
    <definedName name="nam">#REF!</definedName>
    <definedName name="Name" localSheetId="5">#REF!</definedName>
    <definedName name="Name" localSheetId="3">#REF!</definedName>
    <definedName name="Name" localSheetId="1">#REF!</definedName>
    <definedName name="Name" localSheetId="2">#REF!</definedName>
    <definedName name="Name" localSheetId="4">#REF!</definedName>
    <definedName name="Name">#REF!</definedName>
    <definedName name="NameAsset" localSheetId="5">#REF!</definedName>
    <definedName name="NameAsset">#REF!</definedName>
    <definedName name="NATURE" localSheetId="5" hidden="1">{"'Eng (page2)'!$A$1:$D$52"}</definedName>
    <definedName name="NATURE" hidden="1">{"'Eng (page2)'!$A$1:$D$52"}</definedName>
    <definedName name="NAZIM___S_ASSIGNMENT_allocation_of_other_asset_List" localSheetId="5">#REF!</definedName>
    <definedName name="NAZIM___S_ASSIGNMENT_allocation_of_other_asset_List">#REF!</definedName>
    <definedName name="NB2A." localSheetId="5">#REF!</definedName>
    <definedName name="NB2A." localSheetId="3">#REF!</definedName>
    <definedName name="NB2A." localSheetId="1">#REF!</definedName>
    <definedName name="NB2A." localSheetId="2">#REF!</definedName>
    <definedName name="NB2A." localSheetId="4">#REF!</definedName>
    <definedName name="NB2A.">#REF!</definedName>
    <definedName name="nbk">'[113]เงินกู้ MGC'!$E$17</definedName>
    <definedName name="nblcm" localSheetId="5">#REF!</definedName>
    <definedName name="nblcm" localSheetId="3">#REF!</definedName>
    <definedName name="nblcm" localSheetId="4">#REF!</definedName>
    <definedName name="nblcm">#REF!</definedName>
    <definedName name="nblkf" localSheetId="5">#REF!</definedName>
    <definedName name="nblkf" localSheetId="3">#REF!</definedName>
    <definedName name="nblkf" localSheetId="4">#REF!</definedName>
    <definedName name="nblkf">#REF!</definedName>
    <definedName name="nbllc" localSheetId="5">#REF!</definedName>
    <definedName name="nbllc" localSheetId="3">#REF!</definedName>
    <definedName name="nbllc" localSheetId="4">#REF!</definedName>
    <definedName name="nbllc">#REF!</definedName>
    <definedName name="nbvc">'[124]TrialBalance Q3-2002'!$A$1:$H$301</definedName>
    <definedName name="nch" localSheetId="5">#REF!</definedName>
    <definedName name="nch" localSheetId="3">#REF!</definedName>
    <definedName name="nch" localSheetId="4">#REF!</definedName>
    <definedName name="nch">#REF!</definedName>
    <definedName name="NDI" localSheetId="5">#REF!</definedName>
    <definedName name="NDI" localSheetId="3">#REF!</definedName>
    <definedName name="NDI" localSheetId="4">#REF!</definedName>
    <definedName name="NDI">#REF!</definedName>
    <definedName name="nee" localSheetId="5">#REF!</definedName>
    <definedName name="nee" localSheetId="3">#REF!</definedName>
    <definedName name="nee" localSheetId="1">#REF!</definedName>
    <definedName name="nee" localSheetId="2">#REF!</definedName>
    <definedName name="nee" localSheetId="4">#REF!</definedName>
    <definedName name="nee">#REF!</definedName>
    <definedName name="Neng">'[125]61-90'!#REF!</definedName>
    <definedName name="NetAssetsValueperunit">#N/A</definedName>
    <definedName name="new" localSheetId="5">#REF!</definedName>
    <definedName name="new" localSheetId="3">#REF!</definedName>
    <definedName name="new" localSheetId="1">#REF!</definedName>
    <definedName name="new" localSheetId="2">#REF!</definedName>
    <definedName name="new" localSheetId="4">#REF!</definedName>
    <definedName name="new">#REF!</definedName>
    <definedName name="NEW_MTH" localSheetId="5">#REF!</definedName>
    <definedName name="NEW_MTH">#REF!</definedName>
    <definedName name="NEXT" localSheetId="5">#REF!</definedName>
    <definedName name="NEXT" localSheetId="3">#REF!</definedName>
    <definedName name="NEXT" localSheetId="4">#REF!</definedName>
    <definedName name="NEXT">#REF!</definedName>
    <definedName name="ngk" localSheetId="5">#REF!</definedName>
    <definedName name="ngk" localSheetId="3">#REF!</definedName>
    <definedName name="ngk" localSheetId="4">#REF!</definedName>
    <definedName name="ngk">#REF!</definedName>
    <definedName name="ngkkf" localSheetId="5">#REF!</definedName>
    <definedName name="ngkkf" localSheetId="3">#REF!</definedName>
    <definedName name="ngkkf" localSheetId="4">#REF!</definedName>
    <definedName name="ngkkf">#REF!</definedName>
    <definedName name="nhaslk" localSheetId="5">#REF!</definedName>
    <definedName name="nhaslk" localSheetId="3">#REF!</definedName>
    <definedName name="nhaslk" localSheetId="1">#REF!</definedName>
    <definedName name="nhaslk" localSheetId="2">#REF!</definedName>
    <definedName name="nhaslk" localSheetId="4">#REF!</definedName>
    <definedName name="nhaslk">#REF!</definedName>
    <definedName name="nhc" localSheetId="3">[42]press!#REF!</definedName>
    <definedName name="nhc" localSheetId="4">[42]press!#REF!</definedName>
    <definedName name="nhc">[42]press!#REF!</definedName>
    <definedName name="nhckf" localSheetId="5">#REF!</definedName>
    <definedName name="nhckf" localSheetId="3">#REF!</definedName>
    <definedName name="nhckf" localSheetId="4">#REF!</definedName>
    <definedName name="nhckf">#REF!</definedName>
    <definedName name="NHK">[88]wire!$B$218:$M$221</definedName>
    <definedName name="nhkkf" localSheetId="5">#REF!</definedName>
    <definedName name="nhkkf" localSheetId="3">#REF!</definedName>
    <definedName name="nhkkf" localSheetId="4">#REF!</definedName>
    <definedName name="nhkkf">#REF!</definedName>
    <definedName name="ni" localSheetId="5" hidden="1">{"conso",#N/A,FALSE,"cash flow"}</definedName>
    <definedName name="ni" localSheetId="3" hidden="1">{"conso",#N/A,FALSE,"cash flow"}</definedName>
    <definedName name="ni" localSheetId="4" hidden="1">{"conso",#N/A,FALSE,"cash flow"}</definedName>
    <definedName name="ni" hidden="1">{"conso",#N/A,FALSE,"cash flow"}</definedName>
    <definedName name="nik">'[125]61-90'!#REF!</definedName>
    <definedName name="nim" localSheetId="5">#REF!</definedName>
    <definedName name="nim" localSheetId="3">#REF!</definedName>
    <definedName name="nim" localSheetId="1">#REF!</definedName>
    <definedName name="nim" localSheetId="2">#REF!</definedName>
    <definedName name="nim" localSheetId="4">#REF!</definedName>
    <definedName name="nim">#REF!</definedName>
    <definedName name="njjk" localSheetId="5">#REF!</definedName>
    <definedName name="njjk" localSheetId="3">#REF!</definedName>
    <definedName name="njjk" localSheetId="1">#REF!</definedName>
    <definedName name="njjk" localSheetId="2">#REF!</definedName>
    <definedName name="njjk" localSheetId="4">#REF!</definedName>
    <definedName name="njjk">#REF!</definedName>
    <definedName name="njk" localSheetId="5">#REF!</definedName>
    <definedName name="njk">#REF!</definedName>
    <definedName name="nklnj">[126]เงินกู้ธนชาติ!$B$4</definedName>
    <definedName name="nko" localSheetId="5">#REF!</definedName>
    <definedName name="nko" localSheetId="3">#REF!</definedName>
    <definedName name="nko" localSheetId="1">#REF!</definedName>
    <definedName name="nko" localSheetId="2">#REF!</definedName>
    <definedName name="nko" localSheetId="4">#REF!</definedName>
    <definedName name="nko">#REF!</definedName>
    <definedName name="NL" localSheetId="5">#REF!</definedName>
    <definedName name="NL" localSheetId="3">#REF!</definedName>
    <definedName name="NL" localSheetId="1">#REF!</definedName>
    <definedName name="NL" localSheetId="2">#REF!</definedName>
    <definedName name="NL" localSheetId="4">#REF!</definedName>
    <definedName name="NL">#REF!</definedName>
    <definedName name="NMA" localSheetId="5">#REF!</definedName>
    <definedName name="NMA" localSheetId="3">#REF!</definedName>
    <definedName name="NMA" localSheetId="4">#REF!</definedName>
    <definedName name="NMA">#REF!</definedName>
    <definedName name="NMGFM">'[127]TrialBalance Q3-2002'!$A$1:$H$301</definedName>
    <definedName name="nmkl">'[113]เงินกู้ MGC'!$B$4</definedName>
    <definedName name="NMP" localSheetId="5">#REF!</definedName>
    <definedName name="NMP" localSheetId="3">#REF!</definedName>
    <definedName name="NMP" localSheetId="4">#REF!</definedName>
    <definedName name="NMP">#REF!</definedName>
    <definedName name="NN" localSheetId="5">#REF!</definedName>
    <definedName name="NN" localSheetId="3">#REF!</definedName>
    <definedName name="NN" localSheetId="4">#REF!</definedName>
    <definedName name="NN">#REF!</definedName>
    <definedName name="nnn" localSheetId="5" hidden="1">{"conso",#N/A,FALSE,"cash flow"}</definedName>
    <definedName name="nnn" localSheetId="3" hidden="1">{"conso",#N/A,FALSE,"cash flow"}</definedName>
    <definedName name="nnn" localSheetId="4" hidden="1">{"conso",#N/A,FALSE,"cash flow"}</definedName>
    <definedName name="nnn" hidden="1">{"conso",#N/A,FALSE,"cash flow"}</definedName>
    <definedName name="no" localSheetId="5">#REF!</definedName>
    <definedName name="no">#REF!</definedName>
    <definedName name="No." localSheetId="5">#REF!</definedName>
    <definedName name="No." localSheetId="3">#REF!</definedName>
    <definedName name="No." localSheetId="1">#REF!</definedName>
    <definedName name="No." localSheetId="2">#REF!</definedName>
    <definedName name="No." localSheetId="4">#REF!</definedName>
    <definedName name="No.">#REF!</definedName>
    <definedName name="NOK">'[125]61-90'!#REF!</definedName>
    <definedName name="NominalAmount" localSheetId="5">#REF!</definedName>
    <definedName name="NominalAmount" localSheetId="3">#REF!</definedName>
    <definedName name="NominalAmount" localSheetId="1">#REF!</definedName>
    <definedName name="NominalAmount" localSheetId="2">#REF!</definedName>
    <definedName name="NominalAmount" localSheetId="4">#REF!</definedName>
    <definedName name="NominalAmount">#REF!</definedName>
    <definedName name="noo" localSheetId="5">#REF!</definedName>
    <definedName name="noo">#REF!</definedName>
    <definedName name="NoOfUnits">#N/A</definedName>
    <definedName name="Note__Index_showes_percentage_vs__95_Actual" localSheetId="5">#REF!</definedName>
    <definedName name="Note__Index_showes_percentage_vs__95_Actual">#REF!</definedName>
    <definedName name="Note__Index_showes_percentage_vs__95_Budget" localSheetId="5">#REF!</definedName>
    <definedName name="Note__Index_showes_percentage_vs__95_Budget">#REF!</definedName>
    <definedName name="Note_AM" localSheetId="5">#REF!</definedName>
    <definedName name="Note_AM">#REF!</definedName>
    <definedName name="Notes" localSheetId="5">#REF!</definedName>
    <definedName name="Notes">#REF!</definedName>
    <definedName name="NOV">[128]TB!$F$1</definedName>
    <definedName name="Nov_Building">[48]BUILD95!$AL$9:$AL$17</definedName>
    <definedName name="NOV2003_A" localSheetId="5">#REF!</definedName>
    <definedName name="NOV2003_A">#REF!</definedName>
    <definedName name="NOW" localSheetId="5">'[129]TB-2001-Apr''01'!#REF!</definedName>
    <definedName name="NOW" localSheetId="3">'[129]TB-2001-Apr''01'!#REF!</definedName>
    <definedName name="NOW" localSheetId="1">'[130]TB-2001-Apr''01'!#REF!</definedName>
    <definedName name="NOW" localSheetId="2">'[130]TB-2001-Apr''01'!#REF!</definedName>
    <definedName name="NOW" localSheetId="4">'[129]TB-2001-Apr''01'!#REF!</definedName>
    <definedName name="NOW">'[129]TB-2001-Apr''01'!#REF!</definedName>
    <definedName name="npi" localSheetId="5">'[131]7Long term liabilities'!#REF!</definedName>
    <definedName name="npi" localSheetId="3">'[131]7Long term liabilities'!#REF!</definedName>
    <definedName name="npi" localSheetId="1">'[131]7Long term liabilities'!#REF!</definedName>
    <definedName name="npi" localSheetId="2">'[131]7Long term liabilities'!#REF!</definedName>
    <definedName name="npi" localSheetId="4">'[131]7Long term liabilities'!#REF!</definedName>
    <definedName name="npi">'[131]7Long term liabilities'!#REF!</definedName>
    <definedName name="npl" localSheetId="3">'[132]ELEC45-01'!#REF!</definedName>
    <definedName name="npl" localSheetId="1">'[133]ELEC45-01'!#REF!</definedName>
    <definedName name="npl" localSheetId="2">'[133]ELEC45-01'!#REF!</definedName>
    <definedName name="npl" localSheetId="4">'[132]ELEC45-01'!#REF!</definedName>
    <definedName name="npl">'[132]ELEC45-01'!#REF!</definedName>
    <definedName name="ntc" localSheetId="5">#REF!</definedName>
    <definedName name="ntc" localSheetId="3">#REF!</definedName>
    <definedName name="ntc" localSheetId="4">#REF!</definedName>
    <definedName name="ntc">#REF!</definedName>
    <definedName name="ntc1kf" localSheetId="5">#REF!</definedName>
    <definedName name="ntc1kf" localSheetId="3">#REF!</definedName>
    <definedName name="ntc1kf" localSheetId="4">#REF!</definedName>
    <definedName name="ntc1kf">#REF!</definedName>
    <definedName name="ntc1sl" localSheetId="5">#REF!</definedName>
    <definedName name="ntc1sl" localSheetId="3">#REF!</definedName>
    <definedName name="ntc1sl" localSheetId="4">#REF!</definedName>
    <definedName name="ntc1sl">#REF!</definedName>
    <definedName name="ntc2kf" localSheetId="5">#REF!</definedName>
    <definedName name="ntc2kf" localSheetId="3">#REF!</definedName>
    <definedName name="ntc2kf" localSheetId="4">#REF!</definedName>
    <definedName name="ntc2kf">#REF!</definedName>
    <definedName name="ntc2sl" localSheetId="5">#REF!</definedName>
    <definedName name="ntc2sl" localSheetId="3">#REF!</definedName>
    <definedName name="ntc2sl" localSheetId="4">#REF!</definedName>
    <definedName name="ntc2sl">#REF!</definedName>
    <definedName name="nu" localSheetId="5" hidden="1">{"cashflow",#N/A,FALSE,"cash flow"}</definedName>
    <definedName name="nu" localSheetId="3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." localSheetId="5" hidden="1">{"cashflow",#N/A,FALSE,"cash flow"}</definedName>
    <definedName name="nu." localSheetId="3" hidden="1">{"cashflow",#N/A,FALSE,"cash flow"}</definedName>
    <definedName name="nu." localSheetId="4" hidden="1">{"cashflow",#N/A,FALSE,"cash flow"}</definedName>
    <definedName name="nu." hidden="1">{"cashflow",#N/A,FALSE,"cash flow"}</definedName>
    <definedName name="nuc">'[134]TrialBalance Q3-2002'!$A$1:$H$301</definedName>
    <definedName name="nuch" localSheetId="5">#REF!</definedName>
    <definedName name="nuch" localSheetId="3">#REF!</definedName>
    <definedName name="nuch" localSheetId="1">#REF!</definedName>
    <definedName name="nuch" localSheetId="2">#REF!</definedName>
    <definedName name="nuch" localSheetId="4">#REF!</definedName>
    <definedName name="nuch">#REF!</definedName>
    <definedName name="nuch_5" localSheetId="5">#REF!</definedName>
    <definedName name="nuch_5">#REF!</definedName>
    <definedName name="Nuchie" localSheetId="5">#REF!</definedName>
    <definedName name="Nuchie">#REF!</definedName>
    <definedName name="NUM_DOCS" localSheetId="5">#REF!</definedName>
    <definedName name="NUM_DOCS">#REF!</definedName>
    <definedName name="Num_Pmt_Per_Year">[55]RJM00041!$D$8</definedName>
    <definedName name="Number_of_Payments" localSheetId="5">MATCH(0.01,End_Bal,-1)+1</definedName>
    <definedName name="Number_of_Payments">MATCH(0.01,End_Bal,-1)+1</definedName>
    <definedName name="NumFinancing" localSheetId="5">#REF!</definedName>
    <definedName name="NumFinancing">#REF!</definedName>
    <definedName name="nv">#N/A</definedName>
    <definedName name="o">[109]เงินกู้ธนชาติ!$F$15</definedName>
    <definedName name="o9ujoiuo">'[135]เงินกู้ MGC'!$B$4</definedName>
    <definedName name="OAE" localSheetId="5">#REF!</definedName>
    <definedName name="OAE">#REF!</definedName>
    <definedName name="OBS" localSheetId="5">#REF!</definedName>
    <definedName name="OBS">#REF!</definedName>
    <definedName name="OC" localSheetId="5">#REF!</definedName>
    <definedName name="OC">#REF!</definedName>
    <definedName name="OCA" localSheetId="5">#REF!</definedName>
    <definedName name="OCA">#REF!</definedName>
    <definedName name="ociuhdsoic" localSheetId="5">#REF!</definedName>
    <definedName name="ociuhdsoic" localSheetId="3">#REF!</definedName>
    <definedName name="ociuhdsoic" localSheetId="1">#REF!</definedName>
    <definedName name="ociuhdsoic" localSheetId="2">#REF!</definedName>
    <definedName name="ociuhdsoic" localSheetId="4">#REF!</definedName>
    <definedName name="ociuhdsoic">#REF!</definedName>
    <definedName name="OCT" localSheetId="5" hidden="1">#REF!</definedName>
    <definedName name="OCT" localSheetId="3" hidden="1">#REF!</definedName>
    <definedName name="OCT" localSheetId="1" hidden="1">#REF!</definedName>
    <definedName name="OCT" localSheetId="2" hidden="1">#REF!</definedName>
    <definedName name="OCT" localSheetId="4" hidden="1">#REF!</definedName>
    <definedName name="OCT" hidden="1">#REF!</definedName>
    <definedName name="oCT_bUILDING">[48]BUILD95!$AK$9:$AK$17</definedName>
    <definedName name="ODD" localSheetId="5">#REF!</definedName>
    <definedName name="ODD">#REF!</definedName>
    <definedName name="ODP">#N/A</definedName>
    <definedName name="oeoeoeoeo" localSheetId="5" hidden="1">{"'Model'!$A$1:$N$53"}</definedName>
    <definedName name="oeoeoeoeo" hidden="1">{"'Model'!$A$1:$N$53"}</definedName>
    <definedName name="OFFPAGE" localSheetId="5">#REF!</definedName>
    <definedName name="OFFPAGE">#REF!</definedName>
    <definedName name="OHC1_6">#N/A</definedName>
    <definedName name="OHR1_6">#N/A</definedName>
    <definedName name="OI" localSheetId="5">#REF!</definedName>
    <definedName name="OI">#REF!</definedName>
    <definedName name="oip">[136]BS!$A$2:$A$706</definedName>
    <definedName name="ok" localSheetId="5">#REF!</definedName>
    <definedName name="ok">#REF!</definedName>
    <definedName name="oki" localSheetId="5">#REF!</definedName>
    <definedName name="oki" localSheetId="3">#REF!</definedName>
    <definedName name="oki" localSheetId="4">#REF!</definedName>
    <definedName name="oki">#REF!</definedName>
    <definedName name="OKIE1" localSheetId="5">#REF!</definedName>
    <definedName name="OKIE1" localSheetId="3">#REF!</definedName>
    <definedName name="OKIE1" localSheetId="4">#REF!</definedName>
    <definedName name="OKIE1">#REF!</definedName>
    <definedName name="okie11" localSheetId="5">#REF!</definedName>
    <definedName name="okie11" localSheetId="3">#REF!</definedName>
    <definedName name="okie11" localSheetId="4">#REF!</definedName>
    <definedName name="okie11">#REF!</definedName>
    <definedName name="okie2" localSheetId="5">#REF!</definedName>
    <definedName name="okie2" localSheetId="3">#REF!</definedName>
    <definedName name="okie2" localSheetId="4">#REF!</definedName>
    <definedName name="okie2">#REF!</definedName>
    <definedName name="oldData" localSheetId="5">#REF!</definedName>
    <definedName name="oldData" localSheetId="3">#REF!</definedName>
    <definedName name="oldData" localSheetId="1">#REF!</definedName>
    <definedName name="oldData" localSheetId="2">#REF!</definedName>
    <definedName name="oldData" localSheetId="4">#REF!</definedName>
    <definedName name="oldData">#REF!</definedName>
    <definedName name="oldData1" localSheetId="5">#REF!</definedName>
    <definedName name="oldData1" localSheetId="3">#REF!</definedName>
    <definedName name="oldData1" localSheetId="1">#REF!</definedName>
    <definedName name="oldData1" localSheetId="2">#REF!</definedName>
    <definedName name="oldData1" localSheetId="4">#REF!</definedName>
    <definedName name="oldData1">#REF!</definedName>
    <definedName name="OldTBCode" localSheetId="5">#REF!</definedName>
    <definedName name="OldTBCode" localSheetId="3">#REF!</definedName>
    <definedName name="OldTBCode" localSheetId="1">#REF!</definedName>
    <definedName name="OldTBCode" localSheetId="2">#REF!</definedName>
    <definedName name="OldTBCode" localSheetId="4">#REF!</definedName>
    <definedName name="OldTBCode">#REF!</definedName>
    <definedName name="OldTBValue" localSheetId="5">#REF!</definedName>
    <definedName name="OldTBValue" localSheetId="3">#REF!</definedName>
    <definedName name="OldTBValue" localSheetId="1">#REF!</definedName>
    <definedName name="OldTBValue" localSheetId="2">#REF!</definedName>
    <definedName name="OldTBValue" localSheetId="4">#REF!</definedName>
    <definedName name="OldTBValue">#REF!</definedName>
    <definedName name="ole" localSheetId="5">#REF!</definedName>
    <definedName name="ole">#REF!</definedName>
    <definedName name="OLFDL">'[24]Man power'!$BB$46</definedName>
    <definedName name="olj" localSheetId="5" hidden="1">{"'Eng (page2)'!$A$1:$D$52"}</definedName>
    <definedName name="olj" hidden="1">{"'Eng (page2)'!$A$1:$D$52"}</definedName>
    <definedName name="OM" localSheetId="5">VLOOKUP(#REF!,'CF '!_SPD1,2,FALSE)</definedName>
    <definedName name="OM" localSheetId="3">VLOOKUP(#REF!,Consolidated!_SPD1,2,FALSE)</definedName>
    <definedName name="OM" localSheetId="4">VLOOKUP(#REF!,'The Company Only'!_SPD1,2,FALSE)</definedName>
    <definedName name="OM">VLOOKUP(#REF!,[0]!_SPD1,2,FALSE)</definedName>
    <definedName name="ombs" localSheetId="5">VLOOKUP(#REF!,'CF '!_SPD1,2,FALSE)</definedName>
    <definedName name="ombs" localSheetId="3">VLOOKUP(#REF!,Consolidated!_SPD1,2,FALSE)</definedName>
    <definedName name="ombs" localSheetId="4">VLOOKUP(#REF!,'The Company Only'!_SPD1,2,FALSE)</definedName>
    <definedName name="ombs">VLOOKUP(#REF!,[0]!_SPD1,2,FALSE)</definedName>
    <definedName name="ombsl" localSheetId="5">VLOOKUP(#REF!,'CF '!_SPD1,2,FALSE)</definedName>
    <definedName name="ombsl" localSheetId="3">VLOOKUP(#REF!,Consolidated!_SPD1,2,FALSE)</definedName>
    <definedName name="ombsl" localSheetId="4">VLOOKUP(#REF!,'The Company Only'!_SPD1,2,FALSE)</definedName>
    <definedName name="ombsl">VLOOKUP(#REF!,[0]!_SPD1,2,FALSE)</definedName>
    <definedName name="on" localSheetId="5">#REF!</definedName>
    <definedName name="on" localSheetId="3">#REF!</definedName>
    <definedName name="on" localSheetId="4">#REF!</definedName>
    <definedName name="on">#REF!</definedName>
    <definedName name="one" localSheetId="5">#REF!</definedName>
    <definedName name="one" localSheetId="3">#REF!</definedName>
    <definedName name="one" localSheetId="4">#REF!</definedName>
    <definedName name="one">#REF!</definedName>
    <definedName name="oo" localSheetId="5">#REF!</definedName>
    <definedName name="OO" localSheetId="3">#REF!</definedName>
    <definedName name="oo" localSheetId="1">#REF!</definedName>
    <definedName name="oo" localSheetId="2">#REF!</definedName>
    <definedName name="OO" localSheetId="4">#REF!</definedName>
    <definedName name="OO">#REF!</definedName>
    <definedName name="ooo">[7]เงินกู้ธนชาติ!$F$15</definedName>
    <definedName name="oopooop" localSheetId="5">#REF!</definedName>
    <definedName name="oopooop">#REF!</definedName>
    <definedName name="OPEN" localSheetId="5">#REF!</definedName>
    <definedName name="OPEN">#REF!</definedName>
    <definedName name="OPEN_USR_REC_USD" localSheetId="5">#REF!</definedName>
    <definedName name="OPEN_USR_REC_USD" localSheetId="3">#REF!</definedName>
    <definedName name="OPEN_USR_REC_USD" localSheetId="1">#REF!</definedName>
    <definedName name="OPEN_USR_REC_USD" localSheetId="2">#REF!</definedName>
    <definedName name="OPEN_USR_REC_USD" localSheetId="4">#REF!</definedName>
    <definedName name="OPEN_USR_REC_USD">#REF!</definedName>
    <definedName name="opku" localSheetId="5">#REF!</definedName>
    <definedName name="opku">#REF!</definedName>
    <definedName name="Order" localSheetId="5">#REF!</definedName>
    <definedName name="Order">#REF!</definedName>
    <definedName name="ORDER_NO." localSheetId="5">#REF!</definedName>
    <definedName name="ORDER_NO." localSheetId="3">#REF!</definedName>
    <definedName name="ORDER_NO." localSheetId="1">#REF!</definedName>
    <definedName name="ORDER_NO." localSheetId="2">#REF!</definedName>
    <definedName name="ORDER_NO." localSheetId="4">#REF!</definedName>
    <definedName name="ORDER_NO.">#REF!</definedName>
    <definedName name="Original" localSheetId="5">#REF!</definedName>
    <definedName name="Original">#REF!</definedName>
    <definedName name="orn">[137]เงินกู้ธนชาติ!$F$15</definedName>
    <definedName name="osidhfo" localSheetId="5">#REF!</definedName>
    <definedName name="osidhfo">#REF!</definedName>
    <definedName name="OT" localSheetId="5">#REF!</definedName>
    <definedName name="OT">#REF!</definedName>
    <definedName name="OTHER" localSheetId="5">#REF!</definedName>
    <definedName name="OTHER">#REF!</definedName>
    <definedName name="OTHERAMT" localSheetId="5">#REF!</definedName>
    <definedName name="OTHERAMT">#REF!</definedName>
    <definedName name="OtherBasis" localSheetId="5">#REF!</definedName>
    <definedName name="OtherBasis" localSheetId="3">#REF!</definedName>
    <definedName name="OtherBasis" localSheetId="1">#REF!</definedName>
    <definedName name="OtherBasis" localSheetId="2">#REF!</definedName>
    <definedName name="OtherBasis" localSheetId="4">#REF!</definedName>
    <definedName name="OtherBasis">#REF!</definedName>
    <definedName name="P" localSheetId="5">[57]いすゞ!#REF!</definedName>
    <definedName name="P" localSheetId="3">[57]いすゞ!#REF!</definedName>
    <definedName name="P" localSheetId="4">[57]いすゞ!#REF!</definedName>
    <definedName name="P">[57]いすゞ!#REF!</definedName>
    <definedName name="P_YR" localSheetId="5">#REF!</definedName>
    <definedName name="P_YR" localSheetId="3">#REF!</definedName>
    <definedName name="P_YR" localSheetId="1">#REF!</definedName>
    <definedName name="P_YR" localSheetId="2">#REF!</definedName>
    <definedName name="P_YR" localSheetId="4">#REF!</definedName>
    <definedName name="P_YR">#REF!</definedName>
    <definedName name="p3t" localSheetId="5">[42]press!#REF!</definedName>
    <definedName name="p3t" localSheetId="3">[42]press!#REF!</definedName>
    <definedName name="p3t" localSheetId="4">[42]press!#REF!</definedName>
    <definedName name="p3t">[42]press!#REF!</definedName>
    <definedName name="page" localSheetId="5">#REF!</definedName>
    <definedName name="page">#REF!</definedName>
    <definedName name="page_8" localSheetId="5">#REF!</definedName>
    <definedName name="page_8">#REF!</definedName>
    <definedName name="page_8_5" localSheetId="5">#REF!</definedName>
    <definedName name="page_8_5">#REF!</definedName>
    <definedName name="Page_GLTBAR1" localSheetId="5">#REF!</definedName>
    <definedName name="Page_GLTBAR1" localSheetId="3">#REF!</definedName>
    <definedName name="Page_GLTBAR1" localSheetId="1">#REF!</definedName>
    <definedName name="Page_GLTBAR1" localSheetId="2">#REF!</definedName>
    <definedName name="Page_GLTBAR1" localSheetId="4">#REF!</definedName>
    <definedName name="Page_GLTBAR1">#REF!</definedName>
    <definedName name="page1" localSheetId="5">#REF!</definedName>
    <definedName name="page1">#REF!</definedName>
    <definedName name="page1_5" localSheetId="5">#REF!</definedName>
    <definedName name="page1_5">#REF!</definedName>
    <definedName name="page2" localSheetId="5">#REF!</definedName>
    <definedName name="page2">#REF!</definedName>
    <definedName name="page2_5" localSheetId="5">#REF!</definedName>
    <definedName name="page2_5">#REF!</definedName>
    <definedName name="page3" localSheetId="5">#REF!</definedName>
    <definedName name="page3">#REF!</definedName>
    <definedName name="page3_5" localSheetId="5">#REF!</definedName>
    <definedName name="page3_5">#REF!</definedName>
    <definedName name="page4" localSheetId="5">#REF!</definedName>
    <definedName name="page4">#REF!</definedName>
    <definedName name="page4_5" localSheetId="5">#REF!</definedName>
    <definedName name="page4_5">#REF!</definedName>
    <definedName name="PAGE4TO7" localSheetId="5">#REF!</definedName>
    <definedName name="PAGE4TO7">#REF!</definedName>
    <definedName name="page5" localSheetId="5">#REF!</definedName>
    <definedName name="page5">#REF!</definedName>
    <definedName name="page5_5" localSheetId="5">#REF!</definedName>
    <definedName name="page5_5">#REF!</definedName>
    <definedName name="page6" localSheetId="5">#REF!</definedName>
    <definedName name="page6">#REF!</definedName>
    <definedName name="page6_5" localSheetId="5">#REF!</definedName>
    <definedName name="page6_5">#REF!</definedName>
    <definedName name="page7" localSheetId="5">#REF!</definedName>
    <definedName name="page7">#REF!</definedName>
    <definedName name="page7_5" localSheetId="5">#REF!</definedName>
    <definedName name="page7_5">#REF!</definedName>
    <definedName name="pagroup" localSheetId="5">#REF!</definedName>
    <definedName name="pagroup" localSheetId="3">#REF!</definedName>
    <definedName name="pagroup" localSheetId="1">#REF!</definedName>
    <definedName name="pagroup" localSheetId="2">#REF!</definedName>
    <definedName name="pagroup" localSheetId="4">#REF!</definedName>
    <definedName name="pagroup">#REF!</definedName>
    <definedName name="pagroup65" localSheetId="5">#REF!</definedName>
    <definedName name="pagroup65" localSheetId="3">#REF!</definedName>
    <definedName name="pagroup65" localSheetId="1">#REF!</definedName>
    <definedName name="pagroup65" localSheetId="2">#REF!</definedName>
    <definedName name="pagroup65" localSheetId="4">#REF!</definedName>
    <definedName name="pagroup65">#REF!</definedName>
    <definedName name="pah" localSheetId="5">#REF!</definedName>
    <definedName name="pah" localSheetId="3">#REF!</definedName>
    <definedName name="pah" localSheetId="1">#REF!</definedName>
    <definedName name="pah" localSheetId="2">#REF!</definedName>
    <definedName name="pah" localSheetId="4">#REF!</definedName>
    <definedName name="pah">#REF!</definedName>
    <definedName name="pakkf" localSheetId="5">#REF!</definedName>
    <definedName name="pakkf" localSheetId="3">#REF!</definedName>
    <definedName name="pakkf" localSheetId="4">#REF!</definedName>
    <definedName name="pakkf">#REF!</definedName>
    <definedName name="pan" localSheetId="5">#REF!</definedName>
    <definedName name="pan">#REF!</definedName>
    <definedName name="pang" localSheetId="5">#REF!</definedName>
    <definedName name="pang">#REF!</definedName>
    <definedName name="parin" localSheetId="5">#REF!</definedName>
    <definedName name="parin" localSheetId="3">#REF!</definedName>
    <definedName name="parin" localSheetId="4">#REF!</definedName>
    <definedName name="parin">#REF!</definedName>
    <definedName name="paris" localSheetId="5">#REF!</definedName>
    <definedName name="paris">#REF!</definedName>
    <definedName name="PARTNERS_INITIALS" localSheetId="5">#REF!</definedName>
    <definedName name="PARTNERS_INITIALS">#REF!</definedName>
    <definedName name="PathImportText">#N/A</definedName>
    <definedName name="Pay_Num">[55]RJM00041!$A$18:$A$377</definedName>
    <definedName name="payables" localSheetId="5">#REF!</definedName>
    <definedName name="payables">#REF!</definedName>
    <definedName name="Payment_Date" localSheetId="5">#REF!</definedName>
    <definedName name="Payment_Date" localSheetId="3">#REF!</definedName>
    <definedName name="Payment_Date" localSheetId="1">#REF!</definedName>
    <definedName name="Payment_Date" localSheetId="2">#REF!</definedName>
    <definedName name="Payment_Date" localSheetId="4">#REF!</definedName>
    <definedName name="Payment_Date">#REF!</definedName>
    <definedName name="Payment_method" localSheetId="5">#REF!</definedName>
    <definedName name="Payment_method" localSheetId="3">#REF!</definedName>
    <definedName name="Payment_method" localSheetId="1">#REF!</definedName>
    <definedName name="Payment_method" localSheetId="2">#REF!</definedName>
    <definedName name="Payment_method" localSheetId="4">#REF!</definedName>
    <definedName name="Payment_method">#REF!</definedName>
    <definedName name="Payment_type" localSheetId="5">#REF!</definedName>
    <definedName name="Payment_type" localSheetId="3">#REF!</definedName>
    <definedName name="Payment_type" localSheetId="1">#REF!</definedName>
    <definedName name="Payment_type" localSheetId="2">#REF!</definedName>
    <definedName name="Payment_type" localSheetId="4">#REF!</definedName>
    <definedName name="Payment_type">#REF!</definedName>
    <definedName name="payroll" localSheetId="5">#REF!</definedName>
    <definedName name="payroll" localSheetId="3">#REF!</definedName>
    <definedName name="payroll" localSheetId="1">#REF!</definedName>
    <definedName name="payroll" localSheetId="2">#REF!</definedName>
    <definedName name="payroll" localSheetId="4">#REF!</definedName>
    <definedName name="payroll">#REF!</definedName>
    <definedName name="pbps" localSheetId="5">#REF!</definedName>
    <definedName name="pbps">#REF!</definedName>
    <definedName name="pbpt" localSheetId="5">#REF!</definedName>
    <definedName name="pbpt">#REF!</definedName>
    <definedName name="PD" localSheetId="5">#REF!</definedName>
    <definedName name="PD" localSheetId="3">#REF!</definedName>
    <definedName name="PD" localSheetId="1">#REF!</definedName>
    <definedName name="PD" localSheetId="2">#REF!</definedName>
    <definedName name="PD" localSheetId="4">#REF!</definedName>
    <definedName name="PD">#REF!</definedName>
    <definedName name="ped" localSheetId="5">#REF!</definedName>
    <definedName name="ped" localSheetId="3">#REF!</definedName>
    <definedName name="ped" localSheetId="1">#REF!</definedName>
    <definedName name="ped" localSheetId="2">#REF!</definedName>
    <definedName name="ped" localSheetId="4">#REF!</definedName>
    <definedName name="ped">#REF!</definedName>
    <definedName name="PEL" localSheetId="3">[37]SLIP!#REF!</definedName>
    <definedName name="PEL" localSheetId="4">[37]SLIP!#REF!</definedName>
    <definedName name="PEL">[37]SLIP!#REF!</definedName>
    <definedName name="Period">#N/A</definedName>
    <definedName name="PERIOD_END">#N/A</definedName>
    <definedName name="PeriodEnding">[65]Basic_Information!$E$9</definedName>
    <definedName name="PeriodInYear" localSheetId="5">#REF!</definedName>
    <definedName name="PeriodInYear" localSheetId="3">#REF!</definedName>
    <definedName name="PeriodInYear" localSheetId="1">#REF!</definedName>
    <definedName name="PeriodInYear" localSheetId="2">#REF!</definedName>
    <definedName name="PeriodInYear" localSheetId="4">#REF!</definedName>
    <definedName name="PeriodInYear">#REF!</definedName>
    <definedName name="PERIODS">[138]BSLA!$L$1:$L$85</definedName>
    <definedName name="PeriodsInYear" localSheetId="5">#REF!</definedName>
    <definedName name="PeriodsInYear" localSheetId="1">#REF!</definedName>
    <definedName name="PeriodsInYear" localSheetId="2">#REF!</definedName>
    <definedName name="PeriodsInYear">#N/A</definedName>
    <definedName name="Pfdusiof" localSheetId="5">#REF!</definedName>
    <definedName name="Pfdusiof" localSheetId="3">#REF!</definedName>
    <definedName name="Pfdusiof" localSheetId="1">#REF!</definedName>
    <definedName name="Pfdusiof" localSheetId="2">#REF!</definedName>
    <definedName name="Pfdusiof" localSheetId="4">#REF!</definedName>
    <definedName name="Pfdusiof">#REF!</definedName>
    <definedName name="PHYSICAL_SIGHT_TAC" localSheetId="5">#REF!</definedName>
    <definedName name="PHYSICAL_SIGHT_TAC" localSheetId="3">#REF!</definedName>
    <definedName name="PHYSICAL_SIGHT_TAC" localSheetId="1">#REF!</definedName>
    <definedName name="PHYSICAL_SIGHT_TAC" localSheetId="2">#REF!</definedName>
    <definedName name="PHYSICAL_SIGHT_TAC" localSheetId="4">#REF!</definedName>
    <definedName name="PHYSICAL_SIGHT_TAC">#REF!</definedName>
    <definedName name="PHYSICAL_SIGHT_TIC" localSheetId="5">#REF!</definedName>
    <definedName name="PHYSICAL_SIGHT_TIC" localSheetId="3">#REF!</definedName>
    <definedName name="PHYSICAL_SIGHT_TIC" localSheetId="1">#REF!</definedName>
    <definedName name="PHYSICAL_SIGHT_TIC" localSheetId="2">#REF!</definedName>
    <definedName name="PHYSICAL_SIGHT_TIC" localSheetId="4">#REF!</definedName>
    <definedName name="PHYSICAL_SIGHT_TIC">#REF!</definedName>
    <definedName name="pithep">'[125]61-90'!#REF!</definedName>
    <definedName name="pk" localSheetId="5">#REF!</definedName>
    <definedName name="pk">#REF!</definedName>
    <definedName name="pko" localSheetId="5">#REF!</definedName>
    <definedName name="pko" localSheetId="3">#REF!</definedName>
    <definedName name="pko" localSheetId="4">#REF!</definedName>
    <definedName name="pko">#REF!</definedName>
    <definedName name="pkpkpk" localSheetId="5" hidden="1">{"'Model'!$A$1:$N$53"}</definedName>
    <definedName name="pkpkpk" hidden="1">{"'Model'!$A$1:$N$53"}</definedName>
    <definedName name="pl" localSheetId="5">#REF!</definedName>
    <definedName name="pl" localSheetId="3">#REF!</definedName>
    <definedName name="pl" localSheetId="1">#REF!</definedName>
    <definedName name="pl" localSheetId="2">#REF!</definedName>
    <definedName name="pl" localSheetId="4">#REF!</definedName>
    <definedName name="pl">#REF!</definedName>
    <definedName name="pl_12" localSheetId="5">#REF!</definedName>
    <definedName name="pl_12" localSheetId="3">#REF!</definedName>
    <definedName name="pl_12" localSheetId="4">#REF!</definedName>
    <definedName name="pl_12">#REF!</definedName>
    <definedName name="PL_BKD_ICI" localSheetId="5">#REF!</definedName>
    <definedName name="PL_BKD_ICI">#REF!</definedName>
    <definedName name="PL_Def_Numeric_List_11_05" localSheetId="5">#REF!</definedName>
    <definedName name="PL_Def_Numeric_List_11_05" localSheetId="3">#REF!</definedName>
    <definedName name="PL_Def_Numeric_List_11_05" localSheetId="1">#REF!</definedName>
    <definedName name="PL_Def_Numeric_List_11_05" localSheetId="2">#REF!</definedName>
    <definedName name="PL_Def_Numeric_List_11_05" localSheetId="4">#REF!</definedName>
    <definedName name="PL_Def_Numeric_List_11_05">#REF!</definedName>
    <definedName name="pl_eq" localSheetId="5">#REF!</definedName>
    <definedName name="pl_eq">#REF!</definedName>
    <definedName name="PL_ICI" localSheetId="5">#REF!</definedName>
    <definedName name="PL_ICI">#REF!</definedName>
    <definedName name="PL_KSN_ICI" localSheetId="5">#REF!</definedName>
    <definedName name="PL_KSN_ICI">#REF!</definedName>
    <definedName name="PL_OUTSOURCE_ICI" localSheetId="5">#REF!</definedName>
    <definedName name="PL_OUTSOURCE_ICI">#REF!</definedName>
    <definedName name="pla" localSheetId="5">#REF!</definedName>
    <definedName name="pla" localSheetId="3">#REF!</definedName>
    <definedName name="pla" localSheetId="1">#REF!</definedName>
    <definedName name="pla" localSheetId="2">#REF!</definedName>
    <definedName name="pla" localSheetId="4">#REF!</definedName>
    <definedName name="pla">#REF!</definedName>
    <definedName name="Plan06" localSheetId="5">#REF!</definedName>
    <definedName name="Plan06" localSheetId="3">#REF!</definedName>
    <definedName name="Plan06" localSheetId="4">#REF!</definedName>
    <definedName name="Plan06">#REF!</definedName>
    <definedName name="PlanningAmount">'[119]PM-TE'!$J$9</definedName>
    <definedName name="plBoardFee" localSheetId="5">#REF!</definedName>
    <definedName name="plBoardFee" localSheetId="3">#REF!</definedName>
    <definedName name="plBoardFee" localSheetId="1">#REF!</definedName>
    <definedName name="plBoardFee" localSheetId="2">#REF!</definedName>
    <definedName name="plBoardFee" localSheetId="4">#REF!</definedName>
    <definedName name="plBoardFee">#REF!</definedName>
    <definedName name="plCostOfServices" localSheetId="5">#REF!</definedName>
    <definedName name="plCostOfServices" localSheetId="3">#REF!</definedName>
    <definedName name="plCostOfServices" localSheetId="1">#REF!</definedName>
    <definedName name="plCostOfServices" localSheetId="2">#REF!</definedName>
    <definedName name="plCostOfServices" localSheetId="4">#REF!</definedName>
    <definedName name="plCostOfServices">#REF!</definedName>
    <definedName name="pldby" localSheetId="5">#REF!</definedName>
    <definedName name="pldby" localSheetId="3">#REF!</definedName>
    <definedName name="pldby" localSheetId="4">#REF!</definedName>
    <definedName name="pldby">#REF!</definedName>
    <definedName name="plIncome1" localSheetId="5">#REF!</definedName>
    <definedName name="plIncome1" localSheetId="3">#REF!</definedName>
    <definedName name="plIncome1" localSheetId="1">#REF!</definedName>
    <definedName name="plIncome1" localSheetId="2">#REF!</definedName>
    <definedName name="plIncome1" localSheetId="4">#REF!</definedName>
    <definedName name="plIncome1">#REF!</definedName>
    <definedName name="plIncome2" localSheetId="5">#REF!</definedName>
    <definedName name="plIncome2" localSheetId="3">#REF!</definedName>
    <definedName name="plIncome2" localSheetId="1">#REF!</definedName>
    <definedName name="plIncome2" localSheetId="2">#REF!</definedName>
    <definedName name="plIncome2" localSheetId="4">#REF!</definedName>
    <definedName name="plIncome2">#REF!</definedName>
    <definedName name="plInterest" localSheetId="5">#REF!</definedName>
    <definedName name="plInterest" localSheetId="3">#REF!</definedName>
    <definedName name="plInterest" localSheetId="1">#REF!</definedName>
    <definedName name="plInterest" localSheetId="2">#REF!</definedName>
    <definedName name="plInterest" localSheetId="4">#REF!</definedName>
    <definedName name="plInterest">#REF!</definedName>
    <definedName name="PLonAssetSoldII">'[83]VariableII  period'!$E$150</definedName>
    <definedName name="plOtherIncome" localSheetId="5">#REF!</definedName>
    <definedName name="plOtherIncome" localSheetId="3">#REF!</definedName>
    <definedName name="plOtherIncome" localSheetId="1">#REF!</definedName>
    <definedName name="plOtherIncome" localSheetId="2">#REF!</definedName>
    <definedName name="plOtherIncome" localSheetId="4">#REF!</definedName>
    <definedName name="plOtherIncome">#REF!</definedName>
    <definedName name="plPLonAssetSold" localSheetId="5">#REF!</definedName>
    <definedName name="plPLonAssetSold" localSheetId="3">#REF!</definedName>
    <definedName name="plPLonAssetSold" localSheetId="1">#REF!</definedName>
    <definedName name="plPLonAssetSold" localSheetId="2">#REF!</definedName>
    <definedName name="plPLonAssetSold" localSheetId="4">#REF!</definedName>
    <definedName name="plPLonAssetSold">#REF!</definedName>
    <definedName name="plPLonFX" localSheetId="5">#REF!</definedName>
    <definedName name="plPLonFX" localSheetId="3">#REF!</definedName>
    <definedName name="plPLonFX" localSheetId="1">#REF!</definedName>
    <definedName name="plPLonFX" localSheetId="2">#REF!</definedName>
    <definedName name="plPLonFX" localSheetId="4">#REF!</definedName>
    <definedName name="plPLonFX">#REF!</definedName>
    <definedName name="plSAndA" localSheetId="5">#REF!</definedName>
    <definedName name="plSAndA" localSheetId="3">#REF!</definedName>
    <definedName name="plSAndA" localSheetId="1">#REF!</definedName>
    <definedName name="plSAndA" localSheetId="2">#REF!</definedName>
    <definedName name="plSAndA" localSheetId="4">#REF!</definedName>
    <definedName name="plSAndA">#REF!</definedName>
    <definedName name="plSharePLfromSubCom" localSheetId="5">#REF!</definedName>
    <definedName name="plSharePLfromSubCom" localSheetId="3">#REF!</definedName>
    <definedName name="plSharePLfromSubCom" localSheetId="1">#REF!</definedName>
    <definedName name="plSharePLfromSubCom" localSheetId="2">#REF!</definedName>
    <definedName name="plSharePLfromSubCom" localSheetId="4">#REF!</definedName>
    <definedName name="plSharePLfromSubCom">#REF!</definedName>
    <definedName name="PLstment" localSheetId="5">#REF!</definedName>
    <definedName name="PLstment">#REF!</definedName>
    <definedName name="PM" localSheetId="5">#REF!</definedName>
    <definedName name="PM">#REF!</definedName>
    <definedName name="pmd" localSheetId="3">[42]press!#REF!</definedName>
    <definedName name="pmd" localSheetId="4">[42]press!#REF!</definedName>
    <definedName name="pmd">[42]press!#REF!</definedName>
    <definedName name="pmdkf" localSheetId="5">#REF!</definedName>
    <definedName name="pmdkf" localSheetId="3">#REF!</definedName>
    <definedName name="pmdkf" localSheetId="4">#REF!</definedName>
    <definedName name="pmdkf">#REF!</definedName>
    <definedName name="pmr" localSheetId="5">#REF!</definedName>
    <definedName name="pmr" localSheetId="3">#REF!</definedName>
    <definedName name="pmr" localSheetId="1">#REF!</definedName>
    <definedName name="pmr" localSheetId="2">#REF!</definedName>
    <definedName name="pmr" localSheetId="4">#REF!</definedName>
    <definedName name="pmr">#REF!</definedName>
    <definedName name="PMT" localSheetId="5">#REF!</definedName>
    <definedName name="PMT">#REF!</definedName>
    <definedName name="pnh" localSheetId="5">#REF!</definedName>
    <definedName name="pnh">#REF!</definedName>
    <definedName name="PO" localSheetId="5">#REF!</definedName>
    <definedName name="PO">#REF!</definedName>
    <definedName name="poil" localSheetId="5">#REF!</definedName>
    <definedName name="poil" localSheetId="3">#REF!</definedName>
    <definedName name="poil" localSheetId="1">#REF!</definedName>
    <definedName name="poil" localSheetId="2">#REF!</definedName>
    <definedName name="poil" localSheetId="4">#REF!</definedName>
    <definedName name="poil">#REF!</definedName>
    <definedName name="poj" localSheetId="5">#REF!</definedName>
    <definedName name="poj" localSheetId="3">#REF!</definedName>
    <definedName name="poj" localSheetId="4">#REF!</definedName>
    <definedName name="poj">#REF!</definedName>
    <definedName name="poo" localSheetId="5">#REF!</definedName>
    <definedName name="poo" localSheetId="3">#REF!</definedName>
    <definedName name="poo" localSheetId="1">#REF!</definedName>
    <definedName name="poo" localSheetId="2">#REF!</definedName>
    <definedName name="poo" localSheetId="4">#REF!</definedName>
    <definedName name="poo">#REF!</definedName>
    <definedName name="poopoopoo" localSheetId="5" hidden="1">{"'Model'!$A$1:$N$53"}</definedName>
    <definedName name="poopoopoo" hidden="1">{"'Model'!$A$1:$N$53"}</definedName>
    <definedName name="pop" localSheetId="5" hidden="1">{"cashflow",#N/A,FALSE,"cash flow"}</definedName>
    <definedName name="pop" localSheetId="3" hidden="1">{"cashflow",#N/A,FALSE,"cash flow"}</definedName>
    <definedName name="pop" localSheetId="4" hidden="1">{"cashflow",#N/A,FALSE,"cash flow"}</definedName>
    <definedName name="pop" hidden="1">{"cashflow",#N/A,FALSE,"cash flow"}</definedName>
    <definedName name="popo">[28]BS!$C$2:$C$575</definedName>
    <definedName name="poppop" localSheetId="5">#REF!</definedName>
    <definedName name="poppop">#REF!</definedName>
    <definedName name="popy" localSheetId="5">#REF!</definedName>
    <definedName name="popy">#REF!</definedName>
    <definedName name="porn" hidden="1">#N/A</definedName>
    <definedName name="Port" localSheetId="5">#REF!</definedName>
    <definedName name="Port" localSheetId="3">#REF!</definedName>
    <definedName name="Port" localSheetId="1">#REF!</definedName>
    <definedName name="Port" localSheetId="2">#REF!</definedName>
    <definedName name="Port" localSheetId="4">#REF!</definedName>
    <definedName name="Port">#REF!</definedName>
    <definedName name="PortDate">#N/A</definedName>
    <definedName name="PortName">#N/A</definedName>
    <definedName name="PortName1">#N/A</definedName>
    <definedName name="POS">[139]การหาผลรวม!$B$5:$B$18</definedName>
    <definedName name="possible" localSheetId="5">#REF!</definedName>
    <definedName name="possible" localSheetId="3">#REF!</definedName>
    <definedName name="possible" localSheetId="1">#REF!</definedName>
    <definedName name="possible" localSheetId="2">#REF!</definedName>
    <definedName name="possible" localSheetId="4">#REF!</definedName>
    <definedName name="possible">#REF!</definedName>
    <definedName name="pp" localSheetId="5">#REF!</definedName>
    <definedName name="PP" localSheetId="3">#REF!</definedName>
    <definedName name="pp" localSheetId="1">#REF!</definedName>
    <definedName name="pp" localSheetId="2">#REF!</definedName>
    <definedName name="PP" localSheetId="4">#REF!</definedName>
    <definedName name="PP">#REF!</definedName>
    <definedName name="ppl" localSheetId="5">#REF!</definedName>
    <definedName name="ppl" localSheetId="3">#REF!</definedName>
    <definedName name="ppl" localSheetId="1">#REF!</definedName>
    <definedName name="ppl" localSheetId="2">#REF!</definedName>
    <definedName name="ppl" localSheetId="4">#REF!</definedName>
    <definedName name="ppl">#REF!</definedName>
    <definedName name="ppp">[7]เงินกู้ธนชาติ!$B$4</definedName>
    <definedName name="pppp" localSheetId="5">#REF!</definedName>
    <definedName name="pppp" localSheetId="3">#REF!</definedName>
    <definedName name="pppp" localSheetId="4">#REF!</definedName>
    <definedName name="pppp">#REF!</definedName>
    <definedName name="pppppp" localSheetId="5">#REF!</definedName>
    <definedName name="pppppp" localSheetId="3">#REF!</definedName>
    <definedName name="pppppp" localSheetId="1">#REF!</definedName>
    <definedName name="pppppp" localSheetId="2">#REF!</definedName>
    <definedName name="pppppp" localSheetId="4">#REF!</definedName>
    <definedName name="pppppp">#REF!</definedName>
    <definedName name="ppppppppppppp" localSheetId="5" hidden="1">{"'Model'!$A$1:$N$53"}</definedName>
    <definedName name="ppppppppppppp" hidden="1">{"'Model'!$A$1:$N$53"}</definedName>
    <definedName name="PPPPPPPPPPPPPPP">[101]!Month_REV([101]!Quarter_rev([20]Database!#REF!,1),1)</definedName>
    <definedName name="PPT">[101]!Month_REV([101]!Quarter_rev([20]Database!#REF!,1),1)</definedName>
    <definedName name="ppwwqqlk" localSheetId="5">#REF!</definedName>
    <definedName name="ppwwqqlk" localSheetId="3">#REF!</definedName>
    <definedName name="ppwwqqlk" localSheetId="4">#REF!</definedName>
    <definedName name="ppwwqqlk">#REF!</definedName>
    <definedName name="PR_1" localSheetId="5">#REF!</definedName>
    <definedName name="PR_1" localSheetId="3">#REF!</definedName>
    <definedName name="PR_1" localSheetId="1">#REF!</definedName>
    <definedName name="PR_1" localSheetId="2">#REF!</definedName>
    <definedName name="PR_1" localSheetId="4">#REF!</definedName>
    <definedName name="PR_1">#REF!</definedName>
    <definedName name="PR_2" localSheetId="5">#REF!</definedName>
    <definedName name="PR_2" localSheetId="3">#REF!</definedName>
    <definedName name="PR_2" localSheetId="1">#REF!</definedName>
    <definedName name="PR_2" localSheetId="2">#REF!</definedName>
    <definedName name="PR_2" localSheetId="4">#REF!</definedName>
    <definedName name="PR_2">#REF!</definedName>
    <definedName name="PR_3" localSheetId="5">#REF!</definedName>
    <definedName name="PR_3" localSheetId="3">#REF!</definedName>
    <definedName name="PR_3" localSheetId="1">#REF!</definedName>
    <definedName name="PR_3" localSheetId="2">#REF!</definedName>
    <definedName name="PR_3" localSheetId="4">#REF!</definedName>
    <definedName name="PR_3">#REF!</definedName>
    <definedName name="PR_QTR_BAL" localSheetId="5">#REF!</definedName>
    <definedName name="PR_QTR_BAL" localSheetId="3">#REF!</definedName>
    <definedName name="PR_QTR_BAL" localSheetId="1">#REF!</definedName>
    <definedName name="PR_QTR_BAL" localSheetId="2">#REF!</definedName>
    <definedName name="PR_QTR_BAL" localSheetId="4">#REF!</definedName>
    <definedName name="PR_QTR_BAL">#REF!</definedName>
    <definedName name="PR_REC_DTL1" localSheetId="5">#REF!,#REF!</definedName>
    <definedName name="PR_REC_DTL1" localSheetId="3">#REF!,#REF!</definedName>
    <definedName name="PR_REC_DTL1" localSheetId="1">#REF!,#REF!</definedName>
    <definedName name="PR_REC_DTL1" localSheetId="2">#REF!,#REF!</definedName>
    <definedName name="PR_REC_DTL1" localSheetId="4">#REF!,#REF!</definedName>
    <definedName name="PR_REC_DTL1">#REF!,#REF!</definedName>
    <definedName name="PRDump" localSheetId="5">#REF!</definedName>
    <definedName name="PRDump">#REF!</definedName>
    <definedName name="Predict_Depre1" localSheetId="5">#REF!</definedName>
    <definedName name="Predict_Depre1">#REF!</definedName>
    <definedName name="PREP_DT_SIGN" localSheetId="5">#REF!</definedName>
    <definedName name="PREP_DT_SIGN" localSheetId="3">#REF!</definedName>
    <definedName name="PREP_DT_SIGN" localSheetId="1">#REF!</definedName>
    <definedName name="PREP_DT_SIGN" localSheetId="2">#REF!</definedName>
    <definedName name="PREP_DT_SIGN" localSheetId="4">#REF!</definedName>
    <definedName name="PREP_DT_SIGN">#REF!</definedName>
    <definedName name="PREPARED_BY">#N/A</definedName>
    <definedName name="PREPARED_DATE">#N/A</definedName>
    <definedName name="prev" localSheetId="5">#REF!</definedName>
    <definedName name="prev">#REF!</definedName>
    <definedName name="prev1" localSheetId="5">#REF!</definedName>
    <definedName name="prev1">#REF!</definedName>
    <definedName name="prgroup1" localSheetId="5">#REF!</definedName>
    <definedName name="prgroup1" localSheetId="3">#REF!</definedName>
    <definedName name="prgroup1" localSheetId="1">#REF!</definedName>
    <definedName name="prgroup1" localSheetId="2">#REF!</definedName>
    <definedName name="prgroup1" localSheetId="4">#REF!</definedName>
    <definedName name="prgroup1">#REF!</definedName>
    <definedName name="prgroup2" localSheetId="5">#REF!</definedName>
    <definedName name="prgroup2" localSheetId="3">#REF!</definedName>
    <definedName name="prgroup2" localSheetId="1">#REF!</definedName>
    <definedName name="prgroup2" localSheetId="2">#REF!</definedName>
    <definedName name="prgroup2" localSheetId="4">#REF!</definedName>
    <definedName name="prgroup2">#REF!</definedName>
    <definedName name="PRICE" localSheetId="5">#REF!</definedName>
    <definedName name="PRICE">#REF!</definedName>
    <definedName name="prikf" localSheetId="5">#REF!</definedName>
    <definedName name="prikf" localSheetId="3">#REF!</definedName>
    <definedName name="prikf" localSheetId="4">#REF!</definedName>
    <definedName name="prikf">#REF!</definedName>
    <definedName name="Princ">[55]RJM00041!$G$18:$G$377</definedName>
    <definedName name="print" localSheetId="5">#REF!</definedName>
    <definedName name="PRINT" localSheetId="3">[26]ＢＭ!#REF!</definedName>
    <definedName name="print" localSheetId="1">#REF!</definedName>
    <definedName name="print" localSheetId="2">#REF!</definedName>
    <definedName name="PRINT" localSheetId="4">[26]ＢＭ!#REF!</definedName>
    <definedName name="PRINT">[26]ＢＭ!#REF!</definedName>
    <definedName name="Print_a" localSheetId="5">[140]!Print_a</definedName>
    <definedName name="Print_a" localSheetId="1">[140]!Print_a</definedName>
    <definedName name="Print_a" localSheetId="2">[140]!Print_a</definedName>
    <definedName name="Print_a">[140]!Print_a</definedName>
    <definedName name="_xlnm.Print_Area" localSheetId="0">B.S.!$A$1:$N$112</definedName>
    <definedName name="_xlnm.Print_Area" localSheetId="5">'CF '!$A$1:$M$119</definedName>
    <definedName name="_xlnm.Print_Area" localSheetId="3">Consolidated!$A$1:$Y$34</definedName>
    <definedName name="_xlnm.Print_Area" localSheetId="1">'PL-3M'!$A$1:$N$63</definedName>
    <definedName name="_xlnm.Print_Area" localSheetId="2">'PL-6M.'!$A$1:$N$63</definedName>
    <definedName name="_xlnm.Print_Area" localSheetId="4">'The Company Only'!$A$1:$Q$27</definedName>
    <definedName name="_xlnm.Print_Area">'[1]C-3'!$A$6:$O$6</definedName>
    <definedName name="PRINT_AREA_MI">'[1]C-3'!$A$6:$O$6</definedName>
    <definedName name="Print_Area_Reset" localSheetId="5">OFFSET(Full_Print,0,0,Last_Row)</definedName>
    <definedName name="Print_Area_Reset">OFFSET(Full_Print,0,0,Last_Row)</definedName>
    <definedName name="Print_Areas" localSheetId="5">#REF!</definedName>
    <definedName name="Print_Areas">#REF!</definedName>
    <definedName name="PRINT_TITL01" localSheetId="5">#REF!</definedName>
    <definedName name="PRINT_TITL01">#REF!</definedName>
    <definedName name="_xlnm.Print_Titles">'[1]C-3'!$A$1:$IV$5</definedName>
    <definedName name="Print_Titles_MI">'[1]C-3'!$A$1:$IV$5</definedName>
    <definedName name="PRINT2">[26]ＢＭ!#REF!</definedName>
    <definedName name="PrintArea" localSheetId="5">#REF!</definedName>
    <definedName name="PrintArea" localSheetId="3">#REF!</definedName>
    <definedName name="PrintArea" localSheetId="1">#REF!</definedName>
    <definedName name="PrintArea" localSheetId="2">#REF!</definedName>
    <definedName name="PrintArea" localSheetId="4">#REF!</definedName>
    <definedName name="PrintArea">#REF!</definedName>
    <definedName name="Printysdf" localSheetId="5">#REF!</definedName>
    <definedName name="Printysdf" localSheetId="3">#REF!</definedName>
    <definedName name="Printysdf" localSheetId="1">#REF!</definedName>
    <definedName name="Printysdf" localSheetId="2">#REF!</definedName>
    <definedName name="Printysdf" localSheetId="4">#REF!</definedName>
    <definedName name="Printysdf">#REF!</definedName>
    <definedName name="Prior" localSheetId="5">#REF!</definedName>
    <definedName name="Prior">#REF!</definedName>
    <definedName name="prior1" localSheetId="5">#REF!</definedName>
    <definedName name="prior1">#REF!</definedName>
    <definedName name="PRJE1" localSheetId="5" hidden="1">{"'Eng (page2)'!$A$1:$D$52"}</definedName>
    <definedName name="PRJE1" hidden="1">{"'Eng (page2)'!$A$1:$D$52"}</definedName>
    <definedName name="ProcessControls" localSheetId="5">VLOOKUP(#REF!,'CF '!_SPD1,2,FALSE)</definedName>
    <definedName name="ProcessControls" localSheetId="3">VLOOKUP(#REF!,Consolidated!_SPD1,2,FALSE)</definedName>
    <definedName name="ProcessControls" localSheetId="4">VLOOKUP(#REF!,'The Company Only'!_SPD1,2,FALSE)</definedName>
    <definedName name="ProcessControls">VLOOKUP(#REF!,_SPD1,2,FALSE)</definedName>
    <definedName name="ProcessControls1" localSheetId="5">VLOOKUP(#REF!,'CF '!_SPD1,2,FALSE)</definedName>
    <definedName name="ProcessControls1" localSheetId="3">VLOOKUP(#REF!,Consolidated!_SPD1,2,FALSE)</definedName>
    <definedName name="ProcessControls1" localSheetId="4">VLOOKUP(#REF!,'The Company Only'!_SPD1,2,FALSE)</definedName>
    <definedName name="ProcessControls1">VLOOKUP(#REF!,_SPD1,2,FALSE)</definedName>
    <definedName name="ProcessControls2" localSheetId="5">VLOOKUP(#REF!,'CF '!_SPD1,2,FALSE)</definedName>
    <definedName name="ProcessControls2" localSheetId="3">VLOOKUP(#REF!,Consolidated!_SPD1,2,FALSE)</definedName>
    <definedName name="ProcessControls2" localSheetId="4">VLOOKUP(#REF!,'The Company Only'!_SPD1,2,FALSE)</definedName>
    <definedName name="ProcessControls2">VLOOKUP(#REF!,_SPD1,2,FALSE)</definedName>
    <definedName name="ProcessControlsIII" localSheetId="5">VLOOKUP(#REF!,'CF '!_SPD1,2,FALSE)</definedName>
    <definedName name="ProcessControlsIII" localSheetId="3">VLOOKUP(#REF!,Consolidated!_SPD1,2,FALSE)</definedName>
    <definedName name="ProcessControlsIII" localSheetId="4">VLOOKUP(#REF!,'The Company Only'!_SPD1,2,FALSE)</definedName>
    <definedName name="ProcessControlsIII">VLOOKUP(#REF!,_SPD1,2,FALSE)</definedName>
    <definedName name="ProfitAnal" localSheetId="5">#REF!</definedName>
    <definedName name="ProfitAnal" localSheetId="3">#REF!</definedName>
    <definedName name="ProfitAnal" localSheetId="4">#REF!</definedName>
    <definedName name="ProfitAnal">#REF!</definedName>
    <definedName name="PROMMIS" localSheetId="5">#REF!</definedName>
    <definedName name="PROMMIS" localSheetId="3">#REF!</definedName>
    <definedName name="PROMMIS" localSheetId="1">#REF!</definedName>
    <definedName name="PROMMIS" localSheetId="2">#REF!</definedName>
    <definedName name="PROMMIS" localSheetId="4">#REF!</definedName>
    <definedName name="PROMMIS">#REF!</definedName>
    <definedName name="Prov" localSheetId="5">#REF!</definedName>
    <definedName name="Prov">#REF!</definedName>
    <definedName name="PROVISION_FOR_O_DUE_INT._RECEIVABLE" localSheetId="5">#REF!</definedName>
    <definedName name="PROVISION_FOR_O_DUE_INT._RECEIVABLE">#REF!</definedName>
    <definedName name="PRVCOST1" localSheetId="5">#REF!</definedName>
    <definedName name="PRVCOST1">#REF!</definedName>
    <definedName name="PRVCOST2" localSheetId="5">#REF!</definedName>
    <definedName name="PRVCOST2">#REF!</definedName>
    <definedName name="PRVCOST23" localSheetId="5">#REF!</definedName>
    <definedName name="PRVCOST23">#REF!</definedName>
    <definedName name="PRVCOST3" localSheetId="5">#REF!</definedName>
    <definedName name="PRVCOST3">#REF!</definedName>
    <definedName name="PRVCOST4" localSheetId="5">#REF!</definedName>
    <definedName name="PRVCOST4">#REF!</definedName>
    <definedName name="PRVRY01" localSheetId="5">#REF!</definedName>
    <definedName name="PRVRY01">#REF!</definedName>
    <definedName name="PRVRY02" localSheetId="5">#REF!</definedName>
    <definedName name="PRVRY02">#REF!</definedName>
    <definedName name="PRVRY03" localSheetId="5">#REF!</definedName>
    <definedName name="PRVRY03">#REF!</definedName>
    <definedName name="PRVRY04" localSheetId="5">#REF!</definedName>
    <definedName name="PRVRY04">#REF!</definedName>
    <definedName name="pti" localSheetId="5">#REF!</definedName>
    <definedName name="pti" localSheetId="3">#REF!</definedName>
    <definedName name="pti" localSheetId="4">#REF!</definedName>
    <definedName name="pti">#REF!</definedName>
    <definedName name="ptiby" localSheetId="5">#REF!</definedName>
    <definedName name="ptiby" localSheetId="3">#REF!</definedName>
    <definedName name="ptiby" localSheetId="4">#REF!</definedName>
    <definedName name="ptiby">#REF!</definedName>
    <definedName name="pticl" localSheetId="5">#REF!</definedName>
    <definedName name="pticl" localSheetId="3">#REF!</definedName>
    <definedName name="pticl" localSheetId="4">#REF!</definedName>
    <definedName name="pticl">#REF!</definedName>
    <definedName name="pticm" localSheetId="5">#REF!</definedName>
    <definedName name="pticm" localSheetId="3">#REF!</definedName>
    <definedName name="pticm" localSheetId="4">#REF!</definedName>
    <definedName name="pticm">#REF!</definedName>
    <definedName name="pticw" localSheetId="5">#REF!</definedName>
    <definedName name="pticw" localSheetId="3">#REF!</definedName>
    <definedName name="pticw" localSheetId="4">#REF!</definedName>
    <definedName name="pticw">#REF!</definedName>
    <definedName name="ptikf" localSheetId="5">#REF!</definedName>
    <definedName name="ptikf" localSheetId="3">#REF!</definedName>
    <definedName name="ptikf" localSheetId="4">#REF!</definedName>
    <definedName name="ptikf">#REF!</definedName>
    <definedName name="ptilc" localSheetId="5">#REF!</definedName>
    <definedName name="ptilc" localSheetId="3">#REF!</definedName>
    <definedName name="ptilc" localSheetId="4">#REF!</definedName>
    <definedName name="ptilc">#REF!</definedName>
    <definedName name="ptisl" localSheetId="5">#REF!</definedName>
    <definedName name="ptisl" localSheetId="3">#REF!</definedName>
    <definedName name="ptisl" localSheetId="4">#REF!</definedName>
    <definedName name="ptisl">#REF!</definedName>
    <definedName name="ptp" localSheetId="5">#REF!</definedName>
    <definedName name="ptp" localSheetId="3">#REF!</definedName>
    <definedName name="ptp" localSheetId="1">#REF!</definedName>
    <definedName name="ptp" localSheetId="2">#REF!</definedName>
    <definedName name="ptp" localSheetId="4">#REF!</definedName>
    <definedName name="ptp">#REF!</definedName>
    <definedName name="purc" localSheetId="5">#REF!</definedName>
    <definedName name="purc" localSheetId="3">#REF!</definedName>
    <definedName name="purc" localSheetId="4">#REF!</definedName>
    <definedName name="purc">#REF!</definedName>
    <definedName name="PurCost_Building">[48]BUILD95!$Z$9:$Z$17</definedName>
    <definedName name="PVCD" localSheetId="5">#REF!</definedName>
    <definedName name="PVCD" localSheetId="3">#REF!</definedName>
    <definedName name="PVCD" localSheetId="4">#REF!</definedName>
    <definedName name="PVCD">#REF!</definedName>
    <definedName name="PVOL">[39]Sheet1!$D$16</definedName>
    <definedName name="PY_Accounts_Receivable" localSheetId="5">#REF!</definedName>
    <definedName name="PY_Accounts_Receivable" localSheetId="3">#REF!</definedName>
    <definedName name="PY_Accounts_Receivable" localSheetId="1">#REF!</definedName>
    <definedName name="PY_Accounts_Receivable" localSheetId="2">#REF!</definedName>
    <definedName name="PY_Accounts_Receivable" localSheetId="4">#REF!</definedName>
    <definedName name="PY_Accounts_Receivable">#REF!</definedName>
    <definedName name="PY_Cash" localSheetId="5">#REF!</definedName>
    <definedName name="PY_Cash" localSheetId="3">#REF!</definedName>
    <definedName name="PY_Cash" localSheetId="1">#REF!</definedName>
    <definedName name="PY_Cash" localSheetId="2">#REF!</definedName>
    <definedName name="PY_Cash" localSheetId="4">#REF!</definedName>
    <definedName name="PY_Cash">#REF!</definedName>
    <definedName name="PY_Common_Equity" localSheetId="5">#REF!</definedName>
    <definedName name="PY_Common_Equity" localSheetId="3">#REF!</definedName>
    <definedName name="PY_Common_Equity" localSheetId="1">#REF!</definedName>
    <definedName name="PY_Common_Equity" localSheetId="2">#REF!</definedName>
    <definedName name="PY_Common_Equity" localSheetId="4">#REF!</definedName>
    <definedName name="PY_Common_Equity">#REF!</definedName>
    <definedName name="PY_Cost_of_Sales" localSheetId="5">#REF!</definedName>
    <definedName name="PY_Cost_of_Sales" localSheetId="3">#REF!</definedName>
    <definedName name="PY_Cost_of_Sales" localSheetId="1">#REF!</definedName>
    <definedName name="PY_Cost_of_Sales" localSheetId="2">#REF!</definedName>
    <definedName name="PY_Cost_of_Sales" localSheetId="4">#REF!</definedName>
    <definedName name="PY_Cost_of_Sales">#REF!</definedName>
    <definedName name="PY_Current_Liabilities" localSheetId="5">#REF!</definedName>
    <definedName name="PY_Current_Liabilities" localSheetId="3">#REF!</definedName>
    <definedName name="PY_Current_Liabilities" localSheetId="1">#REF!</definedName>
    <definedName name="PY_Current_Liabilities" localSheetId="2">#REF!</definedName>
    <definedName name="PY_Current_Liabilities" localSheetId="4">#REF!</definedName>
    <definedName name="PY_Current_Liabilities">#REF!</definedName>
    <definedName name="PY_Depreciation" localSheetId="5">#REF!</definedName>
    <definedName name="PY_Depreciation" localSheetId="3">#REF!</definedName>
    <definedName name="PY_Depreciation" localSheetId="1">#REF!</definedName>
    <definedName name="PY_Depreciation" localSheetId="2">#REF!</definedName>
    <definedName name="PY_Depreciation" localSheetId="4">#REF!</definedName>
    <definedName name="PY_Depreciation">#REF!</definedName>
    <definedName name="PY_Gross_Profit" localSheetId="5">#REF!</definedName>
    <definedName name="PY_Gross_Profit" localSheetId="3">#REF!</definedName>
    <definedName name="PY_Gross_Profit" localSheetId="1">#REF!</definedName>
    <definedName name="PY_Gross_Profit" localSheetId="2">#REF!</definedName>
    <definedName name="PY_Gross_Profit" localSheetId="4">#REF!</definedName>
    <definedName name="PY_Gross_Profit">#REF!</definedName>
    <definedName name="PY_Inc_Bef_Tax" localSheetId="5">#REF!</definedName>
    <definedName name="PY_Inc_Bef_Tax" localSheetId="3">#REF!</definedName>
    <definedName name="PY_Inc_Bef_Tax" localSheetId="1">#REF!</definedName>
    <definedName name="PY_Inc_Bef_Tax" localSheetId="2">#REF!</definedName>
    <definedName name="PY_Inc_Bef_Tax" localSheetId="4">#REF!</definedName>
    <definedName name="PY_Inc_Bef_Tax">#REF!</definedName>
    <definedName name="PY_Intangible_Assets" localSheetId="5">#REF!</definedName>
    <definedName name="PY_Intangible_Assets" localSheetId="3">#REF!</definedName>
    <definedName name="PY_Intangible_Assets" localSheetId="1">#REF!</definedName>
    <definedName name="PY_Intangible_Assets" localSheetId="2">#REF!</definedName>
    <definedName name="PY_Intangible_Assets" localSheetId="4">#REF!</definedName>
    <definedName name="PY_Intangible_Assets">#REF!</definedName>
    <definedName name="PY_Interest_Expense" localSheetId="5">#REF!</definedName>
    <definedName name="PY_Interest_Expense" localSheetId="3">#REF!</definedName>
    <definedName name="PY_Interest_Expense" localSheetId="1">#REF!</definedName>
    <definedName name="PY_Interest_Expense" localSheetId="2">#REF!</definedName>
    <definedName name="PY_Interest_Expense" localSheetId="4">#REF!</definedName>
    <definedName name="PY_Interest_Expense">#REF!</definedName>
    <definedName name="PY_Inventory" localSheetId="5">#REF!</definedName>
    <definedName name="PY_Inventory" localSheetId="3">#REF!</definedName>
    <definedName name="PY_Inventory" localSheetId="1">#REF!</definedName>
    <definedName name="PY_Inventory" localSheetId="2">#REF!</definedName>
    <definedName name="PY_Inventory" localSheetId="4">#REF!</definedName>
    <definedName name="PY_Inventory">#REF!</definedName>
    <definedName name="PY_LIABIL_EQUITY" localSheetId="5">#REF!</definedName>
    <definedName name="PY_LIABIL_EQUITY" localSheetId="3">#REF!</definedName>
    <definedName name="PY_LIABIL_EQUITY" localSheetId="1">#REF!</definedName>
    <definedName name="PY_LIABIL_EQUITY" localSheetId="2">#REF!</definedName>
    <definedName name="PY_LIABIL_EQUITY" localSheetId="4">#REF!</definedName>
    <definedName name="PY_LIABIL_EQUITY">#REF!</definedName>
    <definedName name="PY_LT_Debt" localSheetId="5">#REF!</definedName>
    <definedName name="PY_LT_Debt" localSheetId="3">#REF!</definedName>
    <definedName name="PY_LT_Debt" localSheetId="1">#REF!</definedName>
    <definedName name="PY_LT_Debt" localSheetId="2">#REF!</definedName>
    <definedName name="PY_LT_Debt" localSheetId="4">#REF!</definedName>
    <definedName name="PY_LT_Debt">#REF!</definedName>
    <definedName name="PY_Market_Value_of_Equity" localSheetId="5">#REF!</definedName>
    <definedName name="PY_Market_Value_of_Equity" localSheetId="3">#REF!</definedName>
    <definedName name="PY_Market_Value_of_Equity" localSheetId="1">#REF!</definedName>
    <definedName name="PY_Market_Value_of_Equity" localSheetId="2">#REF!</definedName>
    <definedName name="PY_Market_Value_of_Equity" localSheetId="4">#REF!</definedName>
    <definedName name="PY_Market_Value_of_Equity">#REF!</definedName>
    <definedName name="PY_Marketable_Sec" localSheetId="5">#REF!</definedName>
    <definedName name="PY_Marketable_Sec" localSheetId="3">#REF!</definedName>
    <definedName name="PY_Marketable_Sec" localSheetId="1">#REF!</definedName>
    <definedName name="PY_Marketable_Sec" localSheetId="2">#REF!</definedName>
    <definedName name="PY_Marketable_Sec" localSheetId="4">#REF!</definedName>
    <definedName name="PY_Marketable_Sec">#REF!</definedName>
    <definedName name="PY_NET_PROFIT" localSheetId="5">#REF!</definedName>
    <definedName name="PY_NET_PROFIT" localSheetId="3">#REF!</definedName>
    <definedName name="PY_NET_PROFIT" localSheetId="1">#REF!</definedName>
    <definedName name="PY_NET_PROFIT" localSheetId="2">#REF!</definedName>
    <definedName name="PY_NET_PROFIT" localSheetId="4">#REF!</definedName>
    <definedName name="PY_NET_PROFIT">#REF!</definedName>
    <definedName name="PY_Net_Revenue" localSheetId="5">#REF!</definedName>
    <definedName name="PY_Net_Revenue" localSheetId="3">#REF!</definedName>
    <definedName name="PY_Net_Revenue" localSheetId="1">#REF!</definedName>
    <definedName name="PY_Net_Revenue" localSheetId="2">#REF!</definedName>
    <definedName name="PY_Net_Revenue" localSheetId="4">#REF!</definedName>
    <definedName name="PY_Net_Revenue">#REF!</definedName>
    <definedName name="PY_Operating_Inc" localSheetId="5">#REF!</definedName>
    <definedName name="PY_Operating_Inc" localSheetId="3">#REF!</definedName>
    <definedName name="PY_Operating_Inc" localSheetId="1">#REF!</definedName>
    <definedName name="PY_Operating_Inc" localSheetId="2">#REF!</definedName>
    <definedName name="PY_Operating_Inc" localSheetId="4">#REF!</definedName>
    <definedName name="PY_Operating_Inc">#REF!</definedName>
    <definedName name="PY_Operating_Income" localSheetId="5">#REF!</definedName>
    <definedName name="PY_Operating_Income" localSheetId="3">#REF!</definedName>
    <definedName name="PY_Operating_Income" localSheetId="1">#REF!</definedName>
    <definedName name="PY_Operating_Income" localSheetId="2">#REF!</definedName>
    <definedName name="PY_Operating_Income" localSheetId="4">#REF!</definedName>
    <definedName name="PY_Operating_Income">#REF!</definedName>
    <definedName name="PY_Other_Curr_Assets" localSheetId="5">#REF!</definedName>
    <definedName name="PY_Other_Curr_Assets" localSheetId="3">#REF!</definedName>
    <definedName name="PY_Other_Curr_Assets" localSheetId="1">#REF!</definedName>
    <definedName name="PY_Other_Curr_Assets" localSheetId="2">#REF!</definedName>
    <definedName name="PY_Other_Curr_Assets" localSheetId="4">#REF!</definedName>
    <definedName name="PY_Other_Curr_Assets">#REF!</definedName>
    <definedName name="PY_Other_LT_Assets" localSheetId="5">#REF!</definedName>
    <definedName name="PY_Other_LT_Assets" localSheetId="3">#REF!</definedName>
    <definedName name="PY_Other_LT_Assets" localSheetId="1">#REF!</definedName>
    <definedName name="PY_Other_LT_Assets" localSheetId="2">#REF!</definedName>
    <definedName name="PY_Other_LT_Assets" localSheetId="4">#REF!</definedName>
    <definedName name="PY_Other_LT_Assets">#REF!</definedName>
    <definedName name="PY_Other_LT_Liabilities" localSheetId="5">#REF!</definedName>
    <definedName name="PY_Other_LT_Liabilities" localSheetId="3">#REF!</definedName>
    <definedName name="PY_Other_LT_Liabilities" localSheetId="1">#REF!</definedName>
    <definedName name="PY_Other_LT_Liabilities" localSheetId="2">#REF!</definedName>
    <definedName name="PY_Other_LT_Liabilities" localSheetId="4">#REF!</definedName>
    <definedName name="PY_Other_LT_Liabilities">#REF!</definedName>
    <definedName name="PY_Preferred_Stock" localSheetId="5">#REF!</definedName>
    <definedName name="PY_Preferred_Stock" localSheetId="3">#REF!</definedName>
    <definedName name="PY_Preferred_Stock" localSheetId="1">#REF!</definedName>
    <definedName name="PY_Preferred_Stock" localSheetId="2">#REF!</definedName>
    <definedName name="PY_Preferred_Stock" localSheetId="4">#REF!</definedName>
    <definedName name="PY_Preferred_Stock">#REF!</definedName>
    <definedName name="PY_QUICK_ASSETS" localSheetId="5">#REF!</definedName>
    <definedName name="PY_QUICK_ASSETS" localSheetId="3">#REF!</definedName>
    <definedName name="PY_QUICK_ASSETS" localSheetId="1">#REF!</definedName>
    <definedName name="PY_QUICK_ASSETS" localSheetId="2">#REF!</definedName>
    <definedName name="PY_QUICK_ASSETS" localSheetId="4">#REF!</definedName>
    <definedName name="PY_QUICK_ASSETS">#REF!</definedName>
    <definedName name="PY_Retained_Earnings" localSheetId="5">#REF!</definedName>
    <definedName name="PY_Retained_Earnings" localSheetId="3">#REF!</definedName>
    <definedName name="PY_Retained_Earnings" localSheetId="1">#REF!</definedName>
    <definedName name="PY_Retained_Earnings" localSheetId="2">#REF!</definedName>
    <definedName name="PY_Retained_Earnings" localSheetId="4">#REF!</definedName>
    <definedName name="PY_Retained_Earnings">#REF!</definedName>
    <definedName name="PY_Tangible_Assets" localSheetId="5">#REF!</definedName>
    <definedName name="PY_Tangible_Assets" localSheetId="3">#REF!</definedName>
    <definedName name="PY_Tangible_Assets" localSheetId="1">#REF!</definedName>
    <definedName name="PY_Tangible_Assets" localSheetId="2">#REF!</definedName>
    <definedName name="PY_Tangible_Assets" localSheetId="4">#REF!</definedName>
    <definedName name="PY_Tangible_Assets">#REF!</definedName>
    <definedName name="PY_Tangible_Net_Worth" localSheetId="5">#REF!</definedName>
    <definedName name="PY_Tangible_Net_Worth" localSheetId="3">#REF!</definedName>
    <definedName name="PY_Tangible_Net_Worth" localSheetId="1">#REF!</definedName>
    <definedName name="PY_Tangible_Net_Worth" localSheetId="2">#REF!</definedName>
    <definedName name="PY_Tangible_Net_Worth" localSheetId="4">#REF!</definedName>
    <definedName name="PY_Tangible_Net_Worth">#REF!</definedName>
    <definedName name="PY_Taxes" localSheetId="5">#REF!</definedName>
    <definedName name="PY_Taxes" localSheetId="3">#REF!</definedName>
    <definedName name="PY_Taxes" localSheetId="1">#REF!</definedName>
    <definedName name="PY_Taxes" localSheetId="2">#REF!</definedName>
    <definedName name="PY_Taxes" localSheetId="4">#REF!</definedName>
    <definedName name="PY_Taxes">#REF!</definedName>
    <definedName name="PY_TOTAL_ASSETS" localSheetId="5">#REF!</definedName>
    <definedName name="PY_TOTAL_ASSETS" localSheetId="3">#REF!</definedName>
    <definedName name="PY_TOTAL_ASSETS" localSheetId="1">#REF!</definedName>
    <definedName name="PY_TOTAL_ASSETS" localSheetId="2">#REF!</definedName>
    <definedName name="PY_TOTAL_ASSETS" localSheetId="4">#REF!</definedName>
    <definedName name="PY_TOTAL_ASSETS">#REF!</definedName>
    <definedName name="PY_TOTAL_CURR_ASSETS" localSheetId="5">#REF!</definedName>
    <definedName name="PY_TOTAL_CURR_ASSETS" localSheetId="3">#REF!</definedName>
    <definedName name="PY_TOTAL_CURR_ASSETS" localSheetId="1">#REF!</definedName>
    <definedName name="PY_TOTAL_CURR_ASSETS" localSheetId="2">#REF!</definedName>
    <definedName name="PY_TOTAL_CURR_ASSETS" localSheetId="4">#REF!</definedName>
    <definedName name="PY_TOTAL_CURR_ASSETS">#REF!</definedName>
    <definedName name="PY_TOTAL_DEBT" localSheetId="5">#REF!</definedName>
    <definedName name="PY_TOTAL_DEBT" localSheetId="3">#REF!</definedName>
    <definedName name="PY_TOTAL_DEBT" localSheetId="1">#REF!</definedName>
    <definedName name="PY_TOTAL_DEBT" localSheetId="2">#REF!</definedName>
    <definedName name="PY_TOTAL_DEBT" localSheetId="4">#REF!</definedName>
    <definedName name="PY_TOTAL_DEBT">#REF!</definedName>
    <definedName name="PY_TOTAL_EQUITY" localSheetId="5">#REF!</definedName>
    <definedName name="PY_TOTAL_EQUITY" localSheetId="3">#REF!</definedName>
    <definedName name="PY_TOTAL_EQUITY" localSheetId="1">#REF!</definedName>
    <definedName name="PY_TOTAL_EQUITY" localSheetId="2">#REF!</definedName>
    <definedName name="PY_TOTAL_EQUITY" localSheetId="4">#REF!</definedName>
    <definedName name="PY_TOTAL_EQUITY">#REF!</definedName>
    <definedName name="PY_Working_Capital" localSheetId="5">#REF!</definedName>
    <definedName name="PY_Working_Capital" localSheetId="3">#REF!</definedName>
    <definedName name="PY_Working_Capital" localSheetId="1">#REF!</definedName>
    <definedName name="PY_Working_Capital" localSheetId="2">#REF!</definedName>
    <definedName name="PY_Working_Capital" localSheetId="4">#REF!</definedName>
    <definedName name="PY_Working_Capital">#REF!</definedName>
    <definedName name="PY2_Accounts_Receivable" localSheetId="5">#REF!</definedName>
    <definedName name="PY2_Accounts_Receivable" localSheetId="3">#REF!</definedName>
    <definedName name="PY2_Accounts_Receivable" localSheetId="1">#REF!</definedName>
    <definedName name="PY2_Accounts_Receivable" localSheetId="2">#REF!</definedName>
    <definedName name="PY2_Accounts_Receivable" localSheetId="4">#REF!</definedName>
    <definedName name="PY2_Accounts_Receivable">#REF!</definedName>
    <definedName name="PY2_Cash" localSheetId="5">#REF!</definedName>
    <definedName name="PY2_Cash" localSheetId="3">#REF!</definedName>
    <definedName name="PY2_Cash" localSheetId="1">#REF!</definedName>
    <definedName name="PY2_Cash" localSheetId="2">#REF!</definedName>
    <definedName name="PY2_Cash" localSheetId="4">#REF!</definedName>
    <definedName name="PY2_Cash">#REF!</definedName>
    <definedName name="PY2_Common_Equity" localSheetId="5">#REF!</definedName>
    <definedName name="PY2_Common_Equity" localSheetId="3">#REF!</definedName>
    <definedName name="PY2_Common_Equity" localSheetId="1">#REF!</definedName>
    <definedName name="PY2_Common_Equity" localSheetId="2">#REF!</definedName>
    <definedName name="PY2_Common_Equity" localSheetId="4">#REF!</definedName>
    <definedName name="PY2_Common_Equity">#REF!</definedName>
    <definedName name="PY2_Cost_of_Sales" localSheetId="5">#REF!</definedName>
    <definedName name="PY2_Cost_of_Sales" localSheetId="3">#REF!</definedName>
    <definedName name="PY2_Cost_of_Sales" localSheetId="1">#REF!</definedName>
    <definedName name="PY2_Cost_of_Sales" localSheetId="2">#REF!</definedName>
    <definedName name="PY2_Cost_of_Sales" localSheetId="4">#REF!</definedName>
    <definedName name="PY2_Cost_of_Sales">#REF!</definedName>
    <definedName name="PY2_Current_Liabilities" localSheetId="5">#REF!</definedName>
    <definedName name="PY2_Current_Liabilities" localSheetId="3">#REF!</definedName>
    <definedName name="PY2_Current_Liabilities" localSheetId="1">#REF!</definedName>
    <definedName name="PY2_Current_Liabilities" localSheetId="2">#REF!</definedName>
    <definedName name="PY2_Current_Liabilities" localSheetId="4">#REF!</definedName>
    <definedName name="PY2_Current_Liabilities">#REF!</definedName>
    <definedName name="PY2_Depreciation" localSheetId="5">#REF!</definedName>
    <definedName name="PY2_Depreciation" localSheetId="3">#REF!</definedName>
    <definedName name="PY2_Depreciation" localSheetId="1">#REF!</definedName>
    <definedName name="PY2_Depreciation" localSheetId="2">#REF!</definedName>
    <definedName name="PY2_Depreciation" localSheetId="4">#REF!</definedName>
    <definedName name="PY2_Depreciation">#REF!</definedName>
    <definedName name="PY2_Gross_Profit" localSheetId="5">#REF!</definedName>
    <definedName name="PY2_Gross_Profit" localSheetId="3">#REF!</definedName>
    <definedName name="PY2_Gross_Profit" localSheetId="1">#REF!</definedName>
    <definedName name="PY2_Gross_Profit" localSheetId="2">#REF!</definedName>
    <definedName name="PY2_Gross_Profit" localSheetId="4">#REF!</definedName>
    <definedName name="PY2_Gross_Profit">#REF!</definedName>
    <definedName name="PY2_Inc_Bef_Tax" localSheetId="5">#REF!</definedName>
    <definedName name="PY2_Inc_Bef_Tax" localSheetId="3">#REF!</definedName>
    <definedName name="PY2_Inc_Bef_Tax" localSheetId="1">#REF!</definedName>
    <definedName name="PY2_Inc_Bef_Tax" localSheetId="2">#REF!</definedName>
    <definedName name="PY2_Inc_Bef_Tax" localSheetId="4">#REF!</definedName>
    <definedName name="PY2_Inc_Bef_Tax">#REF!</definedName>
    <definedName name="PY2_Intangible_Assets" localSheetId="5">#REF!</definedName>
    <definedName name="PY2_Intangible_Assets" localSheetId="3">#REF!</definedName>
    <definedName name="PY2_Intangible_Assets" localSheetId="1">#REF!</definedName>
    <definedName name="PY2_Intangible_Assets" localSheetId="2">#REF!</definedName>
    <definedName name="PY2_Intangible_Assets" localSheetId="4">#REF!</definedName>
    <definedName name="PY2_Intangible_Assets">#REF!</definedName>
    <definedName name="PY2_Interest_Expense" localSheetId="5">#REF!</definedName>
    <definedName name="PY2_Interest_Expense" localSheetId="3">#REF!</definedName>
    <definedName name="PY2_Interest_Expense" localSheetId="1">#REF!</definedName>
    <definedName name="PY2_Interest_Expense" localSheetId="2">#REF!</definedName>
    <definedName name="PY2_Interest_Expense" localSheetId="4">#REF!</definedName>
    <definedName name="PY2_Interest_Expense">#REF!</definedName>
    <definedName name="PY2_Inventory" localSheetId="5">#REF!</definedName>
    <definedName name="PY2_Inventory" localSheetId="3">#REF!</definedName>
    <definedName name="PY2_Inventory" localSheetId="1">#REF!</definedName>
    <definedName name="PY2_Inventory" localSheetId="2">#REF!</definedName>
    <definedName name="PY2_Inventory" localSheetId="4">#REF!</definedName>
    <definedName name="PY2_Inventory">#REF!</definedName>
    <definedName name="PY2_LIABIL_EQUITY" localSheetId="5">#REF!</definedName>
    <definedName name="PY2_LIABIL_EQUITY" localSheetId="3">#REF!</definedName>
    <definedName name="PY2_LIABIL_EQUITY" localSheetId="1">#REF!</definedName>
    <definedName name="PY2_LIABIL_EQUITY" localSheetId="2">#REF!</definedName>
    <definedName name="PY2_LIABIL_EQUITY" localSheetId="4">#REF!</definedName>
    <definedName name="PY2_LIABIL_EQUITY">#REF!</definedName>
    <definedName name="PY2_LT_Debt" localSheetId="5">#REF!</definedName>
    <definedName name="PY2_LT_Debt" localSheetId="3">#REF!</definedName>
    <definedName name="PY2_LT_Debt" localSheetId="1">#REF!</definedName>
    <definedName name="PY2_LT_Debt" localSheetId="2">#REF!</definedName>
    <definedName name="PY2_LT_Debt" localSheetId="4">#REF!</definedName>
    <definedName name="PY2_LT_Debt">#REF!</definedName>
    <definedName name="PY2_Marketable_Sec" localSheetId="5">#REF!</definedName>
    <definedName name="PY2_Marketable_Sec" localSheetId="3">#REF!</definedName>
    <definedName name="PY2_Marketable_Sec" localSheetId="1">#REF!</definedName>
    <definedName name="PY2_Marketable_Sec" localSheetId="2">#REF!</definedName>
    <definedName name="PY2_Marketable_Sec" localSheetId="4">#REF!</definedName>
    <definedName name="PY2_Marketable_Sec">#REF!</definedName>
    <definedName name="PY2_NET_PROFIT" localSheetId="5">#REF!</definedName>
    <definedName name="PY2_NET_PROFIT" localSheetId="3">#REF!</definedName>
    <definedName name="PY2_NET_PROFIT" localSheetId="1">#REF!</definedName>
    <definedName name="PY2_NET_PROFIT" localSheetId="2">#REF!</definedName>
    <definedName name="PY2_NET_PROFIT" localSheetId="4">#REF!</definedName>
    <definedName name="PY2_NET_PROFIT">#REF!</definedName>
    <definedName name="PY2_Net_Revenue" localSheetId="5">#REF!</definedName>
    <definedName name="PY2_Net_Revenue" localSheetId="3">#REF!</definedName>
    <definedName name="PY2_Net_Revenue" localSheetId="1">#REF!</definedName>
    <definedName name="PY2_Net_Revenue" localSheetId="2">#REF!</definedName>
    <definedName name="PY2_Net_Revenue" localSheetId="4">#REF!</definedName>
    <definedName name="PY2_Net_Revenue">#REF!</definedName>
    <definedName name="PY2_Operating_Inc" localSheetId="5">#REF!</definedName>
    <definedName name="PY2_Operating_Inc" localSheetId="3">#REF!</definedName>
    <definedName name="PY2_Operating_Inc" localSheetId="1">#REF!</definedName>
    <definedName name="PY2_Operating_Inc" localSheetId="2">#REF!</definedName>
    <definedName name="PY2_Operating_Inc" localSheetId="4">#REF!</definedName>
    <definedName name="PY2_Operating_Inc">#REF!</definedName>
    <definedName name="PY2_Operating_Income" localSheetId="5">#REF!</definedName>
    <definedName name="PY2_Operating_Income" localSheetId="3">#REF!</definedName>
    <definedName name="PY2_Operating_Income" localSheetId="1">#REF!</definedName>
    <definedName name="PY2_Operating_Income" localSheetId="2">#REF!</definedName>
    <definedName name="PY2_Operating_Income" localSheetId="4">#REF!</definedName>
    <definedName name="PY2_Operating_Income">#REF!</definedName>
    <definedName name="PY2_Other_Curr_Assets" localSheetId="5">#REF!</definedName>
    <definedName name="PY2_Other_Curr_Assets" localSheetId="3">#REF!</definedName>
    <definedName name="PY2_Other_Curr_Assets" localSheetId="1">#REF!</definedName>
    <definedName name="PY2_Other_Curr_Assets" localSheetId="2">#REF!</definedName>
    <definedName name="PY2_Other_Curr_Assets" localSheetId="4">#REF!</definedName>
    <definedName name="PY2_Other_Curr_Assets">#REF!</definedName>
    <definedName name="PY2_Other_LT_Assets" localSheetId="5">#REF!</definedName>
    <definedName name="PY2_Other_LT_Assets" localSheetId="3">#REF!</definedName>
    <definedName name="PY2_Other_LT_Assets" localSheetId="1">#REF!</definedName>
    <definedName name="PY2_Other_LT_Assets" localSheetId="2">#REF!</definedName>
    <definedName name="PY2_Other_LT_Assets" localSheetId="4">#REF!</definedName>
    <definedName name="PY2_Other_LT_Assets">#REF!</definedName>
    <definedName name="PY2_Other_LT_Liabilities" localSheetId="5">#REF!</definedName>
    <definedName name="PY2_Other_LT_Liabilities" localSheetId="3">#REF!</definedName>
    <definedName name="PY2_Other_LT_Liabilities" localSheetId="1">#REF!</definedName>
    <definedName name="PY2_Other_LT_Liabilities" localSheetId="2">#REF!</definedName>
    <definedName name="PY2_Other_LT_Liabilities" localSheetId="4">#REF!</definedName>
    <definedName name="PY2_Other_LT_Liabilities">#REF!</definedName>
    <definedName name="PY2_Preferred_Stock" localSheetId="5">#REF!</definedName>
    <definedName name="PY2_Preferred_Stock" localSheetId="3">#REF!</definedName>
    <definedName name="PY2_Preferred_Stock" localSheetId="1">#REF!</definedName>
    <definedName name="PY2_Preferred_Stock" localSheetId="2">#REF!</definedName>
    <definedName name="PY2_Preferred_Stock" localSheetId="4">#REF!</definedName>
    <definedName name="PY2_Preferred_Stock">#REF!</definedName>
    <definedName name="PY2_QUICK_ASSETS" localSheetId="5">#REF!</definedName>
    <definedName name="PY2_QUICK_ASSETS" localSheetId="3">#REF!</definedName>
    <definedName name="PY2_QUICK_ASSETS" localSheetId="1">#REF!</definedName>
    <definedName name="PY2_QUICK_ASSETS" localSheetId="2">#REF!</definedName>
    <definedName name="PY2_QUICK_ASSETS" localSheetId="4">#REF!</definedName>
    <definedName name="PY2_QUICK_ASSETS">#REF!</definedName>
    <definedName name="PY2_Retained_Earnings" localSheetId="5">#REF!</definedName>
    <definedName name="PY2_Retained_Earnings" localSheetId="3">#REF!</definedName>
    <definedName name="PY2_Retained_Earnings" localSheetId="1">#REF!</definedName>
    <definedName name="PY2_Retained_Earnings" localSheetId="2">#REF!</definedName>
    <definedName name="PY2_Retained_Earnings" localSheetId="4">#REF!</definedName>
    <definedName name="PY2_Retained_Earnings">#REF!</definedName>
    <definedName name="PY2_Tangible_Assets" localSheetId="5">#REF!</definedName>
    <definedName name="PY2_Tangible_Assets" localSheetId="3">#REF!</definedName>
    <definedName name="PY2_Tangible_Assets" localSheetId="1">#REF!</definedName>
    <definedName name="PY2_Tangible_Assets" localSheetId="2">#REF!</definedName>
    <definedName name="PY2_Tangible_Assets" localSheetId="4">#REF!</definedName>
    <definedName name="PY2_Tangible_Assets">#REF!</definedName>
    <definedName name="PY2_Tangible_Net_Worth" localSheetId="5">#REF!</definedName>
    <definedName name="PY2_Tangible_Net_Worth" localSheetId="3">#REF!</definedName>
    <definedName name="PY2_Tangible_Net_Worth" localSheetId="1">#REF!</definedName>
    <definedName name="PY2_Tangible_Net_Worth" localSheetId="2">#REF!</definedName>
    <definedName name="PY2_Tangible_Net_Worth" localSheetId="4">#REF!</definedName>
    <definedName name="PY2_Tangible_Net_Worth">#REF!</definedName>
    <definedName name="PY2_Taxes" localSheetId="5">#REF!</definedName>
    <definedName name="PY2_Taxes" localSheetId="3">#REF!</definedName>
    <definedName name="PY2_Taxes" localSheetId="1">#REF!</definedName>
    <definedName name="PY2_Taxes" localSheetId="2">#REF!</definedName>
    <definedName name="PY2_Taxes" localSheetId="4">#REF!</definedName>
    <definedName name="PY2_Taxes">#REF!</definedName>
    <definedName name="PY2_TOTAL_ASSETS" localSheetId="5">#REF!</definedName>
    <definedName name="PY2_TOTAL_ASSETS" localSheetId="3">#REF!</definedName>
    <definedName name="PY2_TOTAL_ASSETS" localSheetId="1">#REF!</definedName>
    <definedName name="PY2_TOTAL_ASSETS" localSheetId="2">#REF!</definedName>
    <definedName name="PY2_TOTAL_ASSETS" localSheetId="4">#REF!</definedName>
    <definedName name="PY2_TOTAL_ASSETS">#REF!</definedName>
    <definedName name="PY2_TOTAL_CURR_ASSETS" localSheetId="5">#REF!</definedName>
    <definedName name="PY2_TOTAL_CURR_ASSETS" localSheetId="3">#REF!</definedName>
    <definedName name="PY2_TOTAL_CURR_ASSETS" localSheetId="1">#REF!</definedName>
    <definedName name="PY2_TOTAL_CURR_ASSETS" localSheetId="2">#REF!</definedName>
    <definedName name="PY2_TOTAL_CURR_ASSETS" localSheetId="4">#REF!</definedName>
    <definedName name="PY2_TOTAL_CURR_ASSETS">#REF!</definedName>
    <definedName name="PY2_TOTAL_DEBT" localSheetId="5">#REF!</definedName>
    <definedName name="PY2_TOTAL_DEBT" localSheetId="3">#REF!</definedName>
    <definedName name="PY2_TOTAL_DEBT" localSheetId="1">#REF!</definedName>
    <definedName name="PY2_TOTAL_DEBT" localSheetId="2">#REF!</definedName>
    <definedName name="PY2_TOTAL_DEBT" localSheetId="4">#REF!</definedName>
    <definedName name="PY2_TOTAL_DEBT">#REF!</definedName>
    <definedName name="PY2_TOTAL_EQUITY" localSheetId="5">#REF!</definedName>
    <definedName name="PY2_TOTAL_EQUITY" localSheetId="3">#REF!</definedName>
    <definedName name="PY2_TOTAL_EQUITY" localSheetId="1">#REF!</definedName>
    <definedName name="PY2_TOTAL_EQUITY" localSheetId="2">#REF!</definedName>
    <definedName name="PY2_TOTAL_EQUITY" localSheetId="4">#REF!</definedName>
    <definedName name="PY2_TOTAL_EQUITY">#REF!</definedName>
    <definedName name="PY2_Working_Capital" localSheetId="5">#REF!</definedName>
    <definedName name="PY2_Working_Capital" localSheetId="3">#REF!</definedName>
    <definedName name="PY2_Working_Capital" localSheetId="1">#REF!</definedName>
    <definedName name="PY2_Working_Capital" localSheetId="2">#REF!</definedName>
    <definedName name="PY2_Working_Capital" localSheetId="4">#REF!</definedName>
    <definedName name="PY2_Working_Capital">#REF!</definedName>
    <definedName name="q">'[121]เงินกู้ MGC'!$B$4</definedName>
    <definedName name="ｑ" localSheetId="5">#REF!</definedName>
    <definedName name="ｑ" localSheetId="3">#REF!</definedName>
    <definedName name="ｑ" localSheetId="4">#REF!</definedName>
    <definedName name="ｑ">#REF!</definedName>
    <definedName name="Q_ExportData" localSheetId="5">#REF!</definedName>
    <definedName name="Q_ExportData" localSheetId="3">#REF!</definedName>
    <definedName name="Q_ExportData" localSheetId="4">#REF!</definedName>
    <definedName name="Q_ExportData">#REF!</definedName>
    <definedName name="Q4IncPMM" localSheetId="5">#REF!</definedName>
    <definedName name="Q4IncPMM" localSheetId="3">#REF!</definedName>
    <definedName name="Q4IncPMM" localSheetId="4">#REF!</definedName>
    <definedName name="Q4IncPMM">#REF!</definedName>
    <definedName name="QA">NA()</definedName>
    <definedName name="qaqa" localSheetId="5" hidden="1">{"conso",#N/A,FALSE,"cash flow"}</definedName>
    <definedName name="qaqa" localSheetId="3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localSheetId="3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localSheetId="3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localSheetId="3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 localSheetId="5">#REF!</definedName>
    <definedName name="qq" localSheetId="1">#REF!</definedName>
    <definedName name="qq" localSheetId="2">#REF!</definedName>
    <definedName name="QQ">NA()</definedName>
    <definedName name="qqppo" localSheetId="5">#REF!</definedName>
    <definedName name="qqppo" localSheetId="3">#REF!</definedName>
    <definedName name="qqppo" localSheetId="4">#REF!</definedName>
    <definedName name="qqppo">#REF!</definedName>
    <definedName name="qqq">'[7]เงินกู้ MGC'!$E$17</definedName>
    <definedName name="qqqq" localSheetId="5" hidden="1">{"'Eng (page2)'!$A$1:$D$52"}</definedName>
    <definedName name="qqqq" hidden="1">{"'Eng (page2)'!$A$1:$D$52"}</definedName>
    <definedName name="qqqqq" localSheetId="5" hidden="1">{"cashflow",#N/A,FALSE,"cash flow"}</definedName>
    <definedName name="qqqqq" localSheetId="3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localSheetId="3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" localSheetId="5" hidden="1">{"'Model'!$A$1:$N$53"}</definedName>
    <definedName name="qqqqqqqq" hidden="1">{"'Model'!$A$1:$N$53"}</definedName>
    <definedName name="qqw">#N/A</definedName>
    <definedName name="QTY">[139]การหาผลรวม!$C$5:$C$18</definedName>
    <definedName name="QUANTITIES" localSheetId="5">#REF!</definedName>
    <definedName name="QUANTITIES">#REF!</definedName>
    <definedName name="Quantity__Kg" localSheetId="5">#REF!</definedName>
    <definedName name="Quantity__Kg" localSheetId="3">#REF!</definedName>
    <definedName name="Quantity__Kg" localSheetId="1">#REF!</definedName>
    <definedName name="Quantity__Kg" localSheetId="2">#REF!</definedName>
    <definedName name="Quantity__Kg" localSheetId="4">#REF!</definedName>
    <definedName name="Quantity__Kg">#REF!</definedName>
    <definedName name="Quarter_rev">[123]!Quarter_rev</definedName>
    <definedName name="QW">NA()</definedName>
    <definedName name="qwe" localSheetId="5">#REF!</definedName>
    <definedName name="qwe">#REF!</definedName>
    <definedName name="qwer" localSheetId="5">#REF!</definedName>
    <definedName name="qwer">#REF!</definedName>
    <definedName name="qwqwq" localSheetId="5" hidden="1">{"cashflow",#N/A,FALSE,"cash flow"}</definedName>
    <definedName name="qwqwq" localSheetId="3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ww" localSheetId="5">#REF!</definedName>
    <definedName name="qwww" localSheetId="3">#REF!</definedName>
    <definedName name="qwww" localSheetId="1">#REF!</definedName>
    <definedName name="qwww" localSheetId="2">#REF!</definedName>
    <definedName name="qwww" localSheetId="4">#REF!</definedName>
    <definedName name="qwww">#REF!</definedName>
    <definedName name="R_Factor" localSheetId="5">#REF!</definedName>
    <definedName name="R_Factor">#REF!</definedName>
    <definedName name="RangeHigher" localSheetId="5">#REF!</definedName>
    <definedName name="RangeHigher" localSheetId="3">#REF!</definedName>
    <definedName name="RangeHigher" localSheetId="1">#REF!</definedName>
    <definedName name="RangeHigher" localSheetId="2">#REF!</definedName>
    <definedName name="RangeHigher" localSheetId="4">#REF!</definedName>
    <definedName name="RangeHigher">#REF!</definedName>
    <definedName name="RangeLower" localSheetId="5">#REF!</definedName>
    <definedName name="RangeLower" localSheetId="3">#REF!</definedName>
    <definedName name="RangeLower" localSheetId="1">#REF!</definedName>
    <definedName name="RangeLower" localSheetId="2">#REF!</definedName>
    <definedName name="RangeLower" localSheetId="4">#REF!</definedName>
    <definedName name="RangeLower">#REF!</definedName>
    <definedName name="rat" localSheetId="5">#REF!</definedName>
    <definedName name="rat">#REF!</definedName>
    <definedName name="Rate" localSheetId="5">#REF!</definedName>
    <definedName name="Rate" localSheetId="3">#REF!</definedName>
    <definedName name="Rate" localSheetId="1">#REF!</definedName>
    <definedName name="Rate" localSheetId="2">#REF!</definedName>
    <definedName name="Rate" localSheetId="4">#REF!</definedName>
    <definedName name="Rate">#REF!</definedName>
    <definedName name="ratio" localSheetId="5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 localSheetId="5">#REF!</definedName>
    <definedName name="RawAgencyPrice">#REF!</definedName>
    <definedName name="RawData" localSheetId="5">#REF!</definedName>
    <definedName name="RawData">#REF!</definedName>
    <definedName name="RAYONG" localSheetId="5">#REF!,#REF!</definedName>
    <definedName name="RAYONG">#REF!,#REF!</definedName>
    <definedName name="RBData" localSheetId="5">#REF!</definedName>
    <definedName name="RBData">#REF!</definedName>
    <definedName name="RE" localSheetId="5">#REF!</definedName>
    <definedName name="RE" localSheetId="3">#REF!</definedName>
    <definedName name="RE" localSheetId="4">#REF!</definedName>
    <definedName name="RE">#REF!</definedName>
    <definedName name="Re_1" localSheetId="5">#REF!</definedName>
    <definedName name="Re_1">#REF!</definedName>
    <definedName name="REC">[141]ตั๋วเงินรับ!$F$1</definedName>
    <definedName name="rec_esc_cnt" localSheetId="5">#REF!</definedName>
    <definedName name="rec_esc_cnt" localSheetId="3">#REF!</definedName>
    <definedName name="rec_esc_cnt" localSheetId="1">#REF!</definedName>
    <definedName name="rec_esc_cnt" localSheetId="2">#REF!</definedName>
    <definedName name="rec_esc_cnt" localSheetId="4">#REF!</definedName>
    <definedName name="rec_esc_cnt">#REF!</definedName>
    <definedName name="rec_esc_count" localSheetId="5">#REF!</definedName>
    <definedName name="rec_esc_count" localSheetId="3">#REF!</definedName>
    <definedName name="rec_esc_count" localSheetId="1">#REF!</definedName>
    <definedName name="rec_esc_count" localSheetId="2">#REF!</definedName>
    <definedName name="rec_esc_count" localSheetId="4">#REF!</definedName>
    <definedName name="rec_esc_count">#REF!</definedName>
    <definedName name="REC_ESC_LCL" localSheetId="5">#REF!</definedName>
    <definedName name="REC_ESC_LCL" localSheetId="3">#REF!</definedName>
    <definedName name="REC_ESC_LCL" localSheetId="1">#REF!</definedName>
    <definedName name="REC_ESC_LCL" localSheetId="2">#REF!</definedName>
    <definedName name="REC_ESC_LCL" localSheetId="4">#REF!</definedName>
    <definedName name="REC_ESC_LCL">#REF!</definedName>
    <definedName name="REC_ESC_LCL_TOT" localSheetId="5">#REF!</definedName>
    <definedName name="REC_ESC_LCL_TOT" localSheetId="3">#REF!</definedName>
    <definedName name="REC_ESC_LCL_TOT" localSheetId="1">#REF!</definedName>
    <definedName name="REC_ESC_LCL_TOT" localSheetId="2">#REF!</definedName>
    <definedName name="REC_ESC_LCL_TOT" localSheetId="4">#REF!</definedName>
    <definedName name="REC_ESC_LCL_TOT">#REF!</definedName>
    <definedName name="REC_ESC_USD" localSheetId="5">#REF!</definedName>
    <definedName name="REC_ESC_USD" localSheetId="3">#REF!</definedName>
    <definedName name="REC_ESC_USD" localSheetId="1">#REF!</definedName>
    <definedName name="REC_ESC_USD" localSheetId="2">#REF!</definedName>
    <definedName name="REC_ESC_USD" localSheetId="4">#REF!</definedName>
    <definedName name="REC_ESC_USD">#REF!</definedName>
    <definedName name="REC_ESC_USD_TOT" localSheetId="5">#REF!</definedName>
    <definedName name="REC_ESC_USD_TOT" localSheetId="3">#REF!</definedName>
    <definedName name="REC_ESC_USD_TOT" localSheetId="1">#REF!</definedName>
    <definedName name="REC_ESC_USD_TOT" localSheetId="2">#REF!</definedName>
    <definedName name="REC_ESC_USD_TOT" localSheetId="4">#REF!</definedName>
    <definedName name="REC_ESC_USD_TOT">#REF!</definedName>
    <definedName name="Receipt_No." localSheetId="5">#REF!</definedName>
    <definedName name="Receipt_No." localSheetId="3">#REF!</definedName>
    <definedName name="Receipt_No." localSheetId="1">#REF!</definedName>
    <definedName name="Receipt_No." localSheetId="2">#REF!</definedName>
    <definedName name="Receipt_No." localSheetId="4">#REF!</definedName>
    <definedName name="Receipt_No.">#REF!</definedName>
    <definedName name="receivables" localSheetId="5">#REF!</definedName>
    <definedName name="receivables">#REF!</definedName>
    <definedName name="RECON_AGE" localSheetId="5">#REF!</definedName>
    <definedName name="RECON_AGE" localSheetId="3">#REF!</definedName>
    <definedName name="RECON_AGE" localSheetId="1">#REF!</definedName>
    <definedName name="RECON_AGE" localSheetId="2">#REF!</definedName>
    <definedName name="RECON_AGE" localSheetId="4">#REF!</definedName>
    <definedName name="RECON_AGE">#REF!</definedName>
    <definedName name="RECON_AS_ON_DT" localSheetId="5">#REF!</definedName>
    <definedName name="RECON_AS_ON_DT" localSheetId="3">#REF!</definedName>
    <definedName name="RECON_AS_ON_DT" localSheetId="1">#REF!</definedName>
    <definedName name="RECON_AS_ON_DT" localSheetId="2">#REF!</definedName>
    <definedName name="RECON_AS_ON_DT" localSheetId="4">#REF!</definedName>
    <definedName name="RECON_AS_ON_DT">#REF!</definedName>
    <definedName name="RECON_BK" localSheetId="5">#REF!</definedName>
    <definedName name="RECON_BK" localSheetId="3">#REF!</definedName>
    <definedName name="RECON_BK" localSheetId="1">#REF!</definedName>
    <definedName name="RECON_BK" localSheetId="2">#REF!</definedName>
    <definedName name="RECON_BK" localSheetId="4">#REF!</definedName>
    <definedName name="RECON_BK">#REF!</definedName>
    <definedName name="RECON_DT" localSheetId="5">#REF!</definedName>
    <definedName name="RECON_DT" localSheetId="3">#REF!</definedName>
    <definedName name="RECON_DT" localSheetId="1">#REF!</definedName>
    <definedName name="RECON_DT" localSheetId="2">#REF!</definedName>
    <definedName name="RECON_DT" localSheetId="4">#REF!</definedName>
    <definedName name="RECON_DT">#REF!</definedName>
    <definedName name="RECON_DTL" localSheetId="5">#REF!</definedName>
    <definedName name="RECON_DTL" localSheetId="3">#REF!</definedName>
    <definedName name="RECON_DTL" localSheetId="1">#REF!</definedName>
    <definedName name="RECON_DTL" localSheetId="2">#REF!</definedName>
    <definedName name="RECON_DTL" localSheetId="4">#REF!</definedName>
    <definedName name="RECON_DTL">#REF!</definedName>
    <definedName name="RECON_ESC" localSheetId="5">#REF!</definedName>
    <definedName name="RECON_ESC" localSheetId="3">#REF!</definedName>
    <definedName name="RECON_ESC" localSheetId="1">#REF!</definedName>
    <definedName name="RECON_ESC" localSheetId="2">#REF!</definedName>
    <definedName name="RECON_ESC" localSheetId="4">#REF!</definedName>
    <definedName name="RECON_ESC">#REF!</definedName>
    <definedName name="RECON_ESC_AGE_CALC" localSheetId="5">#REF!</definedName>
    <definedName name="RECON_ESC_AGE_CALC" localSheetId="3">#REF!</definedName>
    <definedName name="RECON_ESC_AGE_CALC" localSheetId="1">#REF!</definedName>
    <definedName name="RECON_ESC_AGE_CALC" localSheetId="2">#REF!</definedName>
    <definedName name="RECON_ESC_AGE_CALC" localSheetId="4">#REF!</definedName>
    <definedName name="RECON_ESC_AGE_CALC">#REF!</definedName>
    <definedName name="RECON_ESC_FIRST_DT" localSheetId="5">#REF!</definedName>
    <definedName name="RECON_ESC_FIRST_DT" localSheetId="3">#REF!</definedName>
    <definedName name="RECON_ESC_FIRST_DT" localSheetId="1">#REF!</definedName>
    <definedName name="RECON_ESC_FIRST_DT" localSheetId="2">#REF!</definedName>
    <definedName name="RECON_ESC_FIRST_DT" localSheetId="4">#REF!</definedName>
    <definedName name="RECON_ESC_FIRST_DT">#REF!</definedName>
    <definedName name="RECON_ESC_PLAN" localSheetId="5">#REF!</definedName>
    <definedName name="RECON_ESC_PLAN" localSheetId="3">#REF!</definedName>
    <definedName name="RECON_ESC_PLAN" localSheetId="1">#REF!</definedName>
    <definedName name="RECON_ESC_PLAN" localSheetId="2">#REF!</definedName>
    <definedName name="RECON_ESC_PLAN" localSheetId="4">#REF!</definedName>
    <definedName name="RECON_ESC_PLAN">#REF!</definedName>
    <definedName name="RECON_ESC_TOT" localSheetId="5">#REF!</definedName>
    <definedName name="RECON_ESC_TOT" localSheetId="3">#REF!</definedName>
    <definedName name="RECON_ESC_TOT" localSheetId="1">#REF!</definedName>
    <definedName name="RECON_ESC_TOT" localSheetId="2">#REF!</definedName>
    <definedName name="RECON_ESC_TOT" localSheetId="4">#REF!</definedName>
    <definedName name="RECON_ESC_TOT">#REF!</definedName>
    <definedName name="RECON_LC" localSheetId="5">#REF!</definedName>
    <definedName name="RECON_LC" localSheetId="3">#REF!</definedName>
    <definedName name="RECON_LC" localSheetId="1">#REF!</definedName>
    <definedName name="RECON_LC" localSheetId="2">#REF!</definedName>
    <definedName name="RECON_LC" localSheetId="4">#REF!</definedName>
    <definedName name="RECON_LC">#REF!</definedName>
    <definedName name="RECON_LCL_TOTAL" localSheetId="5">#REF!</definedName>
    <definedName name="RECON_LCL_TOTAL" localSheetId="3">#REF!</definedName>
    <definedName name="RECON_LCL_TOTAL" localSheetId="1">#REF!</definedName>
    <definedName name="RECON_LCL_TOTAL" localSheetId="2">#REF!</definedName>
    <definedName name="RECON_LCL_TOTAL" localSheetId="4">#REF!</definedName>
    <definedName name="RECON_LCL_TOTAL">#REF!</definedName>
    <definedName name="RECON_OWNER" localSheetId="5">#REF!</definedName>
    <definedName name="RECON_OWNER" localSheetId="3">#REF!</definedName>
    <definedName name="RECON_OWNER" localSheetId="1">#REF!</definedName>
    <definedName name="RECON_OWNER" localSheetId="2">#REF!</definedName>
    <definedName name="RECON_OWNER" localSheetId="4">#REF!</definedName>
    <definedName name="RECON_OWNER">#REF!</definedName>
    <definedName name="RECON_USD" localSheetId="5">#REF!</definedName>
    <definedName name="RECON_USD" localSheetId="3">#REF!</definedName>
    <definedName name="RECON_USD" localSheetId="1">#REF!</definedName>
    <definedName name="RECON_USD" localSheetId="2">#REF!</definedName>
    <definedName name="RECON_USD" localSheetId="4">#REF!</definedName>
    <definedName name="RECON_USD">#REF!</definedName>
    <definedName name="RECON_USD_TOTAL" localSheetId="5">#REF!</definedName>
    <definedName name="RECON_USD_TOTAL" localSheetId="3">#REF!</definedName>
    <definedName name="RECON_USD_TOTAL" localSheetId="1">#REF!</definedName>
    <definedName name="RECON_USD_TOTAL" localSheetId="2">#REF!</definedName>
    <definedName name="RECON_USD_TOTAL" localSheetId="4">#REF!</definedName>
    <definedName name="RECON_USD_TOTAL">#REF!</definedName>
    <definedName name="_xlnm.Recorder" localSheetId="5">#REF!</definedName>
    <definedName name="_xlnm.Recorder" localSheetId="3">#REF!</definedName>
    <definedName name="_xlnm.Recorder" localSheetId="1">#REF!</definedName>
    <definedName name="_xlnm.Recorder" localSheetId="2">#REF!</definedName>
    <definedName name="_xlnm.Recorder" localSheetId="4">#REF!</definedName>
    <definedName name="_xlnm.Recorder">#REF!</definedName>
    <definedName name="REE" localSheetId="5">#REF!</definedName>
    <definedName name="REE" localSheetId="3">#REF!</definedName>
    <definedName name="REE" localSheetId="1">#REF!</definedName>
    <definedName name="REE" localSheetId="2">#REF!</definedName>
    <definedName name="REE" localSheetId="4">#REF!</definedName>
    <definedName name="REE">#REF!</definedName>
    <definedName name="REEE" localSheetId="5">#REF!</definedName>
    <definedName name="REEE" localSheetId="3">#REF!</definedName>
    <definedName name="REEE" localSheetId="1">#REF!</definedName>
    <definedName name="REEE" localSheetId="2">#REF!</definedName>
    <definedName name="REEE" localSheetId="4">#REF!</definedName>
    <definedName name="REEE">#REF!</definedName>
    <definedName name="ref" localSheetId="5">#REF!</definedName>
    <definedName name="ref">#REF!</definedName>
    <definedName name="Ref_1" localSheetId="5">#REF!</definedName>
    <definedName name="Ref_1" localSheetId="3">#REF!</definedName>
    <definedName name="Ref_1" localSheetId="1">#REF!</definedName>
    <definedName name="Ref_1" localSheetId="2">#REF!</definedName>
    <definedName name="Ref_1" localSheetId="4">#REF!</definedName>
    <definedName name="Ref_1">#REF!</definedName>
    <definedName name="Ref_11" localSheetId="5">#REF!</definedName>
    <definedName name="Ref_11">#REF!</definedName>
    <definedName name="Ref_12" localSheetId="5">#REF!</definedName>
    <definedName name="Ref_12">#REF!</definedName>
    <definedName name="Ref_2" localSheetId="5">#REF!</definedName>
    <definedName name="Ref_2" localSheetId="3">#REF!</definedName>
    <definedName name="Ref_2" localSheetId="1">#REF!</definedName>
    <definedName name="Ref_2" localSheetId="2">#REF!</definedName>
    <definedName name="Ref_2" localSheetId="4">#REF!</definedName>
    <definedName name="Ref_2">#REF!</definedName>
    <definedName name="Ref_3" localSheetId="5">#REF!</definedName>
    <definedName name="Ref_3" localSheetId="3">#REF!</definedName>
    <definedName name="Ref_3" localSheetId="1">#REF!</definedName>
    <definedName name="Ref_3" localSheetId="2">#REF!</definedName>
    <definedName name="Ref_3" localSheetId="4">#REF!</definedName>
    <definedName name="Ref_3">#REF!</definedName>
    <definedName name="reges" localSheetId="5">#REF!</definedName>
    <definedName name="reges" localSheetId="3">#REF!</definedName>
    <definedName name="reges" localSheetId="1">#REF!</definedName>
    <definedName name="reges" localSheetId="2">#REF!</definedName>
    <definedName name="reges" localSheetId="4">#REF!</definedName>
    <definedName name="reges">#REF!</definedName>
    <definedName name="RelatedControlObjective" localSheetId="5">IF(#REF!&lt;&gt;#REF!,VLOOKUP(#REF!,'CF '!Illustrative,2,FALSE),"-")</definedName>
    <definedName name="RelatedControlObjective" localSheetId="3">IF(#REF!&lt;&gt;#REF!,VLOOKUP(#REF!,Consolidated!Illustrative,2,FALSE),"-")</definedName>
    <definedName name="RelatedControlObjective" localSheetId="4">IF(#REF!&lt;&gt;#REF!,VLOOKUP(#REF!,'The Company Only'!Illustrative,2,FALSE),"-")</definedName>
    <definedName name="RelatedControlObjective">IF(#REF!&lt;&gt;#REF!,VLOOKUP(#REF!,Illustrative,2,FALSE),"-")</definedName>
    <definedName name="RelatedControlObjective2" localSheetId="5">IF(#REF!&lt;&gt;#REF!,VLOOKUP(#REF!,'CF '!Illustrative,2,FALSE),"-")</definedName>
    <definedName name="RelatedControlObjective2" localSheetId="3">IF(#REF!&lt;&gt;#REF!,VLOOKUP(#REF!,Consolidated!Illustrative,2,FALSE),"-")</definedName>
    <definedName name="RelatedControlObjective2" localSheetId="4">IF(#REF!&lt;&gt;#REF!,VLOOKUP(#REF!,'The Company Only'!Illustrative,2,FALSE),"-")</definedName>
    <definedName name="RelatedControlObjective2">IF(#REF!&lt;&gt;#REF!,VLOOKUP(#REF!,Illustrative,2,FALSE),"-")</definedName>
    <definedName name="RelatedControlObjectiveIII" localSheetId="5">IF(#REF!&lt;&gt;#REF!,VLOOKUP(#REF!,'CF '!Illustrative,2,FALSE),"-")</definedName>
    <definedName name="RelatedControlObjectiveIII" localSheetId="3">IF(#REF!&lt;&gt;#REF!,VLOOKUP(#REF!,Consolidated!Illustrative,2,FALSE),"-")</definedName>
    <definedName name="RelatedControlObjectiveIII" localSheetId="4">IF(#REF!&lt;&gt;#REF!,VLOOKUP(#REF!,'The Company Only'!Illustrative,2,FALSE),"-")</definedName>
    <definedName name="RelatedControlObjectiveIII">IF(#REF!&lt;&gt;#REF!,VLOOKUP(#REF!,Illustrative,2,FALSE),"-")</definedName>
    <definedName name="Remark" localSheetId="5">#REF!</definedName>
    <definedName name="Remark" localSheetId="3">#REF!</definedName>
    <definedName name="Remark" localSheetId="1">#REF!</definedName>
    <definedName name="Remark" localSheetId="2">#REF!</definedName>
    <definedName name="Remark" localSheetId="4">#REF!</definedName>
    <definedName name="Remark">#REF!</definedName>
    <definedName name="RemarkNAV2">#N/A</definedName>
    <definedName name="RemarkPort">#N/A</definedName>
    <definedName name="RENEW" localSheetId="5">#REF!</definedName>
    <definedName name="RENEW" localSheetId="3">#REF!</definedName>
    <definedName name="RENEW" localSheetId="4">#REF!</definedName>
    <definedName name="RENEW">#REF!</definedName>
    <definedName name="Report" localSheetId="5">#REF!</definedName>
    <definedName name="Report" localSheetId="3">#REF!</definedName>
    <definedName name="Report" localSheetId="1">#REF!</definedName>
    <definedName name="Report" localSheetId="2">#REF!</definedName>
    <definedName name="Report" localSheetId="4">#REF!</definedName>
    <definedName name="Report">#REF!</definedName>
    <definedName name="Report_Inventory_01_03_05___Batch_B" localSheetId="5">#REF!</definedName>
    <definedName name="Report_Inventory_01_03_05___Batch_B">#REF!</definedName>
    <definedName name="Report_Inventory_01_03_05___Batch_C" localSheetId="5">#REF!</definedName>
    <definedName name="Report_Inventory_01_03_05___Batch_C">#REF!</definedName>
    <definedName name="ReportName">#N/A</definedName>
    <definedName name="rer" localSheetId="5" hidden="1">{"cashflow",#N/A,FALSE,"cash flow"}</definedName>
    <definedName name="rer" localSheetId="3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localSheetId="3" hidden="1">{"conso",#N/A,FALSE,"cash flow"}</definedName>
    <definedName name="rere" localSheetId="4" hidden="1">{"conso",#N/A,FALSE,"cash flow"}</definedName>
    <definedName name="rere" hidden="1">{"conso",#N/A,FALSE,"cash flow"}</definedName>
    <definedName name="Reselects" localSheetId="5">#REF!</definedName>
    <definedName name="Reselects">#REF!</definedName>
    <definedName name="Residual_difference" localSheetId="5">#REF!</definedName>
    <definedName name="Residual_difference">#REF!</definedName>
    <definedName name="Retail_Price" localSheetId="5">#REF!</definedName>
    <definedName name="Retail_Price">#REF!</definedName>
    <definedName name="rev" localSheetId="5">#REF!</definedName>
    <definedName name="rev" localSheetId="3">#REF!</definedName>
    <definedName name="rev" localSheetId="4">#REF!</definedName>
    <definedName name="rev">#REF!</definedName>
    <definedName name="reval_acc_name" localSheetId="5">#REF!</definedName>
    <definedName name="reval_acc_name" localSheetId="3">#REF!</definedName>
    <definedName name="reval_acc_name" localSheetId="1">#REF!</definedName>
    <definedName name="reval_acc_name" localSheetId="2">#REF!</definedName>
    <definedName name="reval_acc_name" localSheetId="4">#REF!</definedName>
    <definedName name="reval_acc_name">#REF!</definedName>
    <definedName name="rewa">[43]เงินกู้ธนชาติ!$F$15</definedName>
    <definedName name="rewfre" localSheetId="5" hidden="1">{"'Model'!$A$1:$N$53"}</definedName>
    <definedName name="rewfre" hidden="1">{"'Model'!$A$1:$N$53"}</definedName>
    <definedName name="rfg" localSheetId="5">#REF!</definedName>
    <definedName name="rfg" localSheetId="3">#REF!</definedName>
    <definedName name="rfg" localSheetId="1">#REF!</definedName>
    <definedName name="rfg" localSheetId="2">#REF!</definedName>
    <definedName name="rfg" localSheetId="4">#REF!</definedName>
    <definedName name="rfg">#REF!</definedName>
    <definedName name="rik" localSheetId="5">#REF!</definedName>
    <definedName name="rik" localSheetId="3">#REF!</definedName>
    <definedName name="rik" localSheetId="4">#REF!</definedName>
    <definedName name="rik">#REF!</definedName>
    <definedName name="RM">'[85]ADJ - RATE'!$B$5</definedName>
    <definedName name="RM_OVER_12MONTHS" localSheetId="5">#REF!</definedName>
    <definedName name="RM_OVER_12MONTHS" localSheetId="3">#REF!</definedName>
    <definedName name="RM_OVER_12MONTHS" localSheetId="1">#REF!</definedName>
    <definedName name="RM_OVER_12MONTHS" localSheetId="2">#REF!</definedName>
    <definedName name="RM_OVER_12MONTHS" localSheetId="4">#REF!</definedName>
    <definedName name="RM_OVER_12MONTHS">#REF!</definedName>
    <definedName name="rms" localSheetId="5">#REF!</definedName>
    <definedName name="rms" localSheetId="3">#REF!</definedName>
    <definedName name="rms" localSheetId="4">#REF!</definedName>
    <definedName name="rms">#REF!</definedName>
    <definedName name="rmskf" localSheetId="5">#REF!</definedName>
    <definedName name="rmskf" localSheetId="3">#REF!</definedName>
    <definedName name="rmskf" localSheetId="4">#REF!</definedName>
    <definedName name="rmskf">#REF!</definedName>
    <definedName name="ROYAL">#N/A</definedName>
    <definedName name="rr" localSheetId="5">#REF!</definedName>
    <definedName name="RR" localSheetId="3">#REF!</definedName>
    <definedName name="rr" localSheetId="1">#REF!</definedName>
    <definedName name="rr" localSheetId="2">#REF!</definedName>
    <definedName name="RR" localSheetId="4">#REF!</definedName>
    <definedName name="RR">#REF!</definedName>
    <definedName name="rrr" localSheetId="5">#REF!</definedName>
    <definedName name="rrr">#REF!</definedName>
    <definedName name="rrrr" localSheetId="5" hidden="1">{"'Eng (page2)'!$A$1:$D$52"}</definedName>
    <definedName name="rrrr" hidden="1">{"'Eng (page2)'!$A$1:$D$52"}</definedName>
    <definedName name="ｒｒｒｒｒｒ" localSheetId="5">#REF!</definedName>
    <definedName name="ｒｒｒｒｒｒ" localSheetId="3">#REF!</definedName>
    <definedName name="ｒｒｒｒｒｒ" localSheetId="4">#REF!</definedName>
    <definedName name="ｒｒｒｒｒｒ">#REF!</definedName>
    <definedName name="rsedt" localSheetId="5">#REF!</definedName>
    <definedName name="rsedt" localSheetId="3">#REF!</definedName>
    <definedName name="rsedt" localSheetId="1">#REF!</definedName>
    <definedName name="rsedt" localSheetId="2">#REF!</definedName>
    <definedName name="rsedt" localSheetId="4">#REF!</definedName>
    <definedName name="rsedt">#REF!</definedName>
    <definedName name="rte" localSheetId="5">#REF!</definedName>
    <definedName name="rte">#REF!</definedName>
    <definedName name="rte_curr" localSheetId="5">#REF!</definedName>
    <definedName name="rte_curr">#REF!</definedName>
    <definedName name="rty">[98]เงินกู้ธนชาติ!$G$2</definedName>
    <definedName name="rutrut" localSheetId="5" hidden="1">{"'Model'!$A$1:$N$53"}</definedName>
    <definedName name="rutrut" hidden="1">{"'Model'!$A$1:$N$53"}</definedName>
    <definedName name="RV" localSheetId="5">#REF!</definedName>
    <definedName name="RV" localSheetId="3">#REF!</definedName>
    <definedName name="RV" localSheetId="1">#REF!</definedName>
    <definedName name="RV" localSheetId="2">#REF!</definedName>
    <definedName name="RV" localSheetId="4">#REF!</definedName>
    <definedName name="RV">#REF!</definedName>
    <definedName name="ry" localSheetId="5">#REF!</definedName>
    <definedName name="ry" localSheetId="3">#REF!</definedName>
    <definedName name="ry" localSheetId="4">#REF!</definedName>
    <definedName name="ry">#REF!</definedName>
    <definedName name="RY1.1" localSheetId="5">'[142]AP-FAsb'!#REF!</definedName>
    <definedName name="RY1.1" localSheetId="3">'[142]AP-FAsb'!#REF!</definedName>
    <definedName name="RY1.1" localSheetId="1">'[142]AP-FAsb'!#REF!</definedName>
    <definedName name="RY1.1" localSheetId="2">'[142]AP-FAsb'!#REF!</definedName>
    <definedName name="RY1.1" localSheetId="4">'[142]AP-FAsb'!#REF!</definedName>
    <definedName name="RY1.1">'[142]AP-FAsb'!#REF!</definedName>
    <definedName name="RYOHOKU" localSheetId="5">#REF!</definedName>
    <definedName name="RYOHOKU">#REF!</definedName>
    <definedName name="S" localSheetId="5">#REF!</definedName>
    <definedName name="S" localSheetId="3">#REF!</definedName>
    <definedName name="S" localSheetId="1">#REF!</definedName>
    <definedName name="S" localSheetId="2">#REF!</definedName>
    <definedName name="S" localSheetId="4">#REF!</definedName>
    <definedName name="S">#REF!</definedName>
    <definedName name="S0DF" localSheetId="5">#REF!</definedName>
    <definedName name="S0DF" localSheetId="3">#REF!</definedName>
    <definedName name="S0DF" localSheetId="1">#REF!</definedName>
    <definedName name="S0DF" localSheetId="2">#REF!</definedName>
    <definedName name="S0DF" localSheetId="4">#REF!</definedName>
    <definedName name="S0DF">#REF!</definedName>
    <definedName name="sa" localSheetId="5">#REF!</definedName>
    <definedName name="sa" localSheetId="3">#REF!</definedName>
    <definedName name="sa" localSheetId="1">#REF!</definedName>
    <definedName name="sa" localSheetId="2">#REF!</definedName>
    <definedName name="sa" localSheetId="4">#REF!</definedName>
    <definedName name="sa">#REF!</definedName>
    <definedName name="SAB" localSheetId="3">[5]ﾀﾞｲﾊﾂ!#REF!</definedName>
    <definedName name="SAB" localSheetId="4">[5]ﾀﾞｲﾊﾂ!#REF!</definedName>
    <definedName name="SAB">[5]ﾀﾞｲﾊﾂ!#REF!</definedName>
    <definedName name="SABB" localSheetId="3">[5]ﾀﾞｲﾊﾂ!#REF!</definedName>
    <definedName name="SABB" localSheetId="4">[5]ﾀﾞｲﾊﾂ!#REF!</definedName>
    <definedName name="SABB">[5]ﾀﾞｲﾊﾂ!#REF!</definedName>
    <definedName name="SABC" localSheetId="3">[5]ﾀﾞｲﾊﾂ!#REF!</definedName>
    <definedName name="SABC" localSheetId="4">[5]ﾀﾞｲﾊﾂ!#REF!</definedName>
    <definedName name="SABC">[5]ﾀﾞｲﾊﾂ!#REF!</definedName>
    <definedName name="SABD" localSheetId="3">[5]ﾀﾞｲﾊﾂ!#REF!</definedName>
    <definedName name="SABD" localSheetId="4">[5]ﾀﾞｲﾊﾂ!#REF!</definedName>
    <definedName name="SABD">[5]ﾀﾞｲﾊﾂ!#REF!</definedName>
    <definedName name="SAF生技" localSheetId="5">#REF!</definedName>
    <definedName name="SAF生技" localSheetId="3">#REF!</definedName>
    <definedName name="SAF生技" localSheetId="4">#REF!</definedName>
    <definedName name="SAF生技">#REF!</definedName>
    <definedName name="sai" localSheetId="5">#REF!</definedName>
    <definedName name="sai" localSheetId="3">#REF!</definedName>
    <definedName name="sai" localSheetId="1">#REF!</definedName>
    <definedName name="sai" localSheetId="2">#REF!</definedName>
    <definedName name="sai" localSheetId="4">#REF!</definedName>
    <definedName name="sai">#REF!</definedName>
    <definedName name="SAL">[78]type!$D$3:$E$125</definedName>
    <definedName name="sale" localSheetId="5">#REF!</definedName>
    <definedName name="sale" localSheetId="3">#REF!</definedName>
    <definedName name="sale" localSheetId="1">#REF!</definedName>
    <definedName name="sale" localSheetId="2">#REF!</definedName>
    <definedName name="sale" localSheetId="4">#REF!</definedName>
    <definedName name="sale">#REF!</definedName>
    <definedName name="SALES" localSheetId="5">#REF!</definedName>
    <definedName name="SALES">#REF!</definedName>
    <definedName name="SALESPLAN" localSheetId="5">#REF!</definedName>
    <definedName name="SALESPLAN">#REF!</definedName>
    <definedName name="SALV_21" localSheetId="5">#REF!</definedName>
    <definedName name="SALV_2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q" localSheetId="5" hidden="1">{"'Eng (page2)'!$A$1:$D$52"}</definedName>
    <definedName name="saq" hidden="1">{"'Eng (page2)'!$A$1:$D$52"}</definedName>
    <definedName name="SATU" localSheetId="5">#REF!</definedName>
    <definedName name="SATU">#REF!</definedName>
    <definedName name="SAVE" localSheetId="5">#REF!</definedName>
    <definedName name="SAVE" localSheetId="3">#REF!</definedName>
    <definedName name="SAVE" localSheetId="4">#REF!</definedName>
    <definedName name="SAVE">#REF!</definedName>
    <definedName name="SAVE_FLAG" localSheetId="5">#REF!</definedName>
    <definedName name="SAVE_FLAG" localSheetId="3">#REF!</definedName>
    <definedName name="SAVE_FLAG" localSheetId="1">#REF!</definedName>
    <definedName name="SAVE_FLAG" localSheetId="2">#REF!</definedName>
    <definedName name="SAVE_FLAG" localSheetId="4">#REF!</definedName>
    <definedName name="SAVE_FLAG">#REF!</definedName>
    <definedName name="SCB" localSheetId="5">'[54]ADJ - RATE'!#REF!</definedName>
    <definedName name="SCB" localSheetId="3">'[54]ADJ - RATE'!#REF!</definedName>
    <definedName name="SCB" localSheetId="1">'[54]ADJ - RATE'!#REF!</definedName>
    <definedName name="SCB" localSheetId="2">'[54]ADJ - RATE'!#REF!</definedName>
    <definedName name="SCB" localSheetId="4">'[54]ADJ - RATE'!#REF!</definedName>
    <definedName name="SCB">'[54]ADJ - RATE'!#REF!</definedName>
    <definedName name="ScenarioNum" localSheetId="5">#REF!</definedName>
    <definedName name="ScenarioNum">#REF!</definedName>
    <definedName name="SCFP" localSheetId="5">#REF!</definedName>
    <definedName name="SCFP">#REF!</definedName>
    <definedName name="SCH_CACU" localSheetId="5">#REF!</definedName>
    <definedName name="SCH_CACU">#REF!</definedName>
    <definedName name="Sched_Pay">[55]RJM00041!$D$18:$D$377</definedName>
    <definedName name="Scheduled_Extra_Payments">[55]RJM00041!$D$10</definedName>
    <definedName name="Scheduled_Monthly_Payment">[55]RJM00041!$H$5</definedName>
    <definedName name="sd" localSheetId="5">#REF!</definedName>
    <definedName name="sd" localSheetId="3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sdds">[7]เงินกู้ธนชาติ!$G$2</definedName>
    <definedName name="sdf" localSheetId="5">#REF!</definedName>
    <definedName name="sdf">#REF!</definedName>
    <definedName name="sdfg">[97]เงินกู้ธนชาติ!$E$17</definedName>
    <definedName name="sdfgdthyh" localSheetId="5" hidden="1">{"cashflow",#N/A,FALSE,"cash flow"}</definedName>
    <definedName name="sdfgdthyh" localSheetId="3" hidden="1">{"cashflow",#N/A,FALSE,"cash flow"}</definedName>
    <definedName name="sdfgdthyh" localSheetId="4" hidden="1">{"cashflow",#N/A,FALSE,"cash flow"}</definedName>
    <definedName name="sdfgdthyh" hidden="1">{"cashflow",#N/A,FALSE,"cash flow"}</definedName>
    <definedName name="sdisu" localSheetId="5">#REF!</definedName>
    <definedName name="sdisu" localSheetId="3">#REF!</definedName>
    <definedName name="sdisu" localSheetId="1">#REF!</definedName>
    <definedName name="sdisu" localSheetId="2">#REF!</definedName>
    <definedName name="sdisu" localSheetId="4">#REF!</definedName>
    <definedName name="sdisu">#REF!</definedName>
    <definedName name="sdsd">'[143]Trial Balance'!$A$1:$H$65536</definedName>
    <definedName name="SE" localSheetId="5">#REF!</definedName>
    <definedName name="SE">#REF!</definedName>
    <definedName name="SEC_IV" localSheetId="5">#REF!</definedName>
    <definedName name="SEC_IV" localSheetId="3">#REF!</definedName>
    <definedName name="SEC_IV" localSheetId="1">#REF!</definedName>
    <definedName name="SEC_IV" localSheetId="2">#REF!</definedName>
    <definedName name="SEC_IV" localSheetId="4">#REF!</definedName>
    <definedName name="SEC_IV">#REF!</definedName>
    <definedName name="SECI_ALL" localSheetId="5">#REF!</definedName>
    <definedName name="SECI_ALL" localSheetId="3">#REF!</definedName>
    <definedName name="SECI_ALL" localSheetId="1">#REF!</definedName>
    <definedName name="SECI_ALL" localSheetId="2">#REF!</definedName>
    <definedName name="SECI_ALL" localSheetId="4">#REF!</definedName>
    <definedName name="SECI_ALL">#REF!</definedName>
    <definedName name="SECI_GL_ALL" localSheetId="5">#REF!</definedName>
    <definedName name="SECI_GL_ALL" localSheetId="3">#REF!</definedName>
    <definedName name="SECI_GL_ALL" localSheetId="1">#REF!</definedName>
    <definedName name="SECI_GL_ALL" localSheetId="2">#REF!</definedName>
    <definedName name="SECI_GL_ALL" localSheetId="4">#REF!</definedName>
    <definedName name="SECI_GL_ALL">#REF!</definedName>
    <definedName name="SECI_GL_NAME" localSheetId="5">#REF!</definedName>
    <definedName name="SECI_GL_NAME" localSheetId="3">#REF!</definedName>
    <definedName name="SECI_GL_NAME" localSheetId="1">#REF!</definedName>
    <definedName name="SECI_GL_NAME" localSheetId="2">#REF!</definedName>
    <definedName name="SECI_GL_NAME" localSheetId="4">#REF!</definedName>
    <definedName name="SECI_GL_NAME">#REF!</definedName>
    <definedName name="SECI_GL_USD" localSheetId="5">#REF!</definedName>
    <definedName name="SECI_GL_USD" localSheetId="3">#REF!</definedName>
    <definedName name="SECI_GL_USD" localSheetId="1">#REF!</definedName>
    <definedName name="SECI_GL_USD" localSheetId="2">#REF!</definedName>
    <definedName name="SECI_GL_USD" localSheetId="4">#REF!</definedName>
    <definedName name="SECI_GL_USD">#REF!</definedName>
    <definedName name="SECI_LCL" localSheetId="5">#REF!</definedName>
    <definedName name="SECI_LCL" localSheetId="3">#REF!</definedName>
    <definedName name="SECI_LCL" localSheetId="1">#REF!</definedName>
    <definedName name="SECI_LCL" localSheetId="2">#REF!</definedName>
    <definedName name="SECI_LCL" localSheetId="4">#REF!</definedName>
    <definedName name="SECI_LCL">#REF!</definedName>
    <definedName name="SECI_LCL_TOT" localSheetId="5">#REF!</definedName>
    <definedName name="SECI_LCL_TOT" localSheetId="3">#REF!</definedName>
    <definedName name="SECI_LCL_TOT" localSheetId="1">#REF!</definedName>
    <definedName name="SECI_LCL_TOT" localSheetId="2">#REF!</definedName>
    <definedName name="SECI_LCL_TOT" localSheetId="4">#REF!</definedName>
    <definedName name="SECI_LCL_TOT">#REF!</definedName>
    <definedName name="SECI_LCL_USD" localSheetId="5">#REF!</definedName>
    <definedName name="SECI_LCL_USD" localSheetId="3">#REF!</definedName>
    <definedName name="SECI_LCL_USD" localSheetId="1">#REF!</definedName>
    <definedName name="SECI_LCL_USD" localSheetId="2">#REF!</definedName>
    <definedName name="SECI_LCL_USD" localSheetId="4">#REF!</definedName>
    <definedName name="SECI_LCL_USD">#REF!</definedName>
    <definedName name="SECI_NON_EDIT" localSheetId="5">#REF!</definedName>
    <definedName name="SECI_NON_EDIT" localSheetId="3">#REF!</definedName>
    <definedName name="SECI_NON_EDIT" localSheetId="1">#REF!</definedName>
    <definedName name="SECI_NON_EDIT" localSheetId="2">#REF!</definedName>
    <definedName name="SECI_NON_EDIT" localSheetId="4">#REF!</definedName>
    <definedName name="SECI_NON_EDIT">#REF!</definedName>
    <definedName name="SECI_RATE" localSheetId="5">#REF!</definedName>
    <definedName name="SECI_RATE" localSheetId="3">#REF!</definedName>
    <definedName name="SECI_RATE" localSheetId="1">#REF!</definedName>
    <definedName name="SECI_RATE" localSheetId="2">#REF!</definedName>
    <definedName name="SECI_RATE" localSheetId="4">#REF!</definedName>
    <definedName name="SECI_RATE">#REF!</definedName>
    <definedName name="SECI_USD" localSheetId="5">#REF!</definedName>
    <definedName name="SECI_USD" localSheetId="3">#REF!</definedName>
    <definedName name="SECI_USD" localSheetId="1">#REF!</definedName>
    <definedName name="SECI_USD" localSheetId="2">#REF!</definedName>
    <definedName name="SECI_USD" localSheetId="4">#REF!</definedName>
    <definedName name="SECI_USD">#REF!</definedName>
    <definedName name="SECI_USD_TOT" localSheetId="5">#REF!</definedName>
    <definedName name="SECI_USD_TOT" localSheetId="3">#REF!</definedName>
    <definedName name="SECI_USD_TOT" localSheetId="1">#REF!</definedName>
    <definedName name="SECI_USD_TOT" localSheetId="2">#REF!</definedName>
    <definedName name="SECI_USD_TOT" localSheetId="4">#REF!</definedName>
    <definedName name="SECI_USD_TOT">#REF!</definedName>
    <definedName name="SECIII_ITEM_TOT" localSheetId="5">#REF!</definedName>
    <definedName name="SECIII_ITEM_TOT" localSheetId="3">#REF!</definedName>
    <definedName name="SECIII_ITEM_TOT" localSheetId="1">#REF!</definedName>
    <definedName name="SECIII_ITEM_TOT" localSheetId="2">#REF!</definedName>
    <definedName name="SECIII_ITEM_TOT" localSheetId="4">#REF!</definedName>
    <definedName name="SECIII_ITEM_TOT">#REF!</definedName>
    <definedName name="SECIII_LCL_TOT" localSheetId="5">#REF!</definedName>
    <definedName name="SECIII_LCL_TOT" localSheetId="3">#REF!</definedName>
    <definedName name="SECIII_LCL_TOT" localSheetId="1">#REF!</definedName>
    <definedName name="SECIII_LCL_TOT" localSheetId="2">#REF!</definedName>
    <definedName name="SECIII_LCL_TOT" localSheetId="4">#REF!</definedName>
    <definedName name="SECIII_LCL_TOT">#REF!</definedName>
    <definedName name="SECIII_USD_TOT" localSheetId="5">#REF!</definedName>
    <definedName name="SECIII_USD_TOT" localSheetId="3">#REF!</definedName>
    <definedName name="SECIII_USD_TOT" localSheetId="1">#REF!</definedName>
    <definedName name="SECIII_USD_TOT" localSheetId="2">#REF!</definedName>
    <definedName name="SECIII_USD_TOT" localSheetId="4">#REF!</definedName>
    <definedName name="SECIII_USD_TOT">#REF!</definedName>
    <definedName name="sehw" localSheetId="5" hidden="1">{"'Eng (page2)'!$A$1:$D$52"}</definedName>
    <definedName name="sehw" hidden="1">{"'Eng (page2)'!$A$1:$D$52"}</definedName>
    <definedName name="SEK" localSheetId="5">#REF!</definedName>
    <definedName name="SEK" localSheetId="3">#REF!</definedName>
    <definedName name="SEK" localSheetId="4">#REF!</definedName>
    <definedName name="SEK">#REF!</definedName>
    <definedName name="SEL" localSheetId="5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 localSheetId="5">#REF!</definedName>
    <definedName name="Sell_to">#REF!</definedName>
    <definedName name="SELLC1_6">#N/A</definedName>
    <definedName name="SELLR1_6">#N/A</definedName>
    <definedName name="Sep_Building">[48]BUILD95!$AJ$9:$AJ$17</definedName>
    <definedName name="sf" localSheetId="5">[62]!sf</definedName>
    <definedName name="sf" localSheetId="1">[62]!sf</definedName>
    <definedName name="sf">[62]!sf</definedName>
    <definedName name="sfd" localSheetId="5" hidden="1">{"cashflow",#N/A,FALSE,"cash flow"}</definedName>
    <definedName name="sfd" localSheetId="3" hidden="1">{"cashflow",#N/A,FALSE,"cash flow"}</definedName>
    <definedName name="sfd" localSheetId="4" hidden="1">{"cashflow",#N/A,FALSE,"cash flow"}</definedName>
    <definedName name="sfd" hidden="1">{"cashflow",#N/A,FALSE,"cash flow"}</definedName>
    <definedName name="sfdf" localSheetId="5">#REF!</definedName>
    <definedName name="sfdf">#REF!</definedName>
    <definedName name="SFWDFV" localSheetId="5">#REF!</definedName>
    <definedName name="SFWDFV" localSheetId="3">#REF!</definedName>
    <definedName name="SFWDFV" localSheetId="1">#REF!</definedName>
    <definedName name="SFWDFV" localSheetId="2">#REF!</definedName>
    <definedName name="SFWDFV" localSheetId="4">#REF!</definedName>
    <definedName name="SFWDFV">#REF!</definedName>
    <definedName name="SFWGERGEQG" localSheetId="5">#REF!</definedName>
    <definedName name="SFWGERGEQG" localSheetId="3">#REF!</definedName>
    <definedName name="SFWGERGEQG" localSheetId="1">#REF!</definedName>
    <definedName name="SFWGERGEQG" localSheetId="2">#REF!</definedName>
    <definedName name="SFWGERGEQG" localSheetId="4">#REF!</definedName>
    <definedName name="SFWGERGEQG">#REF!</definedName>
    <definedName name="sgtby" localSheetId="5">#REF!</definedName>
    <definedName name="sgtby" localSheetId="3">#REF!</definedName>
    <definedName name="sgtby" localSheetId="4">#REF!</definedName>
    <definedName name="sgtby">#REF!</definedName>
    <definedName name="sgtcl" localSheetId="5">#REF!</definedName>
    <definedName name="sgtcl" localSheetId="3">#REF!</definedName>
    <definedName name="sgtcl" localSheetId="4">#REF!</definedName>
    <definedName name="sgtcl">#REF!</definedName>
    <definedName name="sgtkf" localSheetId="5">#REF!</definedName>
    <definedName name="sgtkf" localSheetId="3">#REF!</definedName>
    <definedName name="sgtkf" localSheetId="4">#REF!</definedName>
    <definedName name="sgtkf">#REF!</definedName>
    <definedName name="sgtsl" localSheetId="5">#REF!</definedName>
    <definedName name="sgtsl" localSheetId="3">#REF!</definedName>
    <definedName name="sgtsl" localSheetId="4">#REF!</definedName>
    <definedName name="sgtsl">#REF!</definedName>
    <definedName name="sgv" localSheetId="5">#REF!</definedName>
    <definedName name="sgv">#REF!</definedName>
    <definedName name="sh">[99]เงินกู้ธนชาติ!$E$17</definedName>
    <definedName name="sheet3" localSheetId="5">#REF!</definedName>
    <definedName name="sheet3">#REF!</definedName>
    <definedName name="sheh" localSheetId="5" hidden="1">{"'Eng (page2)'!$A$1:$D$52"}</definedName>
    <definedName name="sheh" hidden="1">{"'Eng (page2)'!$A$1:$D$52"}</definedName>
    <definedName name="SHIP" localSheetId="5">#REF!</definedName>
    <definedName name="SHIP">#REF!</definedName>
    <definedName name="SHIP_TO" localSheetId="5">#REF!</definedName>
    <definedName name="SHIP_TO" localSheetId="3">#REF!</definedName>
    <definedName name="SHIP_TO" localSheetId="1">#REF!</definedName>
    <definedName name="SHIP_TO" localSheetId="2">#REF!</definedName>
    <definedName name="SHIP_TO" localSheetId="4">#REF!</definedName>
    <definedName name="SHIP_TO">#REF!</definedName>
    <definedName name="SHIPFUR" localSheetId="5">#REF!</definedName>
    <definedName name="SHIPFUR">#REF!</definedName>
    <definedName name="SHIPFUR1" localSheetId="5">#REF!</definedName>
    <definedName name="SHIPFUR1">#REF!</definedName>
    <definedName name="SHOKYAKU97">'[144]#REF'!$A$6:$H$145</definedName>
    <definedName name="Short">[99]เงินกู้ธนชาติ!$E$17</definedName>
    <definedName name="short1">'[99]เงินกู้ MGC'!$E$17</definedName>
    <definedName name="short2" localSheetId="5">#REF!</definedName>
    <definedName name="short2" localSheetId="3">#REF!</definedName>
    <definedName name="short2" localSheetId="1">#REF!</definedName>
    <definedName name="short2" localSheetId="2">#REF!</definedName>
    <definedName name="short2" localSheetId="4">#REF!</definedName>
    <definedName name="short2">#REF!</definedName>
    <definedName name="Short3">'[117]เงินกู้ MGC'!$E$17</definedName>
    <definedName name="ShortRefBS" localSheetId="5">LEFT(#REF!,LEN(#REF!)-2)</definedName>
    <definedName name="ShortRefBS" localSheetId="3">LEFT(#REF!,LEN(#REF!)-2)</definedName>
    <definedName name="ShortRefBS" localSheetId="4">LEFT(#REF!,LEN(#REF!)-2)</definedName>
    <definedName name="ShortRefBS">LEFT(#REF!,LEN(#REF!)-2)</definedName>
    <definedName name="ShortRefII" localSheetId="5">LEFT(#REF!,LEN(#REF!)-2)</definedName>
    <definedName name="ShortRefII" localSheetId="3">LEFT(#REF!,LEN(#REF!)-2)</definedName>
    <definedName name="ShortRefII" localSheetId="4">LEFT(#REF!,LEN(#REF!)-2)</definedName>
    <definedName name="ShortRefII">LEFT(#REF!,LEN(#REF!)-2)</definedName>
    <definedName name="ShortRefIII" localSheetId="5">LEFT(#REF!,LEN(#REF!)-2)</definedName>
    <definedName name="ShortRefIII" localSheetId="3">LEFT(#REF!,LEN(#REF!)-2)</definedName>
    <definedName name="ShortRefIII" localSheetId="4">LEFT(#REF!,LEN(#REF!)-2)</definedName>
    <definedName name="ShortRefIII">LEFT(#REF!,LEN(#REF!)-2)</definedName>
    <definedName name="Shortt">[74]เงินกู้ธนชาติ!$E$17</definedName>
    <definedName name="shortt1">'[74]เงินกู้ MGC'!$E$17</definedName>
    <definedName name="shorttt">'[74]เงินกู้ MGC'!$E$17</definedName>
    <definedName name="show11">#N/A</definedName>
    <definedName name="SHOZOKU">[91]所属Ｔ!$A:$B</definedName>
    <definedName name="shuji" localSheetId="5">#REF!</definedName>
    <definedName name="shuji" localSheetId="3">#REF!</definedName>
    <definedName name="shuji" localSheetId="1">#REF!</definedName>
    <definedName name="shuji" localSheetId="2">#REF!</definedName>
    <definedName name="shuji" localSheetId="4">#REF!</definedName>
    <definedName name="shuji">#REF!</definedName>
    <definedName name="siisl" localSheetId="5">#REF!</definedName>
    <definedName name="siisl" localSheetId="3">#REF!</definedName>
    <definedName name="siisl" localSheetId="4">#REF!</definedName>
    <definedName name="siisl">#REF!</definedName>
    <definedName name="sin" localSheetId="5">#REF!</definedName>
    <definedName name="sin" localSheetId="3">#REF!</definedName>
    <definedName name="sin" localSheetId="4">#REF!</definedName>
    <definedName name="sin">#REF!</definedName>
    <definedName name="sinby" localSheetId="5">#REF!</definedName>
    <definedName name="sinby" localSheetId="3">#REF!</definedName>
    <definedName name="sinby" localSheetId="4">#REF!</definedName>
    <definedName name="sinby">#REF!</definedName>
    <definedName name="sincl" localSheetId="5">#REF!</definedName>
    <definedName name="sincl" localSheetId="3">#REF!</definedName>
    <definedName name="sincl" localSheetId="4">#REF!</definedName>
    <definedName name="sincl">#REF!</definedName>
    <definedName name="sinkf" localSheetId="5">#REF!</definedName>
    <definedName name="sinkf" localSheetId="3">#REF!</definedName>
    <definedName name="sinkf" localSheetId="4">#REF!</definedName>
    <definedName name="sinkf">#REF!</definedName>
    <definedName name="SIW">[88]wire!$B$206:$M$214</definedName>
    <definedName name="siwsl" localSheetId="5">#REF!</definedName>
    <definedName name="siwsl" localSheetId="3">#REF!</definedName>
    <definedName name="siwsl" localSheetId="4">#REF!</definedName>
    <definedName name="siwsl">#REF!</definedName>
    <definedName name="six_month_req" localSheetId="5">#REF!</definedName>
    <definedName name="six_month_req" localSheetId="3">#REF!</definedName>
    <definedName name="six_month_req" localSheetId="4">#REF!</definedName>
    <definedName name="six_month_req">#REF!</definedName>
    <definedName name="SKK" localSheetId="5">#REF!</definedName>
    <definedName name="SKK">#REF!</definedName>
    <definedName name="snh" localSheetId="5">#REF!</definedName>
    <definedName name="snh" localSheetId="3">#REF!</definedName>
    <definedName name="snh" localSheetId="4">#REF!</definedName>
    <definedName name="snh">#REF!</definedName>
    <definedName name="snhby" localSheetId="5">#REF!</definedName>
    <definedName name="snhby" localSheetId="3">#REF!</definedName>
    <definedName name="snhby" localSheetId="4">#REF!</definedName>
    <definedName name="snhby">#REF!</definedName>
    <definedName name="snhcl" localSheetId="5">#REF!</definedName>
    <definedName name="snhcl" localSheetId="3">#REF!</definedName>
    <definedName name="snhcl" localSheetId="4">#REF!</definedName>
    <definedName name="snhcl">#REF!</definedName>
    <definedName name="snhcm" localSheetId="5">#REF!</definedName>
    <definedName name="snhcm" localSheetId="3">#REF!</definedName>
    <definedName name="snhcm" localSheetId="4">#REF!</definedName>
    <definedName name="snhcm">#REF!</definedName>
    <definedName name="snhkf" localSheetId="5">#REF!</definedName>
    <definedName name="snhkf" localSheetId="3">#REF!</definedName>
    <definedName name="snhkf" localSheetId="4">#REF!</definedName>
    <definedName name="snhkf">#REF!</definedName>
    <definedName name="snhsl" localSheetId="5">#REF!</definedName>
    <definedName name="snhsl" localSheetId="3">#REF!</definedName>
    <definedName name="snhsl" localSheetId="4">#REF!</definedName>
    <definedName name="snhsl">#REF!</definedName>
    <definedName name="SNJ">[88]wire!$B$228:$M$239</definedName>
    <definedName name="So" localSheetId="5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oi" localSheetId="5">#REF!</definedName>
    <definedName name="soi">#REF!</definedName>
    <definedName name="sol" localSheetId="5">#REF!</definedName>
    <definedName name="sol" localSheetId="3">#REF!</definedName>
    <definedName name="sol" localSheetId="4">#REF!</definedName>
    <definedName name="sol">#REF!</definedName>
    <definedName name="solby" localSheetId="5">#REF!</definedName>
    <definedName name="solby" localSheetId="3">#REF!</definedName>
    <definedName name="solby" localSheetId="4">#REF!</definedName>
    <definedName name="solby">#REF!</definedName>
    <definedName name="solcl" localSheetId="5">#REF!</definedName>
    <definedName name="solcl" localSheetId="3">#REF!</definedName>
    <definedName name="solcl" localSheetId="4">#REF!</definedName>
    <definedName name="solcl">#REF!</definedName>
    <definedName name="solcm" localSheetId="5">#REF!</definedName>
    <definedName name="solcm" localSheetId="3">#REF!</definedName>
    <definedName name="solcm" localSheetId="4">#REF!</definedName>
    <definedName name="solcm">#REF!</definedName>
    <definedName name="solcw" localSheetId="5">#REF!</definedName>
    <definedName name="solcw" localSheetId="3">#REF!</definedName>
    <definedName name="solcw" localSheetId="4">#REF!</definedName>
    <definedName name="solcw">#REF!</definedName>
    <definedName name="solkf" localSheetId="5">#REF!</definedName>
    <definedName name="solkf" localSheetId="3">#REF!</definedName>
    <definedName name="solkf" localSheetId="4">#REF!</definedName>
    <definedName name="solkf">#REF!</definedName>
    <definedName name="sollc" localSheetId="5">#REF!</definedName>
    <definedName name="sollc" localSheetId="3">#REF!</definedName>
    <definedName name="sollc" localSheetId="4">#REF!</definedName>
    <definedName name="sollc">#REF!</definedName>
    <definedName name="solsl" localSheetId="5">#REF!</definedName>
    <definedName name="solsl" localSheetId="3">#REF!</definedName>
    <definedName name="solsl" localSheetId="4">#REF!</definedName>
    <definedName name="solsl">#REF!</definedName>
    <definedName name="sort" localSheetId="5">#REF!</definedName>
    <definedName name="sort" localSheetId="3">#REF!</definedName>
    <definedName name="sort" localSheetId="4">#REF!</definedName>
    <definedName name="sort">#REF!</definedName>
    <definedName name="SORT_2.ALL_Sort_Mikinyu" localSheetId="5">[62]!All_Cancel</definedName>
    <definedName name="SORT_2.ALL_Sort_Mikinyu" localSheetId="1">[62]!All_Cancel</definedName>
    <definedName name="SORT_2.ALL_Sort_Mikinyu">[62]!All_Cancel</definedName>
    <definedName name="SORT_2.ALL_Sort_Okure" localSheetId="5">[62]!All_Select</definedName>
    <definedName name="SORT_2.ALL_Sort_Okure" localSheetId="1">[62]!All_Select</definedName>
    <definedName name="SORT_2.ALL_Sort_Okure">[62]!All_Select</definedName>
    <definedName name="SORT_2.ALL_Sort_Okure2" localSheetId="5">[62]!book_save</definedName>
    <definedName name="SORT_2.ALL_Sort_Okure2" localSheetId="1">[62]!book_save</definedName>
    <definedName name="SORT_2.ALL_Sort_Okure2">[62]!book_save</definedName>
    <definedName name="SORT_2.ALL_Sort_Okure3" localSheetId="5">[62]!END_SYORI</definedName>
    <definedName name="SORT_2.ALL_Sort_Okure3" localSheetId="1">[62]!END_SYORI</definedName>
    <definedName name="SORT_2.ALL_Sort_Okure3">[62]!END_SYORI</definedName>
    <definedName name="SORT_2.ALL_Sort_Yotei">#N/A</definedName>
    <definedName name="SORT_2.ALL_Sort_Yotei2" localSheetId="5">[62]!go_PRJ</definedName>
    <definedName name="SORT_2.ALL_Sort_Yotei2" localSheetId="1">[62]!go_PRJ</definedName>
    <definedName name="SORT_2.ALL_Sort_Yotei2">[62]!go_PRJ</definedName>
    <definedName name="SORT_2.ALL_Sort_Yotei3" localSheetId="5">[62]!go_START</definedName>
    <definedName name="SORT_2.ALL_Sort_Yotei3" localSheetId="1">[62]!go_START</definedName>
    <definedName name="SORT_2.ALL_Sort_Yotei3">[62]!go_START</definedName>
    <definedName name="Sort511" localSheetId="5">#REF!</definedName>
    <definedName name="Sort511" localSheetId="3">#REF!</definedName>
    <definedName name="Sort511" localSheetId="4">#REF!</definedName>
    <definedName name="Sort511">#REF!</definedName>
    <definedName name="SortArea" localSheetId="5">#REF!</definedName>
    <definedName name="SortArea" localSheetId="3">#REF!</definedName>
    <definedName name="SortArea" localSheetId="4">#REF!</definedName>
    <definedName name="SortArea">#REF!</definedName>
    <definedName name="SortKey1" localSheetId="5">#REF!</definedName>
    <definedName name="SortKey1" localSheetId="3">#REF!</definedName>
    <definedName name="SortKey1" localSheetId="4">#REF!</definedName>
    <definedName name="SortKey1">#REF!</definedName>
    <definedName name="SortKey10" localSheetId="5">#REF!</definedName>
    <definedName name="SortKey10" localSheetId="3">#REF!</definedName>
    <definedName name="SortKey10" localSheetId="4">#REF!</definedName>
    <definedName name="SortKey10">#REF!</definedName>
    <definedName name="SortKey11" localSheetId="5">#REF!</definedName>
    <definedName name="SortKey11" localSheetId="3">#REF!</definedName>
    <definedName name="SortKey11" localSheetId="4">#REF!</definedName>
    <definedName name="SortKey11">#REF!</definedName>
    <definedName name="SortKey12" localSheetId="5">#REF!</definedName>
    <definedName name="SortKey12" localSheetId="3">#REF!</definedName>
    <definedName name="SortKey12" localSheetId="4">#REF!</definedName>
    <definedName name="SortKey12">#REF!</definedName>
    <definedName name="SortKey13" localSheetId="5">#REF!</definedName>
    <definedName name="SortKey13" localSheetId="3">#REF!</definedName>
    <definedName name="SortKey13" localSheetId="4">#REF!</definedName>
    <definedName name="SortKey13">#REF!</definedName>
    <definedName name="SortKey14" localSheetId="5">#REF!</definedName>
    <definedName name="SortKey14" localSheetId="3">#REF!</definedName>
    <definedName name="SortKey14" localSheetId="4">#REF!</definedName>
    <definedName name="SortKey14">#REF!</definedName>
    <definedName name="SortKey15" localSheetId="5">#REF!</definedName>
    <definedName name="SortKey15" localSheetId="3">#REF!</definedName>
    <definedName name="SortKey15" localSheetId="4">#REF!</definedName>
    <definedName name="SortKey15">#REF!</definedName>
    <definedName name="SortKey16" localSheetId="5">#REF!</definedName>
    <definedName name="SortKey16" localSheetId="3">#REF!</definedName>
    <definedName name="SortKey16" localSheetId="4">#REF!</definedName>
    <definedName name="SortKey16">#REF!</definedName>
    <definedName name="SortKey17" localSheetId="5">#REF!</definedName>
    <definedName name="SortKey17" localSheetId="3">#REF!</definedName>
    <definedName name="SortKey17" localSheetId="4">#REF!</definedName>
    <definedName name="SortKey17">#REF!</definedName>
    <definedName name="SortKey18" localSheetId="5">#REF!</definedName>
    <definedName name="SortKey18" localSheetId="3">#REF!</definedName>
    <definedName name="SortKey18" localSheetId="4">#REF!</definedName>
    <definedName name="SortKey18">#REF!</definedName>
    <definedName name="SortKey19" localSheetId="5">#REF!</definedName>
    <definedName name="SortKey19" localSheetId="3">#REF!</definedName>
    <definedName name="SortKey19" localSheetId="4">#REF!</definedName>
    <definedName name="SortKey19">#REF!</definedName>
    <definedName name="SortKey2" localSheetId="5">#REF!</definedName>
    <definedName name="SortKey2" localSheetId="3">#REF!</definedName>
    <definedName name="SortKey2" localSheetId="4">#REF!</definedName>
    <definedName name="SortKey2">#REF!</definedName>
    <definedName name="SortKey3" localSheetId="5">#REF!</definedName>
    <definedName name="SortKey3" localSheetId="3">#REF!</definedName>
    <definedName name="SortKey3" localSheetId="4">#REF!</definedName>
    <definedName name="SortKey3">#REF!</definedName>
    <definedName name="SortKey4" localSheetId="5">#REF!</definedName>
    <definedName name="SortKey4" localSheetId="3">#REF!</definedName>
    <definedName name="SortKey4" localSheetId="4">#REF!</definedName>
    <definedName name="SortKey4">#REF!</definedName>
    <definedName name="SortKey5" localSheetId="5">#REF!</definedName>
    <definedName name="SortKey5" localSheetId="3">#REF!</definedName>
    <definedName name="SortKey5" localSheetId="4">#REF!</definedName>
    <definedName name="SortKey5">#REF!</definedName>
    <definedName name="SortKey6" localSheetId="5">#REF!</definedName>
    <definedName name="SortKey6" localSheetId="3">#REF!</definedName>
    <definedName name="SortKey6" localSheetId="4">#REF!</definedName>
    <definedName name="SortKey6">#REF!</definedName>
    <definedName name="SortKey7" localSheetId="5">#REF!</definedName>
    <definedName name="SortKey7" localSheetId="3">#REF!</definedName>
    <definedName name="SortKey7" localSheetId="4">#REF!</definedName>
    <definedName name="SortKey7">#REF!</definedName>
    <definedName name="SortKey8" localSheetId="5">#REF!</definedName>
    <definedName name="SortKey8" localSheetId="3">#REF!</definedName>
    <definedName name="SortKey8" localSheetId="4">#REF!</definedName>
    <definedName name="SortKey8">#REF!</definedName>
    <definedName name="SortKey9" localSheetId="5">#REF!</definedName>
    <definedName name="SortKey9" localSheetId="3">#REF!</definedName>
    <definedName name="SortKey9" localSheetId="4">#REF!</definedName>
    <definedName name="SortKey9">#REF!</definedName>
    <definedName name="Sp_2" localSheetId="5">#REF!</definedName>
    <definedName name="Sp_2">#REF!</definedName>
    <definedName name="Sp_Item" localSheetId="5">#REF!</definedName>
    <definedName name="Sp_Item">#REF!</definedName>
    <definedName name="Sp_Total" localSheetId="5">#REF!</definedName>
    <definedName name="Sp_Total">#REF!</definedName>
    <definedName name="Spec" localSheetId="5">#REF!</definedName>
    <definedName name="Spec" localSheetId="1">#REF!</definedName>
    <definedName name="Spec" localSheetId="2">#REF!</definedName>
    <definedName name="Spec">#N/A</definedName>
    <definedName name="sre" localSheetId="5">#REF!</definedName>
    <definedName name="sre" localSheetId="3">#REF!</definedName>
    <definedName name="sre" localSheetId="1">#REF!</definedName>
    <definedName name="sre" localSheetId="2">#REF!</definedName>
    <definedName name="sre" localSheetId="4">#REF!</definedName>
    <definedName name="sre">#REF!</definedName>
    <definedName name="sricm" localSheetId="5">#REF!</definedName>
    <definedName name="sricm" localSheetId="3">#REF!</definedName>
    <definedName name="sricm" localSheetId="4">#REF!</definedName>
    <definedName name="sricm">#REF!</definedName>
    <definedName name="srisl" localSheetId="5">#REF!</definedName>
    <definedName name="srisl" localSheetId="3">#REF!</definedName>
    <definedName name="srisl" localSheetId="4">#REF!</definedName>
    <definedName name="srisl">#REF!</definedName>
    <definedName name="ss" localSheetId="5" hidden="1">{"conso",#N/A,FALSE,"cash flow"}</definedName>
    <definedName name="ss" localSheetId="3" hidden="1">{"conso",#N/A,FALSE,"cash flow"}</definedName>
    <definedName name="ss" localSheetId="4" hidden="1">{"conso",#N/A,FALSE,"cash flow"}</definedName>
    <definedName name="ss" hidden="1">{"conso",#N/A,FALSE,"cash flow"}</definedName>
    <definedName name="SSA">[98]เงินกู้ธนชาติ!$B$4</definedName>
    <definedName name="sss">[7]เงินกู้ธนชาติ!$E$17</definedName>
    <definedName name="SSSS" localSheetId="5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t" localSheetId="5">#REF!</definedName>
    <definedName name="st" localSheetId="3">#REF!</definedName>
    <definedName name="st" localSheetId="1">#REF!</definedName>
    <definedName name="st" localSheetId="2">#REF!</definedName>
    <definedName name="st" localSheetId="4">#REF!</definedName>
    <definedName name="st">#REF!</definedName>
    <definedName name="st_year" localSheetId="5">#REF!</definedName>
    <definedName name="st_year">#REF!</definedName>
    <definedName name="sta">0.1</definedName>
    <definedName name="stamp" localSheetId="5" hidden="1">{"'Eng (page2)'!$A$1:$D$52"}</definedName>
    <definedName name="stamp" hidden="1">{"'Eng (page2)'!$A$1:$D$52"}</definedName>
    <definedName name="start_yr" localSheetId="5">#REF!</definedName>
    <definedName name="start_yr">#REF!</definedName>
    <definedName name="StartDate" localSheetId="5">#REF!</definedName>
    <definedName name="StartDate" localSheetId="3">#REF!</definedName>
    <definedName name="StartDate" localSheetId="1">#REF!</definedName>
    <definedName name="StartDate" localSheetId="2">#REF!</definedName>
    <definedName name="StartDate" localSheetId="4">#REF!</definedName>
    <definedName name="StartDate">#REF!</definedName>
    <definedName name="STATE" localSheetId="5">#REF!</definedName>
    <definedName name="STATE">#REF!</definedName>
    <definedName name="Status_code" localSheetId="5">#REF!</definedName>
    <definedName name="Status_code">#REF!</definedName>
    <definedName name="Std_Cost_Report_By_Department" localSheetId="5">#REF!</definedName>
    <definedName name="Std_Cost_Report_By_Department">#REF!</definedName>
    <definedName name="ste" localSheetId="3">[42]press!#REF!</definedName>
    <definedName name="ste" localSheetId="4">[42]press!#REF!</definedName>
    <definedName name="ste">[42]press!#REF!</definedName>
    <definedName name="STEP1_Match" localSheetId="5">#REF!</definedName>
    <definedName name="STEP1_Match">#REF!</definedName>
    <definedName name="stg" localSheetId="5">[42]press!#REF!</definedName>
    <definedName name="stg" localSheetId="3">[42]press!#REF!</definedName>
    <definedName name="stg" localSheetId="4">[42]press!#REF!</definedName>
    <definedName name="stg">[42]press!#REF!</definedName>
    <definedName name="STK" localSheetId="5">#REF!</definedName>
    <definedName name="STK">#REF!</definedName>
    <definedName name="STOCK" localSheetId="5">#REF!</definedName>
    <definedName name="STOCK" localSheetId="3">#REF!</definedName>
    <definedName name="STOCK" localSheetId="4">#REF!</definedName>
    <definedName name="STOCK">#REF!</definedName>
    <definedName name="STOCK_COST" localSheetId="5">#REF!</definedName>
    <definedName name="STOCK_COST">#REF!</definedName>
    <definedName name="STOCK_COST_3_4" localSheetId="5">#REF!</definedName>
    <definedName name="STOCK_COST_3_4">#REF!</definedName>
    <definedName name="stp" localSheetId="5">#REF!</definedName>
    <definedName name="stp">#REF!</definedName>
    <definedName name="stpkf" localSheetId="5">#REF!</definedName>
    <definedName name="stpkf" localSheetId="3">#REF!</definedName>
    <definedName name="stpkf" localSheetId="4">#REF!</definedName>
    <definedName name="stpkf">#REF!</definedName>
    <definedName name="SU" localSheetId="5" hidden="1">{"'Eng (page2)'!$A$1:$D$52"}</definedName>
    <definedName name="SU" hidden="1">{"'Eng (page2)'!$A$1:$D$52"}</definedName>
    <definedName name="SUB" localSheetId="5">#REF!</definedName>
    <definedName name="SUB">#REF!</definedName>
    <definedName name="SUB_SYS_NAME" localSheetId="5">#REF!</definedName>
    <definedName name="SUB_SYS_NAME" localSheetId="3">#REF!</definedName>
    <definedName name="SUB_SYS_NAME" localSheetId="1">#REF!</definedName>
    <definedName name="SUB_SYS_NAME" localSheetId="2">#REF!</definedName>
    <definedName name="SUB_SYS_NAME" localSheetId="4">#REF!</definedName>
    <definedName name="SUB_SYS_NAME">#REF!</definedName>
    <definedName name="sudjai">[93]Steuerung!$B$11</definedName>
    <definedName name="Sui" localSheetId="5">#REF!</definedName>
    <definedName name="Sui" localSheetId="3">#REF!</definedName>
    <definedName name="Sui" localSheetId="1">#REF!</definedName>
    <definedName name="Sui" localSheetId="2">#REF!</definedName>
    <definedName name="Sui" localSheetId="4">#REF!</definedName>
    <definedName name="Sui">#REF!</definedName>
    <definedName name="SUM" localSheetId="5">#REF!</definedName>
    <definedName name="SUM" localSheetId="3">#REF!</definedName>
    <definedName name="SUM" localSheetId="4">#REF!</definedName>
    <definedName name="SUM">#REF!</definedName>
    <definedName name="sum_by_ac_no" localSheetId="5">#REF!</definedName>
    <definedName name="sum_by_ac_no" localSheetId="3">#REF!</definedName>
    <definedName name="sum_by_ac_no" localSheetId="1">#REF!</definedName>
    <definedName name="sum_by_ac_no" localSheetId="2">#REF!</definedName>
    <definedName name="sum_by_ac_no" localSheetId="4">#REF!</definedName>
    <definedName name="sum_by_ac_no">#REF!</definedName>
    <definedName name="sum_hr" localSheetId="5">#REF!</definedName>
    <definedName name="sum_hr">#REF!</definedName>
    <definedName name="SUM_LCL_ESC" localSheetId="5">#REF!</definedName>
    <definedName name="SUM_LCL_ESC" localSheetId="3">#REF!</definedName>
    <definedName name="SUM_LCL_ESC" localSheetId="1">#REF!</definedName>
    <definedName name="SUM_LCL_ESC" localSheetId="2">#REF!</definedName>
    <definedName name="SUM_LCL_ESC" localSheetId="4">#REF!</definedName>
    <definedName name="SUM_LCL_ESC">#REF!</definedName>
    <definedName name="SUM_REC_USD" localSheetId="5">#REF!</definedName>
    <definedName name="SUM_REC_USD" localSheetId="3">#REF!</definedName>
    <definedName name="SUM_REC_USD" localSheetId="1">#REF!</definedName>
    <definedName name="SUM_REC_USD" localSheetId="2">#REF!</definedName>
    <definedName name="SUM_REC_USD" localSheetId="4">#REF!</definedName>
    <definedName name="SUM_REC_USD">#REF!</definedName>
    <definedName name="SUMe">[39]Sheet1!$R$10</definedName>
    <definedName name="SUMg">[39]Sheet1!$R$12</definedName>
    <definedName name="sumif_acccode">'[145]DATABASE -sumifTB'!$A$1:$A$65536</definedName>
    <definedName name="sumif_auditacccode">[146]GL06!$K$1:$K$65536</definedName>
    <definedName name="sumif_auditcode">[146]GL06!$I$1:$I$65536</definedName>
    <definedName name="sumif_auditvalue">[146]GL06!$J$1:$J$65536</definedName>
    <definedName name="sumif_code44">'[147]P&amp;LFINAL - 44'!$A$1:$A$65536</definedName>
    <definedName name="sumif_codePL">'[148]งบบริหาร PL-report'!$AS$1:$AS$65536</definedName>
    <definedName name="sumif_moncodeAsset">'[149]acc.depre-report-old'!$C$1:$C$65536</definedName>
    <definedName name="sumif_moncodeDep">'[149]acc.depre-report-old'!$B$1:$B$65536</definedName>
    <definedName name="sumif_monthaccname">'[149]acc.depre-report-old'!$E$1:$E$65536</definedName>
    <definedName name="sumif_monthcode">'[149]acc.depre-report-old'!$A$1:$A$65536</definedName>
    <definedName name="sumif_monthdepre">'[149]acc.depre-report-old'!$T$1:$T$65536</definedName>
    <definedName name="sumif_value_Cr">'[145]DATABASE -sumifTB'!$F$1:$F$65536</definedName>
    <definedName name="sumif_value_Dr">'[145]DATABASE -sumifTB'!$E$1:$E$65536</definedName>
    <definedName name="sumif_value44">'[147]P&amp;LFINAL - 44'!$G$1:$G$65536</definedName>
    <definedName name="sumif_ValuePL">'[148]งบบริหาร PL-report'!$AT$1:$AT$65536</definedName>
    <definedName name="SUMMARY" localSheetId="5">#REF!</definedName>
    <definedName name="SUMMARY">#REF!</definedName>
    <definedName name="summary_aging" localSheetId="5">#REF!</definedName>
    <definedName name="summary_aging" localSheetId="3">#REF!</definedName>
    <definedName name="summary_aging" localSheetId="1">#REF!</definedName>
    <definedName name="summary_aging" localSheetId="2">#REF!</definedName>
    <definedName name="summary_aging" localSheetId="4">#REF!</definedName>
    <definedName name="summary_aging">#REF!</definedName>
    <definedName name="SummaryTestingProc" localSheetId="5">IF(#REF!=#REF!,"-",VLOOKUP([0]!ShortRef,'CF '!Illustrative,4,FALSE))</definedName>
    <definedName name="SummaryTestingProc" localSheetId="3">IF(#REF!=#REF!,"-",VLOOKUP([0]!ShortRef,Consolidated!Illustrative,4,FALSE))</definedName>
    <definedName name="SummaryTestingProc" localSheetId="1">IF(#REF!=#REF!,"-",VLOOKUP([0]!ShortRef,[0]!Illustrative,4,FALSE))</definedName>
    <definedName name="SummaryTestingProc" localSheetId="4">IF(#REF!=#REF!,"-",VLOOKUP([0]!ShortRef,'The Company Only'!Illustrative,4,FALSE))</definedName>
    <definedName name="SummaryTestingProc">IF(#REF!=#REF!,"-",VLOOKUP([0]!ShortRef,Illustrative,4,FALSE))</definedName>
    <definedName name="SummaryTestingProcII" localSheetId="5">IF(#REF!=#REF!,"-",VLOOKUP('CF '!ShortRefII,'CF '!Illustrative,4,FALSE))</definedName>
    <definedName name="SummaryTestingProcII" localSheetId="3">IF(#REF!=#REF!,"-",VLOOKUP(Consolidated!ShortRefII,Consolidated!Illustrative,4,FALSE))</definedName>
    <definedName name="SummaryTestingProcII" localSheetId="4">IF(#REF!=#REF!,"-",VLOOKUP('The Company Only'!ShortRefII,'The Company Only'!Illustrative,4,FALSE))</definedName>
    <definedName name="SummaryTestingProcII">IF(#REF!=#REF!,"-",VLOOKUP([0]!ShortRefII,Illustrative,4,FALSE))</definedName>
    <definedName name="SummaryTestingProcIII" localSheetId="5">IF(#REF!=#REF!,"-",VLOOKUP('CF '!ShortRefIII,'CF '!Illustrative,4,FALSE))</definedName>
    <definedName name="SummaryTestingProcIII" localSheetId="3">IF(#REF!=#REF!,"-",VLOOKUP(Consolidated!ShortRefIII,Consolidated!Illustrative,4,FALSE))</definedName>
    <definedName name="SummaryTestingProcIII" localSheetId="4">IF(#REF!=#REF!,"-",VLOOKUP('The Company Only'!ShortRefIII,'The Company Only'!Illustrative,4,FALSE))</definedName>
    <definedName name="SummaryTestingProcIII">IF(#REF!=#REF!,"-",VLOOKUP([0]!ShortRefIII,Illustrative,4,FALSE))</definedName>
    <definedName name="sun" localSheetId="5">#REF!</definedName>
    <definedName name="sun" localSheetId="3">#REF!</definedName>
    <definedName name="sun" localSheetId="4">#REF!</definedName>
    <definedName name="sun">#REF!</definedName>
    <definedName name="SUNCON" localSheetId="5">#REF!</definedName>
    <definedName name="SUNCON">#REF!</definedName>
    <definedName name="SUNG" localSheetId="5">#REF!</definedName>
    <definedName name="SUNG" localSheetId="3">#REF!</definedName>
    <definedName name="SUNG" localSheetId="1">#REF!</definedName>
    <definedName name="SUNG" localSheetId="2">#REF!</definedName>
    <definedName name="SUNG" localSheetId="4">#REF!</definedName>
    <definedName name="SUNG">#REF!</definedName>
    <definedName name="sunkf" localSheetId="5">#REF!</definedName>
    <definedName name="sunkf" localSheetId="3">#REF!</definedName>
    <definedName name="sunkf" localSheetId="4">#REF!</definedName>
    <definedName name="sunkf">#REF!</definedName>
    <definedName name="SUP" localSheetId="5">#REF!</definedName>
    <definedName name="SUP">#REF!</definedName>
    <definedName name="supharatkabsuwan" localSheetId="5" hidden="1">{"cashflow",#N/A,FALSE,"cash flow"}</definedName>
    <definedName name="supharatkabsuwan" localSheetId="3" hidden="1">{"cashflow",#N/A,FALSE,"cash flow"}</definedName>
    <definedName name="supharatkabsuwan" localSheetId="4" hidden="1">{"cashflow",#N/A,FALSE,"cash flow"}</definedName>
    <definedName name="supharatkabsuwan" hidden="1">{"cashflow",#N/A,FALSE,"cash flow"}</definedName>
    <definedName name="Supp_List" localSheetId="5">#REF!</definedName>
    <definedName name="Supp_List">#REF!</definedName>
    <definedName name="SUPPS" localSheetId="5">#REF!</definedName>
    <definedName name="SUPPS" localSheetId="3">#REF!</definedName>
    <definedName name="SUPPS" localSheetId="4">#REF!</definedName>
    <definedName name="SUPPS">#REF!</definedName>
    <definedName name="Swap1">[150]Debt!$F$133</definedName>
    <definedName name="swap2">[150]Debt!$F$151</definedName>
    <definedName name="switch" localSheetId="5">[62]!switch</definedName>
    <definedName name="switch" localSheetId="1">[62]!switch</definedName>
    <definedName name="switch">[62]!switch</definedName>
    <definedName name="swu">[42]press!#REF!</definedName>
    <definedName name="swuby" localSheetId="5">#REF!</definedName>
    <definedName name="swuby" localSheetId="3">#REF!</definedName>
    <definedName name="swuby" localSheetId="4">#REF!</definedName>
    <definedName name="swuby">#REF!</definedName>
    <definedName name="swukf" localSheetId="5">#REF!</definedName>
    <definedName name="swukf" localSheetId="3">#REF!</definedName>
    <definedName name="swukf" localSheetId="4">#REF!</definedName>
    <definedName name="swukf">#REF!</definedName>
    <definedName name="SXX" localSheetId="5" hidden="1">{"'Eng (page2)'!$A$1:$D$52"}</definedName>
    <definedName name="SXX" hidden="1">{"'Eng (page2)'!$A$1:$D$52"}</definedName>
    <definedName name="SYNF" localSheetId="5">#REF!</definedName>
    <definedName name="SYNF" localSheetId="3">#REF!</definedName>
    <definedName name="SYNF" localSheetId="1">#REF!</definedName>
    <definedName name="SYNF" localSheetId="2">#REF!</definedName>
    <definedName name="SYNF" localSheetId="4">#REF!</definedName>
    <definedName name="SYNF">#REF!</definedName>
    <definedName name="t" localSheetId="5">[62]!t</definedName>
    <definedName name="t" localSheetId="1">[62]!t</definedName>
    <definedName name="t">[62]!t</definedName>
    <definedName name="T_BSS_ITEM_LIST" localSheetId="5">#REF!</definedName>
    <definedName name="T_BSS_ITEM_LIST" localSheetId="3">#REF!</definedName>
    <definedName name="T_BSS_ITEM_LIST" localSheetId="4">#REF!</definedName>
    <definedName name="T_BSS_ITEM_LIST">#REF!</definedName>
    <definedName name="T_PARTS_LIST" localSheetId="5">#REF!</definedName>
    <definedName name="T_PARTS_LIST" localSheetId="3">#REF!</definedName>
    <definedName name="T_PARTS_LIST" localSheetId="4">#REF!</definedName>
    <definedName name="T_PARTS_LIST">#REF!</definedName>
    <definedName name="T_Product_Income_accum_" localSheetId="5">#REF!</definedName>
    <definedName name="T_Product_Income_accum_" localSheetId="3">#REF!</definedName>
    <definedName name="T_Product_Income_accum_" localSheetId="4">#REF!</definedName>
    <definedName name="T_Product_Income_accum_">#REF!</definedName>
    <definedName name="T4_DrawDownProfile" localSheetId="5">#REF!</definedName>
    <definedName name="T4_DrawDownProfile">#REF!</definedName>
    <definedName name="T4_FinancingStructures" localSheetId="5">#REF!</definedName>
    <definedName name="T4_FinancingStructures">#REF!</definedName>
    <definedName name="T4_GracePeriod" localSheetId="5">#REF!</definedName>
    <definedName name="T4_GracePeriod">#REF!</definedName>
    <definedName name="T4_InterestRate" localSheetId="5">#REF!</definedName>
    <definedName name="T4_InterestRate">#REF!</definedName>
    <definedName name="T4_LaunchMonth" localSheetId="5">#REF!</definedName>
    <definedName name="T4_LaunchMonth">#REF!</definedName>
    <definedName name="T4_LaunchYear" localSheetId="5">#REF!</definedName>
    <definedName name="T4_LaunchYear">#REF!</definedName>
    <definedName name="T4_Tenor" localSheetId="5">#REF!</definedName>
    <definedName name="T4_Tenor">#REF!</definedName>
    <definedName name="T4TotalCapex" localSheetId="5">#REF!</definedName>
    <definedName name="T4TotalCapex">#REF!</definedName>
    <definedName name="TABLE">'[144]#REF'!$A$1:$B$642</definedName>
    <definedName name="TABLE_OK" localSheetId="5">#REF!</definedName>
    <definedName name="TABLE_OK" localSheetId="3">#REF!</definedName>
    <definedName name="TABLE_OK" localSheetId="4">#REF!</definedName>
    <definedName name="TABLE_OK">#REF!</definedName>
    <definedName name="Table1" localSheetId="5">#REF!</definedName>
    <definedName name="Table1">#REF!</definedName>
    <definedName name="TABLE2" localSheetId="5">#REF!</definedName>
    <definedName name="TABLE2">#REF!</definedName>
    <definedName name="TABLE2A" localSheetId="5">#REF!</definedName>
    <definedName name="TABLE2A">#REF!</definedName>
    <definedName name="TABLE2B" localSheetId="5">#REF!</definedName>
    <definedName name="TABLE2B">#REF!</definedName>
    <definedName name="TABLE2C" localSheetId="5">#REF!</definedName>
    <definedName name="TABLE2C">#REF!</definedName>
    <definedName name="TABLE3" localSheetId="5">#REF!</definedName>
    <definedName name="TABLE3">#REF!</definedName>
    <definedName name="TABLE3A" localSheetId="5">#REF!</definedName>
    <definedName name="TABLE3A">#REF!</definedName>
    <definedName name="TABLE3B" localSheetId="5">#REF!</definedName>
    <definedName name="TABLE3B">#REF!</definedName>
    <definedName name="TABLE3C" localSheetId="5">#REF!</definedName>
    <definedName name="TABLE3C">#REF!</definedName>
    <definedName name="TABLE4" localSheetId="5">#REF!</definedName>
    <definedName name="TABLE4">#REF!</definedName>
    <definedName name="tableOld" localSheetId="5">#REF!</definedName>
    <definedName name="tableOld" localSheetId="3">#REF!</definedName>
    <definedName name="tableOld" localSheetId="4">#REF!</definedName>
    <definedName name="tableOld">#REF!</definedName>
    <definedName name="tao" localSheetId="5">#REF!</definedName>
    <definedName name="tao">#REF!</definedName>
    <definedName name="TAX">#N/A</definedName>
    <definedName name="TaxTV">10%</definedName>
    <definedName name="TaxXL">5%</definedName>
    <definedName name="tb">'[151]TrialBalance Q3-2002'!$A$1:$H$301</definedName>
    <definedName name="TBARdiscount" localSheetId="5">#REF!</definedName>
    <definedName name="TBARdiscount" localSheetId="3">#REF!</definedName>
    <definedName name="TBARdiscount" localSheetId="1">#REF!</definedName>
    <definedName name="TBARdiscount" localSheetId="2">#REF!</definedName>
    <definedName name="TBARdiscount" localSheetId="4">#REF!</definedName>
    <definedName name="TBARdiscount">#REF!</definedName>
    <definedName name="tbData" localSheetId="5">#REF!</definedName>
    <definedName name="tbData" localSheetId="3">#REF!</definedName>
    <definedName name="tbData" localSheetId="1">#REF!</definedName>
    <definedName name="tbData" localSheetId="2">#REF!</definedName>
    <definedName name="tbData" localSheetId="4">#REF!</definedName>
    <definedName name="tbData">#REF!</definedName>
    <definedName name="tbIndex" localSheetId="5">#REF!</definedName>
    <definedName name="tbIndex" localSheetId="3">#REF!</definedName>
    <definedName name="tbIndex" localSheetId="1">#REF!</definedName>
    <definedName name="tbIndex" localSheetId="2">#REF!</definedName>
    <definedName name="tbIndex" localSheetId="4">#REF!</definedName>
    <definedName name="tbIndex">#REF!</definedName>
    <definedName name="TBL_PART_LISTINV" localSheetId="5">#REF!</definedName>
    <definedName name="TBL_PART_LISTINV" localSheetId="3">#REF!</definedName>
    <definedName name="TBL_PART_LISTINV" localSheetId="4">#REF!</definedName>
    <definedName name="TBL_PART_LISTINV">#REF!</definedName>
    <definedName name="TBL_PART_SETUP" localSheetId="5">#REF!</definedName>
    <definedName name="TBL_PART_SETUP" localSheetId="3">#REF!</definedName>
    <definedName name="TBL_PART_SETUP" localSheetId="4">#REF!</definedName>
    <definedName name="TBL_PART_SETUP">#REF!</definedName>
    <definedName name="tbold" localSheetId="5">#REF!</definedName>
    <definedName name="tbold" localSheetId="3">#REF!</definedName>
    <definedName name="tbold" localSheetId="1">#REF!</definedName>
    <definedName name="tbold" localSheetId="2">#REF!</definedName>
    <definedName name="tbold" localSheetId="4">#REF!</definedName>
    <definedName name="tbold">#REF!</definedName>
    <definedName name="TBtable" localSheetId="5">#REF!</definedName>
    <definedName name="TBtable" localSheetId="3">#REF!</definedName>
    <definedName name="TBtable" localSheetId="1">#REF!</definedName>
    <definedName name="TBtable" localSheetId="2">#REF!</definedName>
    <definedName name="TBtable" localSheetId="4">#REF!</definedName>
    <definedName name="TBtable">#REF!</definedName>
    <definedName name="TC">[39]Sheet1!$D$15</definedName>
    <definedName name="TCACP">#N/A</definedName>
    <definedName name="TCAP">#N/A</definedName>
    <definedName name="TCATP">#N/A</definedName>
    <definedName name="TCD0" localSheetId="5">#REF!</definedName>
    <definedName name="TCD0">#REF!</definedName>
    <definedName name="TDB" localSheetId="5">'[16]B&amp;S 1999'!#REF!</definedName>
    <definedName name="TDB" localSheetId="3">'[16]B&amp;S 1999'!#REF!</definedName>
    <definedName name="TDB" localSheetId="1">'[17]B&amp;S 1999'!#REF!</definedName>
    <definedName name="TDB" localSheetId="2">'[17]B&amp;S 1999'!#REF!</definedName>
    <definedName name="TDB" localSheetId="4">'[16]B&amp;S 1999'!#REF!</definedName>
    <definedName name="TDB">'[16]B&amp;S 1999'!#REF!</definedName>
    <definedName name="tdw" localSheetId="5">#REF!</definedName>
    <definedName name="tdw" localSheetId="3">#REF!</definedName>
    <definedName name="tdw" localSheetId="4">#REF!</definedName>
    <definedName name="tdw">#REF!</definedName>
    <definedName name="tdwby" localSheetId="5">#REF!</definedName>
    <definedName name="tdwby" localSheetId="3">#REF!</definedName>
    <definedName name="tdwby" localSheetId="4">#REF!</definedName>
    <definedName name="tdwby">#REF!</definedName>
    <definedName name="tdwkf" localSheetId="5">#REF!</definedName>
    <definedName name="tdwkf" localSheetId="3">#REF!</definedName>
    <definedName name="tdwkf" localSheetId="4">#REF!</definedName>
    <definedName name="tdwkf">#REF!</definedName>
    <definedName name="TE_Pct" localSheetId="5">#REF!</definedName>
    <definedName name="TE_Pct" localSheetId="3">#REF!</definedName>
    <definedName name="TE_Pct" localSheetId="1">#REF!</definedName>
    <definedName name="TE_Pct" localSheetId="2">#REF!</definedName>
    <definedName name="TE_Pct" localSheetId="4">#REF!</definedName>
    <definedName name="TE_Pct">#REF!</definedName>
    <definedName name="TE38のクロス集計orolla" localSheetId="5">#REF!</definedName>
    <definedName name="TE38のクロス集計orolla" localSheetId="3">#REF!</definedName>
    <definedName name="TE38のクロス集計orolla" localSheetId="4">#REF!</definedName>
    <definedName name="TE38のクロス集計orolla">#REF!</definedName>
    <definedName name="temp" localSheetId="5">#REF!</definedName>
    <definedName name="temp" localSheetId="3">#REF!</definedName>
    <definedName name="temp" localSheetId="1">#REF!</definedName>
    <definedName name="temp" localSheetId="2">#REF!</definedName>
    <definedName name="temp" localSheetId="4">#REF!</definedName>
    <definedName name="temp">#REF!</definedName>
    <definedName name="TEMP_INV_R105" localSheetId="5">#REF!</definedName>
    <definedName name="TEMP_INV_R105" localSheetId="3">#REF!</definedName>
    <definedName name="TEMP_INV_R105" localSheetId="4">#REF!</definedName>
    <definedName name="TEMP_INV_R105">#REF!</definedName>
    <definedName name="TEMP_STC_R103" localSheetId="5">#REF!</definedName>
    <definedName name="TEMP_STC_R103" localSheetId="3">#REF!</definedName>
    <definedName name="TEMP_STC_R103" localSheetId="4">#REF!</definedName>
    <definedName name="TEMP_STC_R103">#REF!</definedName>
    <definedName name="TEMP_STC_R106" localSheetId="5">#REF!</definedName>
    <definedName name="TEMP_STC_R106" localSheetId="3">#REF!</definedName>
    <definedName name="TEMP_STC_R106" localSheetId="4">#REF!</definedName>
    <definedName name="TEMP_STC_R106">#REF!</definedName>
    <definedName name="TEMP_STC_R107_8_9" localSheetId="5">#REF!</definedName>
    <definedName name="TEMP_STC_R107_8_9" localSheetId="3">#REF!</definedName>
    <definedName name="TEMP_STC_R107_8_9" localSheetId="4">#REF!</definedName>
    <definedName name="TEMP_STC_R107_8_9">#REF!</definedName>
    <definedName name="TEMP_STC_R111" localSheetId="5">#REF!</definedName>
    <definedName name="TEMP_STC_R111" localSheetId="3">#REF!</definedName>
    <definedName name="TEMP_STC_R111" localSheetId="4">#REF!</definedName>
    <definedName name="TEMP_STC_R111">#REF!</definedName>
    <definedName name="TEMP_STC_R166" localSheetId="5">#REF!</definedName>
    <definedName name="TEMP_STC_R166" localSheetId="3">#REF!</definedName>
    <definedName name="TEMP_STC_R166" localSheetId="4">#REF!</definedName>
    <definedName name="TEMP_STC_R166">#REF!</definedName>
    <definedName name="TEMP_STC_R206" localSheetId="5">#REF!</definedName>
    <definedName name="TEMP_STC_R206" localSheetId="3">#REF!</definedName>
    <definedName name="TEMP_STC_R206" localSheetId="4">#REF!</definedName>
    <definedName name="TEMP_STC_R206">#REF!</definedName>
    <definedName name="temp1" localSheetId="5">#REF!</definedName>
    <definedName name="temp1" localSheetId="3">#REF!</definedName>
    <definedName name="temp1" localSheetId="1">#REF!</definedName>
    <definedName name="temp1" localSheetId="2">#REF!</definedName>
    <definedName name="temp1" localSheetId="4">#REF!</definedName>
    <definedName name="temp1">#REF!</definedName>
    <definedName name="temp2" localSheetId="5">#REF!</definedName>
    <definedName name="temp2" localSheetId="3">#REF!</definedName>
    <definedName name="temp2" localSheetId="1">#REF!</definedName>
    <definedName name="temp2" localSheetId="2">#REF!</definedName>
    <definedName name="temp2" localSheetId="4">#REF!</definedName>
    <definedName name="temp2">#REF!</definedName>
    <definedName name="ter" localSheetId="5">#REF!</definedName>
    <definedName name="ter">#REF!</definedName>
    <definedName name="TERM" localSheetId="5">#REF!</definedName>
    <definedName name="TERM" localSheetId="3">#REF!</definedName>
    <definedName name="TERM" localSheetId="1">#REF!</definedName>
    <definedName name="TERM" localSheetId="2">#REF!</definedName>
    <definedName name="TERM" localSheetId="4">#REF!</definedName>
    <definedName name="TERM">#REF!</definedName>
    <definedName name="TERMINATOR" localSheetId="5">#REF!</definedName>
    <definedName name="TERMINATOR" localSheetId="3">#REF!</definedName>
    <definedName name="TERMINATOR" localSheetId="4">#REF!</definedName>
    <definedName name="TERMINATOR">#REF!</definedName>
    <definedName name="test" localSheetId="5">#REF!</definedName>
    <definedName name="test" localSheetId="3">#REF!</definedName>
    <definedName name="test" localSheetId="1">#REF!</definedName>
    <definedName name="test" localSheetId="2">#REF!</definedName>
    <definedName name="test" localSheetId="4">#REF!</definedName>
    <definedName name="test">#REF!</definedName>
    <definedName name="TEST0" localSheetId="5">[10]BMCT2003!#REF!</definedName>
    <definedName name="TEST0" localSheetId="3">#REF!</definedName>
    <definedName name="TEST0" localSheetId="1">[10]BMCT2003!#REF!</definedName>
    <definedName name="TEST0" localSheetId="2">[10]BMCT2003!#REF!</definedName>
    <definedName name="TEST0" localSheetId="4">#REF!</definedName>
    <definedName name="TEST0">#REF!</definedName>
    <definedName name="TEST0_12" localSheetId="5">#REF!</definedName>
    <definedName name="TEST0_12" localSheetId="3">#REF!</definedName>
    <definedName name="TEST0_12" localSheetId="4">#REF!</definedName>
    <definedName name="TEST0_12">#REF!</definedName>
    <definedName name="TEST1" localSheetId="5">#REF!</definedName>
    <definedName name="TEST1">#REF!</definedName>
    <definedName name="TEST2" localSheetId="5">#REF!</definedName>
    <definedName name="TEST2">#REF!</definedName>
    <definedName name="TEST3" localSheetId="5">#REF!</definedName>
    <definedName name="TEST3">#REF!</definedName>
    <definedName name="TEST4" localSheetId="5">#REF!</definedName>
    <definedName name="TEST4">#REF!</definedName>
    <definedName name="TEST5" localSheetId="5">#REF!</definedName>
    <definedName name="TEST5">#REF!</definedName>
    <definedName name="TEST6" localSheetId="5">#REF!</definedName>
    <definedName name="TEST6">#REF!</definedName>
    <definedName name="TEST7" localSheetId="5">#REF!</definedName>
    <definedName name="TEST7">#REF!</definedName>
    <definedName name="TEST8" localSheetId="5">#REF!</definedName>
    <definedName name="TEST8">#REF!</definedName>
    <definedName name="TESTHKEY" localSheetId="5">#REF!</definedName>
    <definedName name="TESTHKEY" localSheetId="3">#REF!</definedName>
    <definedName name="TESTHKEY" localSheetId="4">#REF!</definedName>
    <definedName name="TESTHKEY">#REF!</definedName>
    <definedName name="TESTHKEY_12" localSheetId="5">#REF!</definedName>
    <definedName name="TESTHKEY_12" localSheetId="3">#REF!</definedName>
    <definedName name="TESTHKEY_12" localSheetId="4">#REF!</definedName>
    <definedName name="TESTHKEY_12">#REF!</definedName>
    <definedName name="TESTKEYS" localSheetId="5">[10]BMCT2003!#REF!</definedName>
    <definedName name="TESTKEYS" localSheetId="3">#REF!</definedName>
    <definedName name="TESTKEYS" localSheetId="1">[10]BMCT2003!#REF!</definedName>
    <definedName name="TESTKEYS" localSheetId="2">[10]BMCT2003!#REF!</definedName>
    <definedName name="TESTKEYS" localSheetId="4">#REF!</definedName>
    <definedName name="TESTKEYS">#REF!</definedName>
    <definedName name="TESTKEYS_12" localSheetId="5">#REF!</definedName>
    <definedName name="TESTKEYS_12" localSheetId="3">#REF!</definedName>
    <definedName name="TESTKEYS_12" localSheetId="4">#REF!</definedName>
    <definedName name="TESTKEYS_12">#REF!</definedName>
    <definedName name="testkye" localSheetId="5">#REF!</definedName>
    <definedName name="testkye">#REF!</definedName>
    <definedName name="TESTVKEY" localSheetId="5">#REF!</definedName>
    <definedName name="TESTVKEY" localSheetId="3">#REF!</definedName>
    <definedName name="TESTVKEY" localSheetId="4">#REF!</definedName>
    <definedName name="TESTVKEY">#REF!</definedName>
    <definedName name="TESTVKEY_12" localSheetId="5">#REF!</definedName>
    <definedName name="TESTVKEY_12" localSheetId="3">#REF!</definedName>
    <definedName name="TESTVKEY_12" localSheetId="4">#REF!</definedName>
    <definedName name="TESTVKEY_12">#REF!</definedName>
    <definedName name="TextRefCopy1" localSheetId="5">'[152]K-1A'!#REF!</definedName>
    <definedName name="TextRefCopy1" localSheetId="3">#REF!</definedName>
    <definedName name="TextRefCopy1" localSheetId="1">'[152]K-1A'!#REF!</definedName>
    <definedName name="TextRefCopy1" localSheetId="2">'[152]K-1A'!#REF!</definedName>
    <definedName name="TextRefCopy1" localSheetId="4">#REF!</definedName>
    <definedName name="TextRefCopy1">#REF!</definedName>
    <definedName name="TextRefCopy10" localSheetId="5">[153]TaxCal!#REF!</definedName>
    <definedName name="TextRefCopy10" localSheetId="3">#REF!</definedName>
    <definedName name="TextRefCopy10" localSheetId="1">[154]TaxCal!#REF!</definedName>
    <definedName name="TextRefCopy10" localSheetId="2">[154]TaxCal!#REF!</definedName>
    <definedName name="TextRefCopy10" localSheetId="4">#REF!</definedName>
    <definedName name="TextRefCopy10">#REF!</definedName>
    <definedName name="TextRefCopy100" localSheetId="5">#REF!</definedName>
    <definedName name="TextRefCopy100" localSheetId="3">#REF!</definedName>
    <definedName name="TextRefCopy100" localSheetId="4">#REF!</definedName>
    <definedName name="TextRefCopy100">#REF!</definedName>
    <definedName name="TextRefCopy101" localSheetId="5">#REF!</definedName>
    <definedName name="TextRefCopy101" localSheetId="3">#REF!</definedName>
    <definedName name="TextRefCopy101" localSheetId="4">#REF!</definedName>
    <definedName name="TextRefCopy101">#REF!</definedName>
    <definedName name="TextRefCopy102" localSheetId="5">#REF!</definedName>
    <definedName name="TextRefCopy102" localSheetId="3">#REF!</definedName>
    <definedName name="TextRefCopy102" localSheetId="4">#REF!</definedName>
    <definedName name="TextRefCopy102">#REF!</definedName>
    <definedName name="TextRefCopy103" localSheetId="5">#REF!</definedName>
    <definedName name="TextRefCopy103" localSheetId="3">#REF!</definedName>
    <definedName name="TextRefCopy103" localSheetId="4">#REF!</definedName>
    <definedName name="TextRefCopy103">#REF!</definedName>
    <definedName name="TextRefCopy104" localSheetId="5">#REF!</definedName>
    <definedName name="TextRefCopy104" localSheetId="3">#REF!</definedName>
    <definedName name="TextRefCopy104" localSheetId="4">#REF!</definedName>
    <definedName name="TextRefCopy104">#REF!</definedName>
    <definedName name="TextRefCopy105" localSheetId="5">#REF!</definedName>
    <definedName name="TextRefCopy105" localSheetId="3">#REF!</definedName>
    <definedName name="TextRefCopy105" localSheetId="4">#REF!</definedName>
    <definedName name="TextRefCopy105">#REF!</definedName>
    <definedName name="TextRefCopy106" localSheetId="5">#REF!</definedName>
    <definedName name="TextRefCopy106" localSheetId="3">#REF!</definedName>
    <definedName name="TextRefCopy106" localSheetId="4">#REF!</definedName>
    <definedName name="TextRefCopy106">#REF!</definedName>
    <definedName name="TextRefCopy107" localSheetId="5">#REF!</definedName>
    <definedName name="TextRefCopy107" localSheetId="3">#REF!</definedName>
    <definedName name="TextRefCopy107" localSheetId="4">#REF!</definedName>
    <definedName name="TextRefCopy107">#REF!</definedName>
    <definedName name="TextRefCopy108" localSheetId="5">#REF!</definedName>
    <definedName name="TextRefCopy108" localSheetId="3">#REF!</definedName>
    <definedName name="TextRefCopy108" localSheetId="4">#REF!</definedName>
    <definedName name="TextRefCopy108">#REF!</definedName>
    <definedName name="TextRefCopy109" localSheetId="5">#REF!</definedName>
    <definedName name="TextRefCopy109" localSheetId="3">#REF!</definedName>
    <definedName name="TextRefCopy109" localSheetId="4">#REF!</definedName>
    <definedName name="TextRefCopy109">#REF!</definedName>
    <definedName name="TextRefCopy11" localSheetId="5">[153]TaxCal!#REF!</definedName>
    <definedName name="TextRefCopy11" localSheetId="3">#REF!</definedName>
    <definedName name="TextRefCopy11" localSheetId="1">[154]TaxCal!#REF!</definedName>
    <definedName name="TextRefCopy11" localSheetId="2">[154]TaxCal!#REF!</definedName>
    <definedName name="TextRefCopy11" localSheetId="4">#REF!</definedName>
    <definedName name="TextRefCopy11">#REF!</definedName>
    <definedName name="TextRefCopy110" localSheetId="5">#REF!</definedName>
    <definedName name="TextRefCopy110" localSheetId="3">#REF!</definedName>
    <definedName name="TextRefCopy110" localSheetId="4">#REF!</definedName>
    <definedName name="TextRefCopy110">#REF!</definedName>
    <definedName name="TextRefCopy111" localSheetId="5">#REF!</definedName>
    <definedName name="TextRefCopy111" localSheetId="3">#REF!</definedName>
    <definedName name="TextRefCopy111" localSheetId="4">#REF!</definedName>
    <definedName name="TextRefCopy111">#REF!</definedName>
    <definedName name="TextRefCopy112" localSheetId="5">#REF!</definedName>
    <definedName name="TextRefCopy112" localSheetId="3">#REF!</definedName>
    <definedName name="TextRefCopy112" localSheetId="4">#REF!</definedName>
    <definedName name="TextRefCopy112">#REF!</definedName>
    <definedName name="TextRefCopy113" localSheetId="5">#REF!</definedName>
    <definedName name="TextRefCopy113" localSheetId="3">#REF!</definedName>
    <definedName name="TextRefCopy113" localSheetId="4">#REF!</definedName>
    <definedName name="TextRefCopy113">#REF!</definedName>
    <definedName name="TextRefCopy114" localSheetId="5">#REF!</definedName>
    <definedName name="TextRefCopy114" localSheetId="3">#REF!</definedName>
    <definedName name="TextRefCopy114" localSheetId="4">#REF!</definedName>
    <definedName name="TextRefCopy114">#REF!</definedName>
    <definedName name="TextRefCopy115" localSheetId="5">#REF!</definedName>
    <definedName name="TextRefCopy115" localSheetId="3">#REF!</definedName>
    <definedName name="TextRefCopy115" localSheetId="4">#REF!</definedName>
    <definedName name="TextRefCopy115">#REF!</definedName>
    <definedName name="TextRefCopy116" localSheetId="5">#REF!</definedName>
    <definedName name="TextRefCopy116" localSheetId="3">#REF!</definedName>
    <definedName name="TextRefCopy116" localSheetId="4">#REF!</definedName>
    <definedName name="TextRefCopy116">#REF!</definedName>
    <definedName name="TextRefCopy117" localSheetId="5">#REF!</definedName>
    <definedName name="TextRefCopy117" localSheetId="3">#REF!</definedName>
    <definedName name="TextRefCopy117" localSheetId="4">#REF!</definedName>
    <definedName name="TextRefCopy117">#REF!</definedName>
    <definedName name="TextRefCopy118" localSheetId="5">#REF!</definedName>
    <definedName name="TextRefCopy118" localSheetId="3">#REF!</definedName>
    <definedName name="TextRefCopy118" localSheetId="4">#REF!</definedName>
    <definedName name="TextRefCopy118">#REF!</definedName>
    <definedName name="TextRefCopy119" localSheetId="5">#REF!</definedName>
    <definedName name="TextRefCopy119" localSheetId="3">#REF!</definedName>
    <definedName name="TextRefCopy119" localSheetId="4">#REF!</definedName>
    <definedName name="TextRefCopy119">#REF!</definedName>
    <definedName name="TextRefCopy12" localSheetId="5">[153]TaxCal!#REF!</definedName>
    <definedName name="TextRefCopy12" localSheetId="3">#REF!</definedName>
    <definedName name="TextRefCopy12" localSheetId="1">[154]TaxCal!#REF!</definedName>
    <definedName name="TextRefCopy12" localSheetId="2">[154]TaxCal!#REF!</definedName>
    <definedName name="TextRefCopy12" localSheetId="4">#REF!</definedName>
    <definedName name="TextRefCopy12">#REF!</definedName>
    <definedName name="TextRefCopy120" localSheetId="5">#REF!</definedName>
    <definedName name="TextRefCopy120" localSheetId="3">#REF!</definedName>
    <definedName name="TextRefCopy120" localSheetId="4">#REF!</definedName>
    <definedName name="TextRefCopy120">#REF!</definedName>
    <definedName name="TextRefCopy121" localSheetId="5">#REF!</definedName>
    <definedName name="TextRefCopy121" localSheetId="3">#REF!</definedName>
    <definedName name="TextRefCopy121" localSheetId="4">#REF!</definedName>
    <definedName name="TextRefCopy121">#REF!</definedName>
    <definedName name="TextRefCopy122" localSheetId="5">#REF!</definedName>
    <definedName name="TextRefCopy122" localSheetId="3">#REF!</definedName>
    <definedName name="TextRefCopy122" localSheetId="4">#REF!</definedName>
    <definedName name="TextRefCopy122">#REF!</definedName>
    <definedName name="TextRefCopy123" localSheetId="5">#REF!</definedName>
    <definedName name="TextRefCopy123" localSheetId="3">#REF!</definedName>
    <definedName name="TextRefCopy123" localSheetId="4">#REF!</definedName>
    <definedName name="TextRefCopy123">#REF!</definedName>
    <definedName name="TextRefCopy124" localSheetId="5">#REF!</definedName>
    <definedName name="TextRefCopy124" localSheetId="3">#REF!</definedName>
    <definedName name="TextRefCopy124" localSheetId="4">#REF!</definedName>
    <definedName name="TextRefCopy124">#REF!</definedName>
    <definedName name="TextRefCopy125" localSheetId="5">#REF!</definedName>
    <definedName name="TextRefCopy125" localSheetId="3">#REF!</definedName>
    <definedName name="TextRefCopy125" localSheetId="4">#REF!</definedName>
    <definedName name="TextRefCopy125">#REF!</definedName>
    <definedName name="TextRefCopy126" localSheetId="5">#REF!</definedName>
    <definedName name="TextRefCopy126" localSheetId="3">#REF!</definedName>
    <definedName name="TextRefCopy126" localSheetId="4">#REF!</definedName>
    <definedName name="TextRefCopy126">#REF!</definedName>
    <definedName name="TextRefCopy127" localSheetId="5">#REF!</definedName>
    <definedName name="TextRefCopy127" localSheetId="3">#REF!</definedName>
    <definedName name="TextRefCopy127" localSheetId="4">#REF!</definedName>
    <definedName name="TextRefCopy127">#REF!</definedName>
    <definedName name="TextRefCopy128" localSheetId="5">#REF!</definedName>
    <definedName name="TextRefCopy128" localSheetId="3">#REF!</definedName>
    <definedName name="TextRefCopy128" localSheetId="4">#REF!</definedName>
    <definedName name="TextRefCopy128">#REF!</definedName>
    <definedName name="TextRefCopy129" localSheetId="5">#REF!</definedName>
    <definedName name="TextRefCopy129" localSheetId="3">#REF!</definedName>
    <definedName name="TextRefCopy129" localSheetId="4">#REF!</definedName>
    <definedName name="TextRefCopy129">#REF!</definedName>
    <definedName name="TextRefCopy13" localSheetId="5">[153]TaxCal!#REF!</definedName>
    <definedName name="TextRefCopy13" localSheetId="3">#REF!</definedName>
    <definedName name="TextRefCopy13" localSheetId="1">[154]TaxCal!#REF!</definedName>
    <definedName name="TextRefCopy13" localSheetId="2">[154]TaxCal!#REF!</definedName>
    <definedName name="TextRefCopy13" localSheetId="4">#REF!</definedName>
    <definedName name="TextRefCopy13">#REF!</definedName>
    <definedName name="TextRefCopy130" localSheetId="5">#REF!</definedName>
    <definedName name="TextRefCopy130" localSheetId="3">#REF!</definedName>
    <definedName name="TextRefCopy130" localSheetId="4">#REF!</definedName>
    <definedName name="TextRefCopy130">#REF!</definedName>
    <definedName name="TextRefCopy131" localSheetId="5">#REF!</definedName>
    <definedName name="TextRefCopy131" localSheetId="3">#REF!</definedName>
    <definedName name="TextRefCopy131" localSheetId="4">#REF!</definedName>
    <definedName name="TextRefCopy131">#REF!</definedName>
    <definedName name="TextRefCopy132" localSheetId="5">#REF!</definedName>
    <definedName name="TextRefCopy132" localSheetId="3">#REF!</definedName>
    <definedName name="TextRefCopy132" localSheetId="4">#REF!</definedName>
    <definedName name="TextRefCopy132">#REF!</definedName>
    <definedName name="TextRefCopy133" localSheetId="5">#REF!</definedName>
    <definedName name="TextRefCopy133" localSheetId="3">#REF!</definedName>
    <definedName name="TextRefCopy133" localSheetId="4">#REF!</definedName>
    <definedName name="TextRefCopy133">#REF!</definedName>
    <definedName name="TextRefCopy134" localSheetId="5">#REF!</definedName>
    <definedName name="TextRefCopy134" localSheetId="3">#REF!</definedName>
    <definedName name="TextRefCopy134" localSheetId="4">#REF!</definedName>
    <definedName name="TextRefCopy134">#REF!</definedName>
    <definedName name="TextRefCopy135" localSheetId="5">#REF!</definedName>
    <definedName name="TextRefCopy135" localSheetId="3">#REF!</definedName>
    <definedName name="TextRefCopy135" localSheetId="4">#REF!</definedName>
    <definedName name="TextRefCopy135">#REF!</definedName>
    <definedName name="TextRefCopy136" localSheetId="5">#REF!</definedName>
    <definedName name="TextRefCopy136" localSheetId="3">#REF!</definedName>
    <definedName name="TextRefCopy136" localSheetId="4">#REF!</definedName>
    <definedName name="TextRefCopy136">#REF!</definedName>
    <definedName name="TextRefCopy137" localSheetId="5">#REF!</definedName>
    <definedName name="TextRefCopy137" localSheetId="3">#REF!</definedName>
    <definedName name="TextRefCopy137" localSheetId="4">#REF!</definedName>
    <definedName name="TextRefCopy137">#REF!</definedName>
    <definedName name="TextRefCopy138" localSheetId="5">#REF!</definedName>
    <definedName name="TextRefCopy138" localSheetId="3">#REF!</definedName>
    <definedName name="TextRefCopy138" localSheetId="4">#REF!</definedName>
    <definedName name="TextRefCopy138">#REF!</definedName>
    <definedName name="TextRefCopy139" localSheetId="5">#REF!</definedName>
    <definedName name="TextRefCopy139" localSheetId="3">#REF!</definedName>
    <definedName name="TextRefCopy139" localSheetId="4">#REF!</definedName>
    <definedName name="TextRefCopy139">#REF!</definedName>
    <definedName name="TextRefCopy14" localSheetId="5">#REF!</definedName>
    <definedName name="TextRefCopy14" localSheetId="3">#REF!</definedName>
    <definedName name="TextRefCopy14" localSheetId="1">#REF!</definedName>
    <definedName name="TextRefCopy14" localSheetId="2">#REF!</definedName>
    <definedName name="TextRefCopy14" localSheetId="4">#REF!</definedName>
    <definedName name="TextRefCopy14">#REF!</definedName>
    <definedName name="TextRefCopy140" localSheetId="5">#REF!</definedName>
    <definedName name="TextRefCopy140" localSheetId="3">#REF!</definedName>
    <definedName name="TextRefCopy140" localSheetId="4">#REF!</definedName>
    <definedName name="TextRefCopy140">#REF!</definedName>
    <definedName name="TextRefCopy141" localSheetId="5">#REF!</definedName>
    <definedName name="TextRefCopy141" localSheetId="3">#REF!</definedName>
    <definedName name="TextRefCopy141" localSheetId="4">#REF!</definedName>
    <definedName name="TextRefCopy141">#REF!</definedName>
    <definedName name="TextRefCopy142" localSheetId="5">#REF!</definedName>
    <definedName name="TextRefCopy142" localSheetId="3">#REF!</definedName>
    <definedName name="TextRefCopy142" localSheetId="4">#REF!</definedName>
    <definedName name="TextRefCopy142">#REF!</definedName>
    <definedName name="TextRefCopy143" localSheetId="5">#REF!</definedName>
    <definedName name="TextRefCopy143" localSheetId="3">#REF!</definedName>
    <definedName name="TextRefCopy143" localSheetId="4">#REF!</definedName>
    <definedName name="TextRefCopy143">#REF!</definedName>
    <definedName name="TextRefCopy144" localSheetId="5">#REF!</definedName>
    <definedName name="TextRefCopy144" localSheetId="3">#REF!</definedName>
    <definedName name="TextRefCopy144" localSheetId="4">#REF!</definedName>
    <definedName name="TextRefCopy144">#REF!</definedName>
    <definedName name="TextRefCopy145" localSheetId="5">#REF!</definedName>
    <definedName name="TextRefCopy145" localSheetId="3">#REF!</definedName>
    <definedName name="TextRefCopy145" localSheetId="4">#REF!</definedName>
    <definedName name="TextRefCopy145">#REF!</definedName>
    <definedName name="TextRefCopy146" localSheetId="5">#REF!</definedName>
    <definedName name="TextRefCopy146" localSheetId="3">#REF!</definedName>
    <definedName name="TextRefCopy146" localSheetId="4">#REF!</definedName>
    <definedName name="TextRefCopy146">#REF!</definedName>
    <definedName name="TextRefCopy147" localSheetId="5">#REF!</definedName>
    <definedName name="TextRefCopy147" localSheetId="3">#REF!</definedName>
    <definedName name="TextRefCopy147" localSheetId="4">#REF!</definedName>
    <definedName name="TextRefCopy147">#REF!</definedName>
    <definedName name="TextRefCopy148" localSheetId="5">#REF!</definedName>
    <definedName name="TextRefCopy148" localSheetId="3">#REF!</definedName>
    <definedName name="TextRefCopy148" localSheetId="4">#REF!</definedName>
    <definedName name="TextRefCopy148">#REF!</definedName>
    <definedName name="TextRefCopy149" localSheetId="5">#REF!</definedName>
    <definedName name="TextRefCopy149" localSheetId="3">#REF!</definedName>
    <definedName name="TextRefCopy149" localSheetId="4">#REF!</definedName>
    <definedName name="TextRefCopy149">#REF!</definedName>
    <definedName name="TextRefCopy15" localSheetId="5">#REF!</definedName>
    <definedName name="TextRefCopy15" localSheetId="3">#REF!</definedName>
    <definedName name="TextRefCopy15" localSheetId="1">#REF!</definedName>
    <definedName name="TextRefCopy15" localSheetId="2">#REF!</definedName>
    <definedName name="TextRefCopy15" localSheetId="4">#REF!</definedName>
    <definedName name="TextRefCopy15">#REF!</definedName>
    <definedName name="TextRefCopy150" localSheetId="5">#REF!</definedName>
    <definedName name="TextRefCopy150" localSheetId="3">#REF!</definedName>
    <definedName name="TextRefCopy150" localSheetId="4">#REF!</definedName>
    <definedName name="TextRefCopy150">#REF!</definedName>
    <definedName name="TextRefCopy151" localSheetId="5">#REF!</definedName>
    <definedName name="TextRefCopy151" localSheetId="3">#REF!</definedName>
    <definedName name="TextRefCopy151" localSheetId="4">#REF!</definedName>
    <definedName name="TextRefCopy151">#REF!</definedName>
    <definedName name="TextRefCopy152" localSheetId="5">#REF!</definedName>
    <definedName name="TextRefCopy152" localSheetId="3">#REF!</definedName>
    <definedName name="TextRefCopy152" localSheetId="4">#REF!</definedName>
    <definedName name="TextRefCopy152">#REF!</definedName>
    <definedName name="TextRefCopy16" localSheetId="5">#REF!</definedName>
    <definedName name="TextRefCopy16" localSheetId="3">#REF!</definedName>
    <definedName name="TextRefCopy16" localSheetId="1">#REF!</definedName>
    <definedName name="TextRefCopy16" localSheetId="2">#REF!</definedName>
    <definedName name="TextRefCopy16" localSheetId="4">#REF!</definedName>
    <definedName name="TextRefCopy16">#REF!</definedName>
    <definedName name="TextRefCopy17" localSheetId="5">#REF!</definedName>
    <definedName name="TextRefCopy17" localSheetId="3">#REF!</definedName>
    <definedName name="TextRefCopy17" localSheetId="1">#REF!</definedName>
    <definedName name="TextRefCopy17" localSheetId="2">#REF!</definedName>
    <definedName name="TextRefCopy17" localSheetId="4">#REF!</definedName>
    <definedName name="TextRefCopy17">#REF!</definedName>
    <definedName name="TextRefCopy174" localSheetId="5">#REF!</definedName>
    <definedName name="TextRefCopy174" localSheetId="3">#REF!</definedName>
    <definedName name="TextRefCopy174" localSheetId="4">#REF!</definedName>
    <definedName name="TextRefCopy174">#REF!</definedName>
    <definedName name="TextRefCopy175" localSheetId="5">#REF!</definedName>
    <definedName name="TextRefCopy175" localSheetId="3">#REF!</definedName>
    <definedName name="TextRefCopy175" localSheetId="4">#REF!</definedName>
    <definedName name="TextRefCopy175">#REF!</definedName>
    <definedName name="TextRefCopy176" localSheetId="5">#REF!</definedName>
    <definedName name="TextRefCopy176" localSheetId="3">#REF!</definedName>
    <definedName name="TextRefCopy176" localSheetId="4">#REF!</definedName>
    <definedName name="TextRefCopy176">#REF!</definedName>
    <definedName name="TextRefCopy177" localSheetId="5">#REF!</definedName>
    <definedName name="TextRefCopy177" localSheetId="3">#REF!</definedName>
    <definedName name="TextRefCopy177" localSheetId="4">#REF!</definedName>
    <definedName name="TextRefCopy177">#REF!</definedName>
    <definedName name="TextRefCopy178" localSheetId="5">#REF!</definedName>
    <definedName name="TextRefCopy178" localSheetId="3">#REF!</definedName>
    <definedName name="TextRefCopy178" localSheetId="4">#REF!</definedName>
    <definedName name="TextRefCopy178">#REF!</definedName>
    <definedName name="TextRefCopy179" localSheetId="5">#REF!</definedName>
    <definedName name="TextRefCopy179" localSheetId="3">#REF!</definedName>
    <definedName name="TextRefCopy179" localSheetId="4">#REF!</definedName>
    <definedName name="TextRefCopy179">#REF!</definedName>
    <definedName name="TextRefCopy18" localSheetId="5">#REF!</definedName>
    <definedName name="TextRefCopy18" localSheetId="3">#REF!</definedName>
    <definedName name="TextRefCopy18" localSheetId="1">#REF!</definedName>
    <definedName name="TextRefCopy18" localSheetId="2">#REF!</definedName>
    <definedName name="TextRefCopy18" localSheetId="4">#REF!</definedName>
    <definedName name="TextRefCopy18">#REF!</definedName>
    <definedName name="TextRefCopy180" localSheetId="5">#REF!</definedName>
    <definedName name="TextRefCopy180" localSheetId="3">#REF!</definedName>
    <definedName name="TextRefCopy180" localSheetId="4">#REF!</definedName>
    <definedName name="TextRefCopy180">#REF!</definedName>
    <definedName name="TextRefCopy181" localSheetId="5">#REF!</definedName>
    <definedName name="TextRefCopy181" localSheetId="3">#REF!</definedName>
    <definedName name="TextRefCopy181" localSheetId="4">#REF!</definedName>
    <definedName name="TextRefCopy181">#REF!</definedName>
    <definedName name="TextRefCopy182" localSheetId="5">#REF!</definedName>
    <definedName name="TextRefCopy182" localSheetId="3">#REF!</definedName>
    <definedName name="TextRefCopy182" localSheetId="4">#REF!</definedName>
    <definedName name="TextRefCopy182">#REF!</definedName>
    <definedName name="TextRefCopy183" localSheetId="5">#REF!</definedName>
    <definedName name="TextRefCopy183" localSheetId="3">#REF!</definedName>
    <definedName name="TextRefCopy183" localSheetId="4">#REF!</definedName>
    <definedName name="TextRefCopy183">#REF!</definedName>
    <definedName name="TextRefCopy184" localSheetId="5">#REF!</definedName>
    <definedName name="TextRefCopy184" localSheetId="3">#REF!</definedName>
    <definedName name="TextRefCopy184" localSheetId="4">#REF!</definedName>
    <definedName name="TextRefCopy184">#REF!</definedName>
    <definedName name="TextRefCopy185" localSheetId="5">#REF!</definedName>
    <definedName name="TextRefCopy185" localSheetId="3">#REF!</definedName>
    <definedName name="TextRefCopy185" localSheetId="4">#REF!</definedName>
    <definedName name="TextRefCopy185">#REF!</definedName>
    <definedName name="TextRefCopy186" localSheetId="5">#REF!</definedName>
    <definedName name="TextRefCopy186" localSheetId="3">#REF!</definedName>
    <definedName name="TextRefCopy186" localSheetId="4">#REF!</definedName>
    <definedName name="TextRefCopy186">#REF!</definedName>
    <definedName name="TextRefCopy187" localSheetId="5">#REF!</definedName>
    <definedName name="TextRefCopy187" localSheetId="3">#REF!</definedName>
    <definedName name="TextRefCopy187" localSheetId="4">#REF!</definedName>
    <definedName name="TextRefCopy187">#REF!</definedName>
    <definedName name="TextRefCopy188" localSheetId="5">#REF!</definedName>
    <definedName name="TextRefCopy188" localSheetId="3">#REF!</definedName>
    <definedName name="TextRefCopy188" localSheetId="4">#REF!</definedName>
    <definedName name="TextRefCopy188">#REF!</definedName>
    <definedName name="TextRefCopy189" localSheetId="5">#REF!</definedName>
    <definedName name="TextRefCopy189" localSheetId="3">#REF!</definedName>
    <definedName name="TextRefCopy189" localSheetId="4">#REF!</definedName>
    <definedName name="TextRefCopy189">#REF!</definedName>
    <definedName name="TextRefCopy19" localSheetId="5">#REF!</definedName>
    <definedName name="TextRefCopy19" localSheetId="3">#REF!</definedName>
    <definedName name="TextRefCopy19" localSheetId="1">#REF!</definedName>
    <definedName name="TextRefCopy19" localSheetId="2">#REF!</definedName>
    <definedName name="TextRefCopy19" localSheetId="4">#REF!</definedName>
    <definedName name="TextRefCopy19">#REF!</definedName>
    <definedName name="TextRefCopy190" localSheetId="5">#REF!</definedName>
    <definedName name="TextRefCopy190" localSheetId="3">#REF!</definedName>
    <definedName name="TextRefCopy190" localSheetId="4">#REF!</definedName>
    <definedName name="TextRefCopy190">#REF!</definedName>
    <definedName name="TextRefCopy191" localSheetId="5">#REF!</definedName>
    <definedName name="TextRefCopy191" localSheetId="3">#REF!</definedName>
    <definedName name="TextRefCopy191" localSheetId="4">#REF!</definedName>
    <definedName name="TextRefCopy191">#REF!</definedName>
    <definedName name="TextRefCopy192" localSheetId="5">#REF!</definedName>
    <definedName name="TextRefCopy192" localSheetId="3">#REF!</definedName>
    <definedName name="TextRefCopy192" localSheetId="4">#REF!</definedName>
    <definedName name="TextRefCopy192">#REF!</definedName>
    <definedName name="TextRefCopy193" localSheetId="5">#REF!</definedName>
    <definedName name="TextRefCopy193" localSheetId="3">#REF!</definedName>
    <definedName name="TextRefCopy193" localSheetId="4">#REF!</definedName>
    <definedName name="TextRefCopy193">#REF!</definedName>
    <definedName name="TextRefCopy194" localSheetId="5">#REF!</definedName>
    <definedName name="TextRefCopy194" localSheetId="3">#REF!</definedName>
    <definedName name="TextRefCopy194" localSheetId="4">#REF!</definedName>
    <definedName name="TextRefCopy194">#REF!</definedName>
    <definedName name="TextRefCopy195" localSheetId="5">#REF!</definedName>
    <definedName name="TextRefCopy195" localSheetId="3">#REF!</definedName>
    <definedName name="TextRefCopy195" localSheetId="4">#REF!</definedName>
    <definedName name="TextRefCopy195">#REF!</definedName>
    <definedName name="TextRefCopy196" localSheetId="5">#REF!</definedName>
    <definedName name="TextRefCopy196" localSheetId="3">#REF!</definedName>
    <definedName name="TextRefCopy196" localSheetId="4">#REF!</definedName>
    <definedName name="TextRefCopy196">#REF!</definedName>
    <definedName name="TextRefCopy199" localSheetId="5">#REF!</definedName>
    <definedName name="TextRefCopy199" localSheetId="3">#REF!</definedName>
    <definedName name="TextRefCopy199" localSheetId="4">#REF!</definedName>
    <definedName name="TextRefCopy199">#REF!</definedName>
    <definedName name="TextRefCopy2" localSheetId="5">#REF!</definedName>
    <definedName name="TextRefCopy2" localSheetId="3">#REF!</definedName>
    <definedName name="TextRefCopy2" localSheetId="1">#REF!</definedName>
    <definedName name="TextRefCopy2" localSheetId="2">#REF!</definedName>
    <definedName name="TextRefCopy2" localSheetId="4">#REF!</definedName>
    <definedName name="TextRefCopy2">#REF!</definedName>
    <definedName name="TextRefCopy20" localSheetId="5">#REF!</definedName>
    <definedName name="TextRefCopy20" localSheetId="3">#REF!</definedName>
    <definedName name="TextRefCopy20" localSheetId="1">#REF!</definedName>
    <definedName name="TextRefCopy20" localSheetId="2">#REF!</definedName>
    <definedName name="TextRefCopy20" localSheetId="4">#REF!</definedName>
    <definedName name="TextRefCopy20">#REF!</definedName>
    <definedName name="TextRefCopy200" localSheetId="5">#REF!</definedName>
    <definedName name="TextRefCopy200" localSheetId="3">#REF!</definedName>
    <definedName name="TextRefCopy200" localSheetId="4">#REF!</definedName>
    <definedName name="TextRefCopy200">#REF!</definedName>
    <definedName name="TextRefCopy202" localSheetId="5">#REF!</definedName>
    <definedName name="TextRefCopy202" localSheetId="3">#REF!</definedName>
    <definedName name="TextRefCopy202" localSheetId="4">#REF!</definedName>
    <definedName name="TextRefCopy202">#REF!</definedName>
    <definedName name="TextRefCopy203" localSheetId="5">#REF!</definedName>
    <definedName name="TextRefCopy203" localSheetId="3">#REF!</definedName>
    <definedName name="TextRefCopy203" localSheetId="4">#REF!</definedName>
    <definedName name="TextRefCopy203">#REF!</definedName>
    <definedName name="TextRefCopy204" localSheetId="5">#REF!</definedName>
    <definedName name="TextRefCopy204" localSheetId="3">#REF!</definedName>
    <definedName name="TextRefCopy204" localSheetId="4">#REF!</definedName>
    <definedName name="TextRefCopy204">#REF!</definedName>
    <definedName name="TextRefCopy21" localSheetId="5">#REF!</definedName>
    <definedName name="TextRefCopy21" localSheetId="3">#REF!</definedName>
    <definedName name="TextRefCopy21" localSheetId="1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5">'[142]AP-FAsb'!#REF!</definedName>
    <definedName name="TextRefCopy22" localSheetId="3">#REF!</definedName>
    <definedName name="TextRefCopy22" localSheetId="1">'[142]AP-FAsb'!#REF!</definedName>
    <definedName name="TextRefCopy22" localSheetId="2">'[142]AP-FAsb'!#REF!</definedName>
    <definedName name="TextRefCopy22" localSheetId="4">#REF!</definedName>
    <definedName name="TextRefCopy22">#REF!</definedName>
    <definedName name="TextRefCopy23" localSheetId="5">#REF!</definedName>
    <definedName name="TextRefCopy23" localSheetId="3">#REF!</definedName>
    <definedName name="TextRefCopy23" localSheetId="1">#REF!</definedName>
    <definedName name="TextRefCopy23" localSheetId="2">#REF!</definedName>
    <definedName name="TextRefCopy23" localSheetId="4">#REF!</definedName>
    <definedName name="TextRefCopy23">#REF!</definedName>
    <definedName name="TextRefCopy24" localSheetId="5">[153]TaxCal!#REF!</definedName>
    <definedName name="TextRefCopy24" localSheetId="3">#REF!</definedName>
    <definedName name="TextRefCopy24" localSheetId="1">[154]TaxCal!#REF!</definedName>
    <definedName name="TextRefCopy24" localSheetId="2">[154]TaxCal!#REF!</definedName>
    <definedName name="TextRefCopy24" localSheetId="4">#REF!</definedName>
    <definedName name="TextRefCopy24">#REF!</definedName>
    <definedName name="TextRefCopy25" localSheetId="5">[153]TaxCal!#REF!</definedName>
    <definedName name="TextRefCopy25" localSheetId="3">#REF!</definedName>
    <definedName name="TextRefCopy25" localSheetId="1">[154]TaxCal!#REF!</definedName>
    <definedName name="TextRefCopy25" localSheetId="2">[154]TaxCal!#REF!</definedName>
    <definedName name="TextRefCopy25" localSheetId="4">#REF!</definedName>
    <definedName name="TextRefCopy25">#REF!</definedName>
    <definedName name="TextRefCopy26" localSheetId="5">[153]TaxCal!#REF!</definedName>
    <definedName name="TextRefCopy26" localSheetId="3">#REF!</definedName>
    <definedName name="TextRefCopy26" localSheetId="1">[154]TaxCal!#REF!</definedName>
    <definedName name="TextRefCopy26" localSheetId="2">[154]TaxCal!#REF!</definedName>
    <definedName name="TextRefCopy26" localSheetId="4">#REF!</definedName>
    <definedName name="TextRefCopy26">#REF!</definedName>
    <definedName name="TextRefCopy27" localSheetId="5">[153]TaxCal!#REF!</definedName>
    <definedName name="TextRefCopy27" localSheetId="3">#REF!</definedName>
    <definedName name="TextRefCopy27" localSheetId="1">[154]TaxCal!#REF!</definedName>
    <definedName name="TextRefCopy27" localSheetId="2">[154]TaxCal!#REF!</definedName>
    <definedName name="TextRefCopy27" localSheetId="4">#REF!</definedName>
    <definedName name="TextRefCopy27">#REF!</definedName>
    <definedName name="TextRefCopy28" localSheetId="5">'[142]3Detail of cash flow'!#REF!</definedName>
    <definedName name="TextRefCopy28" localSheetId="3">#REF!</definedName>
    <definedName name="TextRefCopy28" localSheetId="1">'[142]3Detail of cash flow'!#REF!</definedName>
    <definedName name="TextRefCopy28" localSheetId="2">'[142]3Detail of cash flow'!#REF!</definedName>
    <definedName name="TextRefCopy28" localSheetId="4">#REF!</definedName>
    <definedName name="TextRefCopy28">#REF!</definedName>
    <definedName name="TextRefCopy29" localSheetId="5">'[142]10Segment report'!#REF!</definedName>
    <definedName name="TextRefCopy29" localSheetId="3">#REF!</definedName>
    <definedName name="TextRefCopy29" localSheetId="1">'[142]10Segment report'!#REF!</definedName>
    <definedName name="TextRefCopy29" localSheetId="2">'[142]10Segment report'!#REF!</definedName>
    <definedName name="TextRefCopy29" localSheetId="4">#REF!</definedName>
    <definedName name="TextRefCopy29">#REF!</definedName>
    <definedName name="TextRefCopy3" localSheetId="5">#REF!</definedName>
    <definedName name="TextRefCopy3" localSheetId="3">#REF!</definedName>
    <definedName name="TextRefCopy3" localSheetId="1">#REF!</definedName>
    <definedName name="TextRefCopy3" localSheetId="2">#REF!</definedName>
    <definedName name="TextRefCopy3" localSheetId="4">#REF!</definedName>
    <definedName name="TextRefCopy3">#REF!</definedName>
    <definedName name="TextRefCopy30" localSheetId="5">#REF!</definedName>
    <definedName name="TextRefCopy30" localSheetId="3">#REF!</definedName>
    <definedName name="TextRefCopy30" localSheetId="1">#REF!</definedName>
    <definedName name="TextRefCopy30" localSheetId="2">#REF!</definedName>
    <definedName name="TextRefCopy30" localSheetId="4">#REF!</definedName>
    <definedName name="TextRefCopy30">#REF!</definedName>
    <definedName name="TextRefCopy31" localSheetId="5">#REF!</definedName>
    <definedName name="TextRefCopy31" localSheetId="3">#REF!</definedName>
    <definedName name="TextRefCopy31" localSheetId="1">#REF!</definedName>
    <definedName name="TextRefCopy31" localSheetId="2">#REF!</definedName>
    <definedName name="TextRefCopy31" localSheetId="4">#REF!</definedName>
    <definedName name="TextRefCopy31">#REF!</definedName>
    <definedName name="TextRefCopy32" localSheetId="5">#REF!</definedName>
    <definedName name="TextRefCopy32" localSheetId="3">#REF!</definedName>
    <definedName name="TextRefCopy32" localSheetId="1">#REF!</definedName>
    <definedName name="TextRefCopy32" localSheetId="2">#REF!</definedName>
    <definedName name="TextRefCopy32" localSheetId="4">#REF!</definedName>
    <definedName name="TextRefCopy32">#REF!</definedName>
    <definedName name="TextRefCopy33" localSheetId="5">#REF!</definedName>
    <definedName name="TextRefCopy33" localSheetId="3">#REF!</definedName>
    <definedName name="TextRefCopy33" localSheetId="1">#REF!</definedName>
    <definedName name="TextRefCopy33" localSheetId="2">#REF!</definedName>
    <definedName name="TextRefCopy33" localSheetId="4">#REF!</definedName>
    <definedName name="TextRefCopy33">#REF!</definedName>
    <definedName name="TextRefCopy34" localSheetId="5">#REF!</definedName>
    <definedName name="TextRefCopy34" localSheetId="3">#REF!</definedName>
    <definedName name="TextRefCopy34" localSheetId="1">#REF!</definedName>
    <definedName name="TextRefCopy34" localSheetId="2">#REF!</definedName>
    <definedName name="TextRefCopy34" localSheetId="4">#REF!</definedName>
    <definedName name="TextRefCopy34">#REF!</definedName>
    <definedName name="TextRefCopy35" localSheetId="5">#REF!</definedName>
    <definedName name="TextRefCopy35" localSheetId="3">#REF!</definedName>
    <definedName name="TextRefCopy35" localSheetId="1">#REF!</definedName>
    <definedName name="TextRefCopy35" localSheetId="2">#REF!</definedName>
    <definedName name="TextRefCopy35" localSheetId="4">#REF!</definedName>
    <definedName name="TextRefCopy35">#REF!</definedName>
    <definedName name="TextRefCopy36" localSheetId="5">#REF!</definedName>
    <definedName name="TextRefCopy36" localSheetId="3">#REF!</definedName>
    <definedName name="TextRefCopy36" localSheetId="1">#REF!</definedName>
    <definedName name="TextRefCopy36" localSheetId="2">#REF!</definedName>
    <definedName name="TextRefCopy36" localSheetId="4">#REF!</definedName>
    <definedName name="TextRefCopy36">#REF!</definedName>
    <definedName name="TextRefCopy37" localSheetId="5">#REF!</definedName>
    <definedName name="TextRefCopy37" localSheetId="3">#REF!</definedName>
    <definedName name="TextRefCopy37" localSheetId="1">#REF!</definedName>
    <definedName name="TextRefCopy37" localSheetId="2">#REF!</definedName>
    <definedName name="TextRefCopy37" localSheetId="4">#REF!</definedName>
    <definedName name="TextRefCopy37">#REF!</definedName>
    <definedName name="TextRefCopy38" localSheetId="5">#REF!</definedName>
    <definedName name="TextRefCopy38" localSheetId="3">#REF!</definedName>
    <definedName name="TextRefCopy38" localSheetId="1">#REF!</definedName>
    <definedName name="TextRefCopy38" localSheetId="2">#REF!</definedName>
    <definedName name="TextRefCopy38" localSheetId="4">#REF!</definedName>
    <definedName name="TextRefCopy38">#REF!</definedName>
    <definedName name="TextRefCopy39" localSheetId="5">#REF!</definedName>
    <definedName name="TextRefCopy39" localSheetId="3">#REF!</definedName>
    <definedName name="TextRefCopy39" localSheetId="1">#REF!</definedName>
    <definedName name="TextRefCopy39" localSheetId="2">#REF!</definedName>
    <definedName name="TextRefCopy39" localSheetId="4">#REF!</definedName>
    <definedName name="TextRefCopy39">#REF!</definedName>
    <definedName name="TextRefCopy4" localSheetId="5">#REF!</definedName>
    <definedName name="TextRefCopy4" localSheetId="3">#REF!</definedName>
    <definedName name="TextRefCopy4" localSheetId="1">#REF!</definedName>
    <definedName name="TextRefCopy4" localSheetId="2">#REF!</definedName>
    <definedName name="TextRefCopy4" localSheetId="4">#REF!</definedName>
    <definedName name="TextRefCopy4">#REF!</definedName>
    <definedName name="TextRefCopy40" localSheetId="5">#REF!</definedName>
    <definedName name="TextRefCopy40" localSheetId="3">#REF!</definedName>
    <definedName name="TextRefCopy40" localSheetId="1">#REF!</definedName>
    <definedName name="TextRefCopy40" localSheetId="2">#REF!</definedName>
    <definedName name="TextRefCopy40" localSheetId="4">#REF!</definedName>
    <definedName name="TextRefCopy40">#REF!</definedName>
    <definedName name="TextRefCopy41" localSheetId="5">#REF!</definedName>
    <definedName name="TextRefCopy41" localSheetId="3">#REF!</definedName>
    <definedName name="TextRefCopy41" localSheetId="1">#REF!</definedName>
    <definedName name="TextRefCopy41" localSheetId="2">#REF!</definedName>
    <definedName name="TextRefCopy41" localSheetId="4">#REF!</definedName>
    <definedName name="TextRefCopy41">#REF!</definedName>
    <definedName name="TextRefCopy42" localSheetId="5">#REF!</definedName>
    <definedName name="TextRefCopy42" localSheetId="3">#REF!</definedName>
    <definedName name="TextRefCopy42" localSheetId="4">#REF!</definedName>
    <definedName name="TextRefCopy42">#REF!</definedName>
    <definedName name="TextRefCopy43" localSheetId="5">#REF!</definedName>
    <definedName name="TextRefCopy43" localSheetId="3">#REF!</definedName>
    <definedName name="TextRefCopy43" localSheetId="4">#REF!</definedName>
    <definedName name="TextRefCopy43">#REF!</definedName>
    <definedName name="TextRefCopy44" localSheetId="5">#REF!</definedName>
    <definedName name="TextRefCopy44" localSheetId="3">#REF!</definedName>
    <definedName name="TextRefCopy44" localSheetId="4">#REF!</definedName>
    <definedName name="TextRefCopy44">#REF!</definedName>
    <definedName name="TextRefCopy45" localSheetId="5">#REF!</definedName>
    <definedName name="TextRefCopy45" localSheetId="3">#REF!</definedName>
    <definedName name="TextRefCopy45" localSheetId="4">#REF!</definedName>
    <definedName name="TextRefCopy45">#REF!</definedName>
    <definedName name="TextRefCopy46" localSheetId="5">#REF!</definedName>
    <definedName name="TextRefCopy46" localSheetId="3">#REF!</definedName>
    <definedName name="TextRefCopy46" localSheetId="4">#REF!</definedName>
    <definedName name="TextRefCopy46">#REF!</definedName>
    <definedName name="TextRefCopy47" localSheetId="5">#REF!</definedName>
    <definedName name="TextRefCopy47" localSheetId="3">#REF!</definedName>
    <definedName name="TextRefCopy47" localSheetId="4">#REF!</definedName>
    <definedName name="TextRefCopy47">#REF!</definedName>
    <definedName name="TextRefCopy48" localSheetId="5">#REF!</definedName>
    <definedName name="TextRefCopy48" localSheetId="3">#REF!</definedName>
    <definedName name="TextRefCopy48" localSheetId="4">#REF!</definedName>
    <definedName name="TextRefCopy48">#REF!</definedName>
    <definedName name="TextRefCopy49" localSheetId="5">#REF!</definedName>
    <definedName name="TextRefCopy49" localSheetId="3">#REF!</definedName>
    <definedName name="TextRefCopy49" localSheetId="4">#REF!</definedName>
    <definedName name="TextRefCopy49">#REF!</definedName>
    <definedName name="TextRefCopy5" localSheetId="5">#REF!</definedName>
    <definedName name="TextRefCopy5" localSheetId="3">#REF!</definedName>
    <definedName name="TextRefCopy5" localSheetId="1">#REF!</definedName>
    <definedName name="TextRefCopy5" localSheetId="2">#REF!</definedName>
    <definedName name="TextRefCopy5" localSheetId="4">#REF!</definedName>
    <definedName name="TextRefCopy5">#REF!</definedName>
    <definedName name="TextRefCopy50" localSheetId="5">#REF!</definedName>
    <definedName name="TextRefCopy50" localSheetId="3">#REF!</definedName>
    <definedName name="TextRefCopy50" localSheetId="4">#REF!</definedName>
    <definedName name="TextRefCopy50">#REF!</definedName>
    <definedName name="TextRefCopy51" localSheetId="5">#REF!</definedName>
    <definedName name="TextRefCopy51" localSheetId="3">#REF!</definedName>
    <definedName name="TextRefCopy51" localSheetId="4">#REF!</definedName>
    <definedName name="TextRefCopy51">#REF!</definedName>
    <definedName name="TextRefCopy52" localSheetId="5">#REF!</definedName>
    <definedName name="TextRefCopy52" localSheetId="3">#REF!</definedName>
    <definedName name="TextRefCopy52" localSheetId="4">#REF!</definedName>
    <definedName name="TextRefCopy52">#REF!</definedName>
    <definedName name="TextRefCopy53" localSheetId="5">#REF!</definedName>
    <definedName name="TextRefCopy53" localSheetId="3">#REF!</definedName>
    <definedName name="TextRefCopy53" localSheetId="4">#REF!</definedName>
    <definedName name="TextRefCopy53">#REF!</definedName>
    <definedName name="TextRefCopy54" localSheetId="5">#REF!</definedName>
    <definedName name="TextRefCopy54" localSheetId="3">#REF!</definedName>
    <definedName name="TextRefCopy54" localSheetId="4">#REF!</definedName>
    <definedName name="TextRefCopy54">#REF!</definedName>
    <definedName name="TextRefCopy55" localSheetId="5">#REF!</definedName>
    <definedName name="TextRefCopy55" localSheetId="3">#REF!</definedName>
    <definedName name="TextRefCopy55" localSheetId="4">#REF!</definedName>
    <definedName name="TextRefCopy55">#REF!</definedName>
    <definedName name="TextRefCopy56" localSheetId="5">#REF!</definedName>
    <definedName name="TextRefCopy56" localSheetId="3">#REF!</definedName>
    <definedName name="TextRefCopy56" localSheetId="4">#REF!</definedName>
    <definedName name="TextRefCopy56">#REF!</definedName>
    <definedName name="TextRefCopy57" localSheetId="5">#REF!</definedName>
    <definedName name="TextRefCopy57" localSheetId="3">#REF!</definedName>
    <definedName name="TextRefCopy57" localSheetId="4">#REF!</definedName>
    <definedName name="TextRefCopy57">#REF!</definedName>
    <definedName name="TextRefCopy58" localSheetId="5">#REF!</definedName>
    <definedName name="TextRefCopy58" localSheetId="3">#REF!</definedName>
    <definedName name="TextRefCopy58" localSheetId="4">#REF!</definedName>
    <definedName name="TextRefCopy58">#REF!</definedName>
    <definedName name="TextRefCopy59" localSheetId="5">#REF!</definedName>
    <definedName name="TextRefCopy59" localSheetId="3">#REF!</definedName>
    <definedName name="TextRefCopy59" localSheetId="4">#REF!</definedName>
    <definedName name="TextRefCopy59">#REF!</definedName>
    <definedName name="TextRefCopy6" localSheetId="5">#REF!</definedName>
    <definedName name="TextRefCopy6" localSheetId="3">#REF!</definedName>
    <definedName name="TextRefCopy6" localSheetId="1">#REF!</definedName>
    <definedName name="TextRefCopy6" localSheetId="2">#REF!</definedName>
    <definedName name="TextRefCopy6" localSheetId="4">#REF!</definedName>
    <definedName name="TextRefCopy6">#REF!</definedName>
    <definedName name="TextRefCopy60" localSheetId="5">#REF!</definedName>
    <definedName name="TextRefCopy60" localSheetId="3">#REF!</definedName>
    <definedName name="TextRefCopy60" localSheetId="4">#REF!</definedName>
    <definedName name="TextRefCopy60">#REF!</definedName>
    <definedName name="TextRefCopy61" localSheetId="5">#REF!</definedName>
    <definedName name="TextRefCopy61" localSheetId="3">#REF!</definedName>
    <definedName name="TextRefCopy61" localSheetId="4">#REF!</definedName>
    <definedName name="TextRefCopy61">#REF!</definedName>
    <definedName name="TextRefCopy62" localSheetId="5">#REF!</definedName>
    <definedName name="TextRefCopy62" localSheetId="3">#REF!</definedName>
    <definedName name="TextRefCopy62" localSheetId="4">#REF!</definedName>
    <definedName name="TextRefCopy62">#REF!</definedName>
    <definedName name="TextRefCopy63" localSheetId="5">#REF!</definedName>
    <definedName name="TextRefCopy63" localSheetId="3">#REF!</definedName>
    <definedName name="TextRefCopy63" localSheetId="4">#REF!</definedName>
    <definedName name="TextRefCopy63">#REF!</definedName>
    <definedName name="TextRefCopy64" localSheetId="5">#REF!</definedName>
    <definedName name="TextRefCopy64" localSheetId="3">#REF!</definedName>
    <definedName name="TextRefCopy64" localSheetId="4">#REF!</definedName>
    <definedName name="TextRefCopy64">#REF!</definedName>
    <definedName name="TextRefCopy65" localSheetId="5">#REF!</definedName>
    <definedName name="TextRefCopy65" localSheetId="3">#REF!</definedName>
    <definedName name="TextRefCopy65" localSheetId="4">#REF!</definedName>
    <definedName name="TextRefCopy65">#REF!</definedName>
    <definedName name="TextRefCopy66" localSheetId="5">#REF!</definedName>
    <definedName name="TextRefCopy66" localSheetId="3">#REF!</definedName>
    <definedName name="TextRefCopy66" localSheetId="4">#REF!</definedName>
    <definedName name="TextRefCopy66">#REF!</definedName>
    <definedName name="TextRefCopy67" localSheetId="5">#REF!</definedName>
    <definedName name="TextRefCopy67" localSheetId="3">#REF!</definedName>
    <definedName name="TextRefCopy67" localSheetId="4">#REF!</definedName>
    <definedName name="TextRefCopy67">#REF!</definedName>
    <definedName name="TextRefCopy68" localSheetId="5">#REF!</definedName>
    <definedName name="TextRefCopy68" localSheetId="3">#REF!</definedName>
    <definedName name="TextRefCopy68" localSheetId="4">#REF!</definedName>
    <definedName name="TextRefCopy68">#REF!</definedName>
    <definedName name="TextRefCopy69" localSheetId="5">#REF!</definedName>
    <definedName name="TextRefCopy69" localSheetId="3">#REF!</definedName>
    <definedName name="TextRefCopy69" localSheetId="4">#REF!</definedName>
    <definedName name="TextRefCopy69">#REF!</definedName>
    <definedName name="TextRefCopy7" localSheetId="5">#REF!</definedName>
    <definedName name="TextRefCopy7" localSheetId="3">#REF!</definedName>
    <definedName name="TextRefCopy7" localSheetId="1">#REF!</definedName>
    <definedName name="TextRefCopy7" localSheetId="2">#REF!</definedName>
    <definedName name="TextRefCopy7" localSheetId="4">#REF!</definedName>
    <definedName name="TextRefCopy7">#REF!</definedName>
    <definedName name="TextRefCopy70" localSheetId="5">#REF!</definedName>
    <definedName name="TextRefCopy70" localSheetId="3">#REF!</definedName>
    <definedName name="TextRefCopy70" localSheetId="4">#REF!</definedName>
    <definedName name="TextRefCopy70">#REF!</definedName>
    <definedName name="TextRefCopy71" localSheetId="5">#REF!</definedName>
    <definedName name="TextRefCopy71" localSheetId="3">#REF!</definedName>
    <definedName name="TextRefCopy71" localSheetId="4">#REF!</definedName>
    <definedName name="TextRefCopy71">#REF!</definedName>
    <definedName name="TextRefCopy72" localSheetId="5">#REF!</definedName>
    <definedName name="TextRefCopy72" localSheetId="3">#REF!</definedName>
    <definedName name="TextRefCopy72" localSheetId="4">#REF!</definedName>
    <definedName name="TextRefCopy72">#REF!</definedName>
    <definedName name="TextRefCopy73" localSheetId="5">#REF!</definedName>
    <definedName name="TextRefCopy73" localSheetId="3">#REF!</definedName>
    <definedName name="TextRefCopy73" localSheetId="4">#REF!</definedName>
    <definedName name="TextRefCopy73">#REF!</definedName>
    <definedName name="TextRefCopy74" localSheetId="5">#REF!</definedName>
    <definedName name="TextRefCopy74" localSheetId="3">#REF!</definedName>
    <definedName name="TextRefCopy74" localSheetId="4">#REF!</definedName>
    <definedName name="TextRefCopy74">#REF!</definedName>
    <definedName name="TextRefCopy75" localSheetId="5">#REF!</definedName>
    <definedName name="TextRefCopy75" localSheetId="3">#REF!</definedName>
    <definedName name="TextRefCopy75" localSheetId="4">#REF!</definedName>
    <definedName name="TextRefCopy75">#REF!</definedName>
    <definedName name="TextRefCopy76" localSheetId="5">#REF!</definedName>
    <definedName name="TextRefCopy76" localSheetId="3">#REF!</definedName>
    <definedName name="TextRefCopy76" localSheetId="4">#REF!</definedName>
    <definedName name="TextRefCopy76">#REF!</definedName>
    <definedName name="TextRefCopy77" localSheetId="5">#REF!</definedName>
    <definedName name="TextRefCopy77" localSheetId="3">#REF!</definedName>
    <definedName name="TextRefCopy77" localSheetId="4">#REF!</definedName>
    <definedName name="TextRefCopy77">#REF!</definedName>
    <definedName name="TextRefCopy78" localSheetId="5">#REF!</definedName>
    <definedName name="TextRefCopy78" localSheetId="3">#REF!</definedName>
    <definedName name="TextRefCopy78" localSheetId="4">#REF!</definedName>
    <definedName name="TextRefCopy78">#REF!</definedName>
    <definedName name="TextRefCopy79" localSheetId="5">#REF!</definedName>
    <definedName name="TextRefCopy79" localSheetId="3">#REF!</definedName>
    <definedName name="TextRefCopy79" localSheetId="4">#REF!</definedName>
    <definedName name="TextRefCopy79">#REF!</definedName>
    <definedName name="TextRefCopy8" localSheetId="5">[153]TaxCal!#REF!</definedName>
    <definedName name="TextRefCopy8" localSheetId="3">#REF!</definedName>
    <definedName name="TextRefCopy8" localSheetId="1">[154]TaxCal!#REF!</definedName>
    <definedName name="TextRefCopy8" localSheetId="2">[154]TaxCal!#REF!</definedName>
    <definedName name="TextRefCopy8" localSheetId="4">#REF!</definedName>
    <definedName name="TextRefCopy8">#REF!</definedName>
    <definedName name="TextRefCopy80" localSheetId="5">#REF!</definedName>
    <definedName name="TextRefCopy80" localSheetId="3">#REF!</definedName>
    <definedName name="TextRefCopy80" localSheetId="4">#REF!</definedName>
    <definedName name="TextRefCopy80">#REF!</definedName>
    <definedName name="TextRefCopy81" localSheetId="5">#REF!</definedName>
    <definedName name="TextRefCopy81" localSheetId="3">#REF!</definedName>
    <definedName name="TextRefCopy81" localSheetId="4">#REF!</definedName>
    <definedName name="TextRefCopy81">#REF!</definedName>
    <definedName name="TextRefCopy82" localSheetId="5">#REF!</definedName>
    <definedName name="TextRefCopy82" localSheetId="3">#REF!</definedName>
    <definedName name="TextRefCopy82" localSheetId="4">#REF!</definedName>
    <definedName name="TextRefCopy82">#REF!</definedName>
    <definedName name="TextRefCopy83" localSheetId="5">#REF!</definedName>
    <definedName name="TextRefCopy83" localSheetId="3">#REF!</definedName>
    <definedName name="TextRefCopy83" localSheetId="4">#REF!</definedName>
    <definedName name="TextRefCopy83">#REF!</definedName>
    <definedName name="TextRefCopy84" localSheetId="5">#REF!</definedName>
    <definedName name="TextRefCopy84" localSheetId="3">#REF!</definedName>
    <definedName name="TextRefCopy84" localSheetId="4">#REF!</definedName>
    <definedName name="TextRefCopy84">#REF!</definedName>
    <definedName name="TextRefCopy85" localSheetId="5">#REF!</definedName>
    <definedName name="TextRefCopy85" localSheetId="3">#REF!</definedName>
    <definedName name="TextRefCopy85" localSheetId="4">#REF!</definedName>
    <definedName name="TextRefCopy85">#REF!</definedName>
    <definedName name="TextRefCopy86" localSheetId="5">#REF!</definedName>
    <definedName name="TextRefCopy86" localSheetId="3">#REF!</definedName>
    <definedName name="TextRefCopy86" localSheetId="4">#REF!</definedName>
    <definedName name="TextRefCopy86">#REF!</definedName>
    <definedName name="TextRefCopy87" localSheetId="5">#REF!</definedName>
    <definedName name="TextRefCopy87" localSheetId="3">#REF!</definedName>
    <definedName name="TextRefCopy87" localSheetId="4">#REF!</definedName>
    <definedName name="TextRefCopy87">#REF!</definedName>
    <definedName name="TextRefCopy88" localSheetId="5">#REF!</definedName>
    <definedName name="TextRefCopy88" localSheetId="3">#REF!</definedName>
    <definedName name="TextRefCopy88" localSheetId="4">#REF!</definedName>
    <definedName name="TextRefCopy88">#REF!</definedName>
    <definedName name="TextRefCopy89" localSheetId="5">#REF!</definedName>
    <definedName name="TextRefCopy89" localSheetId="3">#REF!</definedName>
    <definedName name="TextRefCopy89" localSheetId="4">#REF!</definedName>
    <definedName name="TextRefCopy89">#REF!</definedName>
    <definedName name="TextRefCopy9" localSheetId="5">[153]TaxCal!#REF!</definedName>
    <definedName name="TextRefCopy9" localSheetId="3">#REF!</definedName>
    <definedName name="TextRefCopy9" localSheetId="1">[154]TaxCal!#REF!</definedName>
    <definedName name="TextRefCopy9" localSheetId="2">[154]TaxCal!#REF!</definedName>
    <definedName name="TextRefCopy9" localSheetId="4">#REF!</definedName>
    <definedName name="TextRefCopy9">#REF!</definedName>
    <definedName name="TextRefCopy90" localSheetId="5">#REF!</definedName>
    <definedName name="TextRefCopy90" localSheetId="3">#REF!</definedName>
    <definedName name="TextRefCopy90" localSheetId="4">#REF!</definedName>
    <definedName name="TextRefCopy90">#REF!</definedName>
    <definedName name="TextRefCopy91" localSheetId="5">#REF!</definedName>
    <definedName name="TextRefCopy91" localSheetId="3">#REF!</definedName>
    <definedName name="TextRefCopy91" localSheetId="4">#REF!</definedName>
    <definedName name="TextRefCopy91">#REF!</definedName>
    <definedName name="TextRefCopy92" localSheetId="5">#REF!</definedName>
    <definedName name="TextRefCopy92" localSheetId="3">#REF!</definedName>
    <definedName name="TextRefCopy92" localSheetId="4">#REF!</definedName>
    <definedName name="TextRefCopy92">#REF!</definedName>
    <definedName name="TextRefCopy93" localSheetId="5">#REF!</definedName>
    <definedName name="TextRefCopy93" localSheetId="3">#REF!</definedName>
    <definedName name="TextRefCopy93" localSheetId="4">#REF!</definedName>
    <definedName name="TextRefCopy93">#REF!</definedName>
    <definedName name="TextRefCopy94" localSheetId="5">#REF!</definedName>
    <definedName name="TextRefCopy94" localSheetId="3">#REF!</definedName>
    <definedName name="TextRefCopy94" localSheetId="4">#REF!</definedName>
    <definedName name="TextRefCopy94">#REF!</definedName>
    <definedName name="TextRefCopy95" localSheetId="5">#REF!</definedName>
    <definedName name="TextRefCopy95" localSheetId="3">#REF!</definedName>
    <definedName name="TextRefCopy95" localSheetId="4">#REF!</definedName>
    <definedName name="TextRefCopy95">#REF!</definedName>
    <definedName name="TextRefCopy96" localSheetId="5">#REF!</definedName>
    <definedName name="TextRefCopy96" localSheetId="3">#REF!</definedName>
    <definedName name="TextRefCopy96" localSheetId="4">#REF!</definedName>
    <definedName name="TextRefCopy96">#REF!</definedName>
    <definedName name="TextRefCopy97" localSheetId="5">#REF!</definedName>
    <definedName name="TextRefCopy97" localSheetId="3">#REF!</definedName>
    <definedName name="TextRefCopy97" localSheetId="4">#REF!</definedName>
    <definedName name="TextRefCopy97">#REF!</definedName>
    <definedName name="TextRefCopy98" localSheetId="5">#REF!</definedName>
    <definedName name="TextRefCopy98" localSheetId="3">#REF!</definedName>
    <definedName name="TextRefCopy98" localSheetId="4">#REF!</definedName>
    <definedName name="TextRefCopy98">#REF!</definedName>
    <definedName name="TextRefCopy99" localSheetId="5">#REF!</definedName>
    <definedName name="TextRefCopy99" localSheetId="3">#REF!</definedName>
    <definedName name="TextRefCopy99" localSheetId="4">#REF!</definedName>
    <definedName name="TextRefCopy99">#REF!</definedName>
    <definedName name="TextRefCopyRangeCount" hidden="1">4</definedName>
    <definedName name="tgkj" localSheetId="5" hidden="1">{"'Eng (page2)'!$A$1:$D$52"}</definedName>
    <definedName name="tgkj" hidden="1">{"'Eng (page2)'!$A$1:$D$52"}</definedName>
    <definedName name="Threshold" localSheetId="5">#REF!</definedName>
    <definedName name="Threshold">#REF!</definedName>
    <definedName name="TL">[39]Sheet1!$H$15</definedName>
    <definedName name="tle">'[155]เงินกู้ MGC'!$E$17</definedName>
    <definedName name="tmicl" localSheetId="5">#REF!</definedName>
    <definedName name="tmicl" localSheetId="3">#REF!</definedName>
    <definedName name="tmicl" localSheetId="4">#REF!</definedName>
    <definedName name="tmicl">#REF!</definedName>
    <definedName name="tmikf" localSheetId="5">#REF!</definedName>
    <definedName name="tmikf" localSheetId="3">#REF!</definedName>
    <definedName name="tmikf" localSheetId="4">#REF!</definedName>
    <definedName name="tmikf">#REF!</definedName>
    <definedName name="TMXCP">#N/A</definedName>
    <definedName name="TMXLCP">#N/A</definedName>
    <definedName name="TMXLP">#N/A</definedName>
    <definedName name="TMXLTP">#N/A</definedName>
    <definedName name="TMXP">#N/A</definedName>
    <definedName name="TMXTP">#N/A</definedName>
    <definedName name="To_Print" localSheetId="5">#REF!</definedName>
    <definedName name="To_Print" localSheetId="3">#REF!</definedName>
    <definedName name="To_Print" localSheetId="1">#REF!</definedName>
    <definedName name="To_Print" localSheetId="2">#REF!</definedName>
    <definedName name="To_Print" localSheetId="4">#REF!</definedName>
    <definedName name="To_Print">#REF!</definedName>
    <definedName name="To_Print_by_Date" localSheetId="5">#REF!</definedName>
    <definedName name="To_Print_by_Date" localSheetId="3">#REF!</definedName>
    <definedName name="To_Print_by_Date" localSheetId="1">#REF!</definedName>
    <definedName name="To_Print_by_Date" localSheetId="2">#REF!</definedName>
    <definedName name="To_Print_by_Date" localSheetId="4">#REF!</definedName>
    <definedName name="To_Print_by_Date">#REF!</definedName>
    <definedName name="To_Print_ห้ามลบ" localSheetId="5">#REF!</definedName>
    <definedName name="To_Print_ห้ามลบ" localSheetId="3">#REF!</definedName>
    <definedName name="To_Print_ห้ามลบ" localSheetId="1">#REF!</definedName>
    <definedName name="To_Print_ห้ามลบ" localSheetId="2">#REF!</definedName>
    <definedName name="To_Print_ห้ามลบ" localSheetId="4">#REF!</definedName>
    <definedName name="To_Print_ห้ามลบ">#REF!</definedName>
    <definedName name="tome" localSheetId="5">#REF!</definedName>
    <definedName name="tome">#REF!</definedName>
    <definedName name="too" localSheetId="5" hidden="1">{"conso",#N/A,FALSE,"cash flow"}</definedName>
    <definedName name="too" localSheetId="3" hidden="1">{"conso",#N/A,FALSE,"cash flow"}</definedName>
    <definedName name="too" localSheetId="4" hidden="1">{"conso",#N/A,FALSE,"cash flow"}</definedName>
    <definedName name="too" hidden="1">{"conso",#N/A,FALSE,"cash flow"}</definedName>
    <definedName name="too_pop" localSheetId="5" hidden="1">{"conso",#N/A,FALSE,"cash flow"}</definedName>
    <definedName name="too_pop" localSheetId="3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dtee" localSheetId="5">#REF!</definedName>
    <definedName name="toodtee">#REF!</definedName>
    <definedName name="toooo" localSheetId="5" hidden="1">{"conso",#N/A,FALSE,"cash flow"}</definedName>
    <definedName name="toooo" localSheetId="3" hidden="1">{"conso",#N/A,FALSE,"cash flow"}</definedName>
    <definedName name="toooo" localSheetId="4" hidden="1">{"conso",#N/A,FALSE,"cash flow"}</definedName>
    <definedName name="toooo" hidden="1">{"conso",#N/A,FALSE,"cash flow"}</definedName>
    <definedName name="tot" localSheetId="5">#REF!</definedName>
    <definedName name="tot">#REF!</definedName>
    <definedName name="Total" localSheetId="5">#REF!</definedName>
    <definedName name="TOTAL" localSheetId="3">#REF!</definedName>
    <definedName name="Total" localSheetId="1">#REF!</definedName>
    <definedName name="Total" localSheetId="2">#REF!</definedName>
    <definedName name="TOTAL" localSheetId="4">#REF!</definedName>
    <definedName name="TOTAL">#REF!</definedName>
    <definedName name="total_Duty" localSheetId="5">#REF!</definedName>
    <definedName name="total_Duty">#REF!</definedName>
    <definedName name="Total_Interest">[55]RJM00041!$H$9</definedName>
    <definedName name="Total_Landed_Cost" localSheetId="5">#REF!</definedName>
    <definedName name="Total_Landed_Cost">#REF!</definedName>
    <definedName name="total_part_list" localSheetId="5">#REF!</definedName>
    <definedName name="total_part_list" localSheetId="3">#REF!</definedName>
    <definedName name="total_part_list" localSheetId="4">#REF!</definedName>
    <definedName name="total_part_list">#REF!</definedName>
    <definedName name="Total_Pay">[55]RJM00041!$F$18:$F$377</definedName>
    <definedName name="Total_Payment" localSheetId="5">Scheduled_Payment+Extra_Payment</definedName>
    <definedName name="Total_Payment">Scheduled_Payment+Extra_Payment</definedName>
    <definedName name="total1" localSheetId="5">#REF!</definedName>
    <definedName name="total1">#REF!</definedName>
    <definedName name="total2" localSheetId="5">#REF!</definedName>
    <definedName name="total2">#REF!</definedName>
    <definedName name="total3" localSheetId="5">#REF!</definedName>
    <definedName name="total3">#REF!</definedName>
    <definedName name="TotalDepre_Building">[48]BUILD95!$AN$9:$AN$17</definedName>
    <definedName name="TOTALS" localSheetId="5">#REF!</definedName>
    <definedName name="TOTALS">#REF!</definedName>
    <definedName name="TotalYear" localSheetId="5">#REF!</definedName>
    <definedName name="TotalYear">#REF!</definedName>
    <definedName name="TQA">[156]PA!$A$1:$F$12</definedName>
    <definedName name="tr" localSheetId="5">#REF!</definedName>
    <definedName name="tr" localSheetId="3">#REF!</definedName>
    <definedName name="tr" localSheetId="1">#REF!</definedName>
    <definedName name="tr" localSheetId="2">#REF!</definedName>
    <definedName name="tr" localSheetId="4">#REF!</definedName>
    <definedName name="tr">#REF!</definedName>
    <definedName name="TRA" localSheetId="5">#REF!</definedName>
    <definedName name="TRA">#REF!</definedName>
    <definedName name="Trader" localSheetId="5">#REF!</definedName>
    <definedName name="Trader">#REF!</definedName>
    <definedName name="traffic" localSheetId="5">#REF!</definedName>
    <definedName name="traffic">#REF!</definedName>
    <definedName name="TRAN">#N/A</definedName>
    <definedName name="TRANDATE" localSheetId="5">#REF!</definedName>
    <definedName name="TRANDATE">#REF!</definedName>
    <definedName name="TRANFILE" localSheetId="5">#REF!</definedName>
    <definedName name="TRANFILE">#REF!</definedName>
    <definedName name="Tranjan_nov48" localSheetId="5">#REF!</definedName>
    <definedName name="Tranjan_nov48">#REF!</definedName>
    <definedName name="TRANSREF" localSheetId="5">#REF!</definedName>
    <definedName name="TRANSREF">#REF!</definedName>
    <definedName name="tre4r564t" localSheetId="5" hidden="1">{"'Eng (page2)'!$A$1:$D$52"}</definedName>
    <definedName name="tre4r564t" hidden="1">{"'Eng (page2)'!$A$1:$D$52"}</definedName>
    <definedName name="treetree" localSheetId="5" hidden="1">{"'Model'!$A$1:$N$53"}</definedName>
    <definedName name="treetree" hidden="1">{"'Model'!$A$1:$N$53"}</definedName>
    <definedName name="tribal" localSheetId="5">#REF!</definedName>
    <definedName name="tribal" localSheetId="3">#REF!</definedName>
    <definedName name="tribal" localSheetId="1">#REF!</definedName>
    <definedName name="tribal" localSheetId="2">#REF!</definedName>
    <definedName name="tribal" localSheetId="4">#REF!</definedName>
    <definedName name="tribal">#REF!</definedName>
    <definedName name="triem" localSheetId="5">#REF!</definedName>
    <definedName name="triem" localSheetId="3">#REF!</definedName>
    <definedName name="triem" localSheetId="4">#REF!</definedName>
    <definedName name="triem">#REF!</definedName>
    <definedName name="trt" localSheetId="5">#REF!</definedName>
    <definedName name="trt" localSheetId="3">#REF!</definedName>
    <definedName name="trt" localSheetId="1">#REF!</definedName>
    <definedName name="trt" localSheetId="2">#REF!</definedName>
    <definedName name="trt" localSheetId="4">#REF!</definedName>
    <definedName name="trt">#REF!</definedName>
    <definedName name="tsu" localSheetId="5">#REF!</definedName>
    <definedName name="tsu" localSheetId="3">#REF!</definedName>
    <definedName name="tsu" localSheetId="4">#REF!</definedName>
    <definedName name="tsu">#REF!</definedName>
    <definedName name="tsuby" localSheetId="5">#REF!</definedName>
    <definedName name="tsuby" localSheetId="3">#REF!</definedName>
    <definedName name="tsuby" localSheetId="4">#REF!</definedName>
    <definedName name="tsuby">#REF!</definedName>
    <definedName name="tsucl" localSheetId="5">#REF!</definedName>
    <definedName name="tsucl" localSheetId="3">#REF!</definedName>
    <definedName name="tsucl" localSheetId="4">#REF!</definedName>
    <definedName name="tsucl">#REF!</definedName>
    <definedName name="tsukf" localSheetId="5">#REF!</definedName>
    <definedName name="tsukf" localSheetId="3">#REF!</definedName>
    <definedName name="tsukf" localSheetId="4">#REF!</definedName>
    <definedName name="tsukf">#REF!</definedName>
    <definedName name="tsusl" localSheetId="5">#REF!</definedName>
    <definedName name="tsusl" localSheetId="3">#REF!</definedName>
    <definedName name="tsusl" localSheetId="4">#REF!</definedName>
    <definedName name="tsusl">#REF!</definedName>
    <definedName name="TT" localSheetId="5">#REF!</definedName>
    <definedName name="TT" localSheetId="3">#REF!</definedName>
    <definedName name="TT" localSheetId="4">#REF!</definedName>
    <definedName name="TT">#REF!</definedName>
    <definedName name="ttetet" localSheetId="5">#REF!</definedName>
    <definedName name="ttetet">#REF!</definedName>
    <definedName name="ttr" localSheetId="5">#REF!</definedName>
    <definedName name="ttr" localSheetId="3">#REF!</definedName>
    <definedName name="ttr" localSheetId="1">#REF!</definedName>
    <definedName name="ttr" localSheetId="2">#REF!</definedName>
    <definedName name="ttr" localSheetId="4">#REF!</definedName>
    <definedName name="ttr">#REF!</definedName>
    <definedName name="ttt" localSheetId="5">#REF!</definedName>
    <definedName name="ttt">#REF!</definedName>
    <definedName name="ｔｔｔｔｔｔ" localSheetId="5">#REF!</definedName>
    <definedName name="ｔｔｔｔｔｔ" localSheetId="3">#REF!</definedName>
    <definedName name="ｔｔｔｔｔｔ" localSheetId="4">#REF!</definedName>
    <definedName name="ｔｔｔｔｔｔ">#REF!</definedName>
    <definedName name="TUI" localSheetId="5">#REF!</definedName>
    <definedName name="TUI">#REF!</definedName>
    <definedName name="tun" localSheetId="5" hidden="1">{"'Model'!$A$1:$N$53"}</definedName>
    <definedName name="tun" hidden="1">{"'Model'!$A$1:$N$53"}</definedName>
    <definedName name="Turkey_Rates" localSheetId="5">#REF!</definedName>
    <definedName name="Turkey_Rates" localSheetId="3">#REF!</definedName>
    <definedName name="Turkey_Rates" localSheetId="4">#REF!</definedName>
    <definedName name="Turkey_Rates">#REF!</definedName>
    <definedName name="TUSCP">#N/A</definedName>
    <definedName name="TUSP">#N/A</definedName>
    <definedName name="TUSTP">#N/A</definedName>
    <definedName name="tuy" localSheetId="5">#REF!</definedName>
    <definedName name="tuy">#REF!</definedName>
    <definedName name="type" localSheetId="5">#REF!</definedName>
    <definedName name="type" localSheetId="3">#REF!</definedName>
    <definedName name="type" localSheetId="1">#REF!</definedName>
    <definedName name="type" localSheetId="2">#REF!</definedName>
    <definedName name="type" localSheetId="4">#REF!</definedName>
    <definedName name="type">#REF!</definedName>
    <definedName name="tyy" localSheetId="5">#REF!</definedName>
    <definedName name="tyy">#REF!</definedName>
    <definedName name="u" localSheetId="5">#REF!</definedName>
    <definedName name="u" localSheetId="3">#REF!</definedName>
    <definedName name="u" localSheetId="4">#REF!</definedName>
    <definedName name="u">#REF!</definedName>
    <definedName name="u_40239" localSheetId="5">#REF!</definedName>
    <definedName name="u_40239">#REF!</definedName>
    <definedName name="u_pang" localSheetId="5">#REF!</definedName>
    <definedName name="u_pang">#REF!</definedName>
    <definedName name="u1_5" localSheetId="5">#REF!</definedName>
    <definedName name="u1_5">#REF!</definedName>
    <definedName name="u3_5" localSheetId="5">#REF!</definedName>
    <definedName name="u3_5">#REF!</definedName>
    <definedName name="Udomsak" localSheetId="5">#REF!</definedName>
    <definedName name="Udomsak">#REF!</definedName>
    <definedName name="UFPrn20030806093948" localSheetId="5">#REF!</definedName>
    <definedName name="UFPrn20030806093948" localSheetId="3">#REF!</definedName>
    <definedName name="UFPrn20030806093948" localSheetId="1">#REF!</definedName>
    <definedName name="UFPrn20030806093948" localSheetId="2">#REF!</definedName>
    <definedName name="UFPrn20030806093948" localSheetId="4">#REF!</definedName>
    <definedName name="UFPrn20030806093948">#REF!</definedName>
    <definedName name="UFPrn20030910143900" localSheetId="5">[157]B20!#REF!</definedName>
    <definedName name="UFPrn20030910143900" localSheetId="3">[157]B20!#REF!</definedName>
    <definedName name="UFPrn20030910143900" localSheetId="1">[158]B20!#REF!</definedName>
    <definedName name="UFPrn20030910143900" localSheetId="2">[158]B20!#REF!</definedName>
    <definedName name="UFPrn20030910143900" localSheetId="4">[157]B20!#REF!</definedName>
    <definedName name="UFPrn20030910143900">[157]B20!#REF!</definedName>
    <definedName name="UFPrn20031010081241" localSheetId="5">#REF!</definedName>
    <definedName name="UFPrn20031010081241" localSheetId="3">#REF!</definedName>
    <definedName name="UFPrn20031010081241" localSheetId="1">#REF!</definedName>
    <definedName name="UFPrn20031010081241" localSheetId="2">#REF!</definedName>
    <definedName name="UFPrn20031010081241" localSheetId="4">#REF!</definedName>
    <definedName name="UFPrn20031010081241">#REF!</definedName>
    <definedName name="UFPrn20031013101545" localSheetId="5">#REF!</definedName>
    <definedName name="UFPrn20031013101545" localSheetId="3">#REF!</definedName>
    <definedName name="UFPrn20031013101545" localSheetId="1">#REF!</definedName>
    <definedName name="UFPrn20031013101545" localSheetId="2">#REF!</definedName>
    <definedName name="UFPrn20031013101545" localSheetId="4">#REF!</definedName>
    <definedName name="UFPrn20031013101545">#REF!</definedName>
    <definedName name="UFPrn20031105122349" localSheetId="5">#REF!</definedName>
    <definedName name="UFPrn20031105122349" localSheetId="3">#REF!</definedName>
    <definedName name="UFPrn20031105122349" localSheetId="1">#REF!</definedName>
    <definedName name="UFPrn20031105122349" localSheetId="2">#REF!</definedName>
    <definedName name="UFPrn20031105122349" localSheetId="4">#REF!</definedName>
    <definedName name="UFPrn20031105122349">#REF!</definedName>
    <definedName name="UFPrn20031106193910" localSheetId="5">#REF!</definedName>
    <definedName name="UFPrn20031106193910" localSheetId="3">#REF!</definedName>
    <definedName name="UFPrn20031106193910" localSheetId="1">#REF!</definedName>
    <definedName name="UFPrn20031106193910" localSheetId="2">#REF!</definedName>
    <definedName name="UFPrn20031106193910" localSheetId="4">#REF!</definedName>
    <definedName name="UFPrn20031106193910">#REF!</definedName>
    <definedName name="UFPrn20031205135418" localSheetId="5">[159]应收账款明细表!#REF!</definedName>
    <definedName name="UFPrn20031205135418" localSheetId="3">[159]应收账款明细表!#REF!</definedName>
    <definedName name="UFPrn20031205135418" localSheetId="1">[159]应收账款明细表!#REF!</definedName>
    <definedName name="UFPrn20031205135418" localSheetId="2">[159]应收账款明细表!#REF!</definedName>
    <definedName name="UFPrn20031205135418" localSheetId="4">[159]应收账款明细表!#REF!</definedName>
    <definedName name="UFPrn20031205135418">[159]应收账款明细表!#REF!</definedName>
    <definedName name="UFPrn20040105173818" localSheetId="5">#REF!</definedName>
    <definedName name="UFPrn20040105173818" localSheetId="3">#REF!</definedName>
    <definedName name="UFPrn20040105173818" localSheetId="1">#REF!</definedName>
    <definedName name="UFPrn20040105173818" localSheetId="2">#REF!</definedName>
    <definedName name="UFPrn20040105173818" localSheetId="4">#REF!</definedName>
    <definedName name="UFPrn20040105173818">#REF!</definedName>
    <definedName name="UFPrn20040509181814" localSheetId="5">#REF!</definedName>
    <definedName name="UFPrn20040509181814" localSheetId="3">#REF!</definedName>
    <definedName name="UFPrn20040509181814" localSheetId="1">#REF!</definedName>
    <definedName name="UFPrn20040509181814" localSheetId="2">#REF!</definedName>
    <definedName name="UFPrn20040509181814" localSheetId="4">#REF!</definedName>
    <definedName name="UFPrn20040509181814">#REF!</definedName>
    <definedName name="UFPrn20040509181928" localSheetId="5">#REF!</definedName>
    <definedName name="UFPrn20040509181928" localSheetId="3">#REF!</definedName>
    <definedName name="UFPrn20040509181928" localSheetId="1">#REF!</definedName>
    <definedName name="UFPrn20040509181928" localSheetId="2">#REF!</definedName>
    <definedName name="UFPrn20040509181928" localSheetId="4">#REF!</definedName>
    <definedName name="UFPrn20040509181928">#REF!</definedName>
    <definedName name="UFPrn20040608105234" localSheetId="5">#REF!</definedName>
    <definedName name="UFPrn20040608105234" localSheetId="3">#REF!</definedName>
    <definedName name="UFPrn20040608105234" localSheetId="1">#REF!</definedName>
    <definedName name="UFPrn20040608105234" localSheetId="2">#REF!</definedName>
    <definedName name="UFPrn20040608105234" localSheetId="4">#REF!</definedName>
    <definedName name="UFPrn20040608105234">#REF!</definedName>
    <definedName name="UFPrn20040630120055" localSheetId="5">#REF!</definedName>
    <definedName name="UFPrn20040630120055" localSheetId="3">#REF!</definedName>
    <definedName name="UFPrn20040630120055" localSheetId="1">#REF!</definedName>
    <definedName name="UFPrn20040630120055" localSheetId="2">#REF!</definedName>
    <definedName name="UFPrn20040630120055" localSheetId="4">#REF!</definedName>
    <definedName name="UFPrn20040630120055">#REF!</definedName>
    <definedName name="UFPrn20040722195431" localSheetId="5">#REF!</definedName>
    <definedName name="UFPrn20040722195431" localSheetId="3">#REF!</definedName>
    <definedName name="UFPrn20040722195431" localSheetId="1">#REF!</definedName>
    <definedName name="UFPrn20040722195431" localSheetId="2">#REF!</definedName>
    <definedName name="UFPrn20040722195431" localSheetId="4">#REF!</definedName>
    <definedName name="UFPrn20040722195431">#REF!</definedName>
    <definedName name="UFPrn20040723151514" localSheetId="5">#REF!</definedName>
    <definedName name="UFPrn20040723151514" localSheetId="3">#REF!</definedName>
    <definedName name="UFPrn20040723151514" localSheetId="1">#REF!</definedName>
    <definedName name="UFPrn20040723151514" localSheetId="2">#REF!</definedName>
    <definedName name="UFPrn20040723151514" localSheetId="4">#REF!</definedName>
    <definedName name="UFPrn20040723151514">#REF!</definedName>
    <definedName name="UFPrn20040810090533" localSheetId="5">#REF!</definedName>
    <definedName name="UFPrn20040810090533" localSheetId="3">#REF!</definedName>
    <definedName name="UFPrn20040810090533" localSheetId="1">#REF!</definedName>
    <definedName name="UFPrn20040810090533" localSheetId="2">#REF!</definedName>
    <definedName name="UFPrn20040810090533" localSheetId="4">#REF!</definedName>
    <definedName name="UFPrn20040810090533">#REF!</definedName>
    <definedName name="UFPrn20040831083542" localSheetId="5">#REF!</definedName>
    <definedName name="UFPrn20040831083542" localSheetId="3">#REF!</definedName>
    <definedName name="UFPrn20040831083542" localSheetId="1">#REF!</definedName>
    <definedName name="UFPrn20040831083542" localSheetId="2">#REF!</definedName>
    <definedName name="UFPrn20040831083542" localSheetId="4">#REF!</definedName>
    <definedName name="UFPrn20040831083542">#REF!</definedName>
    <definedName name="UFPrn20040904185502" localSheetId="5">#REF!</definedName>
    <definedName name="UFPrn20040904185502" localSheetId="3">#REF!</definedName>
    <definedName name="UFPrn20040904185502" localSheetId="1">#REF!</definedName>
    <definedName name="UFPrn20040904185502" localSheetId="2">#REF!</definedName>
    <definedName name="UFPrn20040904185502" localSheetId="4">#REF!</definedName>
    <definedName name="UFPrn20040904185502">#REF!</definedName>
    <definedName name="UFPrn20040904185529" localSheetId="5">#REF!</definedName>
    <definedName name="UFPrn20040904185529" localSheetId="3">#REF!</definedName>
    <definedName name="UFPrn20040904185529" localSheetId="1">#REF!</definedName>
    <definedName name="UFPrn20040904185529" localSheetId="2">#REF!</definedName>
    <definedName name="UFPrn20040904185529" localSheetId="4">#REF!</definedName>
    <definedName name="UFPrn20040904185529">#REF!</definedName>
    <definedName name="UFPrn20040907142741" localSheetId="5">#REF!</definedName>
    <definedName name="UFPrn20040907142741" localSheetId="3">#REF!</definedName>
    <definedName name="UFPrn20040907142741" localSheetId="1">#REF!</definedName>
    <definedName name="UFPrn20040907142741" localSheetId="2">#REF!</definedName>
    <definedName name="UFPrn20040907142741" localSheetId="4">#REF!</definedName>
    <definedName name="UFPrn20040907142741">#REF!</definedName>
    <definedName name="UFPrn20041006141811" localSheetId="5">#REF!</definedName>
    <definedName name="UFPrn20041006141811" localSheetId="3">#REF!</definedName>
    <definedName name="UFPrn20041006141811" localSheetId="1">#REF!</definedName>
    <definedName name="UFPrn20041006141811" localSheetId="2">#REF!</definedName>
    <definedName name="UFPrn20041006141811" localSheetId="4">#REF!</definedName>
    <definedName name="UFPrn20041006141811">#REF!</definedName>
    <definedName name="UFPrn20041006141908" localSheetId="5">#REF!</definedName>
    <definedName name="UFPrn20041006141908" localSheetId="3">#REF!</definedName>
    <definedName name="UFPrn20041006141908" localSheetId="1">#REF!</definedName>
    <definedName name="UFPrn20041006141908" localSheetId="2">#REF!</definedName>
    <definedName name="UFPrn20041006141908" localSheetId="4">#REF!</definedName>
    <definedName name="UFPrn20041006141908">#REF!</definedName>
    <definedName name="UFPrn20041109140236" localSheetId="5">#REF!</definedName>
    <definedName name="UFPrn20041109140236" localSheetId="3">#REF!</definedName>
    <definedName name="UFPrn20041109140236" localSheetId="1">#REF!</definedName>
    <definedName name="UFPrn20041109140236" localSheetId="2">#REF!</definedName>
    <definedName name="UFPrn20041109140236" localSheetId="4">#REF!</definedName>
    <definedName name="UFPrn20041109140236">#REF!</definedName>
    <definedName name="UFPrn20041116105008" localSheetId="5">#REF!</definedName>
    <definedName name="UFPrn20041116105008" localSheetId="3">#REF!</definedName>
    <definedName name="UFPrn20041116105008" localSheetId="1">#REF!</definedName>
    <definedName name="UFPrn20041116105008" localSheetId="2">#REF!</definedName>
    <definedName name="UFPrn20041116105008" localSheetId="4">#REF!</definedName>
    <definedName name="UFPrn20041116105008">#REF!</definedName>
    <definedName name="UFPrn20041116181745" localSheetId="5">#REF!</definedName>
    <definedName name="UFPrn20041116181745" localSheetId="3">#REF!</definedName>
    <definedName name="UFPrn20041116181745" localSheetId="1">#REF!</definedName>
    <definedName name="UFPrn20041116181745" localSheetId="2">#REF!</definedName>
    <definedName name="UFPrn20041116181745" localSheetId="4">#REF!</definedName>
    <definedName name="UFPrn20041116181745">#REF!</definedName>
    <definedName name="UFPrn20041118172149" localSheetId="5">#REF!</definedName>
    <definedName name="UFPrn20041118172149" localSheetId="3">#REF!</definedName>
    <definedName name="UFPrn20041118172149" localSheetId="1">#REF!</definedName>
    <definedName name="UFPrn20041118172149" localSheetId="2">#REF!</definedName>
    <definedName name="UFPrn20041118172149" localSheetId="4">#REF!</definedName>
    <definedName name="UFPrn20041118172149">#REF!</definedName>
    <definedName name="UFPrn20041231044452" localSheetId="5">#REF!</definedName>
    <definedName name="UFPrn20041231044452" localSheetId="3">#REF!</definedName>
    <definedName name="UFPrn20041231044452" localSheetId="1">#REF!</definedName>
    <definedName name="UFPrn20041231044452" localSheetId="2">#REF!</definedName>
    <definedName name="UFPrn20041231044452" localSheetId="4">#REF!</definedName>
    <definedName name="UFPrn20041231044452">#REF!</definedName>
    <definedName name="UFPrn20050408180126" localSheetId="5">#REF!</definedName>
    <definedName name="UFPrn20050408180126" localSheetId="3">#REF!</definedName>
    <definedName name="UFPrn20050408180126" localSheetId="1">#REF!</definedName>
    <definedName name="UFPrn20050408180126" localSheetId="2">#REF!</definedName>
    <definedName name="UFPrn20050408180126" localSheetId="4">#REF!</definedName>
    <definedName name="UFPrn20050408180126">#REF!</definedName>
    <definedName name="UFPrn20050408180208" localSheetId="5">#REF!</definedName>
    <definedName name="UFPrn20050408180208" localSheetId="3">#REF!</definedName>
    <definedName name="UFPrn20050408180208" localSheetId="1">#REF!</definedName>
    <definedName name="UFPrn20050408180208" localSheetId="2">#REF!</definedName>
    <definedName name="UFPrn20050408180208" localSheetId="4">#REF!</definedName>
    <definedName name="UFPrn20050408180208">#REF!</definedName>
    <definedName name="UFPrn20050509235854" localSheetId="5">#REF!</definedName>
    <definedName name="UFPrn20050509235854" localSheetId="3">#REF!</definedName>
    <definedName name="UFPrn20050509235854" localSheetId="1">#REF!</definedName>
    <definedName name="UFPrn20050509235854" localSheetId="2">#REF!</definedName>
    <definedName name="UFPrn20050509235854" localSheetId="4">#REF!</definedName>
    <definedName name="UFPrn20050509235854">#REF!</definedName>
    <definedName name="UFPrn20050512135058" localSheetId="5">#REF!</definedName>
    <definedName name="UFPrn20050512135058" localSheetId="3">#REF!</definedName>
    <definedName name="UFPrn20050512135058" localSheetId="1">#REF!</definedName>
    <definedName name="UFPrn20050512135058" localSheetId="2">#REF!</definedName>
    <definedName name="UFPrn20050512135058" localSheetId="4">#REF!</definedName>
    <definedName name="UFPrn20050512135058">#REF!</definedName>
    <definedName name="UFPrn20050608121701" localSheetId="5">#REF!</definedName>
    <definedName name="UFPrn20050608121701" localSheetId="3">#REF!</definedName>
    <definedName name="UFPrn20050608121701" localSheetId="1">#REF!</definedName>
    <definedName name="UFPrn20050608121701" localSheetId="2">#REF!</definedName>
    <definedName name="UFPrn20050608121701" localSheetId="4">#REF!</definedName>
    <definedName name="UFPrn20050608121701">#REF!</definedName>
    <definedName name="UFPrn20050608121748" localSheetId="5">#REF!</definedName>
    <definedName name="UFPrn20050608121748" localSheetId="3">#REF!</definedName>
    <definedName name="UFPrn20050608121748" localSheetId="1">#REF!</definedName>
    <definedName name="UFPrn20050608121748" localSheetId="2">#REF!</definedName>
    <definedName name="UFPrn20050608121748" localSheetId="4">#REF!</definedName>
    <definedName name="UFPrn20050608121748">#REF!</definedName>
    <definedName name="UFPrn20050705204752" localSheetId="5">#REF!</definedName>
    <definedName name="UFPrn20050705204752" localSheetId="3">#REF!</definedName>
    <definedName name="UFPrn20050705204752" localSheetId="1">#REF!</definedName>
    <definedName name="UFPrn20050705204752" localSheetId="2">#REF!</definedName>
    <definedName name="UFPrn20050705204752" localSheetId="4">#REF!</definedName>
    <definedName name="UFPrn20050705204752">#REF!</definedName>
    <definedName name="UFPrn20050707034943" localSheetId="5">#REF!</definedName>
    <definedName name="UFPrn20050707034943" localSheetId="3">#REF!</definedName>
    <definedName name="UFPrn20050707034943" localSheetId="1">#REF!</definedName>
    <definedName name="UFPrn20050707034943" localSheetId="2">#REF!</definedName>
    <definedName name="UFPrn20050707034943" localSheetId="4">#REF!</definedName>
    <definedName name="UFPrn20050707034943">#REF!</definedName>
    <definedName name="UFPrn20050707035051" localSheetId="5">#REF!</definedName>
    <definedName name="UFPrn20050707035051" localSheetId="3">#REF!</definedName>
    <definedName name="UFPrn20050707035051" localSheetId="1">#REF!</definedName>
    <definedName name="UFPrn20050707035051" localSheetId="2">#REF!</definedName>
    <definedName name="UFPrn20050707035051" localSheetId="4">#REF!</definedName>
    <definedName name="UFPrn20050707035051">#REF!</definedName>
    <definedName name="UFPrn20050707182659" localSheetId="5">#REF!</definedName>
    <definedName name="UFPrn20050707182659" localSheetId="3">#REF!</definedName>
    <definedName name="UFPrn20050707182659" localSheetId="1">#REF!</definedName>
    <definedName name="UFPrn20050707182659" localSheetId="2">#REF!</definedName>
    <definedName name="UFPrn20050707182659" localSheetId="4">#REF!</definedName>
    <definedName name="UFPrn20050707182659">#REF!</definedName>
    <definedName name="UFPrn20050707182753" localSheetId="5">#REF!</definedName>
    <definedName name="UFPrn20050707182753" localSheetId="3">#REF!</definedName>
    <definedName name="UFPrn20050707182753" localSheetId="1">#REF!</definedName>
    <definedName name="UFPrn20050707182753" localSheetId="2">#REF!</definedName>
    <definedName name="UFPrn20050707182753" localSheetId="4">#REF!</definedName>
    <definedName name="UFPrn20050707182753">#REF!</definedName>
    <definedName name="UFPrn20050804135325" localSheetId="5">#REF!</definedName>
    <definedName name="UFPrn20050804135325" localSheetId="3">#REF!</definedName>
    <definedName name="UFPrn20050804135325" localSheetId="1">#REF!</definedName>
    <definedName name="UFPrn20050804135325" localSheetId="2">#REF!</definedName>
    <definedName name="UFPrn20050804135325" localSheetId="4">#REF!</definedName>
    <definedName name="UFPrn20050804135325">#REF!</definedName>
    <definedName name="UFPrn20050806170928" localSheetId="5">#REF!</definedName>
    <definedName name="UFPrn20050806170928" localSheetId="3">#REF!</definedName>
    <definedName name="UFPrn20050806170928" localSheetId="1">#REF!</definedName>
    <definedName name="UFPrn20050806170928" localSheetId="2">#REF!</definedName>
    <definedName name="UFPrn20050806170928" localSheetId="4">#REF!</definedName>
    <definedName name="UFPrn20050806170928">#REF!</definedName>
    <definedName name="UFPrn20050806170948" localSheetId="5">#REF!</definedName>
    <definedName name="UFPrn20050806170948" localSheetId="3">#REF!</definedName>
    <definedName name="UFPrn20050806170948" localSheetId="1">#REF!</definedName>
    <definedName name="UFPrn20050806170948" localSheetId="2">#REF!</definedName>
    <definedName name="UFPrn20050806170948" localSheetId="4">#REF!</definedName>
    <definedName name="UFPrn20050806170948">#REF!</definedName>
    <definedName name="UFPrn20050806171000" localSheetId="5">#REF!</definedName>
    <definedName name="UFPrn20050806171000" localSheetId="3">#REF!</definedName>
    <definedName name="UFPrn20050806171000" localSheetId="1">#REF!</definedName>
    <definedName name="UFPrn20050806171000" localSheetId="2">#REF!</definedName>
    <definedName name="UFPrn20050806171000" localSheetId="4">#REF!</definedName>
    <definedName name="UFPrn20050806171000">#REF!</definedName>
    <definedName name="UFPrn20050806171014" localSheetId="5">#REF!</definedName>
    <definedName name="UFPrn20050806171014" localSheetId="3">#REF!</definedName>
    <definedName name="UFPrn20050806171014" localSheetId="1">#REF!</definedName>
    <definedName name="UFPrn20050806171014" localSheetId="2">#REF!</definedName>
    <definedName name="UFPrn20050806171014" localSheetId="4">#REF!</definedName>
    <definedName name="UFPrn20050806171014">#REF!</definedName>
    <definedName name="UFPrn20050806171024" localSheetId="5">#REF!</definedName>
    <definedName name="UFPrn20050806171024" localSheetId="3">#REF!</definedName>
    <definedName name="UFPrn20050806171024" localSheetId="1">#REF!</definedName>
    <definedName name="UFPrn20050806171024" localSheetId="2">#REF!</definedName>
    <definedName name="UFPrn20050806171024" localSheetId="4">#REF!</definedName>
    <definedName name="UFPrn20050806171024">#REF!</definedName>
    <definedName name="UFPrn20050806183527" localSheetId="5">#REF!</definedName>
    <definedName name="UFPrn20050806183527" localSheetId="3">#REF!</definedName>
    <definedName name="UFPrn20050806183527" localSheetId="1">#REF!</definedName>
    <definedName name="UFPrn20050806183527" localSheetId="2">#REF!</definedName>
    <definedName name="UFPrn20050806183527" localSheetId="4">#REF!</definedName>
    <definedName name="UFPrn20050806183527">#REF!</definedName>
    <definedName name="UFPrn20050808101326" localSheetId="5">#REF!</definedName>
    <definedName name="UFPrn20050808101326" localSheetId="3">#REF!</definedName>
    <definedName name="UFPrn20050808101326" localSheetId="1">#REF!</definedName>
    <definedName name="UFPrn20050808101326" localSheetId="2">#REF!</definedName>
    <definedName name="UFPrn20050808101326" localSheetId="4">#REF!</definedName>
    <definedName name="UFPrn20050808101326">#REF!</definedName>
    <definedName name="UFPrn20050808101348" localSheetId="5">#REF!</definedName>
    <definedName name="UFPrn20050808101348" localSheetId="3">#REF!</definedName>
    <definedName name="UFPrn20050808101348" localSheetId="1">#REF!</definedName>
    <definedName name="UFPrn20050808101348" localSheetId="2">#REF!</definedName>
    <definedName name="UFPrn20050808101348" localSheetId="4">#REF!</definedName>
    <definedName name="UFPrn20050808101348">#REF!</definedName>
    <definedName name="UFPrn20050808163255" localSheetId="5">#REF!</definedName>
    <definedName name="UFPrn20050808163255" localSheetId="3">#REF!</definedName>
    <definedName name="UFPrn20050808163255" localSheetId="1">#REF!</definedName>
    <definedName name="UFPrn20050808163255" localSheetId="2">#REF!</definedName>
    <definedName name="UFPrn20050808163255" localSheetId="4">#REF!</definedName>
    <definedName name="UFPrn20050808163255">#REF!</definedName>
    <definedName name="UFPrn20050808165633" localSheetId="5">#REF!</definedName>
    <definedName name="UFPrn20050808165633" localSheetId="3">#REF!</definedName>
    <definedName name="UFPrn20050808165633" localSheetId="1">#REF!</definedName>
    <definedName name="UFPrn20050808165633" localSheetId="2">#REF!</definedName>
    <definedName name="UFPrn20050808165633" localSheetId="4">#REF!</definedName>
    <definedName name="UFPrn20050808165633">#REF!</definedName>
    <definedName name="UFPrn20050808171623" localSheetId="5">#REF!</definedName>
    <definedName name="UFPrn20050808171623" localSheetId="3">#REF!</definedName>
    <definedName name="UFPrn20050808171623" localSheetId="1">#REF!</definedName>
    <definedName name="UFPrn20050808171623" localSheetId="2">#REF!</definedName>
    <definedName name="UFPrn20050808171623" localSheetId="4">#REF!</definedName>
    <definedName name="UFPrn20050808171623">#REF!</definedName>
    <definedName name="UFPrn20050808173024" localSheetId="5">#REF!</definedName>
    <definedName name="UFPrn20050808173024" localSheetId="3">#REF!</definedName>
    <definedName name="UFPrn20050808173024" localSheetId="1">#REF!</definedName>
    <definedName name="UFPrn20050808173024" localSheetId="2">#REF!</definedName>
    <definedName name="UFPrn20050808173024" localSheetId="4">#REF!</definedName>
    <definedName name="UFPrn20050808173024">#REF!</definedName>
    <definedName name="UFPrn20050808175655" localSheetId="5">#REF!</definedName>
    <definedName name="UFPrn20050808175655" localSheetId="3">#REF!</definedName>
    <definedName name="UFPrn20050808175655" localSheetId="1">#REF!</definedName>
    <definedName name="UFPrn20050808175655" localSheetId="2">#REF!</definedName>
    <definedName name="UFPrn20050808175655" localSheetId="4">#REF!</definedName>
    <definedName name="UFPrn20050808175655">#REF!</definedName>
    <definedName name="UFPrn20050809174706" localSheetId="5">#REF!</definedName>
    <definedName name="UFPrn20050809174706" localSheetId="3">#REF!</definedName>
    <definedName name="UFPrn20050809174706" localSheetId="1">#REF!</definedName>
    <definedName name="UFPrn20050809174706" localSheetId="2">#REF!</definedName>
    <definedName name="UFPrn20050809174706" localSheetId="4">#REF!</definedName>
    <definedName name="UFPrn20050809174706">#REF!</definedName>
    <definedName name="UFPrn20050811105803" localSheetId="5">#REF!</definedName>
    <definedName name="UFPrn20050811105803" localSheetId="3">#REF!</definedName>
    <definedName name="UFPrn20050811105803" localSheetId="1">#REF!</definedName>
    <definedName name="UFPrn20050811105803" localSheetId="2">#REF!</definedName>
    <definedName name="UFPrn20050811105803" localSheetId="4">#REF!</definedName>
    <definedName name="UFPrn20050811105803">#REF!</definedName>
    <definedName name="UFPrn20050811113639" localSheetId="5">#REF!</definedName>
    <definedName name="UFPrn20050811113639" localSheetId="3">#REF!</definedName>
    <definedName name="UFPrn20050811113639" localSheetId="1">#REF!</definedName>
    <definedName name="UFPrn20050811113639" localSheetId="2">#REF!</definedName>
    <definedName name="UFPrn20050811113639" localSheetId="4">#REF!</definedName>
    <definedName name="UFPrn20050811113639">#REF!</definedName>
    <definedName name="UFPrn20051006143818" localSheetId="5">#REF!</definedName>
    <definedName name="UFPrn20051006143818" localSheetId="3">#REF!</definedName>
    <definedName name="UFPrn20051006143818" localSheetId="1">#REF!</definedName>
    <definedName name="UFPrn20051006143818" localSheetId="2">#REF!</definedName>
    <definedName name="UFPrn20051006143818" localSheetId="4">#REF!</definedName>
    <definedName name="UFPrn20051006143818">#REF!</definedName>
    <definedName name="UFPrn20051006143938" localSheetId="5">#REF!</definedName>
    <definedName name="UFPrn20051006143938" localSheetId="3">#REF!</definedName>
    <definedName name="UFPrn20051006143938" localSheetId="1">#REF!</definedName>
    <definedName name="UFPrn20051006143938" localSheetId="2">#REF!</definedName>
    <definedName name="UFPrn20051006143938" localSheetId="4">#REF!</definedName>
    <definedName name="UFPrn20051006143938">#REF!</definedName>
    <definedName name="UFPrn20051006144138" localSheetId="5">#REF!</definedName>
    <definedName name="UFPrn20051006144138" localSheetId="3">#REF!</definedName>
    <definedName name="UFPrn20051006144138" localSheetId="1">#REF!</definedName>
    <definedName name="UFPrn20051006144138" localSheetId="2">#REF!</definedName>
    <definedName name="UFPrn20051006144138" localSheetId="4">#REF!</definedName>
    <definedName name="UFPrn20051006144138">#REF!</definedName>
    <definedName name="UFPrn20051011150445" localSheetId="5">#REF!</definedName>
    <definedName name="UFPrn20051011150445" localSheetId="3">#REF!</definedName>
    <definedName name="UFPrn20051011150445" localSheetId="1">#REF!</definedName>
    <definedName name="UFPrn20051011150445" localSheetId="2">#REF!</definedName>
    <definedName name="UFPrn20051011150445" localSheetId="4">#REF!</definedName>
    <definedName name="UFPrn20051011150445">#REF!</definedName>
    <definedName name="UFPrn20051013160632" localSheetId="5">#REF!</definedName>
    <definedName name="UFPrn20051013160632" localSheetId="3">#REF!</definedName>
    <definedName name="UFPrn20051013160632" localSheetId="1">#REF!</definedName>
    <definedName name="UFPrn20051013160632" localSheetId="2">#REF!</definedName>
    <definedName name="UFPrn20051013160632" localSheetId="4">#REF!</definedName>
    <definedName name="UFPrn20051013160632">#REF!</definedName>
    <definedName name="UFPrn20060608151328" localSheetId="5">#REF!</definedName>
    <definedName name="UFPrn20060608151328" localSheetId="3">#REF!</definedName>
    <definedName name="UFPrn20060608151328" localSheetId="1">#REF!</definedName>
    <definedName name="UFPrn20060608151328" localSheetId="2">#REF!</definedName>
    <definedName name="UFPrn20060608151328" localSheetId="4">#REF!</definedName>
    <definedName name="UFPrn20060608151328">#REF!</definedName>
    <definedName name="UFPr付" localSheetId="5">#REF!</definedName>
    <definedName name="UFPr付" localSheetId="3">#REF!</definedName>
    <definedName name="UFPr付" localSheetId="1">#REF!</definedName>
    <definedName name="UFPr付" localSheetId="2">#REF!</definedName>
    <definedName name="UFPr付" localSheetId="4">#REF!</definedName>
    <definedName name="UFPr付">#REF!</definedName>
    <definedName name="uiii">[136]BS!$B$2:$B$706</definedName>
    <definedName name="uirfuy">[90]เงินกู้ธนชาติ!$F$15</definedName>
    <definedName name="uiy" localSheetId="5">#REF!</definedName>
    <definedName name="uiy">#REF!</definedName>
    <definedName name="uji" localSheetId="5">[62]!All_Cancel</definedName>
    <definedName name="uji" localSheetId="1">[62]!All_Cancel</definedName>
    <definedName name="uji">[62]!All_Cancel</definedName>
    <definedName name="ujj" localSheetId="5" hidden="1">{"'Eng (page2)'!$A$1:$D$52"}</definedName>
    <definedName name="ujj" hidden="1">{"'Eng (page2)'!$A$1:$D$52"}</definedName>
    <definedName name="UK_Fee_Baht" localSheetId="5">#REF!</definedName>
    <definedName name="UK_Fee_Baht">#REF!</definedName>
    <definedName name="UK_Paid" localSheetId="5">#REF!</definedName>
    <definedName name="UK_Paid">#REF!</definedName>
    <definedName name="UKfee" localSheetId="5">#REF!</definedName>
    <definedName name="UKfee">#REF!</definedName>
    <definedName name="unew" localSheetId="5" hidden="1">{"'Model'!$A$1:$N$53"}</definedName>
    <definedName name="unew" hidden="1">{"'Model'!$A$1:$N$53"}</definedName>
    <definedName name="Unit">[65]Basic_Information!$E$11</definedName>
    <definedName name="unnamed" localSheetId="5">#REF!</definedName>
    <definedName name="unnamed">#REF!</definedName>
    <definedName name="unreal" localSheetId="5">#REF!</definedName>
    <definedName name="unreal">#REF!</definedName>
    <definedName name="Unrealized" localSheetId="5">#REF!</definedName>
    <definedName name="Unrealized">#REF!</definedName>
    <definedName name="Untitled" localSheetId="5">#REF!</definedName>
    <definedName name="Untitled">#REF!</definedName>
    <definedName name="Uor" localSheetId="5" hidden="1">{"'Eng (page2)'!$A$1:$D$52"}</definedName>
    <definedName name="Uor" hidden="1">{"'Eng (page2)'!$A$1:$D$52"}</definedName>
    <definedName name="update" localSheetId="5">#REF!</definedName>
    <definedName name="update">#REF!</definedName>
    <definedName name="US">'[85]ADJ - RATE'!$B$3</definedName>
    <definedName name="usa" localSheetId="5">#REF!</definedName>
    <definedName name="usa" localSheetId="3">#REF!</definedName>
    <definedName name="usa" localSheetId="1">#REF!</definedName>
    <definedName name="usa" localSheetId="2">#REF!</definedName>
    <definedName name="usa" localSheetId="4">#REF!</definedName>
    <definedName name="usa">#REF!</definedName>
    <definedName name="USD" localSheetId="5">#REF!</definedName>
    <definedName name="USD" localSheetId="3">#REF!</definedName>
    <definedName name="USD" localSheetId="1">#REF!</definedName>
    <definedName name="USD" localSheetId="2">#REF!</definedName>
    <definedName name="USD" localSheetId="4">#REF!</definedName>
    <definedName name="USD">#REF!</definedName>
    <definedName name="USDD" localSheetId="5">#REF!</definedName>
    <definedName name="USDD" localSheetId="3">#REF!</definedName>
    <definedName name="USDD" localSheetId="1">#REF!</definedName>
    <definedName name="USDD" localSheetId="2">#REF!</definedName>
    <definedName name="USDD" localSheetId="4">#REF!</definedName>
    <definedName name="USDD">#REF!</definedName>
    <definedName name="ut" localSheetId="5">#REF!</definedName>
    <definedName name="ut">#REF!</definedName>
    <definedName name="UU" localSheetId="5">#REF!</definedName>
    <definedName name="UU" localSheetId="3">#REF!</definedName>
    <definedName name="UU" localSheetId="4">#REF!</definedName>
    <definedName name="UU">#REF!</definedName>
    <definedName name="uuii" localSheetId="5">#REF!</definedName>
    <definedName name="uuii" localSheetId="3">#REF!</definedName>
    <definedName name="uuii" localSheetId="4">#REF!</definedName>
    <definedName name="uuii">#REF!</definedName>
    <definedName name="uuuu">'[7]เงินกู้ MGC'!$F$15</definedName>
    <definedName name="U实收资本" localSheetId="5">#REF!</definedName>
    <definedName name="U实收资本" localSheetId="3">#REF!</definedName>
    <definedName name="U实收资本" localSheetId="1">#REF!</definedName>
    <definedName name="U实收资本" localSheetId="2">#REF!</definedName>
    <definedName name="U实收资本" localSheetId="4">#REF!</definedName>
    <definedName name="U实收资本">#REF!</definedName>
    <definedName name="U应付" localSheetId="5">#REF!</definedName>
    <definedName name="U应付" localSheetId="3">#REF!</definedName>
    <definedName name="U应付" localSheetId="1">#REF!</definedName>
    <definedName name="U应付" localSheetId="2">#REF!</definedName>
    <definedName name="U应付" localSheetId="4">#REF!</definedName>
    <definedName name="U应付">#REF!</definedName>
    <definedName name="U应收" localSheetId="5">#REF!</definedName>
    <definedName name="U应收" localSheetId="3">#REF!</definedName>
    <definedName name="U应收" localSheetId="1">#REF!</definedName>
    <definedName name="U应收" localSheetId="2">#REF!</definedName>
    <definedName name="U应收" localSheetId="4">#REF!</definedName>
    <definedName name="U应收">#REF!</definedName>
    <definedName name="v" localSheetId="5">#REF!</definedName>
    <definedName name="v">#REF!</definedName>
    <definedName name="V3TMP_ESTM_ASSTD" localSheetId="5">#REF!</definedName>
    <definedName name="V3TMP_ESTM_ASSTD" localSheetId="3">#REF!</definedName>
    <definedName name="V3TMP_ESTM_ASSTD" localSheetId="4">#REF!</definedName>
    <definedName name="V3TMP_ESTM_ASSTD">#REF!</definedName>
    <definedName name="va" localSheetId="5">#REF!,#REF!</definedName>
    <definedName name="va">#REF!,#REF!</definedName>
    <definedName name="valid_date">'[160]List valid date'!$A$1:$A$12</definedName>
    <definedName name="VALID01234" localSheetId="5">#REF!,#REF!</definedName>
    <definedName name="VALID01234">#REF!,#REF!</definedName>
    <definedName name="ValidBooks">[138]BSLA!$A$2:$A$102</definedName>
    <definedName name="Value_1" localSheetId="5">#REF!</definedName>
    <definedName name="Value_1">#REF!</definedName>
    <definedName name="Value_COCurr_Cls" localSheetId="5">#REF!</definedName>
    <definedName name="Value_COCurr_Cls">#REF!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at" localSheetId="5">#REF!</definedName>
    <definedName name="Vat" localSheetId="3">#REF!</definedName>
    <definedName name="Vat" localSheetId="1">#REF!</definedName>
    <definedName name="Vat" localSheetId="2">#REF!</definedName>
    <definedName name="Vat" localSheetId="4">#REF!</definedName>
    <definedName name="Vat">#REF!</definedName>
    <definedName name="VCF" localSheetId="5">#REF!</definedName>
    <definedName name="VCF">#REF!</definedName>
    <definedName name="vcx" localSheetId="5" hidden="1">{"'Model'!$A$1:$N$53"}</definedName>
    <definedName name="vcx" hidden="1">{"'Model'!$A$1:$N$53"}</definedName>
    <definedName name="vddd" localSheetId="5">#REF!</definedName>
    <definedName name="vddd">#REF!</definedName>
    <definedName name="vdf">[161]ตั๋วเงินรับ!$F$1</definedName>
    <definedName name="VDFV" localSheetId="5">#REF!</definedName>
    <definedName name="VDFV" localSheetId="3">#REF!</definedName>
    <definedName name="VDFV" localSheetId="1">#REF!</definedName>
    <definedName name="VDFV" localSheetId="2">#REF!</definedName>
    <definedName name="VDFV" localSheetId="4">#REF!</definedName>
    <definedName name="VDFV">#REF!</definedName>
    <definedName name="VDFVFV" localSheetId="5">#REF!</definedName>
    <definedName name="VDFVFV" localSheetId="3">#REF!</definedName>
    <definedName name="VDFVFV" localSheetId="1">#REF!</definedName>
    <definedName name="VDFVFV" localSheetId="2">#REF!</definedName>
    <definedName name="VDFVFV" localSheetId="4">#REF!</definedName>
    <definedName name="VDFVFV">#REF!</definedName>
    <definedName name="VEDFV">[82]เงินกู้ธนชาติ!$G$2</definedName>
    <definedName name="veevee" localSheetId="5" hidden="1">{"'Model'!$A$1:$N$53"}</definedName>
    <definedName name="veevee" hidden="1">{"'Model'!$A$1:$N$53"}</definedName>
    <definedName name="VFVFEV" localSheetId="5">#REF!</definedName>
    <definedName name="VFVFEV" localSheetId="3">#REF!</definedName>
    <definedName name="VFVFEV" localSheetId="1">#REF!</definedName>
    <definedName name="VFVFEV" localSheetId="2">#REF!</definedName>
    <definedName name="VFVFEV" localSheetId="4">#REF!</definedName>
    <definedName name="VFVFEV">#REF!</definedName>
    <definedName name="VFVFVV" localSheetId="5">#REF!</definedName>
    <definedName name="VFVFVV" localSheetId="3">#REF!</definedName>
    <definedName name="VFVFVV" localSheetId="1">#REF!</definedName>
    <definedName name="VFVFVV" localSheetId="2">#REF!</definedName>
    <definedName name="VFVFVV" localSheetId="4">#REF!</definedName>
    <definedName name="VFVFVV">#REF!</definedName>
    <definedName name="vhj" localSheetId="5">#REF!</definedName>
    <definedName name="vhj" localSheetId="3">#REF!</definedName>
    <definedName name="vhj" localSheetId="1">#REF!</definedName>
    <definedName name="vhj" localSheetId="2">#REF!</definedName>
    <definedName name="vhj" localSheetId="4">#REF!</definedName>
    <definedName name="vhj">#REF!</definedName>
    <definedName name="vk" localSheetId="5">#REF!</definedName>
    <definedName name="vk">#REF!</definedName>
    <definedName name="voice" localSheetId="5">#REF!</definedName>
    <definedName name="voice" localSheetId="3">#REF!</definedName>
    <definedName name="voice" localSheetId="1">#REF!</definedName>
    <definedName name="voice" localSheetId="2">#REF!</definedName>
    <definedName name="voice" localSheetId="4">#REF!</definedName>
    <definedName name="voice">#REF!</definedName>
    <definedName name="vut" localSheetId="5">#REF!</definedName>
    <definedName name="vut" localSheetId="3">#REF!</definedName>
    <definedName name="vut" localSheetId="1">#REF!</definedName>
    <definedName name="vut" localSheetId="2">#REF!</definedName>
    <definedName name="vut" localSheetId="4">#REF!</definedName>
    <definedName name="vut">#REF!</definedName>
    <definedName name="VV" localSheetId="5">#REF!</definedName>
    <definedName name="VV" localSheetId="3">#REF!</definedName>
    <definedName name="VV" localSheetId="4">#REF!</definedName>
    <definedName name="VV">#REF!</definedName>
    <definedName name="VVEVEV" localSheetId="5">#REF!</definedName>
    <definedName name="VVEVEV" localSheetId="3">#REF!</definedName>
    <definedName name="VVEVEV" localSheetId="1">#REF!</definedName>
    <definedName name="VVEVEV" localSheetId="2">#REF!</definedName>
    <definedName name="VVEVEV" localSheetId="4">#REF!</definedName>
    <definedName name="VVEVEV">#REF!</definedName>
    <definedName name="vvv" localSheetId="5" hidden="1">{"'Model'!$A$1:$N$53"}</definedName>
    <definedName name="vvv" hidden="1">{"'Model'!$A$1:$N$53"}</definedName>
    <definedName name="vwea">'[49]เงินกู้ MGC'!$E$17</definedName>
    <definedName name="vxvx" localSheetId="5" hidden="1">{"'Eng (page2)'!$A$1:$D$52"}</definedName>
    <definedName name="vxvx" hidden="1">{"'Eng (page2)'!$A$1:$D$52"}</definedName>
    <definedName name="w" localSheetId="5">IF(#REF!=#REF!,"-",VLOOKUP('CF '!ShortRefII,'CF '!Illustrative,4,FALSE))</definedName>
    <definedName name="w" localSheetId="3">IF(#REF!=#REF!,"-",VLOOKUP(Consolidated!ShortRefII,Consolidated!Illustrative,4,FALSE))</definedName>
    <definedName name="w" localSheetId="4">IF(#REF!=#REF!,"-",VLOOKUP('The Company Only'!ShortRefII,'The Company Only'!Illustrative,4,FALSE))</definedName>
    <definedName name="w">IF(#REF!=#REF!,"-",VLOOKUP([0]!ShortRefII,Illustrative,4,FALSE))</definedName>
    <definedName name="walkthrough" localSheetId="5" hidden="1">{"'Eng (page2)'!$A$1:$D$52"}</definedName>
    <definedName name="walkthrough" hidden="1">{"'Eng (page2)'!$A$1:$D$52"}</definedName>
    <definedName name="wanna" localSheetId="5" hidden="1">{"'Model'!$A$1:$N$53"}</definedName>
    <definedName name="wanna" hidden="1">{"'Model'!$A$1:$N$53"}</definedName>
    <definedName name="WAR" localSheetId="5">[37]SLIP!#REF!</definedName>
    <definedName name="WAR" localSheetId="3">[37]SLIP!#REF!</definedName>
    <definedName name="WAR" localSheetId="4">[37]SLIP!#REF!</definedName>
    <definedName name="WAR">[37]SLIP!#REF!</definedName>
    <definedName name="we">'[109]เงินกู้ MGC'!$B$4</definedName>
    <definedName name="weee" localSheetId="5" hidden="1">{"'Eng (page2)'!$A$1:$D$52"}</definedName>
    <definedName name="weee" hidden="1">{"'Eng (page2)'!$A$1:$D$52"}</definedName>
    <definedName name="weewee" localSheetId="5" hidden="1">{"'Model'!$A$1:$N$53"}</definedName>
    <definedName name="weewee" hidden="1">{"'Model'!$A$1:$N$53"}</definedName>
    <definedName name="wep" localSheetId="5">#REF!</definedName>
    <definedName name="wep" localSheetId="3">#REF!</definedName>
    <definedName name="wep" localSheetId="4">#REF!</definedName>
    <definedName name="wep">#REF!</definedName>
    <definedName name="wepby" localSheetId="5">#REF!</definedName>
    <definedName name="wepby" localSheetId="3">#REF!</definedName>
    <definedName name="wepby" localSheetId="4">#REF!</definedName>
    <definedName name="wepby">#REF!</definedName>
    <definedName name="wepkf" localSheetId="5">#REF!</definedName>
    <definedName name="wepkf" localSheetId="3">#REF!</definedName>
    <definedName name="wepkf" localSheetId="4">#REF!</definedName>
    <definedName name="wepkf">#REF!</definedName>
    <definedName name="wer" localSheetId="5">#REF!</definedName>
    <definedName name="wer">#REF!</definedName>
    <definedName name="werert" localSheetId="5">#REF!</definedName>
    <definedName name="werert" localSheetId="3">#REF!</definedName>
    <definedName name="werert" localSheetId="1">#REF!</definedName>
    <definedName name="werert" localSheetId="2">#REF!</definedName>
    <definedName name="werert" localSheetId="4">#REF!</definedName>
    <definedName name="werert">#REF!</definedName>
    <definedName name="werwer" localSheetId="5" hidden="1">{"'Model'!$A$1:$N$53"}</definedName>
    <definedName name="werwer" hidden="1">{"'Model'!$A$1:$N$53"}</definedName>
    <definedName name="wp" localSheetId="5">#REF!</definedName>
    <definedName name="wp">#REF!</definedName>
    <definedName name="wq" localSheetId="5">#REF!</definedName>
    <definedName name="wq" localSheetId="3">#REF!</definedName>
    <definedName name="wq" localSheetId="1">#REF!</definedName>
    <definedName name="wq" localSheetId="2">#REF!</definedName>
    <definedName name="wq" localSheetId="4">#REF!</definedName>
    <definedName name="wq">#REF!</definedName>
    <definedName name="wqwqw" localSheetId="5" hidden="1">{"cashflow",#N/A,FALSE,"cash flow"}</definedName>
    <definedName name="wqwqw" localSheetId="3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" localSheetId="5">#REF!</definedName>
    <definedName name="wr" localSheetId="3">#REF!</definedName>
    <definedName name="wr" localSheetId="1">#REF!</definedName>
    <definedName name="wr" localSheetId="2">#REF!</definedName>
    <definedName name="wr" localSheetId="4">#REF!</definedName>
    <definedName name="wr">#REF!</definedName>
    <definedName name="wrn.Cashflow." localSheetId="5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localSheetId="5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ysical._.Count._.Securities." localSheetId="5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sd" localSheetId="5">#REF!</definedName>
    <definedName name="wsd" localSheetId="3">#REF!</definedName>
    <definedName name="wsd" localSheetId="1">#REF!</definedName>
    <definedName name="wsd" localSheetId="2">#REF!</definedName>
    <definedName name="wsd" localSheetId="4">#REF!</definedName>
    <definedName name="wsd">#REF!</definedName>
    <definedName name="WSTOOL" localSheetId="5">#REF!</definedName>
    <definedName name="WSTOOL">#REF!</definedName>
    <definedName name="WW" localSheetId="5">#REF!</definedName>
    <definedName name="WW" localSheetId="3">#REF!</definedName>
    <definedName name="WW" localSheetId="4">#REF!</definedName>
    <definedName name="WW">#REF!</definedName>
    <definedName name="wwe" localSheetId="5">#REF!</definedName>
    <definedName name="wwe" localSheetId="3">#REF!</definedName>
    <definedName name="wwe" localSheetId="1">#REF!</definedName>
    <definedName name="wwe" localSheetId="2">#REF!</definedName>
    <definedName name="wwe" localSheetId="4">#REF!</definedName>
    <definedName name="wwe">#REF!</definedName>
    <definedName name="wwqq" localSheetId="5" hidden="1">{"cashflow",#N/A,FALSE,"cash flow"}</definedName>
    <definedName name="wwqq" localSheetId="3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" localSheetId="5">#REF!</definedName>
    <definedName name="www">#REF!</definedName>
    <definedName name="www.">[162]TB!$A$1:$H$65536</definedName>
    <definedName name="www..">[162]TB!$A$1:$A$65536</definedName>
    <definedName name="x" localSheetId="5">'[163]U-5'!#REF!</definedName>
    <definedName name="x" localSheetId="1">'[163]U-5'!#REF!</definedName>
    <definedName name="x" localSheetId="2">'[163]U-5'!#REF!</definedName>
    <definedName name="x">[62]!x</definedName>
    <definedName name="xaxa" localSheetId="5" hidden="1">{"cashflow",#N/A,FALSE,"cash flow"}</definedName>
    <definedName name="xaxa" localSheetId="3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localSheetId="3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5" hidden="1">{"cashflow",#N/A,FALSE,"cash flow"}</definedName>
    <definedName name="xaxax" localSheetId="3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localSheetId="3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v" localSheetId="5">#REF!</definedName>
    <definedName name="xcv" localSheetId="3">#REF!</definedName>
    <definedName name="xcv" localSheetId="1">#REF!</definedName>
    <definedName name="xcv" localSheetId="2">#REF!</definedName>
    <definedName name="xcv" localSheetId="4">#REF!</definedName>
    <definedName name="xcv">#REF!</definedName>
    <definedName name="xdcfvgh" localSheetId="5">#REF!</definedName>
    <definedName name="xdcfvgh" localSheetId="3">#REF!</definedName>
    <definedName name="xdcfvgh" localSheetId="1">#REF!</definedName>
    <definedName name="xdcfvgh" localSheetId="2">#REF!</definedName>
    <definedName name="xdcfvgh" localSheetId="4">#REF!</definedName>
    <definedName name="xdcfvgh">#REF!</definedName>
    <definedName name="xfcg">[122]เงินกู้ธนชาติ!$B$4</definedName>
    <definedName name="xg">#N/A</definedName>
    <definedName name="XREF_COLUMN_1" localSheetId="5" hidden="1">#REF!</definedName>
    <definedName name="XREF_COLUMN_1" localSheetId="3" hidden="1">#REF!</definedName>
    <definedName name="XREF_COLUMN_1" localSheetId="1" hidden="1">#REF!</definedName>
    <definedName name="XREF_COLUMN_1" localSheetId="2" hidden="1">#REF!</definedName>
    <definedName name="XREF_COLUMN_1" localSheetId="4" hidden="1">#REF!</definedName>
    <definedName name="XREF_COLUMN_1" hidden="1">#REF!</definedName>
    <definedName name="XREF_COLUMN_10" localSheetId="5" hidden="1">#REF!</definedName>
    <definedName name="XREF_COLUMN_10" localSheetId="3" hidden="1">#REF!</definedName>
    <definedName name="XREF_COLUMN_10" localSheetId="1" hidden="1">#REF!</definedName>
    <definedName name="XREF_COLUMN_10" localSheetId="2" hidden="1">#REF!</definedName>
    <definedName name="XREF_COLUMN_10" localSheetId="4" hidden="1">#REF!</definedName>
    <definedName name="XREF_COLUMN_10" hidden="1">#REF!</definedName>
    <definedName name="XREF_COLUMN_2" localSheetId="5" hidden="1">#REF!</definedName>
    <definedName name="XREF_COLUMN_2" localSheetId="3" hidden="1">#REF!</definedName>
    <definedName name="XREF_COLUMN_2" localSheetId="1" hidden="1">#REF!</definedName>
    <definedName name="XREF_COLUMN_2" localSheetId="2" hidden="1">#REF!</definedName>
    <definedName name="XREF_COLUMN_2" localSheetId="4" hidden="1">#REF!</definedName>
    <definedName name="XREF_COLUMN_2" hidden="1">#REF!</definedName>
    <definedName name="XREF_COLUMN_3" localSheetId="5" hidden="1">#REF!</definedName>
    <definedName name="XREF_COLUMN_3" localSheetId="3" hidden="1">#REF!</definedName>
    <definedName name="XREF_COLUMN_3" localSheetId="1" hidden="1">#REF!</definedName>
    <definedName name="XREF_COLUMN_3" localSheetId="2" hidden="1">#REF!</definedName>
    <definedName name="XREF_COLUMN_3" localSheetId="4" hidden="1">#REF!</definedName>
    <definedName name="XREF_COLUMN_3" hidden="1">#REF!</definedName>
    <definedName name="XREF_COLUMN_4" localSheetId="5" hidden="1">#REF!</definedName>
    <definedName name="XREF_COLUMN_4" localSheetId="3" hidden="1">#REF!</definedName>
    <definedName name="XREF_COLUMN_4" localSheetId="1" hidden="1">#REF!</definedName>
    <definedName name="XREF_COLUMN_4" localSheetId="2" hidden="1">#REF!</definedName>
    <definedName name="XREF_COLUMN_4" localSheetId="4" hidden="1">#REF!</definedName>
    <definedName name="XREF_COLUMN_4" hidden="1">#REF!</definedName>
    <definedName name="XREF_COLUMN_5" localSheetId="5" hidden="1">#REF!</definedName>
    <definedName name="XREF_COLUMN_5" localSheetId="3" hidden="1">#REF!</definedName>
    <definedName name="XREF_COLUMN_5" localSheetId="1" hidden="1">#REF!</definedName>
    <definedName name="XREF_COLUMN_5" localSheetId="2" hidden="1">#REF!</definedName>
    <definedName name="XREF_COLUMN_5" localSheetId="4" hidden="1">#REF!</definedName>
    <definedName name="XREF_COLUMN_5" hidden="1">#REF!</definedName>
    <definedName name="XREF_COLUMN_6" localSheetId="5" hidden="1">#REF!</definedName>
    <definedName name="XREF_COLUMN_6" localSheetId="3" hidden="1">#REF!</definedName>
    <definedName name="XREF_COLUMN_6" localSheetId="1" hidden="1">#REF!</definedName>
    <definedName name="XREF_COLUMN_6" localSheetId="2" hidden="1">#REF!</definedName>
    <definedName name="XREF_COLUMN_6" localSheetId="4" hidden="1">#REF!</definedName>
    <definedName name="XREF_COLUMN_6" hidden="1">#REF!</definedName>
    <definedName name="XREF_COLUMN_7" localSheetId="5" hidden="1">#REF!</definedName>
    <definedName name="XREF_COLUMN_7" localSheetId="3" hidden="1">#REF!</definedName>
    <definedName name="XREF_COLUMN_7" localSheetId="1" hidden="1">#REF!</definedName>
    <definedName name="XREF_COLUMN_7" localSheetId="2" hidden="1">#REF!</definedName>
    <definedName name="XREF_COLUMN_7" localSheetId="4" hidden="1">#REF!</definedName>
    <definedName name="XREF_COLUMN_7" hidden="1">#REF!</definedName>
    <definedName name="XREF_COLUMN_8" localSheetId="5" hidden="1">#REF!</definedName>
    <definedName name="XREF_COLUMN_8" localSheetId="3" hidden="1">#REF!</definedName>
    <definedName name="XREF_COLUMN_8" localSheetId="1" hidden="1">#REF!</definedName>
    <definedName name="XREF_COLUMN_8" localSheetId="2" hidden="1">#REF!</definedName>
    <definedName name="XREF_COLUMN_8" localSheetId="4" hidden="1">#REF!</definedName>
    <definedName name="XREF_COLUMN_8" hidden="1">#REF!</definedName>
    <definedName name="XREF_COLUMN_9" localSheetId="5" hidden="1">#REF!</definedName>
    <definedName name="XREF_COLUMN_9" localSheetId="3" hidden="1">#REF!</definedName>
    <definedName name="XREF_COLUMN_9" localSheetId="1" hidden="1">#REF!</definedName>
    <definedName name="XREF_COLUMN_9" localSheetId="2" hidden="1">#REF!</definedName>
    <definedName name="XREF_COLUMN_9" localSheetId="4" hidden="1">#REF!</definedName>
    <definedName name="XREF_COLUMN_9" hidden="1">#REF!</definedName>
    <definedName name="XRefActiveRow" localSheetId="5" hidden="1">#REF!</definedName>
    <definedName name="XRefActiveRow" localSheetId="3" hidden="1">#REF!</definedName>
    <definedName name="XRefActiveRow" localSheetId="1" hidden="1">#REF!</definedName>
    <definedName name="XRefActiveRow" localSheetId="2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5" hidden="1">#REF!</definedName>
    <definedName name="XRefCopy1" localSheetId="3" hidden="1">#REF!</definedName>
    <definedName name="XRefCopy1" localSheetId="1" hidden="1">#REF!</definedName>
    <definedName name="XRefCopy1" localSheetId="2" hidden="1">#REF!</definedName>
    <definedName name="XRefCopy1" localSheetId="4" hidden="1">#REF!</definedName>
    <definedName name="XRefCopy1" hidden="1">#REF!</definedName>
    <definedName name="XRefCopy10" localSheetId="5" hidden="1">#REF!</definedName>
    <definedName name="XRefCopy10" localSheetId="3" hidden="1">#REF!</definedName>
    <definedName name="XRefCopy10" localSheetId="1" hidden="1">#REF!</definedName>
    <definedName name="XRefCopy10" localSheetId="2" hidden="1">#REF!</definedName>
    <definedName name="XRefCopy10" localSheetId="4" hidden="1">#REF!</definedName>
    <definedName name="XRefCopy10" hidden="1">#REF!</definedName>
    <definedName name="XRefCopy10Row" localSheetId="5" hidden="1">#REF!</definedName>
    <definedName name="XRefCopy10Row" localSheetId="3" hidden="1">#REF!</definedName>
    <definedName name="XRefCopy10Row" localSheetId="1" hidden="1">#REF!</definedName>
    <definedName name="XRefCopy10Row" localSheetId="2" hidden="1">#REF!</definedName>
    <definedName name="XRefCopy10Row" localSheetId="4" hidden="1">#REF!</definedName>
    <definedName name="XRefCopy10Row" hidden="1">#REF!</definedName>
    <definedName name="XRefCopy11" localSheetId="5" hidden="1">#REF!</definedName>
    <definedName name="XRefCopy11" localSheetId="3" hidden="1">#REF!</definedName>
    <definedName name="XRefCopy11" localSheetId="1" hidden="1">#REF!</definedName>
    <definedName name="XRefCopy11" localSheetId="2" hidden="1">#REF!</definedName>
    <definedName name="XRefCopy11" localSheetId="4" hidden="1">#REF!</definedName>
    <definedName name="XRefCopy11" hidden="1">#REF!</definedName>
    <definedName name="XRefCopy11Row" localSheetId="5" hidden="1">#REF!</definedName>
    <definedName name="XRefCopy11Row" localSheetId="3" hidden="1">#REF!</definedName>
    <definedName name="XRefCopy11Row" localSheetId="1" hidden="1">#REF!</definedName>
    <definedName name="XRefCopy11Row" localSheetId="2" hidden="1">#REF!</definedName>
    <definedName name="XRefCopy11Row" localSheetId="4" hidden="1">#REF!</definedName>
    <definedName name="XRefCopy11Row" hidden="1">#REF!</definedName>
    <definedName name="XRefCopy12" localSheetId="5" hidden="1">#REF!</definedName>
    <definedName name="XRefCopy12" localSheetId="3" hidden="1">#REF!</definedName>
    <definedName name="XRefCopy12" localSheetId="1" hidden="1">#REF!</definedName>
    <definedName name="XRefCopy12" localSheetId="2" hidden="1">#REF!</definedName>
    <definedName name="XRefCopy12" localSheetId="4" hidden="1">#REF!</definedName>
    <definedName name="XRefCopy12" hidden="1">#REF!</definedName>
    <definedName name="XRefCopy12Row" localSheetId="5" hidden="1">#REF!</definedName>
    <definedName name="XRefCopy12Row" localSheetId="3" hidden="1">#REF!</definedName>
    <definedName name="XRefCopy12Row" localSheetId="1" hidden="1">#REF!</definedName>
    <definedName name="XRefCopy12Row" localSheetId="2" hidden="1">#REF!</definedName>
    <definedName name="XRefCopy12Row" localSheetId="4" hidden="1">#REF!</definedName>
    <definedName name="XRefCopy12Row" hidden="1">#REF!</definedName>
    <definedName name="XRefCopy13" localSheetId="5" hidden="1">#REF!</definedName>
    <definedName name="XRefCopy13" localSheetId="3" hidden="1">#REF!</definedName>
    <definedName name="XRefCopy13" localSheetId="1" hidden="1">#REF!</definedName>
    <definedName name="XRefCopy13" localSheetId="2" hidden="1">#REF!</definedName>
    <definedName name="XRefCopy13" localSheetId="4" hidden="1">#REF!</definedName>
    <definedName name="XRefCopy13" hidden="1">#REF!</definedName>
    <definedName name="XRefCopy13Row" localSheetId="5" hidden="1">#REF!</definedName>
    <definedName name="XRefCopy13Row" localSheetId="3" hidden="1">#REF!</definedName>
    <definedName name="XRefCopy13Row" localSheetId="1" hidden="1">#REF!</definedName>
    <definedName name="XRefCopy13Row" localSheetId="2" hidden="1">#REF!</definedName>
    <definedName name="XRefCopy13Row" localSheetId="4" hidden="1">#REF!</definedName>
    <definedName name="XRefCopy13Row" hidden="1">#REF!</definedName>
    <definedName name="XRefCopy14" localSheetId="5" hidden="1">#REF!</definedName>
    <definedName name="XRefCopy14" localSheetId="3" hidden="1">#REF!</definedName>
    <definedName name="XRefCopy14" localSheetId="1" hidden="1">#REF!</definedName>
    <definedName name="XRefCopy14" localSheetId="2" hidden="1">#REF!</definedName>
    <definedName name="XRefCopy14" localSheetId="4" hidden="1">#REF!</definedName>
    <definedName name="XRefCopy14" hidden="1">#REF!</definedName>
    <definedName name="XRefCopy14Row" localSheetId="5" hidden="1">#REF!</definedName>
    <definedName name="XRefCopy14Row" localSheetId="3" hidden="1">#REF!</definedName>
    <definedName name="XRefCopy14Row" localSheetId="1" hidden="1">#REF!</definedName>
    <definedName name="XRefCopy14Row" localSheetId="2" hidden="1">#REF!</definedName>
    <definedName name="XRefCopy14Row" localSheetId="4" hidden="1">#REF!</definedName>
    <definedName name="XRefCopy14Row" hidden="1">#REF!</definedName>
    <definedName name="XRefCopy15" localSheetId="5" hidden="1">#REF!</definedName>
    <definedName name="XRefCopy15" localSheetId="3" hidden="1">#REF!</definedName>
    <definedName name="XRefCopy15" localSheetId="1" hidden="1">#REF!</definedName>
    <definedName name="XRefCopy15" localSheetId="2" hidden="1">#REF!</definedName>
    <definedName name="XRefCopy15" localSheetId="4" hidden="1">#REF!</definedName>
    <definedName name="XRefCopy15" hidden="1">#REF!</definedName>
    <definedName name="XRefCopy16" localSheetId="5" hidden="1">#REF!</definedName>
    <definedName name="XRefCopy16" localSheetId="3" hidden="1">#REF!</definedName>
    <definedName name="XRefCopy16" localSheetId="1" hidden="1">#REF!</definedName>
    <definedName name="XRefCopy16" localSheetId="2" hidden="1">#REF!</definedName>
    <definedName name="XRefCopy16" localSheetId="4" hidden="1">#REF!</definedName>
    <definedName name="XRefCopy16" hidden="1">#REF!</definedName>
    <definedName name="XRefCopy17" localSheetId="5" hidden="1">#REF!</definedName>
    <definedName name="XRefCopy17" localSheetId="3" hidden="1">#REF!</definedName>
    <definedName name="XRefCopy17" localSheetId="1" hidden="1">#REF!</definedName>
    <definedName name="XRefCopy17" localSheetId="2" hidden="1">#REF!</definedName>
    <definedName name="XRefCopy17" localSheetId="4" hidden="1">#REF!</definedName>
    <definedName name="XRefCopy17" hidden="1">#REF!</definedName>
    <definedName name="XRefCopy17Row" localSheetId="5" hidden="1">#REF!</definedName>
    <definedName name="XRefCopy17Row" localSheetId="3" hidden="1">#REF!</definedName>
    <definedName name="XRefCopy17Row" localSheetId="1" hidden="1">#REF!</definedName>
    <definedName name="XRefCopy17Row" localSheetId="2" hidden="1">#REF!</definedName>
    <definedName name="XRefCopy17Row" localSheetId="4" hidden="1">#REF!</definedName>
    <definedName name="XRefCopy17Row" hidden="1">#REF!</definedName>
    <definedName name="XRefCopy18" localSheetId="5" hidden="1">#REF!</definedName>
    <definedName name="XRefCopy18" localSheetId="3" hidden="1">#REF!</definedName>
    <definedName name="XRefCopy18" localSheetId="1" hidden="1">#REF!</definedName>
    <definedName name="XRefCopy18" localSheetId="2" hidden="1">#REF!</definedName>
    <definedName name="XRefCopy18" localSheetId="4" hidden="1">#REF!</definedName>
    <definedName name="XRefCopy18" hidden="1">#REF!</definedName>
    <definedName name="XRefCopy19" localSheetId="5" hidden="1">#REF!</definedName>
    <definedName name="XRefCopy19" localSheetId="3" hidden="1">#REF!</definedName>
    <definedName name="XRefCopy19" localSheetId="1" hidden="1">#REF!</definedName>
    <definedName name="XRefCopy19" localSheetId="2" hidden="1">#REF!</definedName>
    <definedName name="XRefCopy19" localSheetId="4" hidden="1">#REF!</definedName>
    <definedName name="XRefCopy19" hidden="1">#REF!</definedName>
    <definedName name="XRefCopy19Row" localSheetId="5" hidden="1">#REF!</definedName>
    <definedName name="XRefCopy19Row" localSheetId="3" hidden="1">#REF!</definedName>
    <definedName name="XRefCopy19Row" localSheetId="1" hidden="1">#REF!</definedName>
    <definedName name="XRefCopy19Row" localSheetId="2" hidden="1">#REF!</definedName>
    <definedName name="XRefCopy19Row" localSheetId="4" hidden="1">#REF!</definedName>
    <definedName name="XRefCopy19Row" hidden="1">#REF!</definedName>
    <definedName name="XRefCopy1Row" localSheetId="5" hidden="1">#REF!</definedName>
    <definedName name="XRefCopy1Row" localSheetId="3" hidden="1">#REF!</definedName>
    <definedName name="XRefCopy1Row" localSheetId="1" hidden="1">#REF!</definedName>
    <definedName name="XRefCopy1Row" localSheetId="2" hidden="1">#REF!</definedName>
    <definedName name="XRefCopy1Row" localSheetId="4" hidden="1">#REF!</definedName>
    <definedName name="XRefCopy1Row" hidden="1">#REF!</definedName>
    <definedName name="XRefCopy2" localSheetId="5" hidden="1">#REF!</definedName>
    <definedName name="XRefCopy2" localSheetId="3" hidden="1">#REF!</definedName>
    <definedName name="XRefCopy2" localSheetId="1" hidden="1">#REF!</definedName>
    <definedName name="XRefCopy2" localSheetId="2" hidden="1">#REF!</definedName>
    <definedName name="XRefCopy2" localSheetId="4" hidden="1">#REF!</definedName>
    <definedName name="XRefCopy2" hidden="1">#REF!</definedName>
    <definedName name="XRefCopy20" localSheetId="5" hidden="1">#REF!</definedName>
    <definedName name="XRefCopy20" localSheetId="3" hidden="1">#REF!</definedName>
    <definedName name="XRefCopy20" localSheetId="1" hidden="1">#REF!</definedName>
    <definedName name="XRefCopy20" localSheetId="2" hidden="1">#REF!</definedName>
    <definedName name="XRefCopy20" localSheetId="4" hidden="1">#REF!</definedName>
    <definedName name="XRefCopy20" hidden="1">#REF!</definedName>
    <definedName name="XRefCopy21" localSheetId="5" hidden="1">#REF!</definedName>
    <definedName name="XRefCopy21" localSheetId="3" hidden="1">#REF!</definedName>
    <definedName name="XRefCopy21" localSheetId="1" hidden="1">#REF!</definedName>
    <definedName name="XRefCopy21" localSheetId="2" hidden="1">#REF!</definedName>
    <definedName name="XRefCopy21" localSheetId="4" hidden="1">#REF!</definedName>
    <definedName name="XRefCopy21" hidden="1">#REF!</definedName>
    <definedName name="XRefCopy21Row" localSheetId="5" hidden="1">#REF!</definedName>
    <definedName name="XRefCopy21Row" localSheetId="3" hidden="1">#REF!</definedName>
    <definedName name="XRefCopy21Row" localSheetId="1" hidden="1">#REF!</definedName>
    <definedName name="XRefCopy21Row" localSheetId="2" hidden="1">#REF!</definedName>
    <definedName name="XRefCopy21Row" localSheetId="4" hidden="1">#REF!</definedName>
    <definedName name="XRefCopy21Row" hidden="1">#REF!</definedName>
    <definedName name="XRefCopy22" localSheetId="5" hidden="1">#REF!</definedName>
    <definedName name="XRefCopy22" localSheetId="3" hidden="1">#REF!</definedName>
    <definedName name="XRefCopy22" localSheetId="1" hidden="1">#REF!</definedName>
    <definedName name="XRefCopy22" localSheetId="2" hidden="1">#REF!</definedName>
    <definedName name="XRefCopy22" localSheetId="4" hidden="1">#REF!</definedName>
    <definedName name="XRefCopy22" hidden="1">#REF!</definedName>
    <definedName name="XRefCopy23" localSheetId="5" hidden="1">#REF!</definedName>
    <definedName name="XRefCopy23" localSheetId="3" hidden="1">#REF!</definedName>
    <definedName name="XRefCopy23" localSheetId="1" hidden="1">#REF!</definedName>
    <definedName name="XRefCopy23" localSheetId="2" hidden="1">#REF!</definedName>
    <definedName name="XRefCopy23" localSheetId="4" hidden="1">#REF!</definedName>
    <definedName name="XRefCopy23" hidden="1">#REF!</definedName>
    <definedName name="XRefCopy24" localSheetId="5" hidden="1">#REF!</definedName>
    <definedName name="XRefCopy24" localSheetId="3" hidden="1">#REF!</definedName>
    <definedName name="XRefCopy24" localSheetId="1" hidden="1">#REF!</definedName>
    <definedName name="XRefCopy24" localSheetId="2" hidden="1">#REF!</definedName>
    <definedName name="XRefCopy24" localSheetId="4" hidden="1">#REF!</definedName>
    <definedName name="XRefCopy24" hidden="1">#REF!</definedName>
    <definedName name="XRefCopy24Row" localSheetId="5" hidden="1">#REF!</definedName>
    <definedName name="XRefCopy24Row" localSheetId="3" hidden="1">#REF!</definedName>
    <definedName name="XRefCopy24Row" localSheetId="1" hidden="1">#REF!</definedName>
    <definedName name="XRefCopy24Row" localSheetId="2" hidden="1">#REF!</definedName>
    <definedName name="XRefCopy24Row" localSheetId="4" hidden="1">#REF!</definedName>
    <definedName name="XRefCopy24Row" hidden="1">#REF!</definedName>
    <definedName name="XRefCopy25" localSheetId="5" hidden="1">#REF!</definedName>
    <definedName name="XRefCopy25" localSheetId="3" hidden="1">#REF!</definedName>
    <definedName name="XRefCopy25" localSheetId="1" hidden="1">#REF!</definedName>
    <definedName name="XRefCopy25" localSheetId="2" hidden="1">#REF!</definedName>
    <definedName name="XRefCopy25" localSheetId="4" hidden="1">#REF!</definedName>
    <definedName name="XRefCopy25" hidden="1">#REF!</definedName>
    <definedName name="XRefCopy25Row" localSheetId="5" hidden="1">#REF!</definedName>
    <definedName name="XRefCopy25Row" localSheetId="3" hidden="1">#REF!</definedName>
    <definedName name="XRefCopy25Row" localSheetId="1" hidden="1">#REF!</definedName>
    <definedName name="XRefCopy25Row" localSheetId="2" hidden="1">#REF!</definedName>
    <definedName name="XRefCopy25Row" localSheetId="4" hidden="1">#REF!</definedName>
    <definedName name="XRefCopy25Row" hidden="1">#REF!</definedName>
    <definedName name="XRefCopy26" localSheetId="5" hidden="1">#REF!</definedName>
    <definedName name="XRefCopy26" localSheetId="3" hidden="1">#REF!</definedName>
    <definedName name="XRefCopy26" localSheetId="1" hidden="1">#REF!</definedName>
    <definedName name="XRefCopy26" localSheetId="2" hidden="1">#REF!</definedName>
    <definedName name="XRefCopy26" localSheetId="4" hidden="1">#REF!</definedName>
    <definedName name="XRefCopy26" hidden="1">#REF!</definedName>
    <definedName name="XRefCopy26Row" localSheetId="5" hidden="1">#REF!</definedName>
    <definedName name="XRefCopy26Row" localSheetId="3" hidden="1">#REF!</definedName>
    <definedName name="XRefCopy26Row" localSheetId="1" hidden="1">#REF!</definedName>
    <definedName name="XRefCopy26Row" localSheetId="2" hidden="1">#REF!</definedName>
    <definedName name="XRefCopy26Row" localSheetId="4" hidden="1">#REF!</definedName>
    <definedName name="XRefCopy26Row" hidden="1">#REF!</definedName>
    <definedName name="XRefCopy27" localSheetId="5" hidden="1">#REF!</definedName>
    <definedName name="XRefCopy27" localSheetId="3" hidden="1">#REF!</definedName>
    <definedName name="XRefCopy27" localSheetId="1" hidden="1">#REF!</definedName>
    <definedName name="XRefCopy27" localSheetId="2" hidden="1">#REF!</definedName>
    <definedName name="XRefCopy27" localSheetId="4" hidden="1">#REF!</definedName>
    <definedName name="XRefCopy27" hidden="1">#REF!</definedName>
    <definedName name="XRefCopy27Row" localSheetId="5" hidden="1">#REF!</definedName>
    <definedName name="XRefCopy27Row" localSheetId="3" hidden="1">#REF!</definedName>
    <definedName name="XRefCopy27Row" localSheetId="1" hidden="1">#REF!</definedName>
    <definedName name="XRefCopy27Row" localSheetId="2" hidden="1">#REF!</definedName>
    <definedName name="XRefCopy27Row" localSheetId="4" hidden="1">#REF!</definedName>
    <definedName name="XRefCopy27Row" hidden="1">#REF!</definedName>
    <definedName name="XRefCopy28" localSheetId="5" hidden="1">#REF!</definedName>
    <definedName name="XRefCopy28" localSheetId="3" hidden="1">#REF!</definedName>
    <definedName name="XRefCopy28" localSheetId="1" hidden="1">#REF!</definedName>
    <definedName name="XRefCopy28" localSheetId="2" hidden="1">#REF!</definedName>
    <definedName name="XRefCopy28" localSheetId="4" hidden="1">#REF!</definedName>
    <definedName name="XRefCopy28" hidden="1">#REF!</definedName>
    <definedName name="XRefCopy28Row" localSheetId="5" hidden="1">#REF!</definedName>
    <definedName name="XRefCopy28Row" localSheetId="3" hidden="1">#REF!</definedName>
    <definedName name="XRefCopy28Row" localSheetId="1" hidden="1">#REF!</definedName>
    <definedName name="XRefCopy28Row" localSheetId="2" hidden="1">#REF!</definedName>
    <definedName name="XRefCopy28Row" localSheetId="4" hidden="1">#REF!</definedName>
    <definedName name="XRefCopy28Row" hidden="1">#REF!</definedName>
    <definedName name="XRefCopy29" localSheetId="5" hidden="1">#REF!</definedName>
    <definedName name="XRefCopy29" localSheetId="3" hidden="1">#REF!</definedName>
    <definedName name="XRefCopy29" localSheetId="1" hidden="1">#REF!</definedName>
    <definedName name="XRefCopy29" localSheetId="2" hidden="1">#REF!</definedName>
    <definedName name="XRefCopy29" localSheetId="4" hidden="1">#REF!</definedName>
    <definedName name="XRefCopy29" hidden="1">#REF!</definedName>
    <definedName name="XRefCopy29Row" localSheetId="5" hidden="1">#REF!</definedName>
    <definedName name="XRefCopy29Row" localSheetId="3" hidden="1">#REF!</definedName>
    <definedName name="XRefCopy29Row" localSheetId="1" hidden="1">#REF!</definedName>
    <definedName name="XRefCopy29Row" localSheetId="2" hidden="1">#REF!</definedName>
    <definedName name="XRefCopy29Row" localSheetId="4" hidden="1">#REF!</definedName>
    <definedName name="XRefCopy29Row" hidden="1">#REF!</definedName>
    <definedName name="XRefCopy2Row" localSheetId="5" hidden="1">#REF!</definedName>
    <definedName name="XRefCopy2Row" localSheetId="3" hidden="1">#REF!</definedName>
    <definedName name="XRefCopy2Row" localSheetId="1" hidden="1">#REF!</definedName>
    <definedName name="XRefCopy2Row" localSheetId="2" hidden="1">#REF!</definedName>
    <definedName name="XRefCopy2Row" localSheetId="4" hidden="1">#REF!</definedName>
    <definedName name="XRefCopy2Row" hidden="1">#REF!</definedName>
    <definedName name="XRefCopy3" localSheetId="5" hidden="1">#REF!</definedName>
    <definedName name="XRefCopy3" localSheetId="3" hidden="1">#REF!</definedName>
    <definedName name="XRefCopy3" localSheetId="1" hidden="1">#REF!</definedName>
    <definedName name="XRefCopy3" localSheetId="2" hidden="1">#REF!</definedName>
    <definedName name="XRefCopy3" localSheetId="4" hidden="1">#REF!</definedName>
    <definedName name="XRefCopy3" hidden="1">#REF!</definedName>
    <definedName name="XRefCopy30" localSheetId="5" hidden="1">#REF!</definedName>
    <definedName name="XRefCopy30" localSheetId="3" hidden="1">#REF!</definedName>
    <definedName name="XRefCopy30" localSheetId="1" hidden="1">#REF!</definedName>
    <definedName name="XRefCopy30" localSheetId="2" hidden="1">#REF!</definedName>
    <definedName name="XRefCopy30" localSheetId="4" hidden="1">#REF!</definedName>
    <definedName name="XRefCopy30" hidden="1">#REF!</definedName>
    <definedName name="XRefCopy30Row" localSheetId="5" hidden="1">#REF!</definedName>
    <definedName name="XRefCopy30Row" localSheetId="3" hidden="1">#REF!</definedName>
    <definedName name="XRefCopy30Row" localSheetId="1" hidden="1">#REF!</definedName>
    <definedName name="XRefCopy30Row" localSheetId="2" hidden="1">#REF!</definedName>
    <definedName name="XRefCopy30Row" localSheetId="4" hidden="1">#REF!</definedName>
    <definedName name="XRefCopy30Row" hidden="1">#REF!</definedName>
    <definedName name="XRefCopy31" localSheetId="5" hidden="1">#REF!</definedName>
    <definedName name="XRefCopy31" localSheetId="3" hidden="1">#REF!</definedName>
    <definedName name="XRefCopy31" localSheetId="1" hidden="1">#REF!</definedName>
    <definedName name="XRefCopy31" localSheetId="2" hidden="1">#REF!</definedName>
    <definedName name="XRefCopy31" localSheetId="4" hidden="1">#REF!</definedName>
    <definedName name="XRefCopy31" hidden="1">#REF!</definedName>
    <definedName name="XRefCopy32" localSheetId="5" hidden="1">#REF!</definedName>
    <definedName name="XRefCopy32" localSheetId="3" hidden="1">#REF!</definedName>
    <definedName name="XRefCopy32" localSheetId="1" hidden="1">#REF!</definedName>
    <definedName name="XRefCopy32" localSheetId="2" hidden="1">#REF!</definedName>
    <definedName name="XRefCopy32" localSheetId="4" hidden="1">#REF!</definedName>
    <definedName name="XRefCopy32" hidden="1">#REF!</definedName>
    <definedName name="XRefCopy32Row" localSheetId="5" hidden="1">#REF!</definedName>
    <definedName name="XRefCopy32Row" localSheetId="3" hidden="1">#REF!</definedName>
    <definedName name="XRefCopy32Row" localSheetId="1" hidden="1">#REF!</definedName>
    <definedName name="XRefCopy32Row" localSheetId="2" hidden="1">#REF!</definedName>
    <definedName name="XRefCopy32Row" localSheetId="4" hidden="1">#REF!</definedName>
    <definedName name="XRefCopy32Row" hidden="1">#REF!</definedName>
    <definedName name="XRefCopy33" localSheetId="5" hidden="1">#REF!</definedName>
    <definedName name="XRefCopy33" localSheetId="3" hidden="1">#REF!</definedName>
    <definedName name="XRefCopy33" localSheetId="1" hidden="1">#REF!</definedName>
    <definedName name="XRefCopy33" localSheetId="2" hidden="1">#REF!</definedName>
    <definedName name="XRefCopy33" localSheetId="4" hidden="1">#REF!</definedName>
    <definedName name="XRefCopy33" hidden="1">#REF!</definedName>
    <definedName name="XRefCopy33Row" localSheetId="5" hidden="1">#REF!</definedName>
    <definedName name="XRefCopy33Row" localSheetId="3" hidden="1">#REF!</definedName>
    <definedName name="XRefCopy33Row" localSheetId="1" hidden="1">#REF!</definedName>
    <definedName name="XRefCopy33Row" localSheetId="2" hidden="1">#REF!</definedName>
    <definedName name="XRefCopy33Row" localSheetId="4" hidden="1">#REF!</definedName>
    <definedName name="XRefCopy33Row" hidden="1">#REF!</definedName>
    <definedName name="XRefCopy34" localSheetId="5" hidden="1">#REF!</definedName>
    <definedName name="XRefCopy34" localSheetId="3" hidden="1">#REF!</definedName>
    <definedName name="XRefCopy34" localSheetId="1" hidden="1">#REF!</definedName>
    <definedName name="XRefCopy34" localSheetId="2" hidden="1">#REF!</definedName>
    <definedName name="XRefCopy34" localSheetId="4" hidden="1">#REF!</definedName>
    <definedName name="XRefCopy34" hidden="1">#REF!</definedName>
    <definedName name="XRefCopy34Row" localSheetId="5" hidden="1">#REF!</definedName>
    <definedName name="XRefCopy34Row" localSheetId="3" hidden="1">#REF!</definedName>
    <definedName name="XRefCopy34Row" localSheetId="1" hidden="1">#REF!</definedName>
    <definedName name="XRefCopy34Row" localSheetId="2" hidden="1">#REF!</definedName>
    <definedName name="XRefCopy34Row" localSheetId="4" hidden="1">#REF!</definedName>
    <definedName name="XRefCopy34Row" hidden="1">#REF!</definedName>
    <definedName name="XRefCopy35" localSheetId="5" hidden="1">#REF!</definedName>
    <definedName name="XRefCopy35" localSheetId="3" hidden="1">#REF!</definedName>
    <definedName name="XRefCopy35" localSheetId="1" hidden="1">#REF!</definedName>
    <definedName name="XRefCopy35" localSheetId="2" hidden="1">#REF!</definedName>
    <definedName name="XRefCopy35" localSheetId="4" hidden="1">#REF!</definedName>
    <definedName name="XRefCopy35" hidden="1">#REF!</definedName>
    <definedName name="XRefCopy35Row" localSheetId="5" hidden="1">#REF!</definedName>
    <definedName name="XRefCopy35Row" localSheetId="3" hidden="1">#REF!</definedName>
    <definedName name="XRefCopy35Row" localSheetId="1" hidden="1">#REF!</definedName>
    <definedName name="XRefCopy35Row" localSheetId="2" hidden="1">#REF!</definedName>
    <definedName name="XRefCopy35Row" localSheetId="4" hidden="1">#REF!</definedName>
    <definedName name="XRefCopy35Row" hidden="1">#REF!</definedName>
    <definedName name="XRefCopy36" localSheetId="5" hidden="1">#REF!</definedName>
    <definedName name="XRefCopy36" localSheetId="3" hidden="1">#REF!</definedName>
    <definedName name="XRefCopy36" localSheetId="1" hidden="1">#REF!</definedName>
    <definedName name="XRefCopy36" localSheetId="2" hidden="1">#REF!</definedName>
    <definedName name="XRefCopy36" localSheetId="4" hidden="1">#REF!</definedName>
    <definedName name="XRefCopy36" hidden="1">#REF!</definedName>
    <definedName name="XRefCopy36Row" localSheetId="5" hidden="1">#REF!</definedName>
    <definedName name="XRefCopy36Row" localSheetId="3" hidden="1">#REF!</definedName>
    <definedName name="XRefCopy36Row" localSheetId="1" hidden="1">#REF!</definedName>
    <definedName name="XRefCopy36Row" localSheetId="2" hidden="1">#REF!</definedName>
    <definedName name="XRefCopy36Row" localSheetId="4" hidden="1">#REF!</definedName>
    <definedName name="XRefCopy36Row" hidden="1">#REF!</definedName>
    <definedName name="XRefCopy37" localSheetId="5" hidden="1">#REF!</definedName>
    <definedName name="XRefCopy37" localSheetId="3" hidden="1">#REF!</definedName>
    <definedName name="XRefCopy37" localSheetId="1" hidden="1">#REF!</definedName>
    <definedName name="XRefCopy37" localSheetId="2" hidden="1">#REF!</definedName>
    <definedName name="XRefCopy37" localSheetId="4" hidden="1">#REF!</definedName>
    <definedName name="XRefCopy37" hidden="1">#REF!</definedName>
    <definedName name="XRefCopy37Row" localSheetId="5" hidden="1">#REF!</definedName>
    <definedName name="XRefCopy37Row" localSheetId="3" hidden="1">#REF!</definedName>
    <definedName name="XRefCopy37Row" localSheetId="1" hidden="1">#REF!</definedName>
    <definedName name="XRefCopy37Row" localSheetId="2" hidden="1">#REF!</definedName>
    <definedName name="XRefCopy37Row" localSheetId="4" hidden="1">#REF!</definedName>
    <definedName name="XRefCopy37Row" hidden="1">#REF!</definedName>
    <definedName name="XRefCopy38" localSheetId="5" hidden="1">#REF!</definedName>
    <definedName name="XRefCopy38" localSheetId="3" hidden="1">#REF!</definedName>
    <definedName name="XRefCopy38" localSheetId="1" hidden="1">#REF!</definedName>
    <definedName name="XRefCopy38" localSheetId="2" hidden="1">#REF!</definedName>
    <definedName name="XRefCopy38" localSheetId="4" hidden="1">#REF!</definedName>
    <definedName name="XRefCopy38" hidden="1">#REF!</definedName>
    <definedName name="XRefCopy38Row" localSheetId="5" hidden="1">#REF!</definedName>
    <definedName name="XRefCopy38Row" localSheetId="3" hidden="1">#REF!</definedName>
    <definedName name="XRefCopy38Row" localSheetId="1" hidden="1">#REF!</definedName>
    <definedName name="XRefCopy38Row" localSheetId="2" hidden="1">#REF!</definedName>
    <definedName name="XRefCopy38Row" localSheetId="4" hidden="1">#REF!</definedName>
    <definedName name="XRefCopy38Row" hidden="1">#REF!</definedName>
    <definedName name="XRefCopy39" localSheetId="5" hidden="1">#REF!</definedName>
    <definedName name="XRefCopy39" localSheetId="3" hidden="1">#REF!</definedName>
    <definedName name="XRefCopy39" localSheetId="1" hidden="1">#REF!</definedName>
    <definedName name="XRefCopy39" localSheetId="2" hidden="1">#REF!</definedName>
    <definedName name="XRefCopy39" localSheetId="4" hidden="1">#REF!</definedName>
    <definedName name="XRefCopy39" hidden="1">#REF!</definedName>
    <definedName name="XRefCopy39Row" localSheetId="5" hidden="1">#REF!</definedName>
    <definedName name="XRefCopy39Row" localSheetId="3" hidden="1">#REF!</definedName>
    <definedName name="XRefCopy39Row" localSheetId="1" hidden="1">#REF!</definedName>
    <definedName name="XRefCopy39Row" localSheetId="2" hidden="1">#REF!</definedName>
    <definedName name="XRefCopy39Row" localSheetId="4" hidden="1">#REF!</definedName>
    <definedName name="XRefCopy39Row" hidden="1">#REF!</definedName>
    <definedName name="XRefCopy3Row" localSheetId="5" hidden="1">#REF!</definedName>
    <definedName name="XRefCopy3Row" localSheetId="3" hidden="1">#REF!</definedName>
    <definedName name="XRefCopy3Row" localSheetId="1" hidden="1">#REF!</definedName>
    <definedName name="XRefCopy3Row" localSheetId="2" hidden="1">#REF!</definedName>
    <definedName name="XRefCopy3Row" localSheetId="4" hidden="1">#REF!</definedName>
    <definedName name="XRefCopy3Row" hidden="1">#REF!</definedName>
    <definedName name="XRefCopy4" localSheetId="5" hidden="1">#REF!</definedName>
    <definedName name="XRefCopy4" localSheetId="3" hidden="1">#REF!</definedName>
    <definedName name="XRefCopy4" localSheetId="1" hidden="1">#REF!</definedName>
    <definedName name="XRefCopy4" localSheetId="2" hidden="1">#REF!</definedName>
    <definedName name="XRefCopy4" localSheetId="4" hidden="1">#REF!</definedName>
    <definedName name="XRefCopy4" hidden="1">#REF!</definedName>
    <definedName name="XRefCopy40" localSheetId="5" hidden="1">#REF!</definedName>
    <definedName name="XRefCopy40" localSheetId="3" hidden="1">#REF!</definedName>
    <definedName name="XRefCopy40" localSheetId="1" hidden="1">#REF!</definedName>
    <definedName name="XRefCopy40" localSheetId="2" hidden="1">#REF!</definedName>
    <definedName name="XRefCopy40" localSheetId="4" hidden="1">#REF!</definedName>
    <definedName name="XRefCopy40" hidden="1">#REF!</definedName>
    <definedName name="XRefCopy40Row" localSheetId="5" hidden="1">#REF!</definedName>
    <definedName name="XRefCopy40Row" localSheetId="3" hidden="1">#REF!</definedName>
    <definedName name="XRefCopy40Row" localSheetId="1" hidden="1">#REF!</definedName>
    <definedName name="XRefCopy40Row" localSheetId="2" hidden="1">#REF!</definedName>
    <definedName name="XRefCopy40Row" localSheetId="4" hidden="1">#REF!</definedName>
    <definedName name="XRefCopy40Row" hidden="1">#REF!</definedName>
    <definedName name="XRefCopy41" localSheetId="5" hidden="1">#REF!</definedName>
    <definedName name="XRefCopy41" localSheetId="3" hidden="1">#REF!</definedName>
    <definedName name="XRefCopy41" localSheetId="1" hidden="1">#REF!</definedName>
    <definedName name="XRefCopy41" localSheetId="2" hidden="1">#REF!</definedName>
    <definedName name="XRefCopy41" localSheetId="4" hidden="1">#REF!</definedName>
    <definedName name="XRefCopy41" hidden="1">#REF!</definedName>
    <definedName name="XRefCopy42" localSheetId="5" hidden="1">#REF!</definedName>
    <definedName name="XRefCopy42" localSheetId="3" hidden="1">#REF!</definedName>
    <definedName name="XRefCopy42" localSheetId="1" hidden="1">#REF!</definedName>
    <definedName name="XRefCopy42" localSheetId="2" hidden="1">#REF!</definedName>
    <definedName name="XRefCopy42" localSheetId="4" hidden="1">#REF!</definedName>
    <definedName name="XRefCopy42" hidden="1">#REF!</definedName>
    <definedName name="XRefCopy42Row" localSheetId="5" hidden="1">#REF!</definedName>
    <definedName name="XRefCopy42Row" localSheetId="3" hidden="1">#REF!</definedName>
    <definedName name="XRefCopy42Row" localSheetId="1" hidden="1">#REF!</definedName>
    <definedName name="XRefCopy42Row" localSheetId="2" hidden="1">#REF!</definedName>
    <definedName name="XRefCopy42Row" localSheetId="4" hidden="1">#REF!</definedName>
    <definedName name="XRefCopy42Row" hidden="1">#REF!</definedName>
    <definedName name="XRefCopy43" localSheetId="5" hidden="1">#REF!</definedName>
    <definedName name="XRefCopy43" localSheetId="3" hidden="1">#REF!</definedName>
    <definedName name="XRefCopy43" localSheetId="1" hidden="1">#REF!</definedName>
    <definedName name="XRefCopy43" localSheetId="2" hidden="1">#REF!</definedName>
    <definedName name="XRefCopy43" localSheetId="4" hidden="1">#REF!</definedName>
    <definedName name="XRefCopy43" hidden="1">#REF!</definedName>
    <definedName name="XRefCopy44" localSheetId="5" hidden="1">#REF!</definedName>
    <definedName name="XRefCopy44" localSheetId="3" hidden="1">#REF!</definedName>
    <definedName name="XRefCopy44" localSheetId="1" hidden="1">#REF!</definedName>
    <definedName name="XRefCopy44" localSheetId="2" hidden="1">#REF!</definedName>
    <definedName name="XRefCopy44" localSheetId="4" hidden="1">#REF!</definedName>
    <definedName name="XRefCopy44" hidden="1">#REF!</definedName>
    <definedName name="XRefCopy44Row" localSheetId="5" hidden="1">#REF!</definedName>
    <definedName name="XRefCopy44Row" localSheetId="3" hidden="1">#REF!</definedName>
    <definedName name="XRefCopy44Row" localSheetId="1" hidden="1">#REF!</definedName>
    <definedName name="XRefCopy44Row" localSheetId="2" hidden="1">#REF!</definedName>
    <definedName name="XRefCopy44Row" localSheetId="4" hidden="1">#REF!</definedName>
    <definedName name="XRefCopy44Row" hidden="1">#REF!</definedName>
    <definedName name="XRefCopy45" localSheetId="5" hidden="1">#REF!</definedName>
    <definedName name="XRefCopy45" localSheetId="3" hidden="1">#REF!</definedName>
    <definedName name="XRefCopy45" localSheetId="1" hidden="1">#REF!</definedName>
    <definedName name="XRefCopy45" localSheetId="2" hidden="1">#REF!</definedName>
    <definedName name="XRefCopy45" localSheetId="4" hidden="1">#REF!</definedName>
    <definedName name="XRefCopy45" hidden="1">#REF!</definedName>
    <definedName name="XRefCopy45Row" localSheetId="5" hidden="1">#REF!</definedName>
    <definedName name="XRefCopy45Row" localSheetId="3" hidden="1">#REF!</definedName>
    <definedName name="XRefCopy45Row" localSheetId="1" hidden="1">#REF!</definedName>
    <definedName name="XRefCopy45Row" localSheetId="2" hidden="1">#REF!</definedName>
    <definedName name="XRefCopy45Row" localSheetId="4" hidden="1">#REF!</definedName>
    <definedName name="XRefCopy45Row" hidden="1">#REF!</definedName>
    <definedName name="XRefCopy46" localSheetId="5" hidden="1">#REF!</definedName>
    <definedName name="XRefCopy46" localSheetId="3" hidden="1">#REF!</definedName>
    <definedName name="XRefCopy46" localSheetId="1" hidden="1">#REF!</definedName>
    <definedName name="XRefCopy46" localSheetId="2" hidden="1">#REF!</definedName>
    <definedName name="XRefCopy46" localSheetId="4" hidden="1">#REF!</definedName>
    <definedName name="XRefCopy46" hidden="1">#REF!</definedName>
    <definedName name="XRefCopy46Row" localSheetId="5" hidden="1">#REF!</definedName>
    <definedName name="XRefCopy46Row" localSheetId="3" hidden="1">#REF!</definedName>
    <definedName name="XRefCopy46Row" localSheetId="1" hidden="1">#REF!</definedName>
    <definedName name="XRefCopy46Row" localSheetId="2" hidden="1">#REF!</definedName>
    <definedName name="XRefCopy46Row" localSheetId="4" hidden="1">#REF!</definedName>
    <definedName name="XRefCopy46Row" hidden="1">#REF!</definedName>
    <definedName name="XRefCopy47" localSheetId="5" hidden="1">#REF!</definedName>
    <definedName name="XRefCopy47" localSheetId="3" hidden="1">#REF!</definedName>
    <definedName name="XRefCopy47" localSheetId="1" hidden="1">#REF!</definedName>
    <definedName name="XRefCopy47" localSheetId="2" hidden="1">#REF!</definedName>
    <definedName name="XRefCopy47" localSheetId="4" hidden="1">#REF!</definedName>
    <definedName name="XRefCopy47" hidden="1">#REF!</definedName>
    <definedName name="XRefCopy47Row" localSheetId="5" hidden="1">#REF!</definedName>
    <definedName name="XRefCopy47Row" localSheetId="3" hidden="1">#REF!</definedName>
    <definedName name="XRefCopy47Row" localSheetId="1" hidden="1">#REF!</definedName>
    <definedName name="XRefCopy47Row" localSheetId="2" hidden="1">#REF!</definedName>
    <definedName name="XRefCopy47Row" localSheetId="4" hidden="1">#REF!</definedName>
    <definedName name="XRefCopy47Row" hidden="1">#REF!</definedName>
    <definedName name="XRefCopy48" localSheetId="5" hidden="1">#REF!</definedName>
    <definedName name="XRefCopy48" localSheetId="3" hidden="1">#REF!</definedName>
    <definedName name="XRefCopy48" localSheetId="1" hidden="1">#REF!</definedName>
    <definedName name="XRefCopy48" localSheetId="2" hidden="1">#REF!</definedName>
    <definedName name="XRefCopy48" localSheetId="4" hidden="1">#REF!</definedName>
    <definedName name="XRefCopy48" hidden="1">#REF!</definedName>
    <definedName name="XRefCopy48Row" localSheetId="5" hidden="1">#REF!</definedName>
    <definedName name="XRefCopy48Row" localSheetId="3" hidden="1">#REF!</definedName>
    <definedName name="XRefCopy48Row" localSheetId="1" hidden="1">#REF!</definedName>
    <definedName name="XRefCopy48Row" localSheetId="2" hidden="1">#REF!</definedName>
    <definedName name="XRefCopy48Row" localSheetId="4" hidden="1">#REF!</definedName>
    <definedName name="XRefCopy48Row" hidden="1">#REF!</definedName>
    <definedName name="XRefCopy49" localSheetId="5" hidden="1">#REF!</definedName>
    <definedName name="XRefCopy49" localSheetId="3" hidden="1">#REF!</definedName>
    <definedName name="XRefCopy49" localSheetId="1" hidden="1">#REF!</definedName>
    <definedName name="XRefCopy49" localSheetId="2" hidden="1">#REF!</definedName>
    <definedName name="XRefCopy49" localSheetId="4" hidden="1">#REF!</definedName>
    <definedName name="XRefCopy49" hidden="1">#REF!</definedName>
    <definedName name="XRefCopy49Row" localSheetId="5" hidden="1">#REF!</definedName>
    <definedName name="XRefCopy49Row" localSheetId="3" hidden="1">#REF!</definedName>
    <definedName name="XRefCopy49Row" localSheetId="1" hidden="1">#REF!</definedName>
    <definedName name="XRefCopy49Row" localSheetId="2" hidden="1">#REF!</definedName>
    <definedName name="XRefCopy49Row" localSheetId="4" hidden="1">#REF!</definedName>
    <definedName name="XRefCopy49Row" hidden="1">#REF!</definedName>
    <definedName name="XRefCopy4Row" localSheetId="5" hidden="1">#REF!</definedName>
    <definedName name="XRefCopy4Row" localSheetId="3" hidden="1">#REF!</definedName>
    <definedName name="XRefCopy4Row" localSheetId="1" hidden="1">#REF!</definedName>
    <definedName name="XRefCopy4Row" localSheetId="2" hidden="1">#REF!</definedName>
    <definedName name="XRefCopy4Row" localSheetId="4" hidden="1">#REF!</definedName>
    <definedName name="XRefCopy4Row" hidden="1">#REF!</definedName>
    <definedName name="XRefCopy5" localSheetId="5" hidden="1">#REF!</definedName>
    <definedName name="XRefCopy5" localSheetId="3" hidden="1">#REF!</definedName>
    <definedName name="XRefCopy5" localSheetId="1" hidden="1">#REF!</definedName>
    <definedName name="XRefCopy5" localSheetId="2" hidden="1">#REF!</definedName>
    <definedName name="XRefCopy5" localSheetId="4" hidden="1">#REF!</definedName>
    <definedName name="XRefCopy5" hidden="1">#REF!</definedName>
    <definedName name="XRefCopy50" localSheetId="5" hidden="1">#REF!</definedName>
    <definedName name="XRefCopy50" localSheetId="3" hidden="1">#REF!</definedName>
    <definedName name="XRefCopy50" localSheetId="1" hidden="1">#REF!</definedName>
    <definedName name="XRefCopy50" localSheetId="2" hidden="1">#REF!</definedName>
    <definedName name="XRefCopy50" localSheetId="4" hidden="1">#REF!</definedName>
    <definedName name="XRefCopy50" hidden="1">#REF!</definedName>
    <definedName name="XRefCopy51" localSheetId="5" hidden="1">#REF!</definedName>
    <definedName name="XRefCopy51" localSheetId="3" hidden="1">#REF!</definedName>
    <definedName name="XRefCopy51" localSheetId="1" hidden="1">#REF!</definedName>
    <definedName name="XRefCopy51" localSheetId="2" hidden="1">#REF!</definedName>
    <definedName name="XRefCopy51" localSheetId="4" hidden="1">#REF!</definedName>
    <definedName name="XRefCopy51" hidden="1">#REF!</definedName>
    <definedName name="XRefCopy52" localSheetId="5" hidden="1">#REF!</definedName>
    <definedName name="XRefCopy52" localSheetId="3" hidden="1">#REF!</definedName>
    <definedName name="XRefCopy52" localSheetId="1" hidden="1">#REF!</definedName>
    <definedName name="XRefCopy52" localSheetId="2" hidden="1">#REF!</definedName>
    <definedName name="XRefCopy52" localSheetId="4" hidden="1">#REF!</definedName>
    <definedName name="XRefCopy52" hidden="1">#REF!</definedName>
    <definedName name="XRefCopy53" localSheetId="5" hidden="1">#REF!</definedName>
    <definedName name="XRefCopy53" localSheetId="3" hidden="1">#REF!</definedName>
    <definedName name="XRefCopy53" localSheetId="1" hidden="1">#REF!</definedName>
    <definedName name="XRefCopy53" localSheetId="2" hidden="1">#REF!</definedName>
    <definedName name="XRefCopy53" localSheetId="4" hidden="1">#REF!</definedName>
    <definedName name="XRefCopy53" hidden="1">#REF!</definedName>
    <definedName name="XRefCopy54" localSheetId="5" hidden="1">#REF!</definedName>
    <definedName name="XRefCopy54" localSheetId="3" hidden="1">#REF!</definedName>
    <definedName name="XRefCopy54" localSheetId="1" hidden="1">#REF!</definedName>
    <definedName name="XRefCopy54" localSheetId="2" hidden="1">#REF!</definedName>
    <definedName name="XRefCopy54" localSheetId="4" hidden="1">#REF!</definedName>
    <definedName name="XRefCopy54" hidden="1">#REF!</definedName>
    <definedName name="XRefCopy55" localSheetId="5" hidden="1">#REF!</definedName>
    <definedName name="XRefCopy55" localSheetId="3" hidden="1">#REF!</definedName>
    <definedName name="XRefCopy55" localSheetId="1" hidden="1">#REF!</definedName>
    <definedName name="XRefCopy55" localSheetId="2" hidden="1">#REF!</definedName>
    <definedName name="XRefCopy55" localSheetId="4" hidden="1">#REF!</definedName>
    <definedName name="XRefCopy55" hidden="1">#REF!</definedName>
    <definedName name="XRefCopy56" localSheetId="5" hidden="1">#REF!</definedName>
    <definedName name="XRefCopy56" localSheetId="3" hidden="1">#REF!</definedName>
    <definedName name="XRefCopy56" localSheetId="1" hidden="1">#REF!</definedName>
    <definedName name="XRefCopy56" localSheetId="2" hidden="1">#REF!</definedName>
    <definedName name="XRefCopy56" localSheetId="4" hidden="1">#REF!</definedName>
    <definedName name="XRefCopy56" hidden="1">#REF!</definedName>
    <definedName name="XRefCopy57" localSheetId="5" hidden="1">#REF!</definedName>
    <definedName name="XRefCopy57" localSheetId="3" hidden="1">#REF!</definedName>
    <definedName name="XRefCopy57" localSheetId="1" hidden="1">#REF!</definedName>
    <definedName name="XRefCopy57" localSheetId="2" hidden="1">#REF!</definedName>
    <definedName name="XRefCopy57" localSheetId="4" hidden="1">#REF!</definedName>
    <definedName name="XRefCopy57" hidden="1">#REF!</definedName>
    <definedName name="XRefCopy57Row" localSheetId="5" hidden="1">#REF!</definedName>
    <definedName name="XRefCopy57Row" localSheetId="3" hidden="1">#REF!</definedName>
    <definedName name="XRefCopy57Row" localSheetId="1" hidden="1">#REF!</definedName>
    <definedName name="XRefCopy57Row" localSheetId="2" hidden="1">#REF!</definedName>
    <definedName name="XRefCopy57Row" localSheetId="4" hidden="1">#REF!</definedName>
    <definedName name="XRefCopy57Row" hidden="1">#REF!</definedName>
    <definedName name="XRefCopy58" localSheetId="5" hidden="1">#REF!</definedName>
    <definedName name="XRefCopy58" localSheetId="3" hidden="1">#REF!</definedName>
    <definedName name="XRefCopy58" localSheetId="1" hidden="1">#REF!</definedName>
    <definedName name="XRefCopy58" localSheetId="2" hidden="1">#REF!</definedName>
    <definedName name="XRefCopy58" localSheetId="4" hidden="1">#REF!</definedName>
    <definedName name="XRefCopy58" hidden="1">#REF!</definedName>
    <definedName name="XRefCopy58Row" localSheetId="5" hidden="1">#REF!</definedName>
    <definedName name="XRefCopy58Row" localSheetId="3" hidden="1">#REF!</definedName>
    <definedName name="XRefCopy58Row" localSheetId="1" hidden="1">#REF!</definedName>
    <definedName name="XRefCopy58Row" localSheetId="2" hidden="1">#REF!</definedName>
    <definedName name="XRefCopy58Row" localSheetId="4" hidden="1">#REF!</definedName>
    <definedName name="XRefCopy58Row" hidden="1">#REF!</definedName>
    <definedName name="XRefCopy59" localSheetId="5" hidden="1">#REF!</definedName>
    <definedName name="XRefCopy59" localSheetId="3" hidden="1">#REF!</definedName>
    <definedName name="XRefCopy59" localSheetId="1" hidden="1">#REF!</definedName>
    <definedName name="XRefCopy59" localSheetId="2" hidden="1">#REF!</definedName>
    <definedName name="XRefCopy59" localSheetId="4" hidden="1">#REF!</definedName>
    <definedName name="XRefCopy59" hidden="1">#REF!</definedName>
    <definedName name="XRefCopy59Row" localSheetId="5" hidden="1">#REF!</definedName>
    <definedName name="XRefCopy59Row" localSheetId="3" hidden="1">#REF!</definedName>
    <definedName name="XRefCopy59Row" localSheetId="1" hidden="1">#REF!</definedName>
    <definedName name="XRefCopy59Row" localSheetId="2" hidden="1">#REF!</definedName>
    <definedName name="XRefCopy59Row" localSheetId="4" hidden="1">#REF!</definedName>
    <definedName name="XRefCopy59Row" hidden="1">#REF!</definedName>
    <definedName name="XRefCopy5Row" localSheetId="5" hidden="1">#REF!</definedName>
    <definedName name="XRefCopy5Row" localSheetId="3" hidden="1">#REF!</definedName>
    <definedName name="XRefCopy5Row" localSheetId="1" hidden="1">#REF!</definedName>
    <definedName name="XRefCopy5Row" localSheetId="2" hidden="1">#REF!</definedName>
    <definedName name="XRefCopy5Row" localSheetId="4" hidden="1">#REF!</definedName>
    <definedName name="XRefCopy5Row" hidden="1">#REF!</definedName>
    <definedName name="XRefCopy6" localSheetId="5" hidden="1">#REF!</definedName>
    <definedName name="XRefCopy6" localSheetId="3" hidden="1">#REF!</definedName>
    <definedName name="XRefCopy6" localSheetId="1" hidden="1">#REF!</definedName>
    <definedName name="XRefCopy6" localSheetId="2" hidden="1">#REF!</definedName>
    <definedName name="XRefCopy6" localSheetId="4" hidden="1">#REF!</definedName>
    <definedName name="XRefCopy6" hidden="1">#REF!</definedName>
    <definedName name="XRefCopy60" localSheetId="5" hidden="1">#REF!</definedName>
    <definedName name="XRefCopy60" localSheetId="3" hidden="1">#REF!</definedName>
    <definedName name="XRefCopy60" localSheetId="1" hidden="1">#REF!</definedName>
    <definedName name="XRefCopy60" localSheetId="2" hidden="1">#REF!</definedName>
    <definedName name="XRefCopy60" localSheetId="4" hidden="1">#REF!</definedName>
    <definedName name="XRefCopy60" hidden="1">#REF!</definedName>
    <definedName name="XRefCopy60Row" localSheetId="5" hidden="1">#REF!</definedName>
    <definedName name="XRefCopy60Row" localSheetId="3" hidden="1">#REF!</definedName>
    <definedName name="XRefCopy60Row" localSheetId="1" hidden="1">#REF!</definedName>
    <definedName name="XRefCopy60Row" localSheetId="2" hidden="1">#REF!</definedName>
    <definedName name="XRefCopy60Row" localSheetId="4" hidden="1">#REF!</definedName>
    <definedName name="XRefCopy60Row" hidden="1">#REF!</definedName>
    <definedName name="XRefCopy61" localSheetId="5" hidden="1">#REF!</definedName>
    <definedName name="XRefCopy61" localSheetId="3" hidden="1">#REF!</definedName>
    <definedName name="XRefCopy61" localSheetId="1" hidden="1">#REF!</definedName>
    <definedName name="XRefCopy61" localSheetId="2" hidden="1">#REF!</definedName>
    <definedName name="XRefCopy61" localSheetId="4" hidden="1">#REF!</definedName>
    <definedName name="XRefCopy61" hidden="1">#REF!</definedName>
    <definedName name="XRefCopy61Row" localSheetId="5" hidden="1">#REF!</definedName>
    <definedName name="XRefCopy61Row" localSheetId="3" hidden="1">#REF!</definedName>
    <definedName name="XRefCopy61Row" localSheetId="1" hidden="1">#REF!</definedName>
    <definedName name="XRefCopy61Row" localSheetId="2" hidden="1">#REF!</definedName>
    <definedName name="XRefCopy61Row" localSheetId="4" hidden="1">#REF!</definedName>
    <definedName name="XRefCopy61Row" hidden="1">#REF!</definedName>
    <definedName name="XRefCopy62" localSheetId="5" hidden="1">#REF!</definedName>
    <definedName name="XRefCopy62" localSheetId="3" hidden="1">#REF!</definedName>
    <definedName name="XRefCopy62" localSheetId="1" hidden="1">#REF!</definedName>
    <definedName name="XRefCopy62" localSheetId="2" hidden="1">#REF!</definedName>
    <definedName name="XRefCopy62" localSheetId="4" hidden="1">#REF!</definedName>
    <definedName name="XRefCopy62" hidden="1">#REF!</definedName>
    <definedName name="XRefCopy62Row" localSheetId="5" hidden="1">#REF!</definedName>
    <definedName name="XRefCopy62Row" localSheetId="3" hidden="1">#REF!</definedName>
    <definedName name="XRefCopy62Row" localSheetId="1" hidden="1">#REF!</definedName>
    <definedName name="XRefCopy62Row" localSheetId="2" hidden="1">#REF!</definedName>
    <definedName name="XRefCopy62Row" localSheetId="4" hidden="1">#REF!</definedName>
    <definedName name="XRefCopy62Row" hidden="1">#REF!</definedName>
    <definedName name="XRefCopy63" localSheetId="5" hidden="1">#REF!</definedName>
    <definedName name="XRefCopy63" localSheetId="3" hidden="1">#REF!</definedName>
    <definedName name="XRefCopy63" localSheetId="1" hidden="1">#REF!</definedName>
    <definedName name="XRefCopy63" localSheetId="2" hidden="1">#REF!</definedName>
    <definedName name="XRefCopy63" localSheetId="4" hidden="1">#REF!</definedName>
    <definedName name="XRefCopy63" hidden="1">#REF!</definedName>
    <definedName name="XRefCopy63Row" localSheetId="5" hidden="1">#REF!</definedName>
    <definedName name="XRefCopy63Row" localSheetId="3" hidden="1">#REF!</definedName>
    <definedName name="XRefCopy63Row" localSheetId="1" hidden="1">#REF!</definedName>
    <definedName name="XRefCopy63Row" localSheetId="2" hidden="1">#REF!</definedName>
    <definedName name="XRefCopy63Row" localSheetId="4" hidden="1">#REF!</definedName>
    <definedName name="XRefCopy63Row" hidden="1">#REF!</definedName>
    <definedName name="XRefCopy6Row" localSheetId="5" hidden="1">#REF!</definedName>
    <definedName name="XRefCopy6Row" localSheetId="3" hidden="1">#REF!</definedName>
    <definedName name="XRefCopy6Row" localSheetId="1" hidden="1">#REF!</definedName>
    <definedName name="XRefCopy6Row" localSheetId="2" hidden="1">#REF!</definedName>
    <definedName name="XRefCopy6Row" localSheetId="4" hidden="1">#REF!</definedName>
    <definedName name="XRefCopy6Row" hidden="1">#REF!</definedName>
    <definedName name="XRefCopy7" localSheetId="5" hidden="1">#REF!</definedName>
    <definedName name="XRefCopy7" localSheetId="3" hidden="1">#REF!</definedName>
    <definedName name="XRefCopy7" localSheetId="1" hidden="1">#REF!</definedName>
    <definedName name="XRefCopy7" localSheetId="2" hidden="1">#REF!</definedName>
    <definedName name="XRefCopy7" localSheetId="4" hidden="1">#REF!</definedName>
    <definedName name="XRefCopy7" hidden="1">#REF!</definedName>
    <definedName name="XRefCopy7Row" localSheetId="5" hidden="1">#REF!</definedName>
    <definedName name="XRefCopy7Row" localSheetId="3" hidden="1">#REF!</definedName>
    <definedName name="XRefCopy7Row" localSheetId="1" hidden="1">#REF!</definedName>
    <definedName name="XRefCopy7Row" localSheetId="2" hidden="1">#REF!</definedName>
    <definedName name="XRefCopy7Row" localSheetId="4" hidden="1">#REF!</definedName>
    <definedName name="XRefCopy7Row" hidden="1">#REF!</definedName>
    <definedName name="XRefCopy8" localSheetId="5" hidden="1">#REF!</definedName>
    <definedName name="XRefCopy8" localSheetId="3" hidden="1">#REF!</definedName>
    <definedName name="XRefCopy8" localSheetId="1" hidden="1">#REF!</definedName>
    <definedName name="XRefCopy8" localSheetId="2" hidden="1">#REF!</definedName>
    <definedName name="XRefCopy8" localSheetId="4" hidden="1">#REF!</definedName>
    <definedName name="XRefCopy8" hidden="1">#REF!</definedName>
    <definedName name="XRefCopy9" localSheetId="5" hidden="1">#REF!</definedName>
    <definedName name="XRefCopy9" localSheetId="3" hidden="1">#REF!</definedName>
    <definedName name="XRefCopy9" localSheetId="1" hidden="1">#REF!</definedName>
    <definedName name="XRefCopy9" localSheetId="2" hidden="1">#REF!</definedName>
    <definedName name="XRefCopy9" localSheetId="4" hidden="1">#REF!</definedName>
    <definedName name="XRefCopy9" hidden="1">#REF!</definedName>
    <definedName name="XRefCopy9Row" localSheetId="5" hidden="1">#REF!</definedName>
    <definedName name="XRefCopy9Row" localSheetId="3" hidden="1">#REF!</definedName>
    <definedName name="XRefCopy9Row" localSheetId="1" hidden="1">#REF!</definedName>
    <definedName name="XRefCopy9Row" localSheetId="2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5" hidden="1">#REF!</definedName>
    <definedName name="XRefPaste1" localSheetId="3" hidden="1">#REF!</definedName>
    <definedName name="XRefPaste1" localSheetId="1" hidden="1">#REF!</definedName>
    <definedName name="XRefPaste1" localSheetId="2" hidden="1">#REF!</definedName>
    <definedName name="XRefPaste1" localSheetId="4" hidden="1">#REF!</definedName>
    <definedName name="XRefPaste1" hidden="1">#REF!</definedName>
    <definedName name="XRefPaste10" localSheetId="5" hidden="1">#REF!</definedName>
    <definedName name="XRefPaste10" localSheetId="3" hidden="1">#REF!</definedName>
    <definedName name="XRefPaste10" localSheetId="1" hidden="1">#REF!</definedName>
    <definedName name="XRefPaste10" localSheetId="2" hidden="1">#REF!</definedName>
    <definedName name="XRefPaste10" localSheetId="4" hidden="1">#REF!</definedName>
    <definedName name="XRefPaste10" hidden="1">#REF!</definedName>
    <definedName name="XRefPaste10Row" localSheetId="5" hidden="1">#REF!</definedName>
    <definedName name="XRefPaste10Row" localSheetId="3" hidden="1">#REF!</definedName>
    <definedName name="XRefPaste10Row" localSheetId="1" hidden="1">#REF!</definedName>
    <definedName name="XRefPaste10Row" localSheetId="2" hidden="1">#REF!</definedName>
    <definedName name="XRefPaste10Row" localSheetId="4" hidden="1">#REF!</definedName>
    <definedName name="XRefPaste10Row" hidden="1">#REF!</definedName>
    <definedName name="XRefPaste11" localSheetId="5" hidden="1">#REF!</definedName>
    <definedName name="XRefPaste11" localSheetId="3" hidden="1">#REF!</definedName>
    <definedName name="XRefPaste11" localSheetId="1" hidden="1">#REF!</definedName>
    <definedName name="XRefPaste11" localSheetId="2" hidden="1">#REF!</definedName>
    <definedName name="XRefPaste11" localSheetId="4" hidden="1">#REF!</definedName>
    <definedName name="XRefPaste11" hidden="1">#REF!</definedName>
    <definedName name="XRefPaste11Row" localSheetId="5" hidden="1">#REF!</definedName>
    <definedName name="XRefPaste11Row" localSheetId="3" hidden="1">#REF!</definedName>
    <definedName name="XRefPaste11Row" localSheetId="1" hidden="1">#REF!</definedName>
    <definedName name="XRefPaste11Row" localSheetId="2" hidden="1">#REF!</definedName>
    <definedName name="XRefPaste11Row" localSheetId="4" hidden="1">#REF!</definedName>
    <definedName name="XRefPaste11Row" hidden="1">#REF!</definedName>
    <definedName name="XRefPaste12" localSheetId="5" hidden="1">#REF!</definedName>
    <definedName name="XRefPaste12" localSheetId="3" hidden="1">#REF!</definedName>
    <definedName name="XRefPaste12" localSheetId="1" hidden="1">#REF!</definedName>
    <definedName name="XRefPaste12" localSheetId="2" hidden="1">#REF!</definedName>
    <definedName name="XRefPaste12" localSheetId="4" hidden="1">#REF!</definedName>
    <definedName name="XRefPaste12" hidden="1">#REF!</definedName>
    <definedName name="XRefPaste12Row" localSheetId="5" hidden="1">#REF!</definedName>
    <definedName name="XRefPaste12Row" localSheetId="3" hidden="1">#REF!</definedName>
    <definedName name="XRefPaste12Row" localSheetId="1" hidden="1">#REF!</definedName>
    <definedName name="XRefPaste12Row" localSheetId="2" hidden="1">#REF!</definedName>
    <definedName name="XRefPaste12Row" localSheetId="4" hidden="1">#REF!</definedName>
    <definedName name="XRefPaste12Row" hidden="1">#REF!</definedName>
    <definedName name="XRefPaste13" localSheetId="5" hidden="1">#REF!</definedName>
    <definedName name="XRefPaste13" localSheetId="3" hidden="1">#REF!</definedName>
    <definedName name="XRefPaste13" localSheetId="1" hidden="1">#REF!</definedName>
    <definedName name="XRefPaste13" localSheetId="2" hidden="1">#REF!</definedName>
    <definedName name="XRefPaste13" localSheetId="4" hidden="1">#REF!</definedName>
    <definedName name="XRefPaste13" hidden="1">#REF!</definedName>
    <definedName name="XRefPaste13Row" localSheetId="5" hidden="1">#REF!</definedName>
    <definedName name="XRefPaste13Row" localSheetId="3" hidden="1">#REF!</definedName>
    <definedName name="XRefPaste13Row" localSheetId="1" hidden="1">#REF!</definedName>
    <definedName name="XRefPaste13Row" localSheetId="2" hidden="1">#REF!</definedName>
    <definedName name="XRefPaste13Row" localSheetId="4" hidden="1">#REF!</definedName>
    <definedName name="XRefPaste13Row" hidden="1">#REF!</definedName>
    <definedName name="XRefPaste14" localSheetId="5" hidden="1">#REF!</definedName>
    <definedName name="XRefPaste14" localSheetId="3" hidden="1">#REF!</definedName>
    <definedName name="XRefPaste14" localSheetId="1" hidden="1">#REF!</definedName>
    <definedName name="XRefPaste14" localSheetId="2" hidden="1">#REF!</definedName>
    <definedName name="XRefPaste14" localSheetId="4" hidden="1">#REF!</definedName>
    <definedName name="XRefPaste14" hidden="1">#REF!</definedName>
    <definedName name="XRefPaste14Row" localSheetId="5" hidden="1">#REF!</definedName>
    <definedName name="XRefPaste14Row" localSheetId="3" hidden="1">#REF!</definedName>
    <definedName name="XRefPaste14Row" localSheetId="1" hidden="1">#REF!</definedName>
    <definedName name="XRefPaste14Row" localSheetId="2" hidden="1">#REF!</definedName>
    <definedName name="XRefPaste14Row" localSheetId="4" hidden="1">#REF!</definedName>
    <definedName name="XRefPaste14Row" hidden="1">#REF!</definedName>
    <definedName name="XRefPaste15" localSheetId="5" hidden="1">#REF!</definedName>
    <definedName name="XRefPaste15" localSheetId="3" hidden="1">#REF!</definedName>
    <definedName name="XRefPaste15" localSheetId="1" hidden="1">#REF!</definedName>
    <definedName name="XRefPaste15" localSheetId="2" hidden="1">#REF!</definedName>
    <definedName name="XRefPaste15" localSheetId="4" hidden="1">#REF!</definedName>
    <definedName name="XRefPaste15" hidden="1">#REF!</definedName>
    <definedName name="XRefPaste15Row" localSheetId="5" hidden="1">#REF!</definedName>
    <definedName name="XRefPaste15Row" localSheetId="3" hidden="1">#REF!</definedName>
    <definedName name="XRefPaste15Row" localSheetId="1" hidden="1">#REF!</definedName>
    <definedName name="XRefPaste15Row" localSheetId="2" hidden="1">#REF!</definedName>
    <definedName name="XRefPaste15Row" localSheetId="4" hidden="1">#REF!</definedName>
    <definedName name="XRefPaste15Row" hidden="1">#REF!</definedName>
    <definedName name="XRefPaste16" localSheetId="5" hidden="1">#REF!</definedName>
    <definedName name="XRefPaste16" localSheetId="3" hidden="1">#REF!</definedName>
    <definedName name="XRefPaste16" localSheetId="1" hidden="1">#REF!</definedName>
    <definedName name="XRefPaste16" localSheetId="2" hidden="1">#REF!</definedName>
    <definedName name="XRefPaste16" localSheetId="4" hidden="1">#REF!</definedName>
    <definedName name="XRefPaste16" hidden="1">#REF!</definedName>
    <definedName name="XRefPaste16Row" localSheetId="5" hidden="1">#REF!</definedName>
    <definedName name="XRefPaste16Row" localSheetId="3" hidden="1">#REF!</definedName>
    <definedName name="XRefPaste16Row" localSheetId="1" hidden="1">#REF!</definedName>
    <definedName name="XRefPaste16Row" localSheetId="2" hidden="1">#REF!</definedName>
    <definedName name="XRefPaste16Row" localSheetId="4" hidden="1">#REF!</definedName>
    <definedName name="XRefPaste16Row" hidden="1">#REF!</definedName>
    <definedName name="XRefPaste17" localSheetId="5" hidden="1">#REF!</definedName>
    <definedName name="XRefPaste17" localSheetId="3" hidden="1">#REF!</definedName>
    <definedName name="XRefPaste17" localSheetId="1" hidden="1">#REF!</definedName>
    <definedName name="XRefPaste17" localSheetId="2" hidden="1">#REF!</definedName>
    <definedName name="XRefPaste17" localSheetId="4" hidden="1">#REF!</definedName>
    <definedName name="XRefPaste17" hidden="1">#REF!</definedName>
    <definedName name="XRefPaste17Row" localSheetId="5" hidden="1">#REF!</definedName>
    <definedName name="XRefPaste17Row" localSheetId="3" hidden="1">#REF!</definedName>
    <definedName name="XRefPaste17Row" localSheetId="1" hidden="1">#REF!</definedName>
    <definedName name="XRefPaste17Row" localSheetId="2" hidden="1">#REF!</definedName>
    <definedName name="XRefPaste17Row" localSheetId="4" hidden="1">#REF!</definedName>
    <definedName name="XRefPaste17Row" hidden="1">#REF!</definedName>
    <definedName name="XRefPaste18" localSheetId="5" hidden="1">#REF!</definedName>
    <definedName name="XRefPaste18" localSheetId="3" hidden="1">#REF!</definedName>
    <definedName name="XRefPaste18" localSheetId="1" hidden="1">#REF!</definedName>
    <definedName name="XRefPaste18" localSheetId="2" hidden="1">#REF!</definedName>
    <definedName name="XRefPaste18" localSheetId="4" hidden="1">#REF!</definedName>
    <definedName name="XRefPaste18" hidden="1">#REF!</definedName>
    <definedName name="XRefPaste18Row" localSheetId="5" hidden="1">#REF!</definedName>
    <definedName name="XRefPaste18Row" localSheetId="3" hidden="1">#REF!</definedName>
    <definedName name="XRefPaste18Row" localSheetId="1" hidden="1">#REF!</definedName>
    <definedName name="XRefPaste18Row" localSheetId="2" hidden="1">#REF!</definedName>
    <definedName name="XRefPaste18Row" localSheetId="4" hidden="1">#REF!</definedName>
    <definedName name="XRefPaste18Row" hidden="1">#REF!</definedName>
    <definedName name="XRefPaste19" localSheetId="5" hidden="1">#REF!</definedName>
    <definedName name="XRefPaste19" localSheetId="3" hidden="1">#REF!</definedName>
    <definedName name="XRefPaste19" localSheetId="1" hidden="1">#REF!</definedName>
    <definedName name="XRefPaste19" localSheetId="2" hidden="1">#REF!</definedName>
    <definedName name="XRefPaste19" localSheetId="4" hidden="1">#REF!</definedName>
    <definedName name="XRefPaste19" hidden="1">#REF!</definedName>
    <definedName name="XRefPaste19Row" localSheetId="5" hidden="1">#REF!</definedName>
    <definedName name="XRefPaste19Row" localSheetId="3" hidden="1">#REF!</definedName>
    <definedName name="XRefPaste19Row" localSheetId="1" hidden="1">#REF!</definedName>
    <definedName name="XRefPaste19Row" localSheetId="2" hidden="1">#REF!</definedName>
    <definedName name="XRefPaste19Row" localSheetId="4" hidden="1">#REF!</definedName>
    <definedName name="XRefPaste19Row" hidden="1">#REF!</definedName>
    <definedName name="XRefPaste1Row" localSheetId="5" hidden="1">#REF!</definedName>
    <definedName name="XRefPaste1Row" localSheetId="3" hidden="1">#REF!</definedName>
    <definedName name="XRefPaste1Row" localSheetId="1" hidden="1">#REF!</definedName>
    <definedName name="XRefPaste1Row" localSheetId="2" hidden="1">#REF!</definedName>
    <definedName name="XRefPaste1Row" localSheetId="4" hidden="1">#REF!</definedName>
    <definedName name="XRefPaste1Row" hidden="1">#REF!</definedName>
    <definedName name="XRefPaste2" localSheetId="5" hidden="1">#REF!</definedName>
    <definedName name="XRefPaste2" localSheetId="3" hidden="1">#REF!</definedName>
    <definedName name="XRefPaste2" localSheetId="1" hidden="1">#REF!</definedName>
    <definedName name="XRefPaste2" localSheetId="2" hidden="1">#REF!</definedName>
    <definedName name="XRefPaste2" localSheetId="4" hidden="1">#REF!</definedName>
    <definedName name="XRefPaste2" hidden="1">#REF!</definedName>
    <definedName name="XRefPaste20" localSheetId="5" hidden="1">#REF!</definedName>
    <definedName name="XRefPaste20" localSheetId="3" hidden="1">#REF!</definedName>
    <definedName name="XRefPaste20" localSheetId="1" hidden="1">#REF!</definedName>
    <definedName name="XRefPaste20" localSheetId="2" hidden="1">#REF!</definedName>
    <definedName name="XRefPaste20" localSheetId="4" hidden="1">#REF!</definedName>
    <definedName name="XRefPaste20" hidden="1">#REF!</definedName>
    <definedName name="XRefPaste20Row" localSheetId="5" hidden="1">#REF!</definedName>
    <definedName name="XRefPaste20Row" localSheetId="3" hidden="1">#REF!</definedName>
    <definedName name="XRefPaste20Row" localSheetId="1" hidden="1">#REF!</definedName>
    <definedName name="XRefPaste20Row" localSheetId="2" hidden="1">#REF!</definedName>
    <definedName name="XRefPaste20Row" localSheetId="4" hidden="1">#REF!</definedName>
    <definedName name="XRefPaste20Row" hidden="1">#REF!</definedName>
    <definedName name="XRefPaste21" localSheetId="5" hidden="1">#REF!</definedName>
    <definedName name="XRefPaste21" localSheetId="3" hidden="1">#REF!</definedName>
    <definedName name="XRefPaste21" localSheetId="1" hidden="1">#REF!</definedName>
    <definedName name="XRefPaste21" localSheetId="2" hidden="1">#REF!</definedName>
    <definedName name="XRefPaste21" localSheetId="4" hidden="1">#REF!</definedName>
    <definedName name="XRefPaste21" hidden="1">#REF!</definedName>
    <definedName name="XRefPaste21Row" localSheetId="5" hidden="1">#REF!</definedName>
    <definedName name="XRefPaste21Row" localSheetId="3" hidden="1">#REF!</definedName>
    <definedName name="XRefPaste21Row" localSheetId="1" hidden="1">#REF!</definedName>
    <definedName name="XRefPaste21Row" localSheetId="2" hidden="1">#REF!</definedName>
    <definedName name="XRefPaste21Row" localSheetId="4" hidden="1">#REF!</definedName>
    <definedName name="XRefPaste21Row" hidden="1">#REF!</definedName>
    <definedName name="XRefPaste22" localSheetId="5" hidden="1">#REF!</definedName>
    <definedName name="XRefPaste22" localSheetId="3" hidden="1">#REF!</definedName>
    <definedName name="XRefPaste22" localSheetId="1" hidden="1">#REF!</definedName>
    <definedName name="XRefPaste22" localSheetId="2" hidden="1">#REF!</definedName>
    <definedName name="XRefPaste22" localSheetId="4" hidden="1">#REF!</definedName>
    <definedName name="XRefPaste22" hidden="1">#REF!</definedName>
    <definedName name="XRefPaste22Row" localSheetId="5" hidden="1">#REF!</definedName>
    <definedName name="XRefPaste22Row" localSheetId="3" hidden="1">#REF!</definedName>
    <definedName name="XRefPaste22Row" localSheetId="1" hidden="1">#REF!</definedName>
    <definedName name="XRefPaste22Row" localSheetId="2" hidden="1">#REF!</definedName>
    <definedName name="XRefPaste22Row" localSheetId="4" hidden="1">#REF!</definedName>
    <definedName name="XRefPaste22Row" hidden="1">#REF!</definedName>
    <definedName name="XRefPaste23" localSheetId="5" hidden="1">#REF!</definedName>
    <definedName name="XRefPaste23" localSheetId="3" hidden="1">#REF!</definedName>
    <definedName name="XRefPaste23" localSheetId="1" hidden="1">#REF!</definedName>
    <definedName name="XRefPaste23" localSheetId="2" hidden="1">#REF!</definedName>
    <definedName name="XRefPaste23" localSheetId="4" hidden="1">#REF!</definedName>
    <definedName name="XRefPaste23" hidden="1">#REF!</definedName>
    <definedName name="XRefPaste23Row" localSheetId="5" hidden="1">#REF!</definedName>
    <definedName name="XRefPaste23Row" localSheetId="3" hidden="1">#REF!</definedName>
    <definedName name="XRefPaste23Row" localSheetId="1" hidden="1">#REF!</definedName>
    <definedName name="XRefPaste23Row" localSheetId="2" hidden="1">#REF!</definedName>
    <definedName name="XRefPaste23Row" localSheetId="4" hidden="1">#REF!</definedName>
    <definedName name="XRefPaste23Row" hidden="1">#REF!</definedName>
    <definedName name="XRefPaste24" localSheetId="5" hidden="1">#REF!</definedName>
    <definedName name="XRefPaste24" localSheetId="3" hidden="1">#REF!</definedName>
    <definedName name="XRefPaste24" localSheetId="1" hidden="1">#REF!</definedName>
    <definedName name="XRefPaste24" localSheetId="2" hidden="1">#REF!</definedName>
    <definedName name="XRefPaste24" localSheetId="4" hidden="1">#REF!</definedName>
    <definedName name="XRefPaste24" hidden="1">#REF!</definedName>
    <definedName name="XRefPaste24Row" localSheetId="5" hidden="1">#REF!</definedName>
    <definedName name="XRefPaste24Row" localSheetId="3" hidden="1">#REF!</definedName>
    <definedName name="XRefPaste24Row" localSheetId="1" hidden="1">#REF!</definedName>
    <definedName name="XRefPaste24Row" localSheetId="2" hidden="1">#REF!</definedName>
    <definedName name="XRefPaste24Row" localSheetId="4" hidden="1">#REF!</definedName>
    <definedName name="XRefPaste24Row" hidden="1">#REF!</definedName>
    <definedName name="XRefPaste25" localSheetId="5" hidden="1">#REF!</definedName>
    <definedName name="XRefPaste25" localSheetId="3" hidden="1">#REF!</definedName>
    <definedName name="XRefPaste25" localSheetId="1" hidden="1">#REF!</definedName>
    <definedName name="XRefPaste25" localSheetId="2" hidden="1">#REF!</definedName>
    <definedName name="XRefPaste25" localSheetId="4" hidden="1">#REF!</definedName>
    <definedName name="XRefPaste25" hidden="1">#REF!</definedName>
    <definedName name="XRefPaste25Row" localSheetId="5" hidden="1">#REF!</definedName>
    <definedName name="XRefPaste25Row" localSheetId="3" hidden="1">#REF!</definedName>
    <definedName name="XRefPaste25Row" localSheetId="1" hidden="1">#REF!</definedName>
    <definedName name="XRefPaste25Row" localSheetId="2" hidden="1">#REF!</definedName>
    <definedName name="XRefPaste25Row" localSheetId="4" hidden="1">#REF!</definedName>
    <definedName name="XRefPaste25Row" hidden="1">#REF!</definedName>
    <definedName name="XRefPaste26" localSheetId="5" hidden="1">#REF!</definedName>
    <definedName name="XRefPaste26" localSheetId="3" hidden="1">#REF!</definedName>
    <definedName name="XRefPaste26" localSheetId="1" hidden="1">#REF!</definedName>
    <definedName name="XRefPaste26" localSheetId="2" hidden="1">#REF!</definedName>
    <definedName name="XRefPaste26" localSheetId="4" hidden="1">#REF!</definedName>
    <definedName name="XRefPaste26" hidden="1">#REF!</definedName>
    <definedName name="XRefPaste26Row" localSheetId="5" hidden="1">#REF!</definedName>
    <definedName name="XRefPaste26Row" localSheetId="3" hidden="1">#REF!</definedName>
    <definedName name="XRefPaste26Row" localSheetId="1" hidden="1">#REF!</definedName>
    <definedName name="XRefPaste26Row" localSheetId="2" hidden="1">#REF!</definedName>
    <definedName name="XRefPaste26Row" localSheetId="4" hidden="1">#REF!</definedName>
    <definedName name="XRefPaste26Row" hidden="1">#REF!</definedName>
    <definedName name="XRefPaste27" localSheetId="5" hidden="1">#REF!</definedName>
    <definedName name="XRefPaste27" localSheetId="3" hidden="1">#REF!</definedName>
    <definedName name="XRefPaste27" localSheetId="1" hidden="1">#REF!</definedName>
    <definedName name="XRefPaste27" localSheetId="2" hidden="1">#REF!</definedName>
    <definedName name="XRefPaste27" localSheetId="4" hidden="1">#REF!</definedName>
    <definedName name="XRefPaste27" hidden="1">#REF!</definedName>
    <definedName name="XRefPaste27Row" localSheetId="5" hidden="1">#REF!</definedName>
    <definedName name="XRefPaste27Row" localSheetId="3" hidden="1">#REF!</definedName>
    <definedName name="XRefPaste27Row" localSheetId="1" hidden="1">#REF!</definedName>
    <definedName name="XRefPaste27Row" localSheetId="2" hidden="1">#REF!</definedName>
    <definedName name="XRefPaste27Row" localSheetId="4" hidden="1">#REF!</definedName>
    <definedName name="XRefPaste27Row" hidden="1">#REF!</definedName>
    <definedName name="XRefPaste28" localSheetId="5" hidden="1">#REF!</definedName>
    <definedName name="XRefPaste28" localSheetId="3" hidden="1">#REF!</definedName>
    <definedName name="XRefPaste28" localSheetId="1" hidden="1">#REF!</definedName>
    <definedName name="XRefPaste28" localSheetId="2" hidden="1">#REF!</definedName>
    <definedName name="XRefPaste28" localSheetId="4" hidden="1">#REF!</definedName>
    <definedName name="XRefPaste28" hidden="1">#REF!</definedName>
    <definedName name="XRefPaste28Row" localSheetId="5" hidden="1">#REF!</definedName>
    <definedName name="XRefPaste28Row" localSheetId="3" hidden="1">#REF!</definedName>
    <definedName name="XRefPaste28Row" localSheetId="1" hidden="1">#REF!</definedName>
    <definedName name="XRefPaste28Row" localSheetId="2" hidden="1">#REF!</definedName>
    <definedName name="XRefPaste28Row" localSheetId="4" hidden="1">#REF!</definedName>
    <definedName name="XRefPaste28Row" hidden="1">#REF!</definedName>
    <definedName name="XRefPaste29" localSheetId="5" hidden="1">#REF!</definedName>
    <definedName name="XRefPaste29" localSheetId="3" hidden="1">#REF!</definedName>
    <definedName name="XRefPaste29" localSheetId="1" hidden="1">#REF!</definedName>
    <definedName name="XRefPaste29" localSheetId="2" hidden="1">#REF!</definedName>
    <definedName name="XRefPaste29" localSheetId="4" hidden="1">#REF!</definedName>
    <definedName name="XRefPaste29" hidden="1">#REF!</definedName>
    <definedName name="XRefPaste29Row" localSheetId="5" hidden="1">#REF!</definedName>
    <definedName name="XRefPaste29Row" localSheetId="3" hidden="1">#REF!</definedName>
    <definedName name="XRefPaste29Row" localSheetId="1" hidden="1">#REF!</definedName>
    <definedName name="XRefPaste29Row" localSheetId="2" hidden="1">#REF!</definedName>
    <definedName name="XRefPaste29Row" localSheetId="4" hidden="1">#REF!</definedName>
    <definedName name="XRefPaste29Row" hidden="1">#REF!</definedName>
    <definedName name="XRefPaste2Row" localSheetId="5" hidden="1">#REF!</definedName>
    <definedName name="XRefPaste2Row" localSheetId="3" hidden="1">#REF!</definedName>
    <definedName name="XRefPaste2Row" localSheetId="1" hidden="1">#REF!</definedName>
    <definedName name="XRefPaste2Row" localSheetId="2" hidden="1">#REF!</definedName>
    <definedName name="XRefPaste2Row" localSheetId="4" hidden="1">#REF!</definedName>
    <definedName name="XRefPaste2Row" hidden="1">#REF!</definedName>
    <definedName name="XRefPaste3" localSheetId="5" hidden="1">#REF!</definedName>
    <definedName name="XRefPaste3" localSheetId="3" hidden="1">#REF!</definedName>
    <definedName name="XRefPaste3" localSheetId="1" hidden="1">#REF!</definedName>
    <definedName name="XRefPaste3" localSheetId="2" hidden="1">#REF!</definedName>
    <definedName name="XRefPaste3" localSheetId="4" hidden="1">#REF!</definedName>
    <definedName name="XRefPaste3" hidden="1">#REF!</definedName>
    <definedName name="XRefPaste30" localSheetId="5" hidden="1">#REF!</definedName>
    <definedName name="XRefPaste30" localSheetId="3" hidden="1">#REF!</definedName>
    <definedName name="XRefPaste30" localSheetId="1" hidden="1">#REF!</definedName>
    <definedName name="XRefPaste30" localSheetId="2" hidden="1">#REF!</definedName>
    <definedName name="XRefPaste30" localSheetId="4" hidden="1">#REF!</definedName>
    <definedName name="XRefPaste30" hidden="1">#REF!</definedName>
    <definedName name="XRefPaste30Row" localSheetId="5" hidden="1">#REF!</definedName>
    <definedName name="XRefPaste30Row" localSheetId="3" hidden="1">#REF!</definedName>
    <definedName name="XRefPaste30Row" localSheetId="1" hidden="1">#REF!</definedName>
    <definedName name="XRefPaste30Row" localSheetId="2" hidden="1">#REF!</definedName>
    <definedName name="XRefPaste30Row" localSheetId="4" hidden="1">#REF!</definedName>
    <definedName name="XRefPaste30Row" hidden="1">#REF!</definedName>
    <definedName name="XRefPaste31" localSheetId="5" hidden="1">#REF!</definedName>
    <definedName name="XRefPaste31" localSheetId="3" hidden="1">#REF!</definedName>
    <definedName name="XRefPaste31" localSheetId="1" hidden="1">#REF!</definedName>
    <definedName name="XRefPaste31" localSheetId="2" hidden="1">#REF!</definedName>
    <definedName name="XRefPaste31" localSheetId="4" hidden="1">#REF!</definedName>
    <definedName name="XRefPaste31" hidden="1">#REF!</definedName>
    <definedName name="XRefPaste31Row" localSheetId="5" hidden="1">#REF!</definedName>
    <definedName name="XRefPaste31Row" localSheetId="3" hidden="1">#REF!</definedName>
    <definedName name="XRefPaste31Row" localSheetId="1" hidden="1">#REF!</definedName>
    <definedName name="XRefPaste31Row" localSheetId="2" hidden="1">#REF!</definedName>
    <definedName name="XRefPaste31Row" localSheetId="4" hidden="1">#REF!</definedName>
    <definedName name="XRefPaste31Row" hidden="1">#REF!</definedName>
    <definedName name="XRefPaste32" localSheetId="5" hidden="1">#REF!</definedName>
    <definedName name="XRefPaste32" localSheetId="3" hidden="1">#REF!</definedName>
    <definedName name="XRefPaste32" localSheetId="1" hidden="1">#REF!</definedName>
    <definedName name="XRefPaste32" localSheetId="2" hidden="1">#REF!</definedName>
    <definedName name="XRefPaste32" localSheetId="4" hidden="1">#REF!</definedName>
    <definedName name="XRefPaste32" hidden="1">#REF!</definedName>
    <definedName name="XRefPaste32Row" localSheetId="5" hidden="1">#REF!</definedName>
    <definedName name="XRefPaste32Row" localSheetId="3" hidden="1">#REF!</definedName>
    <definedName name="XRefPaste32Row" localSheetId="1" hidden="1">#REF!</definedName>
    <definedName name="XRefPaste32Row" localSheetId="2" hidden="1">#REF!</definedName>
    <definedName name="XRefPaste32Row" localSheetId="4" hidden="1">#REF!</definedName>
    <definedName name="XRefPaste32Row" hidden="1">#REF!</definedName>
    <definedName name="XRefPaste33" localSheetId="5" hidden="1">#REF!</definedName>
    <definedName name="XRefPaste33" localSheetId="3" hidden="1">#REF!</definedName>
    <definedName name="XRefPaste33" localSheetId="1" hidden="1">#REF!</definedName>
    <definedName name="XRefPaste33" localSheetId="2" hidden="1">#REF!</definedName>
    <definedName name="XRefPaste33" localSheetId="4" hidden="1">#REF!</definedName>
    <definedName name="XRefPaste33" hidden="1">#REF!</definedName>
    <definedName name="XRefPaste33Row" localSheetId="5" hidden="1">#REF!</definedName>
    <definedName name="XRefPaste33Row" localSheetId="3" hidden="1">#REF!</definedName>
    <definedName name="XRefPaste33Row" localSheetId="1" hidden="1">#REF!</definedName>
    <definedName name="XRefPaste33Row" localSheetId="2" hidden="1">#REF!</definedName>
    <definedName name="XRefPaste33Row" localSheetId="4" hidden="1">#REF!</definedName>
    <definedName name="XRefPaste33Row" hidden="1">#REF!</definedName>
    <definedName name="XRefPaste34" localSheetId="5" hidden="1">#REF!</definedName>
    <definedName name="XRefPaste34" localSheetId="3" hidden="1">#REF!</definedName>
    <definedName name="XRefPaste34" localSheetId="1" hidden="1">#REF!</definedName>
    <definedName name="XRefPaste34" localSheetId="2" hidden="1">#REF!</definedName>
    <definedName name="XRefPaste34" localSheetId="4" hidden="1">#REF!</definedName>
    <definedName name="XRefPaste34" hidden="1">#REF!</definedName>
    <definedName name="XRefPaste34Row" localSheetId="5" hidden="1">#REF!</definedName>
    <definedName name="XRefPaste34Row" localSheetId="3" hidden="1">#REF!</definedName>
    <definedName name="XRefPaste34Row" localSheetId="1" hidden="1">#REF!</definedName>
    <definedName name="XRefPaste34Row" localSheetId="2" hidden="1">#REF!</definedName>
    <definedName name="XRefPaste34Row" localSheetId="4" hidden="1">#REF!</definedName>
    <definedName name="XRefPaste34Row" hidden="1">#REF!</definedName>
    <definedName name="XRefPaste35" localSheetId="5" hidden="1">#REF!</definedName>
    <definedName name="XRefPaste35" localSheetId="3" hidden="1">#REF!</definedName>
    <definedName name="XRefPaste35" localSheetId="1" hidden="1">#REF!</definedName>
    <definedName name="XRefPaste35" localSheetId="2" hidden="1">#REF!</definedName>
    <definedName name="XRefPaste35" localSheetId="4" hidden="1">#REF!</definedName>
    <definedName name="XRefPaste35" hidden="1">#REF!</definedName>
    <definedName name="XRefPaste35Row" localSheetId="5" hidden="1">#REF!</definedName>
    <definedName name="XRefPaste35Row" localSheetId="3" hidden="1">#REF!</definedName>
    <definedName name="XRefPaste35Row" localSheetId="1" hidden="1">#REF!</definedName>
    <definedName name="XRefPaste35Row" localSheetId="2" hidden="1">#REF!</definedName>
    <definedName name="XRefPaste35Row" localSheetId="4" hidden="1">#REF!</definedName>
    <definedName name="XRefPaste35Row" hidden="1">#REF!</definedName>
    <definedName name="XRefPaste36" localSheetId="5" hidden="1">#REF!</definedName>
    <definedName name="XRefPaste36" localSheetId="3" hidden="1">#REF!</definedName>
    <definedName name="XRefPaste36" localSheetId="1" hidden="1">#REF!</definedName>
    <definedName name="XRefPaste36" localSheetId="2" hidden="1">#REF!</definedName>
    <definedName name="XRefPaste36" localSheetId="4" hidden="1">#REF!</definedName>
    <definedName name="XRefPaste36" hidden="1">#REF!</definedName>
    <definedName name="XRefPaste36Row" localSheetId="5" hidden="1">#REF!</definedName>
    <definedName name="XRefPaste36Row" localSheetId="3" hidden="1">#REF!</definedName>
    <definedName name="XRefPaste36Row" localSheetId="1" hidden="1">#REF!</definedName>
    <definedName name="XRefPaste36Row" localSheetId="2" hidden="1">#REF!</definedName>
    <definedName name="XRefPaste36Row" localSheetId="4" hidden="1">#REF!</definedName>
    <definedName name="XRefPaste36Row" hidden="1">#REF!</definedName>
    <definedName name="XRefPaste37" localSheetId="5" hidden="1">#REF!</definedName>
    <definedName name="XRefPaste37" localSheetId="3" hidden="1">#REF!</definedName>
    <definedName name="XRefPaste37" localSheetId="1" hidden="1">#REF!</definedName>
    <definedName name="XRefPaste37" localSheetId="2" hidden="1">#REF!</definedName>
    <definedName name="XRefPaste37" localSheetId="4" hidden="1">#REF!</definedName>
    <definedName name="XRefPaste37" hidden="1">#REF!</definedName>
    <definedName name="XRefPaste37Row" localSheetId="5" hidden="1">#REF!</definedName>
    <definedName name="XRefPaste37Row" localSheetId="3" hidden="1">#REF!</definedName>
    <definedName name="XRefPaste37Row" localSheetId="1" hidden="1">#REF!</definedName>
    <definedName name="XRefPaste37Row" localSheetId="2" hidden="1">#REF!</definedName>
    <definedName name="XRefPaste37Row" localSheetId="4" hidden="1">#REF!</definedName>
    <definedName name="XRefPaste37Row" hidden="1">#REF!</definedName>
    <definedName name="XRefPaste38" localSheetId="5" hidden="1">#REF!</definedName>
    <definedName name="XRefPaste38" localSheetId="3" hidden="1">#REF!</definedName>
    <definedName name="XRefPaste38" localSheetId="1" hidden="1">#REF!</definedName>
    <definedName name="XRefPaste38" localSheetId="2" hidden="1">#REF!</definedName>
    <definedName name="XRefPaste38" localSheetId="4" hidden="1">#REF!</definedName>
    <definedName name="XRefPaste38" hidden="1">#REF!</definedName>
    <definedName name="XRefPaste38Row" localSheetId="5" hidden="1">#REF!</definedName>
    <definedName name="XRefPaste38Row" localSheetId="3" hidden="1">#REF!</definedName>
    <definedName name="XRefPaste38Row" localSheetId="1" hidden="1">#REF!</definedName>
    <definedName name="XRefPaste38Row" localSheetId="2" hidden="1">#REF!</definedName>
    <definedName name="XRefPaste38Row" localSheetId="4" hidden="1">#REF!</definedName>
    <definedName name="XRefPaste38Row" hidden="1">#REF!</definedName>
    <definedName name="XRefPaste39" localSheetId="5" hidden="1">#REF!</definedName>
    <definedName name="XRefPaste39" localSheetId="3" hidden="1">#REF!</definedName>
    <definedName name="XRefPaste39" localSheetId="1" hidden="1">#REF!</definedName>
    <definedName name="XRefPaste39" localSheetId="2" hidden="1">#REF!</definedName>
    <definedName name="XRefPaste39" localSheetId="4" hidden="1">#REF!</definedName>
    <definedName name="XRefPaste39" hidden="1">#REF!</definedName>
    <definedName name="XRefPaste39Row" localSheetId="5" hidden="1">#REF!</definedName>
    <definedName name="XRefPaste39Row" localSheetId="3" hidden="1">#REF!</definedName>
    <definedName name="XRefPaste39Row" localSheetId="1" hidden="1">#REF!</definedName>
    <definedName name="XRefPaste39Row" localSheetId="2" hidden="1">#REF!</definedName>
    <definedName name="XRefPaste39Row" localSheetId="4" hidden="1">#REF!</definedName>
    <definedName name="XRefPaste39Row" hidden="1">#REF!</definedName>
    <definedName name="XRefPaste3Row" localSheetId="5" hidden="1">#REF!</definedName>
    <definedName name="XRefPaste3Row" localSheetId="3" hidden="1">#REF!</definedName>
    <definedName name="XRefPaste3Row" localSheetId="1" hidden="1">#REF!</definedName>
    <definedName name="XRefPaste3Row" localSheetId="2" hidden="1">#REF!</definedName>
    <definedName name="XRefPaste3Row" localSheetId="4" hidden="1">#REF!</definedName>
    <definedName name="XRefPaste3Row" hidden="1">#REF!</definedName>
    <definedName name="XRefPaste4" localSheetId="5" hidden="1">#REF!</definedName>
    <definedName name="XRefPaste4" localSheetId="3" hidden="1">#REF!</definedName>
    <definedName name="XRefPaste4" localSheetId="1" hidden="1">#REF!</definedName>
    <definedName name="XRefPaste4" localSheetId="2" hidden="1">#REF!</definedName>
    <definedName name="XRefPaste4" localSheetId="4" hidden="1">#REF!</definedName>
    <definedName name="XRefPaste4" hidden="1">#REF!</definedName>
    <definedName name="XRefPaste40" localSheetId="5" hidden="1">#REF!</definedName>
    <definedName name="XRefPaste40" localSheetId="3" hidden="1">#REF!</definedName>
    <definedName name="XRefPaste40" localSheetId="1" hidden="1">#REF!</definedName>
    <definedName name="XRefPaste40" localSheetId="2" hidden="1">#REF!</definedName>
    <definedName name="XRefPaste40" localSheetId="4" hidden="1">#REF!</definedName>
    <definedName name="XRefPaste40" hidden="1">#REF!</definedName>
    <definedName name="XRefPaste41" localSheetId="5" hidden="1">#REF!</definedName>
    <definedName name="XRefPaste41" localSheetId="3" hidden="1">#REF!</definedName>
    <definedName name="XRefPaste41" localSheetId="1" hidden="1">#REF!</definedName>
    <definedName name="XRefPaste41" localSheetId="2" hidden="1">#REF!</definedName>
    <definedName name="XRefPaste41" localSheetId="4" hidden="1">#REF!</definedName>
    <definedName name="XRefPaste41" hidden="1">#REF!</definedName>
    <definedName name="XRefPaste42" localSheetId="5" hidden="1">#REF!</definedName>
    <definedName name="XRefPaste42" localSheetId="3" hidden="1">#REF!</definedName>
    <definedName name="XRefPaste42" localSheetId="1" hidden="1">#REF!</definedName>
    <definedName name="XRefPaste42" localSheetId="2" hidden="1">#REF!</definedName>
    <definedName name="XRefPaste42" localSheetId="4" hidden="1">#REF!</definedName>
    <definedName name="XRefPaste42" hidden="1">#REF!</definedName>
    <definedName name="XRefPaste43" localSheetId="5" hidden="1">#REF!</definedName>
    <definedName name="XRefPaste43" localSheetId="3" hidden="1">#REF!</definedName>
    <definedName name="XRefPaste43" localSheetId="1" hidden="1">#REF!</definedName>
    <definedName name="XRefPaste43" localSheetId="2" hidden="1">#REF!</definedName>
    <definedName name="XRefPaste43" localSheetId="4" hidden="1">#REF!</definedName>
    <definedName name="XRefPaste43" hidden="1">#REF!</definedName>
    <definedName name="XRefPaste44" localSheetId="5" hidden="1">#REF!</definedName>
    <definedName name="XRefPaste44" localSheetId="3" hidden="1">#REF!</definedName>
    <definedName name="XRefPaste44" localSheetId="1" hidden="1">#REF!</definedName>
    <definedName name="XRefPaste44" localSheetId="2" hidden="1">#REF!</definedName>
    <definedName name="XRefPaste44" localSheetId="4" hidden="1">#REF!</definedName>
    <definedName name="XRefPaste44" hidden="1">#REF!</definedName>
    <definedName name="XRefPaste45" localSheetId="5" hidden="1">#REF!</definedName>
    <definedName name="XRefPaste45" localSheetId="3" hidden="1">#REF!</definedName>
    <definedName name="XRefPaste45" localSheetId="1" hidden="1">#REF!</definedName>
    <definedName name="XRefPaste45" localSheetId="2" hidden="1">#REF!</definedName>
    <definedName name="XRefPaste45" localSheetId="4" hidden="1">#REF!</definedName>
    <definedName name="XRefPaste45" hidden="1">#REF!</definedName>
    <definedName name="XRefPaste46" localSheetId="5" hidden="1">#REF!</definedName>
    <definedName name="XRefPaste46" localSheetId="3" hidden="1">#REF!</definedName>
    <definedName name="XRefPaste46" localSheetId="1" hidden="1">#REF!</definedName>
    <definedName name="XRefPaste46" localSheetId="2" hidden="1">#REF!</definedName>
    <definedName name="XRefPaste46" localSheetId="4" hidden="1">#REF!</definedName>
    <definedName name="XRefPaste46" hidden="1">#REF!</definedName>
    <definedName name="XRefPaste46Row" localSheetId="5" hidden="1">#REF!</definedName>
    <definedName name="XRefPaste46Row" localSheetId="3" hidden="1">#REF!</definedName>
    <definedName name="XRefPaste46Row" localSheetId="1" hidden="1">#REF!</definedName>
    <definedName name="XRefPaste46Row" localSheetId="2" hidden="1">#REF!</definedName>
    <definedName name="XRefPaste46Row" localSheetId="4" hidden="1">#REF!</definedName>
    <definedName name="XRefPaste46Row" hidden="1">#REF!</definedName>
    <definedName name="XRefPaste47" localSheetId="5" hidden="1">#REF!</definedName>
    <definedName name="XRefPaste47" localSheetId="3" hidden="1">#REF!</definedName>
    <definedName name="XRefPaste47" localSheetId="1" hidden="1">#REF!</definedName>
    <definedName name="XRefPaste47" localSheetId="2" hidden="1">#REF!</definedName>
    <definedName name="XRefPaste47" localSheetId="4" hidden="1">#REF!</definedName>
    <definedName name="XRefPaste47" hidden="1">#REF!</definedName>
    <definedName name="XRefPaste47Row" localSheetId="5" hidden="1">#REF!</definedName>
    <definedName name="XRefPaste47Row" localSheetId="3" hidden="1">#REF!</definedName>
    <definedName name="XRefPaste47Row" localSheetId="1" hidden="1">#REF!</definedName>
    <definedName name="XRefPaste47Row" localSheetId="2" hidden="1">#REF!</definedName>
    <definedName name="XRefPaste47Row" localSheetId="4" hidden="1">#REF!</definedName>
    <definedName name="XRefPaste47Row" hidden="1">#REF!</definedName>
    <definedName name="XRefPaste48" localSheetId="5" hidden="1">#REF!</definedName>
    <definedName name="XRefPaste48" localSheetId="3" hidden="1">#REF!</definedName>
    <definedName name="XRefPaste48" localSheetId="1" hidden="1">#REF!</definedName>
    <definedName name="XRefPaste48" localSheetId="2" hidden="1">#REF!</definedName>
    <definedName name="XRefPaste48" localSheetId="4" hidden="1">#REF!</definedName>
    <definedName name="XRefPaste48" hidden="1">#REF!</definedName>
    <definedName name="XRefPaste48Row" localSheetId="5" hidden="1">#REF!</definedName>
    <definedName name="XRefPaste48Row" localSheetId="3" hidden="1">#REF!</definedName>
    <definedName name="XRefPaste48Row" localSheetId="1" hidden="1">#REF!</definedName>
    <definedName name="XRefPaste48Row" localSheetId="2" hidden="1">#REF!</definedName>
    <definedName name="XRefPaste48Row" localSheetId="4" hidden="1">#REF!</definedName>
    <definedName name="XRefPaste48Row" hidden="1">#REF!</definedName>
    <definedName name="XRefPaste49" localSheetId="5" hidden="1">#REF!</definedName>
    <definedName name="XRefPaste49" localSheetId="3" hidden="1">#REF!</definedName>
    <definedName name="XRefPaste49" localSheetId="1" hidden="1">#REF!</definedName>
    <definedName name="XRefPaste49" localSheetId="2" hidden="1">#REF!</definedName>
    <definedName name="XRefPaste49" localSheetId="4" hidden="1">#REF!</definedName>
    <definedName name="XRefPaste49" hidden="1">#REF!</definedName>
    <definedName name="XRefPaste49Row" localSheetId="5" hidden="1">#REF!</definedName>
    <definedName name="XRefPaste49Row" localSheetId="3" hidden="1">#REF!</definedName>
    <definedName name="XRefPaste49Row" localSheetId="1" hidden="1">#REF!</definedName>
    <definedName name="XRefPaste49Row" localSheetId="2" hidden="1">#REF!</definedName>
    <definedName name="XRefPaste49Row" localSheetId="4" hidden="1">#REF!</definedName>
    <definedName name="XRefPaste49Row" hidden="1">#REF!</definedName>
    <definedName name="XRefPaste4Row" localSheetId="5" hidden="1">#REF!</definedName>
    <definedName name="XRefPaste4Row" localSheetId="3" hidden="1">#REF!</definedName>
    <definedName name="XRefPaste4Row" localSheetId="1" hidden="1">#REF!</definedName>
    <definedName name="XRefPaste4Row" localSheetId="2" hidden="1">#REF!</definedName>
    <definedName name="XRefPaste4Row" localSheetId="4" hidden="1">#REF!</definedName>
    <definedName name="XRefPaste4Row" hidden="1">#REF!</definedName>
    <definedName name="XRefPaste5" localSheetId="5" hidden="1">#REF!</definedName>
    <definedName name="XRefPaste5" localSheetId="3" hidden="1">#REF!</definedName>
    <definedName name="XRefPaste5" localSheetId="1" hidden="1">#REF!</definedName>
    <definedName name="XRefPaste5" localSheetId="2" hidden="1">#REF!</definedName>
    <definedName name="XRefPaste5" localSheetId="4" hidden="1">#REF!</definedName>
    <definedName name="XRefPaste5" hidden="1">#REF!</definedName>
    <definedName name="XRefPaste50" localSheetId="5" hidden="1">#REF!</definedName>
    <definedName name="XRefPaste50" localSheetId="3" hidden="1">#REF!</definedName>
    <definedName name="XRefPaste50" localSheetId="1" hidden="1">#REF!</definedName>
    <definedName name="XRefPaste50" localSheetId="2" hidden="1">#REF!</definedName>
    <definedName name="XRefPaste50" localSheetId="4" hidden="1">#REF!</definedName>
    <definedName name="XRefPaste50" hidden="1">#REF!</definedName>
    <definedName name="XRefPaste50Row" localSheetId="5" hidden="1">#REF!</definedName>
    <definedName name="XRefPaste50Row" localSheetId="3" hidden="1">#REF!</definedName>
    <definedName name="XRefPaste50Row" localSheetId="1" hidden="1">#REF!</definedName>
    <definedName name="XRefPaste50Row" localSheetId="2" hidden="1">#REF!</definedName>
    <definedName name="XRefPaste50Row" localSheetId="4" hidden="1">#REF!</definedName>
    <definedName name="XRefPaste50Row" hidden="1">#REF!</definedName>
    <definedName name="XRefPaste51" localSheetId="5" hidden="1">#REF!</definedName>
    <definedName name="XRefPaste51" localSheetId="3" hidden="1">#REF!</definedName>
    <definedName name="XRefPaste51" localSheetId="1" hidden="1">#REF!</definedName>
    <definedName name="XRefPaste51" localSheetId="2" hidden="1">#REF!</definedName>
    <definedName name="XRefPaste51" localSheetId="4" hidden="1">#REF!</definedName>
    <definedName name="XRefPaste51" hidden="1">#REF!</definedName>
    <definedName name="XRefPaste51Row" localSheetId="5" hidden="1">#REF!</definedName>
    <definedName name="XRefPaste51Row" localSheetId="3" hidden="1">#REF!</definedName>
    <definedName name="XRefPaste51Row" localSheetId="1" hidden="1">#REF!</definedName>
    <definedName name="XRefPaste51Row" localSheetId="2" hidden="1">#REF!</definedName>
    <definedName name="XRefPaste51Row" localSheetId="4" hidden="1">#REF!</definedName>
    <definedName name="XRefPaste51Row" hidden="1">#REF!</definedName>
    <definedName name="XRefPaste52" localSheetId="5" hidden="1">#REF!</definedName>
    <definedName name="XRefPaste52" localSheetId="3" hidden="1">#REF!</definedName>
    <definedName name="XRefPaste52" localSheetId="1" hidden="1">#REF!</definedName>
    <definedName name="XRefPaste52" localSheetId="2" hidden="1">#REF!</definedName>
    <definedName name="XRefPaste52" localSheetId="4" hidden="1">#REF!</definedName>
    <definedName name="XRefPaste52" hidden="1">#REF!</definedName>
    <definedName name="XRefPaste52Row" localSheetId="5" hidden="1">#REF!</definedName>
    <definedName name="XRefPaste52Row" localSheetId="3" hidden="1">#REF!</definedName>
    <definedName name="XRefPaste52Row" localSheetId="1" hidden="1">#REF!</definedName>
    <definedName name="XRefPaste52Row" localSheetId="2" hidden="1">#REF!</definedName>
    <definedName name="XRefPaste52Row" localSheetId="4" hidden="1">#REF!</definedName>
    <definedName name="XRefPaste52Row" hidden="1">#REF!</definedName>
    <definedName name="XRefPaste5Row" localSheetId="5" hidden="1">#REF!</definedName>
    <definedName name="XRefPaste5Row" localSheetId="3" hidden="1">#REF!</definedName>
    <definedName name="XRefPaste5Row" localSheetId="1" hidden="1">#REF!</definedName>
    <definedName name="XRefPaste5Row" localSheetId="2" hidden="1">#REF!</definedName>
    <definedName name="XRefPaste5Row" localSheetId="4" hidden="1">#REF!</definedName>
    <definedName name="XRefPaste5Row" hidden="1">#REF!</definedName>
    <definedName name="XRefPaste6" localSheetId="5" hidden="1">#REF!</definedName>
    <definedName name="XRefPaste6" localSheetId="3" hidden="1">#REF!</definedName>
    <definedName name="XRefPaste6" localSheetId="1" hidden="1">#REF!</definedName>
    <definedName name="XRefPaste6" localSheetId="2" hidden="1">#REF!</definedName>
    <definedName name="XRefPaste6" localSheetId="4" hidden="1">#REF!</definedName>
    <definedName name="XRefPaste6" hidden="1">#REF!</definedName>
    <definedName name="XRefPaste6Row" localSheetId="5" hidden="1">#REF!</definedName>
    <definedName name="XRefPaste6Row" localSheetId="3" hidden="1">#REF!</definedName>
    <definedName name="XRefPaste6Row" localSheetId="1" hidden="1">#REF!</definedName>
    <definedName name="XRefPaste6Row" localSheetId="2" hidden="1">#REF!</definedName>
    <definedName name="XRefPaste6Row" localSheetId="4" hidden="1">#REF!</definedName>
    <definedName name="XRefPaste6Row" hidden="1">#REF!</definedName>
    <definedName name="XRefPaste7" localSheetId="5" hidden="1">#REF!</definedName>
    <definedName name="XRefPaste7" localSheetId="3" hidden="1">#REF!</definedName>
    <definedName name="XRefPaste7" localSheetId="1" hidden="1">#REF!</definedName>
    <definedName name="XRefPaste7" localSheetId="2" hidden="1">#REF!</definedName>
    <definedName name="XRefPaste7" localSheetId="4" hidden="1">#REF!</definedName>
    <definedName name="XRefPaste7" hidden="1">#REF!</definedName>
    <definedName name="XRefPaste7Row" localSheetId="5" hidden="1">#REF!</definedName>
    <definedName name="XRefPaste7Row" localSheetId="3" hidden="1">#REF!</definedName>
    <definedName name="XRefPaste7Row" localSheetId="1" hidden="1">#REF!</definedName>
    <definedName name="XRefPaste7Row" localSheetId="2" hidden="1">#REF!</definedName>
    <definedName name="XRefPaste7Row" localSheetId="4" hidden="1">#REF!</definedName>
    <definedName name="XRefPaste7Row" hidden="1">#REF!</definedName>
    <definedName name="XRefPaste8" localSheetId="5" hidden="1">#REF!</definedName>
    <definedName name="XRefPaste8" localSheetId="3" hidden="1">#REF!</definedName>
    <definedName name="XRefPaste8" localSheetId="1" hidden="1">#REF!</definedName>
    <definedName name="XRefPaste8" localSheetId="2" hidden="1">#REF!</definedName>
    <definedName name="XRefPaste8" localSheetId="4" hidden="1">#REF!</definedName>
    <definedName name="XRefPaste8" hidden="1">#REF!</definedName>
    <definedName name="XRefPaste8Row" localSheetId="5" hidden="1">#REF!</definedName>
    <definedName name="XRefPaste8Row" localSheetId="3" hidden="1">#REF!</definedName>
    <definedName name="XRefPaste8Row" localSheetId="1" hidden="1">#REF!</definedName>
    <definedName name="XRefPaste8Row" localSheetId="2" hidden="1">#REF!</definedName>
    <definedName name="XRefPaste8Row" localSheetId="4" hidden="1">#REF!</definedName>
    <definedName name="XRefPaste8Row" hidden="1">#REF!</definedName>
    <definedName name="XRefPaste9" localSheetId="5" hidden="1">#REF!</definedName>
    <definedName name="XRefPaste9" localSheetId="3" hidden="1">#REF!</definedName>
    <definedName name="XRefPaste9" localSheetId="1" hidden="1">#REF!</definedName>
    <definedName name="XRefPaste9" localSheetId="2" hidden="1">#REF!</definedName>
    <definedName name="XRefPaste9" localSheetId="4" hidden="1">#REF!</definedName>
    <definedName name="XRefPaste9" hidden="1">#REF!</definedName>
    <definedName name="XRefPaste9Row" localSheetId="5" hidden="1">#REF!</definedName>
    <definedName name="XRefPaste9Row" localSheetId="3" hidden="1">#REF!</definedName>
    <definedName name="XRefPaste9Row" localSheetId="1" hidden="1">#REF!</definedName>
    <definedName name="XRefPaste9Row" localSheetId="2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5">#REF!</definedName>
    <definedName name="xscvg" localSheetId="3">#REF!</definedName>
    <definedName name="xscvg" localSheetId="1">#REF!</definedName>
    <definedName name="xscvg" localSheetId="2">#REF!</definedName>
    <definedName name="xscvg" localSheetId="4">#REF!</definedName>
    <definedName name="xscvg">#REF!</definedName>
    <definedName name="xx">'[164]Trial Balance'!$A$1:$H$65536</definedName>
    <definedName name="XXX">'[165]10'!#REF!</definedName>
    <definedName name="y" localSheetId="5">[62]!END_SYORI</definedName>
    <definedName name="y" localSheetId="1">[62]!END_SYORI</definedName>
    <definedName name="y">[62]!END_SYORI</definedName>
    <definedName name="yagi" localSheetId="5">#REF!</definedName>
    <definedName name="yagi" localSheetId="3">#REF!</definedName>
    <definedName name="yagi" localSheetId="1">#REF!</definedName>
    <definedName name="yagi" localSheetId="2">#REF!</definedName>
    <definedName name="yagi" localSheetId="4">#REF!</definedName>
    <definedName name="yagi">#REF!</definedName>
    <definedName name="ybikf" localSheetId="5">#REF!</definedName>
    <definedName name="ybikf" localSheetId="3">#REF!</definedName>
    <definedName name="ybikf" localSheetId="4">#REF!</definedName>
    <definedName name="ybikf">#REF!</definedName>
    <definedName name="ybisl" localSheetId="5">#REF!</definedName>
    <definedName name="ybisl" localSheetId="3">#REF!</definedName>
    <definedName name="ybisl" localSheetId="4">#REF!</definedName>
    <definedName name="ybisl">#REF!</definedName>
    <definedName name="year" localSheetId="5">#REF!</definedName>
    <definedName name="year">#REF!</definedName>
    <definedName name="Year_A_20">"="</definedName>
    <definedName name="year_st" localSheetId="5">#REF!</definedName>
    <definedName name="year_st">#REF!</definedName>
    <definedName name="Year97_1st2nd" localSheetId="5">#REF!</definedName>
    <definedName name="Year97_1st2nd">#REF!</definedName>
    <definedName name="yen" localSheetId="5">#REF!</definedName>
    <definedName name="yen">#REF!</definedName>
    <definedName name="yenrate" localSheetId="5">#REF!</definedName>
    <definedName name="yenrate">#REF!</definedName>
    <definedName name="yfguio" localSheetId="5">#REF!</definedName>
    <definedName name="yfguio" localSheetId="3">#REF!</definedName>
    <definedName name="yfguio" localSheetId="1">#REF!</definedName>
    <definedName name="yfguio" localSheetId="2">#REF!</definedName>
    <definedName name="yfguio" localSheetId="4">#REF!</definedName>
    <definedName name="yfguio">#REF!</definedName>
    <definedName name="yinyin" localSheetId="5" hidden="1">{"'Model'!$A$1:$N$53"}</definedName>
    <definedName name="yinyin" hidden="1">{"'Model'!$A$1:$N$53"}</definedName>
    <definedName name="YMtable" localSheetId="5">#REF!</definedName>
    <definedName name="YMtable" localSheetId="3">#REF!</definedName>
    <definedName name="YMtable" localSheetId="1">#REF!</definedName>
    <definedName name="YMtable" localSheetId="2">#REF!</definedName>
    <definedName name="YMtable" localSheetId="4">#REF!</definedName>
    <definedName name="YMtable">#REF!</definedName>
    <definedName name="yr" localSheetId="5">#REF!</definedName>
    <definedName name="yr" localSheetId="3">#REF!</definedName>
    <definedName name="yr" localSheetId="1">#REF!</definedName>
    <definedName name="yr" localSheetId="2">#REF!</definedName>
    <definedName name="yr" localSheetId="4">#REF!</definedName>
    <definedName name="yr">#REF!</definedName>
    <definedName name="yr_curr" localSheetId="5">#REF!</definedName>
    <definedName name="yr_curr">#REF!</definedName>
    <definedName name="yr_start" localSheetId="5">#REF!</definedName>
    <definedName name="yr_start">#REF!</definedName>
    <definedName name="yt" localSheetId="5">[101]!Month_REV([101]!Quarter_rev([20]Database!#REF!,1),1)</definedName>
    <definedName name="yt">[101]!Month_REV([101]!Quarter_rev([20]Database!#REF!,1),1)</definedName>
    <definedName name="ytd">#N/A</definedName>
    <definedName name="YTDCOST1" localSheetId="5">#REF!</definedName>
    <definedName name="YTDCOST1">#REF!</definedName>
    <definedName name="YTDCOST2" localSheetId="5">#REF!</definedName>
    <definedName name="YTDCOST2">#REF!</definedName>
    <definedName name="YTDCOST23" localSheetId="5">#REF!</definedName>
    <definedName name="YTDCOST23">#REF!</definedName>
    <definedName name="YTDCOST3" localSheetId="5">#REF!</definedName>
    <definedName name="YTDCOST3">#REF!</definedName>
    <definedName name="YTDCOST4" localSheetId="5">#REF!</definedName>
    <definedName name="YTDCOST4">#REF!</definedName>
    <definedName name="YTDRY01" localSheetId="5">#REF!</definedName>
    <definedName name="YTDRY01">#REF!</definedName>
    <definedName name="YTDRY02" localSheetId="5">#REF!</definedName>
    <definedName name="YTDRY02">#REF!</definedName>
    <definedName name="YTDRY03" localSheetId="5">#REF!</definedName>
    <definedName name="YTDRY03">#REF!</definedName>
    <definedName name="YTDRY04" localSheetId="5">#REF!</definedName>
    <definedName name="YTDRY04">#REF!</definedName>
    <definedName name="ytuio" localSheetId="5">#REF!</definedName>
    <definedName name="ytuio" localSheetId="3">#REF!</definedName>
    <definedName name="ytuio" localSheetId="1">#REF!</definedName>
    <definedName name="ytuio" localSheetId="2">#REF!</definedName>
    <definedName name="ytuio" localSheetId="4">#REF!</definedName>
    <definedName name="ytuio">#REF!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a" localSheetId="5">#REF!</definedName>
    <definedName name="yua" localSheetId="3">#REF!</definedName>
    <definedName name="yua" localSheetId="4">#REF!</definedName>
    <definedName name="yua">#REF!</definedName>
    <definedName name="YY" localSheetId="5">#REF!</definedName>
    <definedName name="YY" localSheetId="3">#REF!</definedName>
    <definedName name="YY" localSheetId="4">#REF!</definedName>
    <definedName name="YY">#REF!</definedName>
    <definedName name="yyy" localSheetId="5">#REF!</definedName>
    <definedName name="yyy" localSheetId="3">#REF!</definedName>
    <definedName name="yyy" localSheetId="1">#REF!</definedName>
    <definedName name="yyy" localSheetId="2">#REF!</definedName>
    <definedName name="yyy" localSheetId="4">#REF!</definedName>
    <definedName name="yyy">#REF!</definedName>
    <definedName name="z" localSheetId="5">#REF!</definedName>
    <definedName name="z" localSheetId="3">#REF!</definedName>
    <definedName name="z" localSheetId="4">#REF!</definedName>
    <definedName name="z">#REF!</definedName>
    <definedName name="z1q">[7]เงินกู้ธนชาติ!$F$15</definedName>
    <definedName name="ZA" localSheetId="5">#REF!</definedName>
    <definedName name="ZA" localSheetId="1">#REF!</definedName>
    <definedName name="ZA" localSheetId="2">#REF!</definedName>
    <definedName name="ZA">NA()</definedName>
    <definedName name="zaxa" localSheetId="5" hidden="1">{"conso",#N/A,FALSE,"cash flow"}</definedName>
    <definedName name="zaxa" localSheetId="3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localSheetId="3" hidden="1">{"conso",#N/A,FALSE,"cash flow"}</definedName>
    <definedName name="zaza" localSheetId="4" hidden="1">{"conso",#N/A,FALSE,"cash flow"}</definedName>
    <definedName name="zaza" hidden="1">{"conso",#N/A,FALSE,"cash flow"}</definedName>
    <definedName name="ZB" localSheetId="5">#REF!</definedName>
    <definedName name="ZB">#REF!</definedName>
    <definedName name="zed1">"Q"</definedName>
    <definedName name="zone_saisie">'[166]Submission Form'!$A$4:$C$5,'[166]Submission Form'!$D$7,'[166]Submission Form'!$D$10:$D$11,'[166]Submission Form'!$D$17:$D$26,'[166]Submission Form'!$D$33</definedName>
    <definedName name="ZS">[12]เงินกู้ธนชาติ!$G$2</definedName>
    <definedName name="zsdfg" localSheetId="5">#REF!</definedName>
    <definedName name="zsdfg" localSheetId="3">#REF!</definedName>
    <definedName name="zsdfg" localSheetId="1">#REF!</definedName>
    <definedName name="zsdfg" localSheetId="2">#REF!</definedName>
    <definedName name="zsdfg" localSheetId="4">#REF!</definedName>
    <definedName name="zsdfg">#REF!</definedName>
    <definedName name="z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vb" localSheetId="5">#REF!</definedName>
    <definedName name="zxcvb" localSheetId="3">#REF!</definedName>
    <definedName name="zxcvb" localSheetId="1">#REF!</definedName>
    <definedName name="zxcvb" localSheetId="2">#REF!</definedName>
    <definedName name="zxcvb" localSheetId="4">#REF!</definedName>
    <definedName name="zxcvb">#REF!</definedName>
    <definedName name="zxcvbmn">'[167]TrialBalance Q3-2002'!$A$1:$H$301</definedName>
    <definedName name="Zxcvbnm" localSheetId="5">#REF!</definedName>
    <definedName name="Zxcvbnm" localSheetId="3">#REF!</definedName>
    <definedName name="Zxcvbnm" localSheetId="1">#REF!</definedName>
    <definedName name="Zxcvbnm" localSheetId="2">#REF!</definedName>
    <definedName name="Zxcvbnm" localSheetId="4">#REF!</definedName>
    <definedName name="Zxcvbnm">#REF!</definedName>
    <definedName name="zxv" localSheetId="5">#REF!</definedName>
    <definedName name="zxv" localSheetId="3">#REF!</definedName>
    <definedName name="zxv" localSheetId="1">#REF!</definedName>
    <definedName name="zxv" localSheetId="2">#REF!</definedName>
    <definedName name="zxv" localSheetId="4">#REF!</definedName>
    <definedName name="zxv">#REF!</definedName>
    <definedName name="zz" localSheetId="5" hidden="1">{"cashflow",#N/A,FALSE,"cash flow"}</definedName>
    <definedName name="zz" localSheetId="3" hidden="1">{"cashflow",#N/A,FALSE,"cash flow"}</definedName>
    <definedName name="zz" localSheetId="4" hidden="1">{"cashflow",#N/A,FALSE,"cash flow"}</definedName>
    <definedName name="zz" hidden="1">{"cashflow",#N/A,FALSE,"cash flow"}</definedName>
    <definedName name="zzz" localSheetId="5">#REF!</definedName>
    <definedName name="zzz">#REF!</definedName>
    <definedName name="zzz1" localSheetId="5">#REF!</definedName>
    <definedName name="zzz1">#REF!</definedName>
    <definedName name="zzz2" localSheetId="5">#REF!</definedName>
    <definedName name="zzz2">#REF!</definedName>
    <definedName name="zzzzzzzz" localSheetId="5">#REF!</definedName>
    <definedName name="zzzzzzzz">#REF!</definedName>
    <definedName name="あ" localSheetId="5">#REF!</definedName>
    <definedName name="あ">#REF!</definedName>
    <definedName name="あああ" localSheetId="5">#REF!</definedName>
    <definedName name="あああ">#REF!</definedName>
    <definedName name="おおおおおおお" localSheetId="5">#REF!</definedName>
    <definedName name="おおおおおおお" localSheetId="3">#REF!</definedName>
    <definedName name="おおおおおおお" localSheetId="4">#REF!</definedName>
    <definedName name="おおおおおおお">#REF!</definedName>
    <definedName name="システム名" localSheetId="5">#REF!</definedName>
    <definedName name="システム名">#REF!</definedName>
    <definedName name="タイトル" localSheetId="5">#REF!</definedName>
    <definedName name="タイトル">#REF!</definedName>
    <definedName name="ﾋﾞｸ" localSheetId="5">[62]!kkk</definedName>
    <definedName name="ﾋﾞｸ" localSheetId="1">[62]!kkk</definedName>
    <definedName name="ﾋﾞｸ">[62]!kkk</definedName>
    <definedName name="めにゅー">[57]いすゞ!#REF!</definedName>
    <definedName name="ﾛｲﾔﾘﾃｨｰ" localSheetId="5">#REF!</definedName>
    <definedName name="ﾛｲﾔﾘﾃｨｰ" localSheetId="3">#REF!</definedName>
    <definedName name="ﾛｲﾔﾘﾃｨｰ" localSheetId="4">#REF!</definedName>
    <definedName name="ﾛｲﾔﾘﾃｨｰ">#REF!</definedName>
    <definedName name="ﾛｲﾔﾘﾃｨｰ7" localSheetId="5">#REF!</definedName>
    <definedName name="ﾛｲﾔﾘﾃｨｰ7" localSheetId="3">#REF!</definedName>
    <definedName name="ﾛｲﾔﾘﾃｨｰ7" localSheetId="4">#REF!</definedName>
    <definedName name="ﾛｲﾔﾘﾃｨｰ7">#REF!</definedName>
    <definedName name="แ" localSheetId="5">#REF!</definedName>
    <definedName name="แ">#REF!</definedName>
    <definedName name="แ145" localSheetId="5">#REF!</definedName>
    <definedName name="แ145">#REF!</definedName>
    <definedName name="แ2" localSheetId="5">#REF!</definedName>
    <definedName name="แ2">#REF!</definedName>
    <definedName name="โ4305">'[168]Raw Material'!#REF!</definedName>
    <definedName name="ก" localSheetId="5">#REF!</definedName>
    <definedName name="ก" localSheetId="3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ก138" localSheetId="5">'[169]คชจ.ดำเนินงาน6-43'!#REF!</definedName>
    <definedName name="ก138" localSheetId="3">'[169]คชจ.ดำเนินงาน6-43'!#REF!</definedName>
    <definedName name="ก138" localSheetId="1">'[170]คชจ.ดำเนินงาน6-43'!#REF!</definedName>
    <definedName name="ก138" localSheetId="2">'[170]คชจ.ดำเนินงาน6-43'!#REF!</definedName>
    <definedName name="ก138" localSheetId="4">'[169]คชจ.ดำเนินงาน6-43'!#REF!</definedName>
    <definedName name="ก138">'[169]คชจ.ดำเนินงาน6-43'!#REF!</definedName>
    <definedName name="กก" localSheetId="5">#REF!</definedName>
    <definedName name="กก" localSheetId="3">#REF!</definedName>
    <definedName name="กก" localSheetId="4">#REF!</definedName>
    <definedName name="กก">#REF!</definedName>
    <definedName name="กกกก" localSheetId="5">#REF!</definedName>
    <definedName name="กกกก" localSheetId="3">#REF!</definedName>
    <definedName name="กกกก" localSheetId="4">#REF!</definedName>
    <definedName name="กกกก">#REF!</definedName>
    <definedName name="กด" localSheetId="5">#REF!</definedName>
    <definedName name="กด">#REF!</definedName>
    <definedName name="กดก">[93]Steuerung!$B$22</definedName>
    <definedName name="กรกฎาคม" localSheetId="5">#REF!</definedName>
    <definedName name="กรกฎาคม">#REF!</definedName>
    <definedName name="กระบี่" localSheetId="5">#REF!</definedName>
    <definedName name="กระบี่" localSheetId="3">#REF!</definedName>
    <definedName name="กระบี่" localSheetId="1">#REF!</definedName>
    <definedName name="กระบี่" localSheetId="2">#REF!</definedName>
    <definedName name="กระบี่" localSheetId="4">#REF!</definedName>
    <definedName name="กระบี่">#REF!</definedName>
    <definedName name="กห" localSheetId="5">#REF!</definedName>
    <definedName name="กห" localSheetId="3">#REF!</definedName>
    <definedName name="กห" localSheetId="1">#REF!</definedName>
    <definedName name="กห" localSheetId="2">#REF!</definedName>
    <definedName name="กห" localSheetId="4">#REF!</definedName>
    <definedName name="กห">#REF!</definedName>
    <definedName name="กันยายน" localSheetId="5">#REF!</definedName>
    <definedName name="กันยายน">#REF!</definedName>
    <definedName name="ขนส่ง" localSheetId="5">#REF!</definedName>
    <definedName name="ขนส่ง">#REF!</definedName>
    <definedName name="ขอนแก่น" localSheetId="5">#REF!</definedName>
    <definedName name="ขอนแก่น" localSheetId="3">#REF!</definedName>
    <definedName name="ขอนแก่น" localSheetId="1">#REF!</definedName>
    <definedName name="ขอนแก่น" localSheetId="2">#REF!</definedName>
    <definedName name="ขอนแก่น" localSheetId="4">#REF!</definedName>
    <definedName name="ขอนแก่น">#REF!</definedName>
    <definedName name="ขายอื่น" localSheetId="5">#REF!</definedName>
    <definedName name="ขายอื่น">#REF!</definedName>
    <definedName name="เขต" localSheetId="5">#REF!</definedName>
    <definedName name="เขต">#REF!</definedName>
    <definedName name="คชจ.Q3">[171]Exp!$B$1:$AD$39</definedName>
    <definedName name="ค่าเช่า" localSheetId="5">#REF!</definedName>
    <definedName name="ค่าเช่า">#REF!</definedName>
    <definedName name="งงง" localSheetId="5">#REF!</definedName>
    <definedName name="งงง">#REF!</definedName>
    <definedName name="เงินกู้" localSheetId="5">#REF!</definedName>
    <definedName name="เงินกู้">#REF!</definedName>
    <definedName name="เงินฝากประจำ" localSheetId="5">#REF!</definedName>
    <definedName name="เงินฝากประจำ" localSheetId="3">#REF!</definedName>
    <definedName name="เงินฝากประจำ" localSheetId="1">#REF!</definedName>
    <definedName name="เงินฝากประจำ" localSheetId="2">#REF!</definedName>
    <definedName name="เงินฝากประจำ" localSheetId="4">#REF!</definedName>
    <definedName name="เงินฝากประจำ">#REF!</definedName>
    <definedName name="ชบ" localSheetId="5">#REF!</definedName>
    <definedName name="ชบ">#REF!</definedName>
    <definedName name="ชัยนาท" localSheetId="5">#REF!</definedName>
    <definedName name="ชัยนาท">#REF!</definedName>
    <definedName name="ช้าง.เขต14" localSheetId="5">#REF!</definedName>
    <definedName name="ช้าง.เขต14">#REF!</definedName>
    <definedName name="ช้าง.ชัยนาท" localSheetId="5">#REF!</definedName>
    <definedName name="ช้าง.ชัยนาท">#REF!</definedName>
    <definedName name="ช้าง.ลพบุรี" localSheetId="5">#REF!</definedName>
    <definedName name="ช้าง.ลพบุรี">#REF!</definedName>
    <definedName name="ช้าง.สระบุรี" localSheetId="5">#REF!</definedName>
    <definedName name="ช้าง.สระบุรี">#REF!</definedName>
    <definedName name="ช้าง.สิงห์บุรี" localSheetId="5">#REF!</definedName>
    <definedName name="ช้าง.สิงห์บุรี">#REF!</definedName>
    <definedName name="ช้าง.อยุธยา" localSheetId="5">#REF!</definedName>
    <definedName name="ช้าง.อยุธยา">#REF!</definedName>
    <definedName name="ช้าง.อ่างทอง" localSheetId="5">#REF!</definedName>
    <definedName name="ช้าง.อ่างทอง">#REF!</definedName>
    <definedName name="ช้าง.อุทัยธานี" localSheetId="5">#REF!</definedName>
    <definedName name="ช้าง.อุทัยธานี">#REF!</definedName>
    <definedName name="ชุมพร" localSheetId="5">#REF!</definedName>
    <definedName name="ชุมพร" localSheetId="3">#REF!</definedName>
    <definedName name="ชุมพร" localSheetId="1">#REF!</definedName>
    <definedName name="ชุมพร" localSheetId="2">#REF!</definedName>
    <definedName name="ชุมพร" localSheetId="4">#REF!</definedName>
    <definedName name="ชุมพร">#REF!</definedName>
    <definedName name="เชียงราย" localSheetId="5">#REF!</definedName>
    <definedName name="เชียงราย" localSheetId="3">#REF!</definedName>
    <definedName name="เชียงราย" localSheetId="1">#REF!</definedName>
    <definedName name="เชียงราย" localSheetId="2">#REF!</definedName>
    <definedName name="เชียงราย" localSheetId="4">#REF!</definedName>
    <definedName name="เชียงราย">#REF!</definedName>
    <definedName name="เชียงใหม่" localSheetId="5">#REF!</definedName>
    <definedName name="เชียงใหม่" localSheetId="3">#REF!</definedName>
    <definedName name="เชียงใหม่" localSheetId="1">#REF!</definedName>
    <definedName name="เชียงใหม่" localSheetId="2">#REF!</definedName>
    <definedName name="เชียงใหม่" localSheetId="4">#REF!</definedName>
    <definedName name="เชียงใหม่">#REF!</definedName>
    <definedName name="ซีบี.เขต14" localSheetId="5">#REF!</definedName>
    <definedName name="ซีบี.เขต14">#REF!</definedName>
    <definedName name="ซีบี.ชัยนาท" localSheetId="5">#REF!</definedName>
    <definedName name="ซีบี.ชัยนาท">#REF!</definedName>
    <definedName name="ซีบี.ลพบุรี" localSheetId="5">#REF!</definedName>
    <definedName name="ซีบี.ลพบุรี">#REF!</definedName>
    <definedName name="ซีบี.สระบุรี" localSheetId="5">#REF!</definedName>
    <definedName name="ซีบี.สระบุรี">#REF!</definedName>
    <definedName name="ซีบี.สิงห์บุรี" localSheetId="5">#REF!</definedName>
    <definedName name="ซีบี.สิงห์บุรี">#REF!</definedName>
    <definedName name="ซีบี.อยุธยา" localSheetId="5">#REF!</definedName>
    <definedName name="ซีบี.อยุธยา">#REF!</definedName>
    <definedName name="ซีบี.อุทัยธานี" localSheetId="5">#REF!</definedName>
    <definedName name="ซีบี.อุทัยธานี">#REF!</definedName>
    <definedName name="ซื้อเงินลงทุนQ146" localSheetId="5">#REF!</definedName>
    <definedName name="ซื้อเงินลงทุนQ146">#REF!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โฏฏฏฏฏ" localSheetId="5">[101]!Month_REV([101]!Quarter_rev([20]Database!#REF!,1),1)</definedName>
    <definedName name="ฏโฏฏฏฏฏ">[101]!Month_REV([101]!Quarter_rev([20]Database!#REF!,1),1)</definedName>
    <definedName name="ดด" localSheetId="5">#REF!</definedName>
    <definedName name="ดด">#REF!</definedName>
    <definedName name="ดดด" localSheetId="5">#REF!</definedName>
    <definedName name="ดดด">#REF!</definedName>
    <definedName name="ดอกเบี้ยค้าง" localSheetId="5">#REF!</definedName>
    <definedName name="ดอกเบี้ยค้าง">#REF!</definedName>
    <definedName name="ดอกเบี้ยรับ" localSheetId="5">#REF!</definedName>
    <definedName name="ดอกเบี้ยรับ">#REF!</definedName>
    <definedName name="เดสากำเนสไ" localSheetId="5">#REF!</definedName>
    <definedName name="เดสากำเนสไ">#REF!</definedName>
    <definedName name="ตรัง" localSheetId="5">#REF!</definedName>
    <definedName name="ตรัง" localSheetId="3">#REF!</definedName>
    <definedName name="ตรัง" localSheetId="1">#REF!</definedName>
    <definedName name="ตรัง" localSheetId="2">#REF!</definedName>
    <definedName name="ตรัง" localSheetId="4">#REF!</definedName>
    <definedName name="ตรัง">#REF!</definedName>
    <definedName name="ตุลาคม" localSheetId="5">#REF!</definedName>
    <definedName name="ตุลาคม">#REF!</definedName>
    <definedName name="ธันวาคม" localSheetId="5">#REF!</definedName>
    <definedName name="ธันวาคม">#REF!</definedName>
    <definedName name="นครปฐม" localSheetId="5">#REF!</definedName>
    <definedName name="นครปฐม" localSheetId="3">#REF!</definedName>
    <definedName name="นครปฐม" localSheetId="1">#REF!</definedName>
    <definedName name="นครปฐม" localSheetId="2">#REF!</definedName>
    <definedName name="นครปฐม" localSheetId="4">#REF!</definedName>
    <definedName name="นครปฐม">#REF!</definedName>
    <definedName name="นครราชสีมา" localSheetId="5">#REF!</definedName>
    <definedName name="นครราชสีมา" localSheetId="3">#REF!</definedName>
    <definedName name="นครราชสีมา" localSheetId="1">#REF!</definedName>
    <definedName name="นครราชสีมา" localSheetId="2">#REF!</definedName>
    <definedName name="นครราชสีมา" localSheetId="4">#REF!</definedName>
    <definedName name="นครราชสีมา">#REF!</definedName>
    <definedName name="นครศรี" localSheetId="5">#REF!</definedName>
    <definedName name="นครศรี" localSheetId="3">#REF!</definedName>
    <definedName name="นครศรี" localSheetId="1">#REF!</definedName>
    <definedName name="นครศรี" localSheetId="2">#REF!</definedName>
    <definedName name="นครศรี" localSheetId="4">#REF!</definedName>
    <definedName name="นครศรี">#REF!</definedName>
    <definedName name="นครสวรรค์" localSheetId="5">#REF!</definedName>
    <definedName name="นครสวรรค์" localSheetId="3">#REF!</definedName>
    <definedName name="นครสวรรค์" localSheetId="1">#REF!</definedName>
    <definedName name="นครสวรรค์" localSheetId="2">#REF!</definedName>
    <definedName name="นครสวรรค์" localSheetId="4">#REF!</definedName>
    <definedName name="นครสวรรค์">#REF!</definedName>
    <definedName name="นงฝฝ" localSheetId="5">#REF!</definedName>
    <definedName name="นงฝฝ">#REF!</definedName>
    <definedName name="เบี้ยประกันจ่ายล่วงหน้า" localSheetId="5">#REF!</definedName>
    <definedName name="เบี้ยประกันจ่ายล่วงหน้า" localSheetId="3">#REF!</definedName>
    <definedName name="เบี้ยประกันจ่ายล่วงหน้า" localSheetId="1">#REF!</definedName>
    <definedName name="เบี้ยประกันจ่ายล่วงหน้า" localSheetId="2">#REF!</definedName>
    <definedName name="เบี้ยประกันจ่ายล่วงหน้า" localSheetId="4">#REF!</definedName>
    <definedName name="เบี้ยประกันจ่ายล่วงหน้า">#REF!</definedName>
    <definedName name="ปปปป" hidden="1">#N/A</definedName>
    <definedName name="ประจวบ" localSheetId="5">#REF!</definedName>
    <definedName name="ประจวบ" localSheetId="3">#REF!</definedName>
    <definedName name="ประจวบ" localSheetId="1">#REF!</definedName>
    <definedName name="ประจวบ" localSheetId="2">#REF!</definedName>
    <definedName name="ประจวบ" localSheetId="4">#REF!</definedName>
    <definedName name="ประจวบ">#REF!</definedName>
    <definedName name="ปัตตานี" localSheetId="5">#REF!</definedName>
    <definedName name="ปัตตานี" localSheetId="3">#REF!</definedName>
    <definedName name="ปัตตานี" localSheetId="1">#REF!</definedName>
    <definedName name="ปัตตานี" localSheetId="2">#REF!</definedName>
    <definedName name="ปัตตานี" localSheetId="4">#REF!</definedName>
    <definedName name="ปัตตานี">#REF!</definedName>
    <definedName name="แผ่น1" localSheetId="5">#REF!</definedName>
    <definedName name="แผ่น1">#REF!</definedName>
    <definedName name="แผ่น2" localSheetId="5">#REF!</definedName>
    <definedName name="แผ่น2">#REF!</definedName>
    <definedName name="แผ่น3" localSheetId="5">#REF!</definedName>
    <definedName name="แผ่น3">#REF!</definedName>
    <definedName name="พฤศจิกายน" localSheetId="5">#REF!</definedName>
    <definedName name="พฤศจิกายน">#REF!</definedName>
    <definedName name="พฤษภาคม" localSheetId="5">#REF!</definedName>
    <definedName name="พฤษภาคม">#REF!</definedName>
    <definedName name="พัทยา" localSheetId="5">#REF!</definedName>
    <definedName name="พัทยา" localSheetId="3">#REF!</definedName>
    <definedName name="พัทยา" localSheetId="1">#REF!</definedName>
    <definedName name="พัทยา" localSheetId="2">#REF!</definedName>
    <definedName name="พัทยา" localSheetId="4">#REF!</definedName>
    <definedName name="พัทยา">#REF!</definedName>
    <definedName name="พันธบัตร" localSheetId="5">#REF!</definedName>
    <definedName name="พันธบัตร" localSheetId="3">#REF!</definedName>
    <definedName name="พันธบัตร" localSheetId="1">#REF!</definedName>
    <definedName name="พันธบัตร" localSheetId="2">#REF!</definedName>
    <definedName name="พันธบัตร" localSheetId="4">#REF!</definedName>
    <definedName name="พันธบัตร">#REF!</definedName>
    <definedName name="ฟ" localSheetId="5">VLOOKUP(#REF!,'CF '!_SPD1,2,FALSE)</definedName>
    <definedName name="ฟ" localSheetId="3">VLOOKUP(#REF!,Consolidated!_SPD1,2,FALSE)</definedName>
    <definedName name="ฟ" localSheetId="4">VLOOKUP(#REF!,'The Company Only'!_SPD1,2,FALSE)</definedName>
    <definedName name="ฟ">VLOOKUP(#REF!,_SPD1,2,FALSE)</definedName>
    <definedName name="ฟ1" localSheetId="5">#REF!</definedName>
    <definedName name="ฟ1" localSheetId="3">#REF!</definedName>
    <definedName name="ฟ1" localSheetId="4">#REF!</definedName>
    <definedName name="ฟ1">#REF!</definedName>
    <definedName name="ฟ1065">#N/A</definedName>
    <definedName name="ฟ1128">#N/A</definedName>
    <definedName name="ฟ218" localSheetId="5">'[169]คชจ.ดำเนินงาน6-43'!#REF!</definedName>
    <definedName name="ฟ218" localSheetId="3">'[169]คชจ.ดำเนินงาน6-43'!#REF!</definedName>
    <definedName name="ฟ218" localSheetId="1">'[170]คชจ.ดำเนินงาน6-43'!#REF!</definedName>
    <definedName name="ฟ218" localSheetId="2">'[170]คชจ.ดำเนินงาน6-43'!#REF!</definedName>
    <definedName name="ฟ218" localSheetId="4">'[169]คชจ.ดำเนินงาน6-43'!#REF!</definedName>
    <definedName name="ฟ218">'[169]คชจ.ดำเนินงาน6-43'!#REF!</definedName>
    <definedName name="ฟ255" localSheetId="5">'[169]คชจ.ดำเนินงาน6-43'!#REF!</definedName>
    <definedName name="ฟ255" localSheetId="3">'[169]คชจ.ดำเนินงาน6-43'!#REF!</definedName>
    <definedName name="ฟ255" localSheetId="1">'[170]คชจ.ดำเนินงาน6-43'!#REF!</definedName>
    <definedName name="ฟ255" localSheetId="2">'[170]คชจ.ดำเนินงาน6-43'!#REF!</definedName>
    <definedName name="ฟ255" localSheetId="4">'[169]คชจ.ดำเนินงาน6-43'!#REF!</definedName>
    <definedName name="ฟ255">'[169]คชจ.ดำเนินงาน6-43'!#REF!</definedName>
    <definedName name="ฟ35" localSheetId="5">#REF!</definedName>
    <definedName name="ฟ35" localSheetId="3">#REF!</definedName>
    <definedName name="ฟ35" localSheetId="1">#REF!</definedName>
    <definedName name="ฟ35" localSheetId="2">#REF!</definedName>
    <definedName name="ฟ35" localSheetId="4">#REF!</definedName>
    <definedName name="ฟ35">#REF!</definedName>
    <definedName name="ฟ420" localSheetId="5">'[169]คชจ.ดำเนินงาน6-43'!#REF!</definedName>
    <definedName name="ฟ420" localSheetId="3">'[169]คชจ.ดำเนินงาน6-43'!#REF!</definedName>
    <definedName name="ฟ420" localSheetId="1">'[170]คชจ.ดำเนินงาน6-43'!#REF!</definedName>
    <definedName name="ฟ420" localSheetId="2">'[170]คชจ.ดำเนินงาน6-43'!#REF!</definedName>
    <definedName name="ฟ420" localSheetId="4">'[169]คชจ.ดำเนินงาน6-43'!#REF!</definedName>
    <definedName name="ฟ420">'[169]คชจ.ดำเนินงาน6-43'!#REF!</definedName>
    <definedName name="ฟ70" localSheetId="5">'[172]S-5'!#REF!</definedName>
    <definedName name="ฟ70" localSheetId="3">'[172]S-5'!#REF!</definedName>
    <definedName name="ฟ70" localSheetId="1">'[172]S-5'!#REF!</definedName>
    <definedName name="ฟ70" localSheetId="2">'[172]S-5'!#REF!</definedName>
    <definedName name="ฟ70" localSheetId="4">'[172]S-5'!#REF!</definedName>
    <definedName name="ฟ70">'[172]S-5'!#REF!</definedName>
    <definedName name="ฟ80" localSheetId="5">#REF!</definedName>
    <definedName name="ฟ80" localSheetId="3">#REF!</definedName>
    <definedName name="ฟ80" localSheetId="1">#REF!</definedName>
    <definedName name="ฟ80" localSheetId="2">#REF!</definedName>
    <definedName name="ฟ80" localSheetId="4">#REF!</definedName>
    <definedName name="ฟ80">#REF!</definedName>
    <definedName name="ฟกดก" localSheetId="5">#REF!</definedName>
    <definedName name="ฟกดก">#REF!</definedName>
    <definedName name="ฟฟ" localSheetId="5">#REF!</definedName>
    <definedName name="ฟฟ">#REF!</definedName>
    <definedName name="ฟหกด" localSheetId="5">#REF!</definedName>
    <definedName name="ฟหกด">#REF!</definedName>
    <definedName name="ฟอ">#N/A</definedName>
    <definedName name="ฟๅ" localSheetId="5">#REF!</definedName>
    <definedName name="ฟๅ" localSheetId="3">#REF!</definedName>
    <definedName name="ฟๅ" localSheetId="1">#REF!</definedName>
    <definedName name="ฟๅ" localSheetId="2">#REF!</definedName>
    <definedName name="ฟๅ" localSheetId="4">#REF!</definedName>
    <definedName name="ฟๅ">#REF!</definedName>
    <definedName name="ฟๅจ" localSheetId="5">#REF!</definedName>
    <definedName name="ฟๅจ" localSheetId="3">#REF!</definedName>
    <definedName name="ฟๅจ" localSheetId="1">#REF!</definedName>
    <definedName name="ฟๅจ" localSheetId="2">#REF!</definedName>
    <definedName name="ฟๅจ" localSheetId="4">#REF!</definedName>
    <definedName name="ฟๅจ">#REF!</definedName>
    <definedName name="ภาษีนิติ" localSheetId="5">#REF!</definedName>
    <definedName name="ภาษีนิติ" localSheetId="3">#REF!</definedName>
    <definedName name="ภาษีนิติ" localSheetId="1">#REF!</definedName>
    <definedName name="ภาษีนิติ" localSheetId="2">#REF!</definedName>
    <definedName name="ภาษีนิติ" localSheetId="4">#REF!</definedName>
    <definedName name="ภาษีนิติ">#REF!</definedName>
    <definedName name="ภูเก็ต" localSheetId="5">#REF!</definedName>
    <definedName name="ภูเก็ต" localSheetId="3">#REF!</definedName>
    <definedName name="ภูเก็ต" localSheetId="1">#REF!</definedName>
    <definedName name="ภูเก็ต" localSheetId="2">#REF!</definedName>
    <definedName name="ภูเก็ต" localSheetId="4">#REF!</definedName>
    <definedName name="ภูเก็ต">#REF!</definedName>
    <definedName name="มกราคม_ธันวาคม" localSheetId="5">#REF!</definedName>
    <definedName name="มกราคม_ธันวาคม">#REF!</definedName>
    <definedName name="มิถุนายน" localSheetId="5">#REF!</definedName>
    <definedName name="มิถุนายน">#REF!</definedName>
    <definedName name="แม่สอด" localSheetId="5">#REF!</definedName>
    <definedName name="แม่สอด" localSheetId="3">#REF!</definedName>
    <definedName name="แม่สอด" localSheetId="1">#REF!</definedName>
    <definedName name="แม่สอด" localSheetId="2">#REF!</definedName>
    <definedName name="แม่สอด" localSheetId="4">#REF!</definedName>
    <definedName name="แม่สอด">#REF!</definedName>
    <definedName name="แม่สุพีก่อน" localSheetId="5">#REF!</definedName>
    <definedName name="แม่สุพีก่อน">#REF!</definedName>
    <definedName name="ยกไปส_งเขต" localSheetId="5">#REF!</definedName>
    <definedName name="ยกไปส_งเขต" localSheetId="3">#REF!</definedName>
    <definedName name="ยกไปส_งเขต" localSheetId="4">#REF!</definedName>
    <definedName name="ยกไปส_งเขต">#REF!</definedName>
    <definedName name="ยกไปส_งเขต_12" localSheetId="5">#REF!</definedName>
    <definedName name="ยกไปส_งเขต_12" localSheetId="3">#REF!</definedName>
    <definedName name="ยกไปส_งเขต_12" localSheetId="4">#REF!</definedName>
    <definedName name="ยกไปส_งเขต_12">#REF!</definedName>
    <definedName name="ยกไปส่งเขต" localSheetId="5">#REF!</definedName>
    <definedName name="ยกไปส่งเขต" localSheetId="3">#REF!</definedName>
    <definedName name="ยกไปส่งเขต" localSheetId="4">#REF!</definedName>
    <definedName name="ยกไปส่งเขต">#REF!</definedName>
    <definedName name="ร" localSheetId="5" hidden="1">{"'Model'!$A$1:$N$53"}</definedName>
    <definedName name="ร" hidden="1">{"'Model'!$A$1:$N$53"}</definedName>
    <definedName name="ร่วมT" localSheetId="5">#REF!</definedName>
    <definedName name="ร่วมT">#REF!</definedName>
    <definedName name="รวมเขต" localSheetId="5">#REF!</definedName>
    <definedName name="รวมเขต">#REF!</definedName>
    <definedName name="รัชดา" localSheetId="5">#REF!</definedName>
    <definedName name="รัชดา" localSheetId="3">#REF!</definedName>
    <definedName name="รัชดา" localSheetId="1">#REF!</definedName>
    <definedName name="รัชดา" localSheetId="2">#REF!</definedName>
    <definedName name="รัชดา" localSheetId="4">#REF!</definedName>
    <definedName name="รัชดา">#REF!</definedName>
    <definedName name="รายได้" localSheetId="5">#REF!</definedName>
    <definedName name="รายได้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>#REF!</definedName>
    <definedName name="ฤ1" localSheetId="5">#REF!</definedName>
    <definedName name="ฤ1" localSheetId="3">#REF!</definedName>
    <definedName name="ฤ1" localSheetId="1">#REF!</definedName>
    <definedName name="ฤ1" localSheetId="2">#REF!</definedName>
    <definedName name="ฤ1" localSheetId="4">#REF!</definedName>
    <definedName name="ฤ1">#REF!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พบุรี" localSheetId="5">#REF!</definedName>
    <definedName name="ลพบุรี">#REF!</definedName>
    <definedName name="ลูกหนี้" localSheetId="5">#REF!</definedName>
    <definedName name="ลูกหนี้">#REF!</definedName>
    <definedName name="ลูกหนี้อื่น" localSheetId="5">#REF!</definedName>
    <definedName name="ลูกหนี้อื่น">#REF!</definedName>
    <definedName name="ศรีนครินทร์" localSheetId="5">#REF!</definedName>
    <definedName name="ศรีนครินทร์" localSheetId="3">#REF!</definedName>
    <definedName name="ศรีนครินทร์" localSheetId="1">#REF!</definedName>
    <definedName name="ศรีนครินทร์" localSheetId="2">#REF!</definedName>
    <definedName name="ศรีนครินทร์" localSheetId="4">#REF!</definedName>
    <definedName name="ศรีนครินทร์">#REF!</definedName>
    <definedName name="ศูนย์คลองตัน" localSheetId="5">#REF!</definedName>
    <definedName name="ศูนย์คลองตัน" localSheetId="3">#REF!</definedName>
    <definedName name="ศูนย์คลองตัน" localSheetId="1">#REF!</definedName>
    <definedName name="ศูนย์คลองตัน" localSheetId="2">#REF!</definedName>
    <definedName name="ศูนย์คลองตัน" localSheetId="4">#REF!</definedName>
    <definedName name="ศูนย์คลองตัน">#REF!</definedName>
    <definedName name="ส">'[125]61-90'!#REF!</definedName>
    <definedName name="ส1117" localSheetId="5">#REF!</definedName>
    <definedName name="ส1117">#REF!</definedName>
    <definedName name="สยาน" localSheetId="5">#REF!</definedName>
    <definedName name="สยาน">#REF!</definedName>
    <definedName name="สระบุรี" localSheetId="5">#REF!</definedName>
    <definedName name="สระบุรี" localSheetId="3">#REF!</definedName>
    <definedName name="สระบุรี" localSheetId="1">#REF!</definedName>
    <definedName name="สระบุรี" localSheetId="2">#REF!</definedName>
    <definedName name="สระบุรี" localSheetId="4">#REF!</definedName>
    <definedName name="สระบุรี">#REF!</definedName>
    <definedName name="ส่วนลดจ่าย" localSheetId="5" hidden="1">{"'Eng (page2)'!$A$1:$D$52"}</definedName>
    <definedName name="ส่วนลดจ่าย" hidden="1">{"'Eng (page2)'!$A$1:$D$52"}</definedName>
    <definedName name="สิงห์บุรี" localSheetId="5">#REF!</definedName>
    <definedName name="สิงห์บุรี">#REF!</definedName>
    <definedName name="สิงหาคม" localSheetId="5">#REF!</definedName>
    <definedName name="สิงหาคม">#REF!</definedName>
    <definedName name="สินทรัพย์" localSheetId="5">#REF!</definedName>
    <definedName name="สินทรัพย์">#REF!</definedName>
    <definedName name="สุราษฎร์" localSheetId="5">#REF!</definedName>
    <definedName name="สุราษฎร์" localSheetId="3">#REF!</definedName>
    <definedName name="สุราษฎร์" localSheetId="1">#REF!</definedName>
    <definedName name="สุราษฎร์" localSheetId="2">#REF!</definedName>
    <definedName name="สุราษฎร์" localSheetId="4">#REF!</definedName>
    <definedName name="สุราษฎร์">#REF!</definedName>
    <definedName name="หญิง" localSheetId="5">#REF!</definedName>
    <definedName name="หญิง">#REF!</definedName>
    <definedName name="หน่วยงานต่างๆ" localSheetId="5">#REF!</definedName>
    <definedName name="หน่วยงานต่างๆ">#REF!</definedName>
    <definedName name="หหหห" localSheetId="5">#REF!</definedName>
    <definedName name="หหหห" localSheetId="3">#REF!</definedName>
    <definedName name="หหหห" localSheetId="1">#REF!</definedName>
    <definedName name="หหหห" localSheetId="2">#REF!</definedName>
    <definedName name="หหหห" localSheetId="4">#REF!</definedName>
    <definedName name="หหหห">#REF!</definedName>
    <definedName name="หาดใหญ่" localSheetId="5">#REF!</definedName>
    <definedName name="หาดใหญ่" localSheetId="3">#REF!</definedName>
    <definedName name="หาดใหญ่" localSheetId="1">#REF!</definedName>
    <definedName name="หาดใหญ่" localSheetId="2">#REF!</definedName>
    <definedName name="หาดใหญ่" localSheetId="4">#REF!</definedName>
    <definedName name="หาดใหญ่">#REF!</definedName>
    <definedName name="หุ้นกู้" localSheetId="5">#REF!</definedName>
    <definedName name="หุ้นกู้" localSheetId="3">#REF!</definedName>
    <definedName name="หุ้นกู้" localSheetId="1">#REF!</definedName>
    <definedName name="หุ้นกู้" localSheetId="2">#REF!</definedName>
    <definedName name="หุ้นกู้" localSheetId="4">#REF!</definedName>
    <definedName name="หุ้นกู้">#REF!</definedName>
    <definedName name="ใหม่" localSheetId="5">#REF!</definedName>
    <definedName name="ใหม่" localSheetId="3">#REF!</definedName>
    <definedName name="ใหม่" localSheetId="4">#REF!</definedName>
    <definedName name="ใหม่">#REF!</definedName>
    <definedName name="อยุธยา" localSheetId="5">#REF!</definedName>
    <definedName name="อยุธยา">#REF!</definedName>
    <definedName name="อ่างทอง" localSheetId="5">#REF!</definedName>
    <definedName name="อ่างทอง">#REF!</definedName>
    <definedName name="อุดร" localSheetId="5">#REF!</definedName>
    <definedName name="อุดร" localSheetId="3">#REF!</definedName>
    <definedName name="อุดร" localSheetId="1">#REF!</definedName>
    <definedName name="อุดร" localSheetId="2">#REF!</definedName>
    <definedName name="อุดร" localSheetId="4">#REF!</definedName>
    <definedName name="อุดร">#REF!</definedName>
    <definedName name="อุทัยธานี" localSheetId="5">#REF!</definedName>
    <definedName name="อุทัยธานี">#REF!</definedName>
    <definedName name="อุบล" localSheetId="5">#REF!</definedName>
    <definedName name="อุบล" localSheetId="3">#REF!</definedName>
    <definedName name="อุบล" localSheetId="1">#REF!</definedName>
    <definedName name="อุบล" localSheetId="2">#REF!</definedName>
    <definedName name="อุบล" localSheetId="4">#REF!</definedName>
    <definedName name="อุบล">#REF!</definedName>
    <definedName name="โอน.เขต14" localSheetId="5">#REF!</definedName>
    <definedName name="โอน.เขต14">#REF!</definedName>
    <definedName name="โอน.ชัยนาท" localSheetId="5">#REF!</definedName>
    <definedName name="โอน.ชัยนาท">#REF!</definedName>
    <definedName name="โอน.ลพบุรี" localSheetId="5">#REF!</definedName>
    <definedName name="โอน.ลพบุรี">#REF!</definedName>
    <definedName name="โอน.สระบุรี" localSheetId="5">#REF!</definedName>
    <definedName name="โอน.สระบุรี">#REF!</definedName>
    <definedName name="โอน.สิงห์บุรี" localSheetId="5">#REF!</definedName>
    <definedName name="โอน.สิงห์บุรี">#REF!</definedName>
    <definedName name="โอน.อยุธยา" localSheetId="5">#REF!</definedName>
    <definedName name="โอน.อยุธยา">#REF!</definedName>
    <definedName name="โอน.อ่างทอง" localSheetId="5">#REF!</definedName>
    <definedName name="โอน.อ่างทอง">#REF!</definedName>
    <definedName name="โอน.อุทัยธานี" localSheetId="5">#REF!</definedName>
    <definedName name="โอน.อุทัยธานี">#REF!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  <definedName name="ๆ">'[125]61-90'!#REF!</definedName>
    <definedName name="ๆๆ">'[125]61-90'!#REF!</definedName>
    <definedName name="为" localSheetId="5">[173]应交税金明细!#REF!</definedName>
    <definedName name="为" localSheetId="3">[173]应交税金明细!#REF!</definedName>
    <definedName name="为" localSheetId="1">[173]应交税金明细!#REF!</definedName>
    <definedName name="为" localSheetId="2">[173]应交税金明细!#REF!</definedName>
    <definedName name="为" localSheetId="4">[173]应交税金明细!#REF!</definedName>
    <definedName name="为">[173]应交税金明细!#REF!</definedName>
    <definedName name="产成品" localSheetId="5">#REF!</definedName>
    <definedName name="产成品" localSheetId="3">#REF!</definedName>
    <definedName name="产成品" localSheetId="1">#REF!</definedName>
    <definedName name="产成品" localSheetId="2">#REF!</definedName>
    <definedName name="产成品" localSheetId="4">#REF!</definedName>
    <definedName name="产成品">#REF!</definedName>
    <definedName name="产成品2" localSheetId="5">#REF!</definedName>
    <definedName name="产成品2" localSheetId="3">#REF!</definedName>
    <definedName name="产成品2" localSheetId="1">#REF!</definedName>
    <definedName name="产成品2" localSheetId="2">#REF!</definedName>
    <definedName name="产成品2" localSheetId="4">#REF!</definedName>
    <definedName name="产成品2">#REF!</definedName>
    <definedName name="会社名" localSheetId="5">#REF!</definedName>
    <definedName name="会社名">#REF!</definedName>
    <definedName name="入力部分" localSheetId="5">[15]ﾌﾟﾚｽ!#REF!,[15]ﾌﾟﾚｽ!#REF!,[15]ﾌﾟﾚｽ!#REF!,[15]ﾌﾟﾚｽ!#REF!,[15]ﾌﾟﾚｽ!#REF!</definedName>
    <definedName name="入力部分" localSheetId="3">[15]ﾌﾟﾚｽ!#REF!,[15]ﾌﾟﾚｽ!#REF!,[15]ﾌﾟﾚｽ!#REF!,[15]ﾌﾟﾚｽ!#REF!,[15]ﾌﾟﾚｽ!#REF!</definedName>
    <definedName name="入力部分" localSheetId="4">[15]ﾌﾟﾚｽ!#REF!,[15]ﾌﾟﾚｽ!#REF!,[15]ﾌﾟﾚｽ!#REF!,[15]ﾌﾟﾚｽ!#REF!,[15]ﾌﾟﾚｽ!#REF!</definedName>
    <definedName name="入力部分">[15]ﾌﾟﾚｽ!#REF!,[15]ﾌﾟﾚｽ!#REF!,[15]ﾌﾟﾚｽ!#REF!,[15]ﾌﾟﾚｽ!#REF!,[15]ﾌﾟﾚｽ!#REF!</definedName>
    <definedName name="其" localSheetId="5">#REF!</definedName>
    <definedName name="其" localSheetId="3">#REF!</definedName>
    <definedName name="其" localSheetId="1">#REF!</definedName>
    <definedName name="其" localSheetId="2">#REF!</definedName>
    <definedName name="其" localSheetId="4">#REF!</definedName>
    <definedName name="其">#REF!</definedName>
    <definedName name="其他" localSheetId="5">#REF!</definedName>
    <definedName name="其他" localSheetId="3">#REF!</definedName>
    <definedName name="其他" localSheetId="1">#REF!</definedName>
    <definedName name="其他" localSheetId="2">#REF!</definedName>
    <definedName name="其他" localSheetId="4">#REF!</definedName>
    <definedName name="其他">#REF!</definedName>
    <definedName name="其他应付款" localSheetId="5">#REF!</definedName>
    <definedName name="其他应付款" localSheetId="3">#REF!</definedName>
    <definedName name="其他应付款" localSheetId="1">#REF!</definedName>
    <definedName name="其他应付款" localSheetId="2">#REF!</definedName>
    <definedName name="其他应付款" localSheetId="4">#REF!</definedName>
    <definedName name="其他应付款">#REF!</definedName>
    <definedName name="其他设备" localSheetId="5">#REF!</definedName>
    <definedName name="其他设备" localSheetId="3">#REF!</definedName>
    <definedName name="其他设备" localSheetId="1">#REF!</definedName>
    <definedName name="其他设备" localSheetId="2">#REF!</definedName>
    <definedName name="其他设备" localSheetId="4">#REF!</definedName>
    <definedName name="其他设备">#REF!</definedName>
    <definedName name="其它" localSheetId="5">#REF!</definedName>
    <definedName name="其它" localSheetId="3">#REF!</definedName>
    <definedName name="其它" localSheetId="1">#REF!</definedName>
    <definedName name="其它" localSheetId="2">#REF!</definedName>
    <definedName name="其它" localSheetId="4">#REF!</definedName>
    <definedName name="其它">#REF!</definedName>
    <definedName name="出" localSheetId="5">#REF!</definedName>
    <definedName name="出" localSheetId="3">#REF!</definedName>
    <definedName name="出" localSheetId="1">#REF!</definedName>
    <definedName name="出" localSheetId="2">#REF!</definedName>
    <definedName name="出" localSheetId="4">#REF!</definedName>
    <definedName name="出">#REF!</definedName>
    <definedName name="出口" localSheetId="5">#REF!</definedName>
    <definedName name="出口" localSheetId="3">#REF!</definedName>
    <definedName name="出口" localSheetId="1">#REF!</definedName>
    <definedName name="出口" localSheetId="2">#REF!</definedName>
    <definedName name="出口" localSheetId="4">#REF!</definedName>
    <definedName name="出口">#REF!</definedName>
    <definedName name="削除1" localSheetId="5">#REF!,#REF!,#REF!,#REF!,#REF!,#REF!,#REF!,#REF!,#REF!,#REF!</definedName>
    <definedName name="削除1" localSheetId="3">#REF!,#REF!,#REF!,#REF!,#REF!,#REF!,#REF!,#REF!,#REF!,#REF!</definedName>
    <definedName name="削除1" localSheetId="4">#REF!,#REF!,#REF!,#REF!,#REF!,#REF!,#REF!,#REF!,#REF!,#REF!</definedName>
    <definedName name="削除1">#REF!,#REF!,#REF!,#REF!,#REF!,#REF!,#REF!,#REF!,#REF!,#REF!</definedName>
    <definedName name="削除2" localSheetId="5">#REF!,#REF!,#REF!</definedName>
    <definedName name="削除2" localSheetId="3">#REF!,#REF!,#REF!</definedName>
    <definedName name="削除2" localSheetId="4">#REF!,#REF!,#REF!</definedName>
    <definedName name="削除2">#REF!,#REF!,#REF!</definedName>
    <definedName name="削除A" localSheetId="5">#REF!,#REF!,#REF!,#REF!,#REF!,#REF!,#REF!,#REF!</definedName>
    <definedName name="削除A" localSheetId="3">#REF!,#REF!,#REF!,#REF!,#REF!,#REF!,#REF!,#REF!</definedName>
    <definedName name="削除A" localSheetId="4">#REF!,#REF!,#REF!,#REF!,#REF!,#REF!,#REF!,#REF!</definedName>
    <definedName name="削除A">#REF!,#REF!,#REF!,#REF!,#REF!,#REF!,#REF!,#REF!</definedName>
    <definedName name="削除B" localSheetId="5">#REF!,#REF!,#REF!,#REF!,#REF!</definedName>
    <definedName name="削除B" localSheetId="3">#REF!,#REF!,#REF!,#REF!,#REF!</definedName>
    <definedName name="削除B" localSheetId="4">#REF!,#REF!,#REF!,#REF!,#REF!</definedName>
    <definedName name="削除B">#REF!,#REF!,#REF!,#REF!,#REF!</definedName>
    <definedName name="削除C" localSheetId="5">#REF!,#REF!,#REF!</definedName>
    <definedName name="削除C" localSheetId="3">#REF!,#REF!,#REF!</definedName>
    <definedName name="削除C" localSheetId="4">#REF!,#REF!,#REF!</definedName>
    <definedName name="削除C">#REF!,#REF!,#REF!</definedName>
    <definedName name="办" localSheetId="5">#REF!</definedName>
    <definedName name="办" localSheetId="3">#REF!</definedName>
    <definedName name="办" localSheetId="1">#REF!</definedName>
    <definedName name="办" localSheetId="2">#REF!</definedName>
    <definedName name="办" localSheetId="4">#REF!</definedName>
    <definedName name="办">#REF!</definedName>
    <definedName name="办公" localSheetId="5">#REF!</definedName>
    <definedName name="办公" localSheetId="3">#REF!</definedName>
    <definedName name="办公" localSheetId="1">#REF!</definedName>
    <definedName name="办公" localSheetId="2">#REF!</definedName>
    <definedName name="办公" localSheetId="4">#REF!</definedName>
    <definedName name="办公">#REF!</definedName>
    <definedName name="包材" localSheetId="5">#REF!</definedName>
    <definedName name="包材" localSheetId="3">#REF!</definedName>
    <definedName name="包材" localSheetId="1">#REF!</definedName>
    <definedName name="包材" localSheetId="2">#REF!</definedName>
    <definedName name="包材" localSheetId="4">#REF!</definedName>
    <definedName name="包材">#REF!</definedName>
    <definedName name="包装物" localSheetId="5">#REF!</definedName>
    <definedName name="包装物" localSheetId="3">#REF!</definedName>
    <definedName name="包装物" localSheetId="1">#REF!</definedName>
    <definedName name="包装物" localSheetId="2">#REF!</definedName>
    <definedName name="包装物" localSheetId="4">#REF!</definedName>
    <definedName name="包装物">#REF!</definedName>
    <definedName name="印刷" localSheetId="5">'[174]03中'!#REF!</definedName>
    <definedName name="印刷" localSheetId="3">'[174]03中'!#REF!</definedName>
    <definedName name="印刷" localSheetId="1">'[175]03中'!#REF!</definedName>
    <definedName name="印刷" localSheetId="2">'[175]03中'!#REF!</definedName>
    <definedName name="印刷" localSheetId="4">'[174]03中'!#REF!</definedName>
    <definedName name="印刷">'[174]03中'!#REF!</definedName>
    <definedName name="原価工程削除" localSheetId="5">#REF!,#REF!,#REF!,#REF!,#REF!,#REF!,#REF!,#REF!</definedName>
    <definedName name="原価工程削除" localSheetId="3">#REF!,#REF!,#REF!,#REF!,#REF!,#REF!,#REF!,#REF!</definedName>
    <definedName name="原価工程削除" localSheetId="4">#REF!,#REF!,#REF!,#REF!,#REF!,#REF!,#REF!,#REF!</definedName>
    <definedName name="原価工程削除">#REF!,#REF!,#REF!,#REF!,#REF!,#REF!,#REF!,#REF!</definedName>
    <definedName name="原価材料削除" localSheetId="5">#REF!,#REF!,#REF!</definedName>
    <definedName name="原価材料削除" localSheetId="3">#REF!,#REF!,#REF!</definedName>
    <definedName name="原価材料削除" localSheetId="4">#REF!,#REF!,#REF!</definedName>
    <definedName name="原価材料削除">#REF!,#REF!,#REF!</definedName>
    <definedName name="原材料" localSheetId="5">#REF!</definedName>
    <definedName name="原材料" localSheetId="3">#REF!</definedName>
    <definedName name="原材料" localSheetId="1">#REF!</definedName>
    <definedName name="原材料" localSheetId="2">#REF!</definedName>
    <definedName name="原材料" localSheetId="4">#REF!</definedName>
    <definedName name="原材料">#REF!</definedName>
    <definedName name="原材料2" localSheetId="5">#REF!</definedName>
    <definedName name="原材料2" localSheetId="3">#REF!</definedName>
    <definedName name="原材料2" localSheetId="1">#REF!</definedName>
    <definedName name="原材料2" localSheetId="2">#REF!</definedName>
    <definedName name="原材料2" localSheetId="4">#REF!</definedName>
    <definedName name="原材料2">#REF!</definedName>
    <definedName name="号試小" localSheetId="5">#REF!</definedName>
    <definedName name="号試小" localSheetId="3">#REF!</definedName>
    <definedName name="号試小" localSheetId="4">#REF!</definedName>
    <definedName name="号試小">#REF!</definedName>
    <definedName name="固定资产" localSheetId="5">#REF!</definedName>
    <definedName name="固定资产" localSheetId="3">#REF!</definedName>
    <definedName name="固定资产" localSheetId="1">#REF!</definedName>
    <definedName name="固定资产" localSheetId="2">#REF!</definedName>
    <definedName name="固定资产" localSheetId="4">#REF!</definedName>
    <definedName name="固定资产">#REF!</definedName>
    <definedName name="在产品成本汇总表" localSheetId="5">#REF!</definedName>
    <definedName name="在产品成本汇总表" localSheetId="3">#REF!</definedName>
    <definedName name="在产品成本汇总表" localSheetId="1">#REF!</definedName>
    <definedName name="在产品成本汇总表" localSheetId="2">#REF!</definedName>
    <definedName name="在产品成本汇总表" localSheetId="4">#REF!</definedName>
    <definedName name="在产品成本汇总表">#REF!</definedName>
    <definedName name="型費" localSheetId="5">#REF!</definedName>
    <definedName name="型費" localSheetId="3">#REF!</definedName>
    <definedName name="型費" localSheetId="4">#REF!</definedName>
    <definedName name="型費">#REF!</definedName>
    <definedName name="型費7" localSheetId="5">#REF!</definedName>
    <definedName name="型費7" localSheetId="3">#REF!</definedName>
    <definedName name="型費7" localSheetId="4">#REF!</definedName>
    <definedName name="型費7">#REF!</definedName>
    <definedName name="売上">#N/A</definedName>
    <definedName name="实收" localSheetId="5">'[176]B21.1'!#REF!</definedName>
    <definedName name="实收" localSheetId="3">'[176]B21.1'!#REF!</definedName>
    <definedName name="实收" localSheetId="1">'[176]B21.1'!#REF!</definedName>
    <definedName name="实收" localSheetId="2">'[176]B21.1'!#REF!</definedName>
    <definedName name="实收" localSheetId="4">'[176]B21.1'!#REF!</definedName>
    <definedName name="实收">'[176]B21.1'!#REF!</definedName>
    <definedName name="实收资本" localSheetId="5">'[177]B21.1'!#REF!</definedName>
    <definedName name="实收资本" localSheetId="3">'[177]B21.1'!#REF!</definedName>
    <definedName name="实收资本" localSheetId="1">'[177]B21.1'!#REF!</definedName>
    <definedName name="实收资本" localSheetId="2">'[177]B21.1'!#REF!</definedName>
    <definedName name="实收资本" localSheetId="4">'[177]B21.1'!#REF!</definedName>
    <definedName name="实收资本">'[177]B21.1'!#REF!</definedName>
    <definedName name="工具" localSheetId="5">#REF!</definedName>
    <definedName name="工具" localSheetId="3">#REF!</definedName>
    <definedName name="工具" localSheetId="1">#REF!</definedName>
    <definedName name="工具" localSheetId="2">#REF!</definedName>
    <definedName name="工具" localSheetId="4">#REF!</definedName>
    <definedName name="工具">#REF!</definedName>
    <definedName name="工具2" localSheetId="5">#REF!</definedName>
    <definedName name="工具2" localSheetId="3">#REF!</definedName>
    <definedName name="工具2" localSheetId="1">#REF!</definedName>
    <definedName name="工具2" localSheetId="2">#REF!</definedName>
    <definedName name="工具2" localSheetId="4">#REF!</definedName>
    <definedName name="工具2">#REF!</definedName>
    <definedName name="工具G">[178]工具!$A$7:$AH$432</definedName>
    <definedName name="工具H" localSheetId="5">#REF!</definedName>
    <definedName name="工具H" localSheetId="3">#REF!</definedName>
    <definedName name="工具H" localSheetId="1">#REF!</definedName>
    <definedName name="工具H" localSheetId="2">#REF!</definedName>
    <definedName name="工具H" localSheetId="4">#REF!</definedName>
    <definedName name="工具H">#REF!</definedName>
    <definedName name="工場計" localSheetId="5">[29]自動機生産性評価!#REF!</definedName>
    <definedName name="工場計" localSheetId="3">[29]自動機生産性評価!#REF!</definedName>
    <definedName name="工場計" localSheetId="4">[29]自動機生産性評価!#REF!</definedName>
    <definedName name="工場計">[29]自動機生産性評価!#REF!</definedName>
    <definedName name="工资" localSheetId="5">#REF!</definedName>
    <definedName name="工资" localSheetId="3">#REF!</definedName>
    <definedName name="工资" localSheetId="1">#REF!</definedName>
    <definedName name="工资" localSheetId="2">#REF!</definedName>
    <definedName name="工资" localSheetId="4">#REF!</definedName>
    <definedName name="工资">#REF!</definedName>
    <definedName name="库龄分析" localSheetId="5">#REF!</definedName>
    <definedName name="库龄分析" localSheetId="3">#REF!</definedName>
    <definedName name="库龄分析" localSheetId="1">#REF!</definedName>
    <definedName name="库龄分析" localSheetId="2">#REF!</definedName>
    <definedName name="库龄分析" localSheetId="4">#REF!</definedName>
    <definedName name="库龄分析">#REF!</definedName>
    <definedName name="应" localSheetId="5">#REF!</definedName>
    <definedName name="应" localSheetId="3">#REF!</definedName>
    <definedName name="应" localSheetId="1">#REF!</definedName>
    <definedName name="应" localSheetId="2">#REF!</definedName>
    <definedName name="应" localSheetId="4">#REF!</definedName>
    <definedName name="应">#REF!</definedName>
    <definedName name="应交个人所得" localSheetId="5">#REF!</definedName>
    <definedName name="应交个人所得" localSheetId="3">#REF!</definedName>
    <definedName name="应交个人所得" localSheetId="1">#REF!</definedName>
    <definedName name="应交个人所得" localSheetId="2">#REF!</definedName>
    <definedName name="应交个人所得" localSheetId="4">#REF!</definedName>
    <definedName name="应交个人所得">#REF!</definedName>
    <definedName name="应交个人所得税" localSheetId="5">#REF!</definedName>
    <definedName name="应交个人所得税" localSheetId="3">#REF!</definedName>
    <definedName name="应交个人所得税" localSheetId="1">#REF!</definedName>
    <definedName name="应交个人所得税" localSheetId="2">#REF!</definedName>
    <definedName name="应交个人所得税" localSheetId="4">#REF!</definedName>
    <definedName name="应交个人所得税">#REF!</definedName>
    <definedName name="应交所得税" localSheetId="5">#REF!</definedName>
    <definedName name="应交所得税" localSheetId="3">#REF!</definedName>
    <definedName name="应交所得税" localSheetId="1">#REF!</definedName>
    <definedName name="应交所得税" localSheetId="2">#REF!</definedName>
    <definedName name="应交所得税" localSheetId="4">#REF!</definedName>
    <definedName name="应交所得税">#REF!</definedName>
    <definedName name="应交税金" localSheetId="5">#REF!</definedName>
    <definedName name="应交税金" localSheetId="3">#REF!</definedName>
    <definedName name="应交税金" localSheetId="1">#REF!</definedName>
    <definedName name="应交税金" localSheetId="2">#REF!</definedName>
    <definedName name="应交税金" localSheetId="4">#REF!</definedName>
    <definedName name="应交税金">#REF!</definedName>
    <definedName name="应付" localSheetId="5">#REF!</definedName>
    <definedName name="应付" localSheetId="3">#REF!</definedName>
    <definedName name="应付" localSheetId="1">#REF!</definedName>
    <definedName name="应付" localSheetId="2">#REF!</definedName>
    <definedName name="应付" localSheetId="4">#REF!</definedName>
    <definedName name="应付">#REF!</definedName>
    <definedName name="应付账" localSheetId="5">#REF!</definedName>
    <definedName name="应付账" localSheetId="3">#REF!</definedName>
    <definedName name="应付账" localSheetId="1">#REF!</definedName>
    <definedName name="应付账" localSheetId="2">#REF!</definedName>
    <definedName name="应付账" localSheetId="4">#REF!</definedName>
    <definedName name="应付账">#REF!</definedName>
    <definedName name="应付账款" localSheetId="5">#REF!</definedName>
    <definedName name="应付账款" localSheetId="3">#REF!</definedName>
    <definedName name="应付账款" localSheetId="1">#REF!</definedName>
    <definedName name="应付账款" localSheetId="2">#REF!</definedName>
    <definedName name="应付账款" localSheetId="4">#REF!</definedName>
    <definedName name="应付账款">#REF!</definedName>
    <definedName name="应收" localSheetId="5">#REF!</definedName>
    <definedName name="应收" localSheetId="3">#REF!</definedName>
    <definedName name="应收" localSheetId="1">#REF!</definedName>
    <definedName name="应收" localSheetId="2">#REF!</definedName>
    <definedName name="应收" localSheetId="4">#REF!</definedName>
    <definedName name="应收">#REF!</definedName>
    <definedName name="应收账款" localSheetId="5">#REF!</definedName>
    <definedName name="应收账款" localSheetId="3">#REF!</definedName>
    <definedName name="应收账款" localSheetId="1">#REF!</definedName>
    <definedName name="应收账款" localSheetId="2">#REF!</definedName>
    <definedName name="应收账款" localSheetId="4">#REF!</definedName>
    <definedName name="应收账款">#REF!</definedName>
    <definedName name="往来账龄" localSheetId="5">#REF!</definedName>
    <definedName name="往来账龄" localSheetId="3">#REF!</definedName>
    <definedName name="往来账龄" localSheetId="1">#REF!</definedName>
    <definedName name="往来账龄" localSheetId="2">#REF!</definedName>
    <definedName name="往来账龄" localSheetId="4">#REF!</definedName>
    <definedName name="往来账龄">#REF!</definedName>
    <definedName name="房" localSheetId="5">#REF!</definedName>
    <definedName name="房" localSheetId="3">#REF!</definedName>
    <definedName name="房" localSheetId="1">#REF!</definedName>
    <definedName name="房" localSheetId="2">#REF!</definedName>
    <definedName name="房" localSheetId="4">#REF!</definedName>
    <definedName name="房">#REF!</definedName>
    <definedName name="房屋" localSheetId="5">#REF!</definedName>
    <definedName name="房屋" localSheetId="3">#REF!</definedName>
    <definedName name="房屋" localSheetId="1">#REF!</definedName>
    <definedName name="房屋" localSheetId="2">#REF!</definedName>
    <definedName name="房屋" localSheetId="4">#REF!</definedName>
    <definedName name="房屋">#REF!</definedName>
    <definedName name="技術業務" localSheetId="5">#REF!</definedName>
    <definedName name="技術業務" localSheetId="3">#REF!</definedName>
    <definedName name="技術業務" localSheetId="4">#REF!</definedName>
    <definedName name="技術業務">#REF!</definedName>
    <definedName name="技術業務7" localSheetId="5">#REF!</definedName>
    <definedName name="技術業務7" localSheetId="3">#REF!</definedName>
    <definedName name="技術業務7" localSheetId="4">#REF!</definedName>
    <definedName name="技術業務7">#REF!</definedName>
    <definedName name="支援" localSheetId="5">#REF!</definedName>
    <definedName name="支援" localSheetId="3">#REF!</definedName>
    <definedName name="支援" localSheetId="4">#REF!</definedName>
    <definedName name="支援">#REF!</definedName>
    <definedName name="支援7" localSheetId="5">#REF!</definedName>
    <definedName name="支援7" localSheetId="3">#REF!</definedName>
    <definedName name="支援7" localSheetId="4">#REF!</definedName>
    <definedName name="支援7">#REF!</definedName>
    <definedName name="故障状況（連続炉）" localSheetId="5">#REF!</definedName>
    <definedName name="故障状況（連続炉）" localSheetId="3">#REF!</definedName>
    <definedName name="故障状況（連続炉）" localSheetId="4">#REF!</definedName>
    <definedName name="故障状況（連続炉）">#REF!</definedName>
    <definedName name="故障連続" localSheetId="5">#REF!</definedName>
    <definedName name="故障連続" localSheetId="3">#REF!</definedName>
    <definedName name="故障連続" localSheetId="4">#REF!</definedName>
    <definedName name="故障連続">#REF!</definedName>
    <definedName name="无形资产摊销" localSheetId="5">#REF!</definedName>
    <definedName name="无形资产摊销" localSheetId="3">#REF!</definedName>
    <definedName name="无形资产摊销" localSheetId="1">#REF!</definedName>
    <definedName name="无形资产摊销" localSheetId="2">#REF!</definedName>
    <definedName name="无形资产摊销" localSheetId="4">#REF!</definedName>
    <definedName name="无形资产摊销">#REF!</definedName>
    <definedName name="未验" localSheetId="5">#REF!</definedName>
    <definedName name="未验" localSheetId="3">#REF!</definedName>
    <definedName name="未验" localSheetId="1">#REF!</definedName>
    <definedName name="未验" localSheetId="2">#REF!</definedName>
    <definedName name="未验" localSheetId="4">#REF!</definedName>
    <definedName name="未验">#REF!</definedName>
    <definedName name="未验资" localSheetId="5">#REF!</definedName>
    <definedName name="未验资" localSheetId="3">#REF!</definedName>
    <definedName name="未验资" localSheetId="1">#REF!</definedName>
    <definedName name="未验资" localSheetId="2">#REF!</definedName>
    <definedName name="未验资" localSheetId="4">#REF!</definedName>
    <definedName name="未验资">#REF!</definedName>
    <definedName name="未验资设备" localSheetId="5">#REF!</definedName>
    <definedName name="未验资设备" localSheetId="3">#REF!</definedName>
    <definedName name="未验资设备" localSheetId="1">#REF!</definedName>
    <definedName name="未验资设备" localSheetId="2">#REF!</definedName>
    <definedName name="未验资设备" localSheetId="4">#REF!</definedName>
    <definedName name="未验资设备">#REF!</definedName>
    <definedName name="机" localSheetId="5">#REF!</definedName>
    <definedName name="机" localSheetId="3">#REF!</definedName>
    <definedName name="机" localSheetId="1">#REF!</definedName>
    <definedName name="机" localSheetId="2">#REF!</definedName>
    <definedName name="机" localSheetId="4">#REF!</definedName>
    <definedName name="机">#REF!</definedName>
    <definedName name="机器" localSheetId="5">#REF!</definedName>
    <definedName name="机器" localSheetId="3">#REF!</definedName>
    <definedName name="机器" localSheetId="1">#REF!</definedName>
    <definedName name="机器" localSheetId="2">#REF!</definedName>
    <definedName name="机器" localSheetId="4">#REF!</definedName>
    <definedName name="机器">#REF!</definedName>
    <definedName name="机设" localSheetId="5">#REF!</definedName>
    <definedName name="机设" localSheetId="3">#REF!</definedName>
    <definedName name="机设" localSheetId="1">#REF!</definedName>
    <definedName name="机设" localSheetId="2">#REF!</definedName>
    <definedName name="机设" localSheetId="4">#REF!</definedName>
    <definedName name="机设">#REF!</definedName>
    <definedName name="材料費">#N/A</definedName>
    <definedName name="機能ｺｰﾄﾞﾃｰﾌﾞﾙ" localSheetId="5">#REF!</definedName>
    <definedName name="機能ｺｰﾄﾞﾃｰﾌﾞﾙ" localSheetId="3">#REF!</definedName>
    <definedName name="機能ｺｰﾄﾞﾃｰﾌﾞﾙ" localSheetId="4">#REF!</definedName>
    <definedName name="機能ｺｰﾄﾞﾃｰﾌﾞﾙ">#REF!</definedName>
    <definedName name="準備費" localSheetId="5">#REF!</definedName>
    <definedName name="準備費" localSheetId="3">#REF!</definedName>
    <definedName name="準備費" localSheetId="4">#REF!</definedName>
    <definedName name="準備費">#REF!</definedName>
    <definedName name="版" localSheetId="5">#REF!</definedName>
    <definedName name="版">#REF!</definedName>
    <definedName name="生産性指標算式" localSheetId="3">[37]SLIP!#REF!</definedName>
    <definedName name="生産性指標算式" localSheetId="4">[37]SLIP!#REF!</definedName>
    <definedName name="生産性指標算式">[37]SLIP!#REF!</definedName>
    <definedName name="白" localSheetId="5">#REF!,#REF!</definedName>
    <definedName name="白" localSheetId="3">#REF!,#REF!</definedName>
    <definedName name="白" localSheetId="4">#REF!,#REF!</definedName>
    <definedName name="白">#REF!,#REF!</definedName>
    <definedName name="色1" localSheetId="5">#REF!,#REF!,#REF!,#REF!</definedName>
    <definedName name="色1" localSheetId="3">#REF!,#REF!,#REF!,#REF!</definedName>
    <definedName name="色1" localSheetId="4">#REF!,#REF!,#REF!,#REF!</definedName>
    <definedName name="色1">#REF!,#REF!,#REF!,#REF!</definedName>
    <definedName name="色2" localSheetId="5">#REF!,#REF!,#REF!,#REF!,#REF!</definedName>
    <definedName name="色2" localSheetId="3">#REF!,#REF!,#REF!,#REF!,#REF!</definedName>
    <definedName name="色2" localSheetId="4">#REF!,#REF!,#REF!,#REF!,#REF!</definedName>
    <definedName name="色2">#REF!,#REF!,#REF!,#REF!,#REF!</definedName>
    <definedName name="色3" localSheetId="5">#REF!,#REF!,#REF!,#REF!,#REF!</definedName>
    <definedName name="色3" localSheetId="3">#REF!,#REF!,#REF!,#REF!,#REF!</definedName>
    <definedName name="色3" localSheetId="4">#REF!,#REF!,#REF!,#REF!,#REF!</definedName>
    <definedName name="色3">#REF!,#REF!,#REF!,#REF!,#REF!</definedName>
    <definedName name="色4" localSheetId="5">#REF!,#REF!,#REF!,#REF!,#REF!</definedName>
    <definedName name="色4" localSheetId="3">#REF!,#REF!,#REF!,#REF!,#REF!</definedName>
    <definedName name="色4" localSheetId="4">#REF!,#REF!,#REF!,#REF!,#REF!</definedName>
    <definedName name="色4">#REF!,#REF!,#REF!,#REF!,#REF!</definedName>
    <definedName name="設変費用" localSheetId="5">#REF!</definedName>
    <definedName name="設変費用" localSheetId="3">#REF!</definedName>
    <definedName name="設変費用" localSheetId="4">#REF!</definedName>
    <definedName name="設変費用">#REF!</definedName>
    <definedName name="設変費用7" localSheetId="5">#REF!</definedName>
    <definedName name="設変費用7" localSheetId="3">#REF!</definedName>
    <definedName name="設変費用7" localSheetId="4">#REF!</definedName>
    <definedName name="設変費用7">#REF!</definedName>
    <definedName name="计量单位" localSheetId="5">#REF!</definedName>
    <definedName name="计量单位" localSheetId="3">#REF!</definedName>
    <definedName name="计量单位" localSheetId="1">#REF!</definedName>
    <definedName name="计量单位" localSheetId="2">#REF!</definedName>
    <definedName name="计量单位" localSheetId="4">#REF!</definedName>
    <definedName name="计量单位">#REF!</definedName>
    <definedName name="车间存料" localSheetId="5">#REF!</definedName>
    <definedName name="车间存料" localSheetId="3">#REF!</definedName>
    <definedName name="车间存料" localSheetId="1">#REF!</definedName>
    <definedName name="车间存料" localSheetId="2">#REF!</definedName>
    <definedName name="车间存料" localSheetId="4">#REF!</definedName>
    <definedName name="车间存料">#REF!</definedName>
    <definedName name="辅料" localSheetId="5">#REF!</definedName>
    <definedName name="辅料" localSheetId="3">#REF!</definedName>
    <definedName name="辅料" localSheetId="1">#REF!</definedName>
    <definedName name="辅料" localSheetId="2">#REF!</definedName>
    <definedName name="辅料" localSheetId="4">#REF!</definedName>
    <definedName name="辅料">#REF!</definedName>
    <definedName name="运" localSheetId="5">#REF!</definedName>
    <definedName name="运" localSheetId="3">#REF!</definedName>
    <definedName name="运" localSheetId="1">#REF!</definedName>
    <definedName name="运" localSheetId="2">#REF!</definedName>
    <definedName name="运" localSheetId="4">#REF!</definedName>
    <definedName name="运">#REF!</definedName>
    <definedName name="运输" localSheetId="5">#REF!</definedName>
    <definedName name="运输" localSheetId="3">#REF!</definedName>
    <definedName name="运输" localSheetId="1">#REF!</definedName>
    <definedName name="运输" localSheetId="2">#REF!</definedName>
    <definedName name="运输" localSheetId="4">#REF!</definedName>
    <definedName name="运输">#REF!</definedName>
    <definedName name="进" localSheetId="5">#REF!</definedName>
    <definedName name="进" localSheetId="3">#REF!</definedName>
    <definedName name="进" localSheetId="1">#REF!</definedName>
    <definedName name="进" localSheetId="2">#REF!</definedName>
    <definedName name="进" localSheetId="4">#REF!</definedName>
    <definedName name="进">#REF!</definedName>
    <definedName name="进转" localSheetId="5">#REF!</definedName>
    <definedName name="进转" localSheetId="3">#REF!</definedName>
    <definedName name="进转" localSheetId="1">#REF!</definedName>
    <definedName name="进转" localSheetId="2">#REF!</definedName>
    <definedName name="进转" localSheetId="4">#REF!</definedName>
    <definedName name="进转">#REF!</definedName>
    <definedName name="进转出" localSheetId="5">#REF!</definedName>
    <definedName name="进转出" localSheetId="3">#REF!</definedName>
    <definedName name="进转出" localSheetId="1">#REF!</definedName>
    <definedName name="进转出" localSheetId="2">#REF!</definedName>
    <definedName name="进转出" localSheetId="4">#REF!</definedName>
    <definedName name="进转出">#REF!</definedName>
    <definedName name="通常分" localSheetId="5">#REF!</definedName>
    <definedName name="通常分" localSheetId="3">#REF!</definedName>
    <definedName name="通常分" localSheetId="4">#REF!</definedName>
    <definedName name="通常分">#REF!</definedName>
    <definedName name="通常分7" localSheetId="5">#REF!</definedName>
    <definedName name="通常分7" localSheetId="3">#REF!</definedName>
    <definedName name="通常分7" localSheetId="4">#REF!</definedName>
    <definedName name="通常分7">#REF!</definedName>
    <definedName name="量具" localSheetId="5">#REF!</definedName>
    <definedName name="量具" localSheetId="3">#REF!</definedName>
    <definedName name="量具" localSheetId="1">#REF!</definedName>
    <definedName name="量具" localSheetId="2">#REF!</definedName>
    <definedName name="量具" localSheetId="4">#REF!</definedName>
    <definedName name="量具">#REF!</definedName>
    <definedName name="销" localSheetId="5">#REF!</definedName>
    <definedName name="销" localSheetId="3">#REF!</definedName>
    <definedName name="销" localSheetId="1">#REF!</definedName>
    <definedName name="销" localSheetId="2">#REF!</definedName>
    <definedName name="销" localSheetId="4">#REF!</definedName>
    <definedName name="销">#REF!</definedName>
    <definedName name="除外計" localSheetId="5">#REF!</definedName>
    <definedName name="除外計" localSheetId="3">#REF!</definedName>
    <definedName name="除外計" localSheetId="4">#REF!</definedName>
    <definedName name="除外計">#REF!</definedName>
    <definedName name="項__目" localSheetId="5">#REF!</definedName>
    <definedName name="項__目" localSheetId="3">#REF!</definedName>
    <definedName name="項__目" localSheetId="4">#REF!</definedName>
    <definedName name="項__目">#REF!</definedName>
    <definedName name="高原原単位用_Access" localSheetId="5">#REF!</definedName>
    <definedName name="高原原単位用_Access" localSheetId="3">#REF!</definedName>
    <definedName name="高原原単位用_Access" localSheetId="4">#REF!</definedName>
    <definedName name="高原原単位用_Access">#REF!</definedName>
    <definedName name="高原原単位用_T" localSheetId="5">#REF!</definedName>
    <definedName name="高原原単位用_T" localSheetId="3">#REF!</definedName>
    <definedName name="高原原単位用_T" localSheetId="4">#REF!</definedName>
    <definedName name="高原原単位用_T">#REF!</definedName>
    <definedName name="高原原単位用6月_Access" localSheetId="5">#REF!</definedName>
    <definedName name="高原原単位用6月_Access" localSheetId="3">#REF!</definedName>
    <definedName name="高原原単位用6月_Access" localSheetId="4">#REF!</definedName>
    <definedName name="高原原単位用6月_Acces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7" i="7" l="1"/>
  <c r="I97" i="7"/>
  <c r="K56" i="7"/>
  <c r="G18" i="7"/>
  <c r="K97" i="7"/>
  <c r="G97" i="7"/>
  <c r="H34" i="1" l="1"/>
  <c r="G56" i="7" l="1"/>
  <c r="M51" i="7" l="1"/>
  <c r="I51" i="7"/>
  <c r="K34" i="7"/>
  <c r="G34" i="7"/>
  <c r="K51" i="7" l="1"/>
  <c r="K65" i="7" s="1"/>
  <c r="K72" i="7" s="1"/>
  <c r="G51" i="7"/>
  <c r="G65" i="7" s="1"/>
  <c r="G72" i="7" s="1"/>
</calcChain>
</file>

<file path=xl/sharedStrings.xml><?xml version="1.0" encoding="utf-8"?>
<sst xmlns="http://schemas.openxmlformats.org/spreadsheetml/2006/main" count="464" uniqueCount="239">
  <si>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</si>
  <si>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</si>
  <si>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- 6 -</t>
  </si>
  <si>
    <t>บริษัท ซีเอ็ดยูเคชั่น จำกัด (มหาชน) และบริษัทย่อย</t>
  </si>
  <si>
    <t>งบแสดงฐานะการเงิน</t>
  </si>
  <si>
    <t>ณ วันที่ 30 มิถุนายน 2566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</si>
  <si>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</si>
  <si>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</si>
  <si>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</si>
  <si>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</si>
  <si>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30</t>
  </si>
  <si>
    <t xml:space="preserve">ณ วันที่ 31 </t>
  </si>
  <si>
    <t>หมายเหตุ</t>
  </si>
  <si>
    <t>มิถุนายน 2566</t>
  </si>
  <si>
    <t>ธันวาคม 2565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</si>
  <si>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</si>
  <si>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</si>
  <si>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</si>
  <si>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</si>
  <si>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</si>
  <si>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</si>
  <si>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</si>
  <si>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</si>
  <si>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</si>
  <si>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</si>
  <si>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</si>
  <si>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</si>
  <si>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</si>
  <si>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</si>
  <si>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</si>
  <si>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</si>
  <si>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</si>
  <si>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สินทรัพย์ภาษีเงินได้ของงวดปัจจุบัน</t>
  </si>
  <si>
    <t>ภาษีเงินได้หัก ณ ที่จ่ายรอขอคืน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</si>
  <si>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</si>
  <si>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</si>
  <si>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</si>
  <si>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</si>
  <si>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- 7 -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</si>
  <si>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</si>
  <si>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</si>
  <si>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</si>
  <si>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</si>
  <si>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</si>
  <si>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</si>
  <si>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</si>
  <si>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ภาระผูกพันผลประโยชน์ระยะยาวของพนักงาน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</si>
  <si>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</si>
  <si>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</si>
  <si>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</si>
  <si>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</si>
  <si>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</si>
  <si>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</si>
  <si>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</si>
  <si>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</si>
  <si>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</si>
  <si>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หนี้สินภาษีเงินได้รอการตัดบัญชี</t>
  </si>
  <si>
    <t>หนี้สินตามสัญญาเช่า</t>
  </si>
  <si>
    <t>ประมาณการหนี้สินต้นทุนการรื้อถอน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</si>
  <si>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</si>
  <si>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</si>
  <si>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</si>
  <si>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</si>
  <si>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</si>
  <si>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</si>
  <si>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</si>
  <si>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</si>
  <si>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</si>
  <si>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</si>
  <si>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</si>
  <si>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</si>
  <si>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</si>
  <si>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</si>
  <si>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</si>
  <si>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</si>
  <si>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</si>
  <si>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</si>
  <si>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</si>
  <si>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</si>
  <si>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</si>
  <si>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</si>
  <si>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</si>
  <si>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- 9 -</t>
  </si>
  <si>
    <t>งบกำไรขาดทุน</t>
  </si>
  <si>
    <t>สำหรับงวดสามเดือนสิ้นสุดวันที่ 30 มิถุนายน 2566</t>
  </si>
  <si>
    <t>2566</t>
  </si>
  <si>
    <t>2565</t>
  </si>
  <si>
    <t>รายได้</t>
  </si>
  <si>
    <t>รายได้จากการขาย</t>
  </si>
  <si>
    <t>รายได้ค่าธรรมเนียมการศึกษา</t>
  </si>
  <si>
    <t>รายได้อื่น</t>
  </si>
  <si>
    <t>ผลกำไรอื่น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</si>
  <si>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</si>
  <si>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</si>
  <si>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</si>
  <si>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</si>
  <si>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</si>
  <si>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</si>
  <si>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ผลขาดทุนอื่น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</si>
  <si>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</si>
  <si>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</si>
  <si>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</si>
  <si>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 (ค่าใช้จ่าย) รายได้ภาษีเงินได้</t>
  </si>
  <si>
    <t>(ค่าใช้จ่าย) รายได้ภาษีเงินได้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</si>
  <si>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</si>
  <si>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</si>
  <si>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</si>
  <si>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</si>
  <si>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ต่อหุ้นขั้นพื้นฐาน</t>
  </si>
  <si>
    <t>- 10 -</t>
  </si>
  <si>
    <t>งบกำไรขาดทุนเบ็ดเสร็จ</t>
  </si>
  <si>
    <t>กำไรขาดทุนเบ็ดเสร็จอื่น :</t>
  </si>
  <si>
    <t>รายการที่ไม่ถูกจัดประเภทใหม่ไว้ในส่วนกำไรหรือขาดทุนในภายหลัง</t>
  </si>
  <si>
    <t>การเปลี่ยนแปลงในส่วนเกินทุนจากการตีราคาสินทรัพย์</t>
  </si>
  <si>
    <t>- ผลกระทบของภาษีเงินได้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</si>
  <si>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</si>
  <si>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</si>
  <si>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เบ็ดเสร็จรวม</t>
  </si>
  <si>
    <t>สำหรับงวดหกเดือนสิ้นสุดวันที่ 30 มิถุนายน 2566</t>
  </si>
  <si>
    <t>รายได้ดอกเบี้ยและเงินปันผลรับ</t>
  </si>
  <si>
    <t>- 11 -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</si>
  <si>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</si>
  <si>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</si>
  <si>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รวม</t>
  </si>
  <si>
    <t>ส่วนเกิน</t>
  </si>
  <si>
    <t>ส่วนได้เสียที่</t>
  </si>
  <si>
    <t>ที่ออกและ</t>
  </si>
  <si>
    <t>มูลค่าหุ้น</t>
  </si>
  <si>
    <t>กำไรขาดทุนเบ็ดเสร็จอื่น</t>
  </si>
  <si>
    <t>ไม่มีอำนาจควบคุม</t>
  </si>
  <si>
    <t>ชำระแล้ว</t>
  </si>
  <si>
    <t>กำไร (ขาดทุน) จาก</t>
  </si>
  <si>
    <t>ส่วนเกินทุน</t>
  </si>
  <si>
    <t>องค์ประกอบอื่น</t>
  </si>
  <si>
    <t>ของบริษัทใหญ่</t>
  </si>
  <si>
    <t>ของบริษัทย่อย</t>
  </si>
  <si>
    <t>จัดสรรแล้ว - สำรองตามกฎหมาย</t>
  </si>
  <si>
    <t>เงินลงทุนในตราสารทุน</t>
  </si>
  <si>
    <t>จากการตีราคา</t>
  </si>
  <si>
    <t>ของส่วนของ</t>
  </si>
  <si>
    <t>บริษัท</t>
  </si>
  <si>
    <t>ที่กำหนดให้วัดมูลค่ายุติธรรม</t>
  </si>
  <si>
    <t>ผู้ถือหุ้น</t>
  </si>
  <si>
    <t>ผ่านกำไรขาดทุนเบ็ดเสร็จอื่น</t>
  </si>
  <si>
    <t>ยอดยกมา ณ วันที่ 1 มกราคม 2565</t>
  </si>
  <si>
    <t>สำรองตามกฎหมาย</t>
  </si>
  <si>
    <t>เงินปันผลจ่าย</t>
  </si>
  <si>
    <t>โอนส่วนเกินทุนจากการตีราคาสินทรัพย์ไปกำไรสะสม</t>
  </si>
  <si>
    <t>ยอดคงเหลือ ณ วันที่ 30 มิถุนายน 2565</t>
  </si>
  <si>
    <t>ยอดยกมา ณ วันที่ 1 มกราคม 2566</t>
  </si>
  <si>
    <t>ยอดคงเหลือ ณ วันที่ 30 มิถุนายน 2566</t>
  </si>
  <si>
    <t>- 12 -</t>
  </si>
  <si>
    <t>งบแสดงการเปลี่ยนแปลงส่วนของผู้ถือหุ้น (ต่อ)</t>
  </si>
  <si>
    <t xml:space="preserve">จัดสรรแล้ว </t>
  </si>
  <si>
    <t xml:space="preserve"> - สำรองตาม</t>
  </si>
  <si>
    <t>กฎหมาย</t>
  </si>
  <si>
    <t>ของส่วนของผู้ถือหุ้น</t>
  </si>
  <si>
    <t>โอนส่วนเกินทุนจากการตีราคาทรัพย์สินไปกำไรสะสม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</si>
  <si>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</si>
  <si>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</si>
  <si>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</si>
  <si>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>รายการปรับกระทบกำไร (ขาดทุน) สุทธิเป็นเงินสดรับ (จ่าย)</t>
  </si>
  <si>
    <t>จากกิจกรรมดำเนินงาน</t>
  </si>
  <si>
    <t>กำไรจากการจำหน่ายเงินลงทุนชั่วคราว</t>
  </si>
  <si>
    <t>ผล (กำไร) ขาดทุนอื่นที่ยังไม่เกิดขึ้นจริง</t>
  </si>
  <si>
    <t>(กำไร) ขาดทุนจากการปรับมูลค่าเงินลงทุน</t>
  </si>
  <si>
    <t>ส่วนแบ่ง (กำไร) ขาดทุนจากเงินลงทุนในบริษัทร่วม</t>
  </si>
  <si>
    <t>หนี้สูญ</t>
  </si>
  <si>
    <t>ค่าใช้จ่ายจากสินค้าสูญหาย (โอนกลับบัญชี)</t>
  </si>
  <si>
    <t>ค่าใช้จ่ายจากสำรองสินค้าสูญหายเสื่อมสภาพและเคลื่อนไหวช้า (โอนกลับบัญชี)</t>
  </si>
  <si>
    <t>ค่าใช้จ่ายจากการบริจาคสินค้า</t>
  </si>
  <si>
    <t>ขาดทุนจากการทำลายสินค้า</t>
  </si>
  <si>
    <t>ค่าเสื่อมราคาและค่าตัดจำหน่าย</t>
  </si>
  <si>
    <t>ค่าตัดจำหน่ายสินทรัพย์สิทธิการใช้</t>
  </si>
  <si>
    <t>(กำไร) ขาดทุนจากการจำหน่ายอุปกรณ์</t>
  </si>
  <si>
    <t>ขาดทุนจากการเลิกใช้สินทรัพย์ถาวร</t>
  </si>
  <si>
    <t>ขาดทุนจากการตัดจำหน่ายทรัพย์สินไม่มีตัวตน</t>
  </si>
  <si>
    <t>ขาดทุนจากการตัดจำหน่ายสิทธิการเช่า</t>
  </si>
  <si>
    <t>ส่วนลดค่าเช่า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</si>
  <si>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</si>
  <si>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</si>
  <si>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รายได้ดอกเบี้ยรับ</t>
  </si>
  <si>
    <t>ดอกเบี้ยจ่าย</t>
  </si>
  <si>
    <t>เงินปันผลรับ</t>
  </si>
  <si>
    <t>ค่าใช้จ่าย (รายได้) ภาษีเงินได้</t>
  </si>
  <si>
    <t>งบกระแสเงินสด (ต่อ)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</si>
  <si>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</si>
  <si>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</si>
  <si>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</si>
  <si>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</si>
  <si>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</si>
  <si>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</si>
  <si>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เงินสดรับจากกิจกรรมดำเนินงาน</t>
  </si>
  <si>
    <t>เงินสดจ่ายต้นทุนการรื้อถอน</t>
  </si>
  <si>
    <t>เงินสดจ่ายผลประโยชน์ระยะยาวให้พนักงาน</t>
  </si>
  <si>
    <t>เงินสดรับคืนผลประโยชน์ระยะยาวให้พนักงาน</t>
  </si>
  <si>
    <t>เงินสดจ่ายดอกเบี้ย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</si>
  <si>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</si>
  <si>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</si>
  <si>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</si>
  <si>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</si>
  <si>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</si>
  <si>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เงินสดรับคืนพันธบัตรรัฐบาล</t>
  </si>
  <si>
    <t>เงินสดจ่ายซื้อสินทรัพย์ถาวร</t>
  </si>
  <si>
    <t>เงินสดจ่ายซื้อสินทรัพย์สิทธิการใช้</t>
  </si>
  <si>
    <t>เงินสดรับจากการจำหน่ายอุปกรณ์</t>
  </si>
  <si>
    <t>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</si>
  <si>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</si>
  <si>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</si>
  <si>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</si>
  <si>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</si>
  <si>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</si>
  <si>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</si>
  <si>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</si>
  <si>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</si>
  <si>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</si>
  <si>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</si>
  <si>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</si>
  <si>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รายการกำไรที่ยังไม่เกิดขึ้นจากการปรับมูลค่าในหน่วยลงทุน</t>
  </si>
  <si>
    <t>เจ้าหนี้ซื้อสินทรัพย์เพิ่มขึ้น (ลดลง)</t>
  </si>
  <si>
    <t>- 2 -</t>
  </si>
  <si>
    <t>- 3 -</t>
  </si>
  <si>
    <t>- 4 -</t>
  </si>
  <si>
    <t>- 5 -</t>
  </si>
  <si>
    <t>- 13 -</t>
  </si>
  <si>
    <t>เงินฝากธนาคารและเงินลงทุนอื่นที่มีภาระค้ำประกัน</t>
  </si>
  <si>
    <t>ส่วนแบ่งกำไรจากเงินลงทุนในบริษัทร่วม</t>
  </si>
  <si>
    <t>ส่วนแบ่งกำไร (ขาดทุน) เบ็ดเสร็จอื่นในบริษัทร่วม</t>
  </si>
  <si>
    <t>ผลขาดทุนด้านเครดิตที่คาดว่าจะเกิดขึ้นของลูกหนี้และประมาณการรับคืนสินค้า</t>
  </si>
  <si>
    <t>กำไรจากการยกเลิกสัญญาเช่า</t>
  </si>
  <si>
    <t>ผลขาดทุนจากการด้อยค่าของสินทรัพย์ (โอนกลับบัญชี)</t>
  </si>
  <si>
    <t>เงินสดรับคืนภาษีเงินได้</t>
  </si>
  <si>
    <t>เงินฝากธนาคารและเงินลงทุนอื่นที่มีภาระค้ำประกันเพิ่มขึ้น</t>
  </si>
  <si>
    <t xml:space="preserve">เงินเบิกเกินบัญชีธนาคารเพิ่มขึ้น </t>
  </si>
  <si>
    <t>เงินสดสุทธิใช้ไปในกิจกรรมจัดหาเงิน</t>
  </si>
  <si>
    <t>สินทรัพย์สิทธิการใช้เพิ่มขึ้น</t>
  </si>
  <si>
    <t xml:space="preserve">หนี้สินตามสัญญาเช่าเพิ่มขึ้น </t>
  </si>
  <si>
    <t>ประมาณการรื้อถอนเพิ่มขึ้น</t>
  </si>
  <si>
    <t>ต้นทุนรื้อถอนเพิ่มขึ้น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</si>
</sst>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\-??_);_(@_)"/>
    <numFmt numFmtId="167" formatCode="#,##0;\(#,##0\);&quot;- &quot;;@"/>
    <numFmt numFmtId="168" formatCode="_(* #,##0_);_(* \(#,##0\);_(* &quot;-&quot;??_);_(@_)"/>
    <numFmt numFmtId="169" formatCode="_-* #,##0_-;\-* #,##0_-;_-* &quot;-&quot;??_-;_-@_-"/>
    <numFmt numFmtId="170" formatCode="_(* #,##0.00_);_(* \(#,##0.00\);_(* \-??_);_(@_)"/>
    <numFmt numFmtId="171" formatCode="_(* #,##0_);_(* \(#,##0\);_(* \-_);_(@_)"/>
    <numFmt numFmtId="172" formatCode="_(* #,##0.000_);_(* \(#,##0.000\);_(* \-??_);_(@_)"/>
    <numFmt numFmtId="173" formatCode="_(* #,##0.00_);_(* \(#,##0.00\);_(* \-_);_(@_)"/>
    <numFmt numFmtId="174" formatCode="#,##0;\(#,##0\)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9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0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sz val="9"/>
      <name val="Angsana New"/>
      <family val="1"/>
    </font>
    <font>
      <b/>
      <sz val="9"/>
      <name val="Angsana New"/>
      <family val="1"/>
    </font>
    <font>
      <b/>
      <u/>
      <sz val="11"/>
      <name val="Angsana New"/>
      <family val="1"/>
    </font>
    <font>
      <u/>
      <sz val="11"/>
      <name val="Angsana New"/>
      <family val="1"/>
    </font>
    <font>
      <i/>
      <sz val="11"/>
      <name val="Angsana New"/>
      <family val="1"/>
    </font>
    <font>
      <i/>
      <sz val="16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43" fontId="7" fillId="0" borderId="0" applyFont="0" applyFill="0" applyBorder="0" applyAlignment="0" applyProtection="0"/>
  </cellStyleXfs>
  <cellXfs count="257">
    <xf numFmtId="0" fontId="0" fillId="0" borderId="0" xfId="0"/>
    <xf numFmtId="0" fontId="2" fillId="0" borderId="0" xfId="2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66" fontId="2" fillId="0" borderId="0" xfId="3" applyNumberFormat="1" applyFont="1" applyAlignment="1">
      <alignment vertical="center"/>
    </xf>
    <xf numFmtId="167" fontId="2" fillId="0" borderId="0" xfId="3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9" fontId="6" fillId="0" borderId="0" xfId="4" applyNumberFormat="1" applyFont="1" applyFill="1" applyAlignment="1">
      <alignment vertical="center"/>
    </xf>
    <xf numFmtId="0" fontId="4" fillId="0" borderId="0" xfId="3" applyFont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0" xfId="3" applyFont="1" applyAlignment="1">
      <alignment horizontal="center" vertical="center"/>
    </xf>
    <xf numFmtId="168" fontId="8" fillId="0" borderId="0" xfId="1" applyNumberFormat="1" applyFont="1" applyAlignment="1">
      <alignment vertical="center"/>
    </xf>
    <xf numFmtId="0" fontId="9" fillId="0" borderId="0" xfId="3" applyFont="1" applyAlignment="1">
      <alignment vertical="center"/>
    </xf>
    <xf numFmtId="166" fontId="8" fillId="0" borderId="0" xfId="3" applyNumberFormat="1" applyFont="1" applyAlignment="1">
      <alignment vertical="center"/>
    </xf>
    <xf numFmtId="167" fontId="8" fillId="0" borderId="0" xfId="3" applyNumberFormat="1" applyFont="1" applyAlignment="1">
      <alignment vertical="center"/>
    </xf>
    <xf numFmtId="168" fontId="8" fillId="0" borderId="0" xfId="3" applyNumberFormat="1" applyFont="1" applyAlignment="1">
      <alignment horizontal="right" vertical="center"/>
    </xf>
    <xf numFmtId="165" fontId="8" fillId="0" borderId="0" xfId="1" applyFont="1" applyAlignment="1">
      <alignment vertical="center"/>
    </xf>
    <xf numFmtId="0" fontId="10" fillId="0" borderId="0" xfId="3" applyFont="1" applyAlignment="1">
      <alignment vertical="center"/>
    </xf>
    <xf numFmtId="37" fontId="6" fillId="0" borderId="0" xfId="2" applyNumberFormat="1" applyFont="1" applyAlignment="1">
      <alignment vertical="center"/>
    </xf>
    <xf numFmtId="171" fontId="6" fillId="0" borderId="0" xfId="3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66" fontId="11" fillId="0" borderId="0" xfId="3" applyNumberFormat="1" applyFont="1" applyAlignment="1">
      <alignment vertical="center"/>
    </xf>
    <xf numFmtId="167" fontId="11" fillId="0" borderId="0" xfId="3" applyNumberFormat="1" applyFont="1" applyAlignment="1">
      <alignment vertical="center"/>
    </xf>
    <xf numFmtId="0" fontId="6" fillId="0" borderId="0" xfId="2" applyFont="1" applyAlignment="1">
      <alignment vertical="center"/>
    </xf>
    <xf numFmtId="165" fontId="6" fillId="0" borderId="0" xfId="1" applyFont="1" applyAlignment="1">
      <alignment vertical="center"/>
    </xf>
    <xf numFmtId="0" fontId="5" fillId="0" borderId="0" xfId="5" applyFont="1" applyAlignment="1">
      <alignment vertical="top"/>
    </xf>
    <xf numFmtId="0" fontId="4" fillId="0" borderId="0" xfId="5" applyFont="1" applyAlignment="1">
      <alignment vertical="top"/>
    </xf>
    <xf numFmtId="0" fontId="12" fillId="0" borderId="0" xfId="2" applyFont="1"/>
    <xf numFmtId="0" fontId="12" fillId="0" borderId="0" xfId="3" applyFont="1"/>
    <xf numFmtId="0" fontId="12" fillId="0" borderId="0" xfId="3" applyFont="1" applyAlignment="1">
      <alignment horizontal="center"/>
    </xf>
    <xf numFmtId="166" fontId="12" fillId="0" borderId="0" xfId="3" applyNumberFormat="1" applyFont="1" applyAlignment="1">
      <alignment horizontal="center"/>
    </xf>
    <xf numFmtId="0" fontId="12" fillId="0" borderId="0" xfId="3" applyFont="1" applyAlignment="1">
      <alignment horizontal="right"/>
    </xf>
    <xf numFmtId="49" fontId="12" fillId="0" borderId="2" xfId="3" quotePrefix="1" applyNumberFormat="1" applyFont="1" applyBorder="1" applyAlignment="1">
      <alignment horizontal="center"/>
    </xf>
    <xf numFmtId="167" fontId="12" fillId="0" borderId="3" xfId="3" applyNumberFormat="1" applyFont="1" applyBorder="1" applyAlignment="1">
      <alignment horizontal="center"/>
    </xf>
    <xf numFmtId="49" fontId="12" fillId="0" borderId="0" xfId="3" quotePrefix="1" applyNumberFormat="1" applyFont="1" applyAlignment="1">
      <alignment horizontal="center"/>
    </xf>
    <xf numFmtId="0" fontId="13" fillId="0" borderId="0" xfId="3" applyFont="1"/>
    <xf numFmtId="0" fontId="14" fillId="0" borderId="0" xfId="3" applyFont="1" applyAlignment="1">
      <alignment horizontal="center"/>
    </xf>
    <xf numFmtId="169" fontId="12" fillId="0" borderId="0" xfId="4" applyNumberFormat="1" applyFont="1" applyFill="1" applyBorder="1" applyAlignment="1">
      <alignment horizont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169" fontId="12" fillId="0" borderId="2" xfId="4" applyNumberFormat="1" applyFont="1" applyFill="1" applyBorder="1" applyAlignment="1">
      <alignment vertical="center"/>
    </xf>
    <xf numFmtId="169" fontId="12" fillId="0" borderId="0" xfId="4" applyNumberFormat="1" applyFont="1" applyFill="1" applyAlignment="1">
      <alignment vertical="center"/>
    </xf>
    <xf numFmtId="171" fontId="12" fillId="0" borderId="2" xfId="3" applyNumberFormat="1" applyFont="1" applyBorder="1" applyAlignment="1">
      <alignment vertical="center"/>
    </xf>
    <xf numFmtId="171" fontId="12" fillId="0" borderId="0" xfId="3" applyNumberFormat="1" applyFont="1" applyAlignment="1">
      <alignment vertical="center"/>
    </xf>
    <xf numFmtId="169" fontId="12" fillId="0" borderId="0" xfId="4" applyNumberFormat="1" applyFont="1" applyFill="1" applyBorder="1" applyAlignment="1"/>
    <xf numFmtId="169" fontId="12" fillId="0" borderId="0" xfId="4" applyNumberFormat="1" applyFont="1" applyFill="1" applyAlignment="1"/>
    <xf numFmtId="169" fontId="12" fillId="0" borderId="0" xfId="4" applyNumberFormat="1" applyFont="1" applyFill="1" applyBorder="1" applyAlignment="1">
      <alignment horizontal="right"/>
    </xf>
    <xf numFmtId="168" fontId="12" fillId="0" borderId="0" xfId="1" applyNumberFormat="1" applyFont="1" applyFill="1" applyBorder="1" applyAlignment="1">
      <alignment horizontal="right"/>
    </xf>
    <xf numFmtId="170" fontId="12" fillId="0" borderId="0" xfId="7" applyFont="1" applyFill="1" applyBorder="1" applyAlignment="1" applyProtection="1"/>
    <xf numFmtId="170" fontId="12" fillId="0" borderId="0" xfId="7" applyFont="1" applyFill="1" applyBorder="1" applyAlignment="1" applyProtection="1">
      <alignment vertical="center"/>
    </xf>
    <xf numFmtId="169" fontId="12" fillId="0" borderId="0" xfId="4" applyNumberFormat="1" applyFont="1" applyFill="1" applyBorder="1" applyAlignment="1">
      <alignment vertical="center"/>
    </xf>
    <xf numFmtId="0" fontId="13" fillId="0" borderId="0" xfId="3" applyFont="1" applyAlignment="1">
      <alignment horizontal="left"/>
    </xf>
    <xf numFmtId="166" fontId="12" fillId="0" borderId="0" xfId="7" applyNumberFormat="1" applyFont="1" applyFill="1" applyBorder="1" applyAlignment="1" applyProtection="1"/>
    <xf numFmtId="0" fontId="14" fillId="0" borderId="0" xfId="3" applyFont="1" applyAlignment="1">
      <alignment horizontal="right" vertical="center"/>
    </xf>
    <xf numFmtId="168" fontId="12" fillId="0" borderId="0" xfId="4" applyNumberFormat="1" applyFont="1" applyFill="1" applyBorder="1" applyAlignment="1"/>
    <xf numFmtId="168" fontId="12" fillId="0" borderId="0" xfId="4" applyNumberFormat="1" applyFont="1" applyFill="1" applyBorder="1" applyAlignment="1">
      <alignment vertical="center"/>
    </xf>
    <xf numFmtId="0" fontId="14" fillId="0" borderId="0" xfId="3" applyFont="1" applyAlignment="1">
      <alignment horizontal="right"/>
    </xf>
    <xf numFmtId="168" fontId="12" fillId="0" borderId="3" xfId="4" applyNumberFormat="1" applyFont="1" applyFill="1" applyBorder="1" applyAlignment="1"/>
    <xf numFmtId="171" fontId="12" fillId="0" borderId="0" xfId="8" applyNumberFormat="1" applyFont="1" applyAlignment="1">
      <alignment horizontal="right"/>
    </xf>
    <xf numFmtId="0" fontId="12" fillId="0" borderId="0" xfId="3" applyFont="1" applyAlignment="1">
      <alignment horizontal="right" vertical="center"/>
    </xf>
    <xf numFmtId="169" fontId="12" fillId="0" borderId="0" xfId="9" applyNumberFormat="1" applyFont="1" applyFill="1" applyBorder="1" applyAlignment="1"/>
    <xf numFmtId="168" fontId="12" fillId="0" borderId="7" xfId="4" applyNumberFormat="1" applyFont="1" applyFill="1" applyBorder="1" applyAlignment="1">
      <alignment vertical="center"/>
    </xf>
    <xf numFmtId="169" fontId="12" fillId="0" borderId="0" xfId="4" applyNumberFormat="1" applyFont="1" applyFill="1" applyBorder="1" applyAlignment="1" applyProtection="1">
      <alignment vertical="center"/>
    </xf>
    <xf numFmtId="169" fontId="12" fillId="0" borderId="1" xfId="4" applyNumberFormat="1" applyFont="1" applyFill="1" applyBorder="1" applyAlignment="1">
      <alignment horizontal="right" vertical="center"/>
    </xf>
    <xf numFmtId="169" fontId="12" fillId="0" borderId="0" xfId="4" applyNumberFormat="1" applyFont="1" applyFill="1" applyAlignment="1">
      <alignment horizontal="right" vertical="center"/>
    </xf>
    <xf numFmtId="169" fontId="12" fillId="0" borderId="0" xfId="4" applyNumberFormat="1" applyFont="1" applyFill="1" applyBorder="1" applyAlignment="1">
      <alignment horizontal="right" vertical="center"/>
    </xf>
    <xf numFmtId="168" fontId="12" fillId="0" borderId="8" xfId="4" applyNumberFormat="1" applyFont="1" applyFill="1" applyBorder="1" applyAlignment="1">
      <alignment vertical="center"/>
    </xf>
    <xf numFmtId="0" fontId="12" fillId="0" borderId="0" xfId="3" applyFont="1" applyAlignment="1">
      <alignment horizontal="center" vertical="center"/>
    </xf>
    <xf numFmtId="172" fontId="12" fillId="0" borderId="5" xfId="3" applyNumberFormat="1" applyFont="1" applyBorder="1" applyAlignment="1">
      <alignment vertical="center"/>
    </xf>
    <xf numFmtId="172" fontId="12" fillId="0" borderId="0" xfId="4" applyNumberFormat="1" applyFont="1" applyFill="1" applyBorder="1" applyAlignment="1">
      <alignment vertical="center"/>
    </xf>
    <xf numFmtId="170" fontId="6" fillId="0" borderId="0" xfId="7" applyFont="1" applyFill="1" applyBorder="1" applyAlignment="1" applyProtection="1">
      <alignment vertical="center"/>
    </xf>
    <xf numFmtId="0" fontId="16" fillId="0" borderId="0" xfId="3" applyFont="1" applyAlignment="1">
      <alignment horizontal="center" vertical="center"/>
    </xf>
    <xf numFmtId="169" fontId="6" fillId="0" borderId="0" xfId="4" applyNumberFormat="1" applyFont="1" applyFill="1" applyBorder="1" applyAlignment="1">
      <alignment vertical="center"/>
    </xf>
    <xf numFmtId="0" fontId="17" fillId="0" borderId="0" xfId="5" applyFont="1" applyAlignment="1">
      <alignment vertical="top"/>
    </xf>
    <xf numFmtId="0" fontId="10" fillId="0" borderId="0" xfId="5" applyFont="1" applyAlignment="1">
      <alignment vertical="top"/>
    </xf>
    <xf numFmtId="0" fontId="12" fillId="0" borderId="0" xfId="2" applyFont="1" applyAlignment="1">
      <alignment vertical="center"/>
    </xf>
    <xf numFmtId="166" fontId="12" fillId="0" borderId="0" xfId="3" applyNumberFormat="1" applyFont="1" applyAlignment="1">
      <alignment horizontal="center" vertical="center"/>
    </xf>
    <xf numFmtId="171" fontId="12" fillId="0" borderId="0" xfId="4" applyNumberFormat="1" applyFont="1" applyFill="1" applyBorder="1" applyAlignment="1">
      <alignment vertical="center"/>
    </xf>
    <xf numFmtId="43" fontId="12" fillId="0" borderId="0" xfId="9" applyFont="1" applyFill="1" applyBorder="1" applyAlignment="1">
      <alignment vertical="center"/>
    </xf>
    <xf numFmtId="0" fontId="12" fillId="0" borderId="0" xfId="3" quotePrefix="1" applyFont="1" applyAlignment="1">
      <alignment vertical="center"/>
    </xf>
    <xf numFmtId="37" fontId="12" fillId="0" borderId="0" xfId="9" applyNumberFormat="1" applyFont="1" applyFill="1" applyBorder="1" applyAlignment="1">
      <alignment vertical="center"/>
    </xf>
    <xf numFmtId="169" fontId="12" fillId="0" borderId="0" xfId="9" applyNumberFormat="1" applyFont="1" applyFill="1" applyBorder="1" applyAlignment="1">
      <alignment vertical="center"/>
    </xf>
    <xf numFmtId="171" fontId="12" fillId="0" borderId="2" xfId="4" applyNumberFormat="1" applyFont="1" applyFill="1" applyBorder="1" applyAlignment="1">
      <alignment vertical="center"/>
    </xf>
    <xf numFmtId="43" fontId="12" fillId="0" borderId="0" xfId="4" applyFont="1" applyFill="1" applyBorder="1" applyAlignment="1">
      <alignment vertical="center"/>
    </xf>
    <xf numFmtId="169" fontId="12" fillId="0" borderId="2" xfId="9" applyNumberFormat="1" applyFont="1" applyFill="1" applyBorder="1" applyAlignment="1">
      <alignment vertical="center"/>
    </xf>
    <xf numFmtId="164" fontId="12" fillId="0" borderId="8" xfId="4" applyNumberFormat="1" applyFont="1" applyFill="1" applyBorder="1" applyAlignment="1">
      <alignment vertical="center"/>
    </xf>
    <xf numFmtId="171" fontId="12" fillId="0" borderId="7" xfId="4" applyNumberFormat="1" applyFont="1" applyFill="1" applyBorder="1" applyAlignment="1">
      <alignment vertical="center"/>
    </xf>
    <xf numFmtId="0" fontId="18" fillId="0" borderId="0" xfId="3" applyFont="1" applyAlignment="1">
      <alignment vertical="center"/>
    </xf>
    <xf numFmtId="0" fontId="19" fillId="0" borderId="0" xfId="5" applyFont="1" applyAlignment="1">
      <alignment horizontal="center" vertical="center"/>
    </xf>
    <xf numFmtId="168" fontId="20" fillId="0" borderId="0" xfId="10" applyNumberFormat="1" applyFont="1" applyAlignment="1">
      <alignment vertical="center"/>
    </xf>
    <xf numFmtId="168" fontId="20" fillId="0" borderId="0" xfId="10" applyNumberFormat="1" applyFont="1" applyAlignment="1">
      <alignment horizontal="center" vertical="center"/>
    </xf>
    <xf numFmtId="165" fontId="20" fillId="0" borderId="0" xfId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21" fillId="0" borderId="0" xfId="5" applyFont="1" applyAlignment="1">
      <alignment vertical="center"/>
    </xf>
    <xf numFmtId="0" fontId="21" fillId="0" borderId="1" xfId="5" applyFont="1" applyBorder="1" applyAlignment="1">
      <alignment horizontal="center" vertical="center"/>
    </xf>
    <xf numFmtId="0" fontId="21" fillId="0" borderId="0" xfId="3" applyFont="1" applyAlignment="1">
      <alignment vertical="center"/>
    </xf>
    <xf numFmtId="0" fontId="21" fillId="0" borderId="0" xfId="5" applyFont="1" applyAlignment="1">
      <alignment horizontal="center" vertical="center"/>
    </xf>
    <xf numFmtId="43" fontId="21" fillId="0" borderId="0" xfId="11" applyFont="1" applyBorder="1" applyAlignment="1">
      <alignment vertical="center"/>
    </xf>
    <xf numFmtId="0" fontId="21" fillId="0" borderId="3" xfId="5" applyFont="1" applyBorder="1" applyAlignment="1">
      <alignment horizontal="center" vertical="center"/>
    </xf>
    <xf numFmtId="0" fontId="21" fillId="0" borderId="3" xfId="5" applyFont="1" applyBorder="1" applyAlignment="1">
      <alignment vertical="center"/>
    </xf>
    <xf numFmtId="0" fontId="21" fillId="0" borderId="0" xfId="5" quotePrefix="1" applyFont="1" applyAlignment="1">
      <alignment horizontal="center" vertical="center"/>
    </xf>
    <xf numFmtId="0" fontId="21" fillId="0" borderId="1" xfId="5" applyFont="1" applyBorder="1" applyAlignment="1">
      <alignment vertical="center"/>
    </xf>
    <xf numFmtId="0" fontId="22" fillId="0" borderId="0" xfId="5" applyFont="1" applyAlignment="1">
      <alignment vertical="center"/>
    </xf>
    <xf numFmtId="168" fontId="21" fillId="0" borderId="0" xfId="10" applyNumberFormat="1" applyFont="1" applyAlignment="1">
      <alignment horizontal="right" vertical="center"/>
    </xf>
    <xf numFmtId="169" fontId="21" fillId="0" borderId="0" xfId="2" applyNumberFormat="1" applyFont="1" applyAlignment="1">
      <alignment vertical="center"/>
    </xf>
    <xf numFmtId="169" fontId="21" fillId="0" borderId="0" xfId="4" applyNumberFormat="1" applyFont="1" applyFill="1" applyBorder="1" applyAlignment="1">
      <alignment vertical="center"/>
    </xf>
    <xf numFmtId="169" fontId="21" fillId="0" borderId="1" xfId="4" applyNumberFormat="1" applyFont="1" applyFill="1" applyBorder="1" applyAlignment="1">
      <alignment vertical="center"/>
    </xf>
    <xf numFmtId="169" fontId="21" fillId="0" borderId="0" xfId="4" applyNumberFormat="1" applyFont="1" applyFill="1" applyAlignment="1">
      <alignment vertical="center"/>
    </xf>
    <xf numFmtId="169" fontId="21" fillId="0" borderId="7" xfId="4" applyNumberFormat="1" applyFont="1" applyFill="1" applyBorder="1" applyAlignment="1">
      <alignment vertical="center"/>
    </xf>
    <xf numFmtId="169" fontId="21" fillId="0" borderId="0" xfId="3" applyNumberFormat="1" applyFont="1" applyAlignment="1">
      <alignment vertical="center"/>
    </xf>
    <xf numFmtId="169" fontId="2" fillId="0" borderId="0" xfId="3" applyNumberFormat="1" applyFont="1" applyAlignment="1">
      <alignment vertical="center"/>
    </xf>
    <xf numFmtId="0" fontId="21" fillId="0" borderId="0" xfId="5" applyFont="1" applyAlignment="1">
      <alignment horizontal="left" vertical="center"/>
    </xf>
    <xf numFmtId="169" fontId="21" fillId="0" borderId="0" xfId="5" applyNumberFormat="1" applyFont="1" applyAlignment="1">
      <alignment horizontal="center" vertical="center"/>
    </xf>
    <xf numFmtId="169" fontId="21" fillId="0" borderId="0" xfId="5" applyNumberFormat="1" applyFont="1" applyAlignment="1">
      <alignment vertical="center"/>
    </xf>
    <xf numFmtId="169" fontId="21" fillId="0" borderId="0" xfId="11" applyNumberFormat="1" applyFont="1" applyBorder="1" applyAlignment="1">
      <alignment vertical="center"/>
    </xf>
    <xf numFmtId="0" fontId="5" fillId="0" borderId="0" xfId="5" applyFont="1" applyAlignment="1">
      <alignment horizontal="center" vertical="center"/>
    </xf>
    <xf numFmtId="168" fontId="21" fillId="0" borderId="0" xfId="6" applyNumberFormat="1" applyFont="1" applyFill="1" applyBorder="1" applyAlignment="1">
      <alignment horizontal="right" vertical="center"/>
    </xf>
    <xf numFmtId="168" fontId="21" fillId="0" borderId="0" xfId="1" applyNumberFormat="1" applyFont="1" applyFill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0" fontId="5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49" fontId="12" fillId="0" borderId="2" xfId="3" quotePrefix="1" applyNumberFormat="1" applyFont="1" applyBorder="1" applyAlignment="1">
      <alignment horizontal="center" vertical="center"/>
    </xf>
    <xf numFmtId="167" fontId="12" fillId="0" borderId="3" xfId="3" applyNumberFormat="1" applyFont="1" applyBorder="1" applyAlignment="1">
      <alignment horizontal="center" vertical="center"/>
    </xf>
    <xf numFmtId="49" fontId="12" fillId="0" borderId="0" xfId="3" quotePrefix="1" applyNumberFormat="1" applyFont="1" applyAlignment="1">
      <alignment horizontal="center" vertical="center"/>
    </xf>
    <xf numFmtId="169" fontId="12" fillId="0" borderId="0" xfId="4" applyNumberFormat="1" applyFont="1" applyFill="1" applyBorder="1" applyAlignment="1">
      <alignment horizontal="center" vertical="center"/>
    </xf>
    <xf numFmtId="168" fontId="12" fillId="0" borderId="0" xfId="1" applyNumberFormat="1" applyFont="1" applyFill="1" applyBorder="1" applyAlignment="1">
      <alignment horizontal="right" vertical="center"/>
    </xf>
    <xf numFmtId="0" fontId="13" fillId="0" borderId="0" xfId="3" applyFont="1" applyAlignment="1">
      <alignment horizontal="left" vertical="center"/>
    </xf>
    <xf numFmtId="166" fontId="12" fillId="0" borderId="0" xfId="7" applyNumberFormat="1" applyFont="1" applyFill="1" applyBorder="1" applyAlignment="1" applyProtection="1">
      <alignment vertical="center"/>
    </xf>
    <xf numFmtId="168" fontId="12" fillId="0" borderId="3" xfId="4" applyNumberFormat="1" applyFont="1" applyFill="1" applyBorder="1" applyAlignment="1">
      <alignment vertical="center"/>
    </xf>
    <xf numFmtId="171" fontId="12" fillId="0" borderId="0" xfId="8" applyNumberFormat="1" applyFont="1" applyAlignment="1">
      <alignment horizontal="right" vertical="center"/>
    </xf>
    <xf numFmtId="0" fontId="17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168" fontId="18" fillId="0" borderId="0" xfId="10" applyNumberFormat="1" applyFont="1" applyAlignment="1">
      <alignment vertical="center"/>
    </xf>
    <xf numFmtId="168" fontId="23" fillId="0" borderId="0" xfId="10" applyNumberFormat="1" applyFont="1" applyAlignment="1">
      <alignment vertical="center"/>
    </xf>
    <xf numFmtId="38" fontId="23" fillId="0" borderId="0" xfId="10" applyNumberFormat="1" applyFont="1" applyAlignment="1">
      <alignment horizontal="centerContinuous" vertical="center"/>
    </xf>
    <xf numFmtId="168" fontId="23" fillId="0" borderId="0" xfId="10" applyNumberFormat="1" applyFont="1" applyAlignment="1">
      <alignment horizontal="center" vertical="center"/>
    </xf>
    <xf numFmtId="168" fontId="23" fillId="0" borderId="1" xfId="10" applyNumberFormat="1" applyFont="1" applyBorder="1" applyAlignment="1">
      <alignment horizontal="center" vertical="center"/>
    </xf>
    <xf numFmtId="168" fontId="23" fillId="0" borderId="3" xfId="10" applyNumberFormat="1" applyFont="1" applyBorder="1" applyAlignment="1">
      <alignment horizontal="center" vertical="center"/>
    </xf>
    <xf numFmtId="168" fontId="24" fillId="0" borderId="0" xfId="10" applyNumberFormat="1" applyFont="1" applyAlignment="1">
      <alignment horizontal="center" vertical="center"/>
    </xf>
    <xf numFmtId="168" fontId="24" fillId="0" borderId="0" xfId="10" applyNumberFormat="1" applyFont="1" applyAlignment="1">
      <alignment horizontal="left" vertical="center"/>
    </xf>
    <xf numFmtId="168" fontId="23" fillId="0" borderId="0" xfId="10" applyNumberFormat="1" applyFont="1" applyAlignment="1">
      <alignment horizontal="right" vertical="center"/>
    </xf>
    <xf numFmtId="164" fontId="23" fillId="0" borderId="3" xfId="10" applyNumberFormat="1" applyFont="1" applyBorder="1" applyAlignment="1">
      <alignment horizontal="center" vertical="center"/>
    </xf>
    <xf numFmtId="164" fontId="23" fillId="0" borderId="0" xfId="10" applyNumberFormat="1" applyFont="1" applyAlignment="1">
      <alignment vertical="center"/>
    </xf>
    <xf numFmtId="164" fontId="23" fillId="0" borderId="0" xfId="10" applyNumberFormat="1" applyFont="1" applyAlignment="1">
      <alignment horizontal="center" vertical="center"/>
    </xf>
    <xf numFmtId="168" fontId="23" fillId="0" borderId="0" xfId="10" applyNumberFormat="1" applyFont="1" applyAlignment="1">
      <alignment horizontal="left" vertical="center"/>
    </xf>
    <xf numFmtId="165" fontId="23" fillId="0" borderId="0" xfId="10" applyNumberFormat="1" applyFont="1" applyAlignment="1">
      <alignment vertical="center"/>
    </xf>
    <xf numFmtId="165" fontId="23" fillId="0" borderId="1" xfId="10" applyNumberFormat="1" applyFont="1" applyBorder="1" applyAlignment="1">
      <alignment horizontal="center" vertical="center"/>
    </xf>
    <xf numFmtId="165" fontId="23" fillId="0" borderId="3" xfId="10" applyNumberFormat="1" applyFont="1" applyBorder="1" applyAlignment="1">
      <alignment horizontal="center" vertical="center"/>
    </xf>
    <xf numFmtId="165" fontId="23" fillId="0" borderId="0" xfId="10" applyNumberFormat="1" applyFont="1" applyAlignment="1">
      <alignment horizontal="center" vertical="center"/>
    </xf>
    <xf numFmtId="168" fontId="24" fillId="0" borderId="0" xfId="10" applyNumberFormat="1" applyFont="1" applyAlignment="1">
      <alignment horizontal="right" vertical="center"/>
    </xf>
    <xf numFmtId="164" fontId="23" fillId="0" borderId="7" xfId="10" applyNumberFormat="1" applyFont="1" applyBorder="1" applyAlignment="1">
      <alignment horizontal="center" vertical="center"/>
    </xf>
    <xf numFmtId="168" fontId="23" fillId="0" borderId="7" xfId="10" applyNumberFormat="1" applyFont="1" applyBorder="1" applyAlignment="1">
      <alignment horizontal="center" vertical="center"/>
    </xf>
    <xf numFmtId="168" fontId="21" fillId="0" borderId="0" xfId="10" applyNumberFormat="1" applyFont="1" applyAlignment="1">
      <alignment vertical="center"/>
    </xf>
    <xf numFmtId="171" fontId="21" fillId="0" borderId="0" xfId="5" applyNumberFormat="1" applyFont="1" applyAlignment="1">
      <alignment vertical="center"/>
    </xf>
    <xf numFmtId="0" fontId="22" fillId="0" borderId="0" xfId="3" applyFont="1" applyAlignment="1">
      <alignment horizontal="center" vertical="center"/>
    </xf>
    <xf numFmtId="0" fontId="21" fillId="0" borderId="0" xfId="5" applyFont="1" applyAlignment="1">
      <alignment vertical="center" wrapText="1"/>
    </xf>
    <xf numFmtId="0" fontId="25" fillId="0" borderId="0" xfId="5" applyFont="1" applyAlignment="1">
      <alignment vertical="center"/>
    </xf>
    <xf numFmtId="168" fontId="21" fillId="0" borderId="0" xfId="5" applyNumberFormat="1" applyFont="1" applyAlignment="1">
      <alignment vertical="center"/>
    </xf>
    <xf numFmtId="171" fontId="21" fillId="0" borderId="0" xfId="9" applyNumberFormat="1" applyFont="1" applyFill="1" applyAlignment="1">
      <alignment vertical="center"/>
    </xf>
    <xf numFmtId="171" fontId="21" fillId="0" borderId="0" xfId="9" applyNumberFormat="1" applyFont="1" applyFill="1" applyAlignment="1">
      <alignment horizontal="right" vertical="center"/>
    </xf>
    <xf numFmtId="0" fontId="27" fillId="0" borderId="0" xfId="5" applyFont="1" applyAlignment="1">
      <alignment horizontal="center" vertical="center"/>
    </xf>
    <xf numFmtId="171" fontId="21" fillId="0" borderId="0" xfId="9" applyNumberFormat="1" applyFont="1" applyFill="1" applyBorder="1" applyAlignment="1">
      <alignment vertical="center"/>
    </xf>
    <xf numFmtId="43" fontId="21" fillId="0" borderId="0" xfId="4" applyFont="1" applyFill="1" applyBorder="1" applyAlignment="1">
      <alignment horizontal="right" vertical="center"/>
    </xf>
    <xf numFmtId="174" fontId="21" fillId="0" borderId="0" xfId="5" applyNumberFormat="1" applyFont="1" applyAlignment="1">
      <alignment horizontal="right" vertical="center"/>
    </xf>
    <xf numFmtId="168" fontId="21" fillId="0" borderId="11" xfId="1" applyNumberFormat="1" applyFont="1" applyFill="1" applyBorder="1" applyAlignment="1">
      <alignment horizontal="right" vertical="center"/>
    </xf>
    <xf numFmtId="168" fontId="21" fillId="0" borderId="0" xfId="1" applyNumberFormat="1" applyFont="1" applyFill="1" applyBorder="1" applyAlignment="1">
      <alignment horizontal="right" vertical="center"/>
    </xf>
    <xf numFmtId="168" fontId="21" fillId="0" borderId="0" xfId="1" applyNumberFormat="1" applyFont="1" applyFill="1" applyAlignment="1">
      <alignment horizontal="right" vertical="center"/>
    </xf>
    <xf numFmtId="168" fontId="21" fillId="0" borderId="0" xfId="1" applyNumberFormat="1" applyFont="1" applyFill="1" applyBorder="1" applyAlignment="1">
      <alignment horizontal="center" vertical="center"/>
    </xf>
    <xf numFmtId="0" fontId="26" fillId="0" borderId="0" xfId="5" applyFont="1" applyAlignment="1">
      <alignment vertical="center"/>
    </xf>
    <xf numFmtId="0" fontId="21" fillId="0" borderId="0" xfId="5" applyFont="1" applyAlignment="1">
      <alignment horizontal="justify" vertical="center"/>
    </xf>
    <xf numFmtId="37" fontId="21" fillId="0" borderId="0" xfId="5" applyNumberFormat="1" applyFont="1" applyAlignment="1">
      <alignment vertical="center"/>
    </xf>
    <xf numFmtId="37" fontId="21" fillId="0" borderId="0" xfId="5" applyNumberFormat="1" applyFont="1" applyAlignment="1">
      <alignment horizontal="center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28" fillId="0" borderId="0" xfId="5" applyFont="1" applyAlignment="1">
      <alignment horizontal="center" vertical="center"/>
    </xf>
    <xf numFmtId="43" fontId="2" fillId="0" borderId="0" xfId="9" applyFont="1" applyFill="1" applyBorder="1" applyAlignment="1">
      <alignment horizontal="right" vertical="center"/>
    </xf>
    <xf numFmtId="171" fontId="2" fillId="0" borderId="0" xfId="9" applyNumberFormat="1" applyFont="1" applyFill="1" applyAlignment="1">
      <alignment vertical="center"/>
    </xf>
    <xf numFmtId="171" fontId="2" fillId="0" borderId="0" xfId="9" applyNumberFormat="1" applyFont="1" applyFill="1" applyAlignment="1">
      <alignment horizontal="right" vertical="center"/>
    </xf>
    <xf numFmtId="171" fontId="2" fillId="0" borderId="0" xfId="5" applyNumberFormat="1" applyFont="1" applyAlignment="1">
      <alignment horizontal="right" vertical="center"/>
    </xf>
    <xf numFmtId="173" fontId="2" fillId="0" borderId="0" xfId="5" applyNumberFormat="1" applyFont="1" applyAlignment="1">
      <alignment vertical="center"/>
    </xf>
    <xf numFmtId="171" fontId="2" fillId="0" borderId="0" xfId="5" applyNumberFormat="1" applyFont="1" applyAlignment="1">
      <alignment vertical="center"/>
    </xf>
    <xf numFmtId="173" fontId="2" fillId="0" borderId="0" xfId="5" applyNumberFormat="1" applyFont="1" applyAlignment="1">
      <alignment horizontal="right" vertical="center"/>
    </xf>
    <xf numFmtId="173" fontId="21" fillId="0" borderId="0" xfId="5" applyNumberFormat="1" applyFont="1" applyAlignment="1">
      <alignment horizontal="center" vertical="center"/>
    </xf>
    <xf numFmtId="0" fontId="21" fillId="0" borderId="9" xfId="5" quotePrefix="1" applyFont="1" applyBorder="1" applyAlignment="1">
      <alignment horizontal="center" vertical="center" wrapText="1"/>
    </xf>
    <xf numFmtId="171" fontId="21" fillId="0" borderId="0" xfId="5" applyNumberFormat="1" applyFont="1" applyAlignment="1">
      <alignment horizontal="right" vertical="center"/>
    </xf>
    <xf numFmtId="173" fontId="21" fillId="0" borderId="0" xfId="5" applyNumberFormat="1" applyFont="1" applyAlignment="1">
      <alignment vertical="center"/>
    </xf>
    <xf numFmtId="173" fontId="21" fillId="0" borderId="0" xfId="5" applyNumberFormat="1" applyFont="1" applyAlignment="1">
      <alignment horizontal="right" vertical="center"/>
    </xf>
    <xf numFmtId="0" fontId="26" fillId="0" borderId="0" xfId="5" applyFont="1" applyAlignment="1">
      <alignment horizontal="center" vertical="center"/>
    </xf>
    <xf numFmtId="168" fontId="21" fillId="0" borderId="3" xfId="5" applyNumberFormat="1" applyFont="1" applyBorder="1" applyAlignment="1">
      <alignment vertical="center"/>
    </xf>
    <xf numFmtId="168" fontId="21" fillId="0" borderId="10" xfId="5" applyNumberFormat="1" applyFont="1" applyBorder="1" applyAlignment="1">
      <alignment vertical="center"/>
    </xf>
    <xf numFmtId="171" fontId="21" fillId="0" borderId="4" xfId="5" applyNumberFormat="1" applyFont="1" applyBorder="1" applyAlignment="1">
      <alignment horizontal="right" vertical="center"/>
    </xf>
    <xf numFmtId="168" fontId="21" fillId="0" borderId="1" xfId="5" applyNumberFormat="1" applyFont="1" applyBorder="1" applyAlignment="1">
      <alignment vertical="center"/>
    </xf>
    <xf numFmtId="171" fontId="21" fillId="0" borderId="11" xfId="5" applyNumberFormat="1" applyFont="1" applyBorder="1" applyAlignment="1">
      <alignment horizontal="right" vertical="center"/>
    </xf>
    <xf numFmtId="168" fontId="21" fillId="0" borderId="2" xfId="5" applyNumberFormat="1" applyFont="1" applyBorder="1" applyAlignment="1">
      <alignment vertical="center"/>
    </xf>
    <xf numFmtId="171" fontId="21" fillId="0" borderId="12" xfId="5" applyNumberFormat="1" applyFont="1" applyBorder="1" applyAlignment="1">
      <alignment horizontal="right" vertical="center"/>
    </xf>
    <xf numFmtId="168" fontId="21" fillId="0" borderId="12" xfId="5" applyNumberFormat="1" applyFont="1" applyBorder="1" applyAlignment="1">
      <alignment horizontal="right" vertical="center"/>
    </xf>
    <xf numFmtId="168" fontId="21" fillId="0" borderId="0" xfId="5" applyNumberFormat="1" applyFont="1" applyAlignment="1">
      <alignment horizontal="right" vertical="center"/>
    </xf>
    <xf numFmtId="171" fontId="21" fillId="0" borderId="5" xfId="5" applyNumberFormat="1" applyFont="1" applyBorder="1" applyAlignment="1">
      <alignment horizontal="right" vertical="center"/>
    </xf>
    <xf numFmtId="171" fontId="21" fillId="0" borderId="0" xfId="5" applyNumberFormat="1" applyFont="1" applyAlignment="1">
      <alignment horizontal="justify" vertical="center"/>
    </xf>
    <xf numFmtId="167" fontId="21" fillId="0" borderId="0" xfId="5" applyNumberFormat="1" applyFont="1" applyAlignment="1">
      <alignment vertical="center"/>
    </xf>
    <xf numFmtId="0" fontId="21" fillId="0" borderId="9" xfId="5" quotePrefix="1" applyFont="1" applyBorder="1" applyAlignment="1">
      <alignment horizontal="center" vertical="center"/>
    </xf>
    <xf numFmtId="0" fontId="12" fillId="0" borderId="3" xfId="5" applyFont="1" applyBorder="1" applyAlignment="1">
      <alignment horizontal="center" vertical="center" wrapText="1"/>
    </xf>
    <xf numFmtId="167" fontId="13" fillId="0" borderId="0" xfId="2" applyNumberFormat="1" applyFont="1" applyAlignment="1">
      <alignment horizontal="center" vertical="center"/>
    </xf>
    <xf numFmtId="17" fontId="12" fillId="0" borderId="1" xfId="5" quotePrefix="1" applyNumberFormat="1" applyFont="1" applyBorder="1" applyAlignment="1">
      <alignment horizontal="center" vertical="center" wrapText="1"/>
    </xf>
    <xf numFmtId="0" fontId="12" fillId="0" borderId="1" xfId="5" quotePrefix="1" applyFont="1" applyBorder="1" applyAlignment="1">
      <alignment horizontal="center" vertical="center" wrapText="1"/>
    </xf>
    <xf numFmtId="166" fontId="12" fillId="0" borderId="0" xfId="3" applyNumberFormat="1" applyFont="1" applyAlignment="1">
      <alignment vertical="center"/>
    </xf>
    <xf numFmtId="167" fontId="12" fillId="0" borderId="0" xfId="3" applyNumberFormat="1" applyFont="1" applyAlignment="1">
      <alignment vertical="center"/>
    </xf>
    <xf numFmtId="168" fontId="12" fillId="0" borderId="0" xfId="6" applyNumberFormat="1" applyFont="1" applyFill="1" applyBorder="1" applyAlignment="1">
      <alignment horizontal="right" vertical="center"/>
    </xf>
    <xf numFmtId="168" fontId="12" fillId="0" borderId="1" xfId="3" applyNumberFormat="1" applyFont="1" applyBorder="1" applyAlignment="1">
      <alignment horizontal="right" vertical="center"/>
    </xf>
    <xf numFmtId="168" fontId="12" fillId="0" borderId="2" xfId="3" applyNumberFormat="1" applyFont="1" applyBorder="1" applyAlignment="1">
      <alignment horizontal="right" vertical="center"/>
    </xf>
    <xf numFmtId="168" fontId="12" fillId="0" borderId="0" xfId="3" applyNumberFormat="1" applyFont="1" applyAlignment="1">
      <alignment vertical="center"/>
    </xf>
    <xf numFmtId="171" fontId="12" fillId="0" borderId="1" xfId="3" applyNumberFormat="1" applyFont="1" applyBorder="1" applyAlignment="1">
      <alignment vertical="center"/>
    </xf>
    <xf numFmtId="171" fontId="12" fillId="0" borderId="4" xfId="3" applyNumberFormat="1" applyFont="1" applyBorder="1" applyAlignment="1">
      <alignment vertical="center"/>
    </xf>
    <xf numFmtId="37" fontId="12" fillId="0" borderId="0" xfId="2" applyNumberFormat="1" applyFont="1" applyAlignment="1">
      <alignment vertical="center"/>
    </xf>
    <xf numFmtId="171" fontId="12" fillId="0" borderId="5" xfId="3" applyNumberFormat="1" applyFont="1" applyBorder="1" applyAlignment="1">
      <alignment vertical="center"/>
    </xf>
    <xf numFmtId="168" fontId="12" fillId="0" borderId="0" xfId="3" applyNumberFormat="1" applyFont="1" applyAlignment="1">
      <alignment horizontal="right" vertical="center"/>
    </xf>
    <xf numFmtId="164" fontId="12" fillId="0" borderId="0" xfId="3" applyNumberFormat="1" applyFont="1" applyAlignment="1">
      <alignment vertical="center"/>
    </xf>
    <xf numFmtId="0" fontId="29" fillId="0" borderId="0" xfId="3" applyFont="1" applyAlignment="1">
      <alignment horizontal="right" vertical="center"/>
    </xf>
    <xf numFmtId="168" fontId="12" fillId="0" borderId="1" xfId="1" applyNumberFormat="1" applyFont="1" applyBorder="1" applyAlignment="1">
      <alignment horizontal="right" vertical="center"/>
    </xf>
    <xf numFmtId="43" fontId="12" fillId="0" borderId="0" xfId="4" applyFont="1" applyFill="1" applyBorder="1" applyAlignment="1">
      <alignment horizontal="center" vertical="center"/>
    </xf>
    <xf numFmtId="171" fontId="12" fillId="0" borderId="6" xfId="3" applyNumberFormat="1" applyFont="1" applyBorder="1" applyAlignment="1">
      <alignment vertical="center"/>
    </xf>
    <xf numFmtId="49" fontId="12" fillId="0" borderId="0" xfId="3" applyNumberFormat="1" applyFont="1" applyAlignment="1">
      <alignment horizontal="center" vertical="center"/>
    </xf>
    <xf numFmtId="167" fontId="12" fillId="0" borderId="0" xfId="3" applyNumberFormat="1" applyFont="1" applyAlignment="1">
      <alignment horizontal="center" vertical="center"/>
    </xf>
    <xf numFmtId="43" fontId="12" fillId="0" borderId="0" xfId="4" applyFont="1" applyFill="1" applyAlignment="1">
      <alignment vertical="center"/>
    </xf>
    <xf numFmtId="168" fontId="12" fillId="0" borderId="1" xfId="3" applyNumberFormat="1" applyFont="1" applyBorder="1" applyAlignment="1">
      <alignment vertical="center"/>
    </xf>
    <xf numFmtId="43" fontId="12" fillId="0" borderId="4" xfId="4" applyFont="1" applyFill="1" applyBorder="1" applyAlignment="1">
      <alignment vertical="center"/>
    </xf>
    <xf numFmtId="166" fontId="12" fillId="0" borderId="1" xfId="3" applyNumberFormat="1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12" fillId="0" borderId="0" xfId="3" applyFont="1" applyAlignment="1">
      <alignment horizontal="right" vertical="center"/>
    </xf>
    <xf numFmtId="167" fontId="12" fillId="0" borderId="2" xfId="3" applyNumberFormat="1" applyFont="1" applyBorder="1" applyAlignment="1">
      <alignment horizontal="center" vertical="center"/>
    </xf>
    <xf numFmtId="167" fontId="12" fillId="0" borderId="2" xfId="2" applyNumberFormat="1" applyFont="1" applyBorder="1" applyAlignment="1">
      <alignment horizontal="center" vertical="center"/>
    </xf>
    <xf numFmtId="166" fontId="12" fillId="0" borderId="1" xfId="3" applyNumberFormat="1" applyFont="1" applyBorder="1" applyAlignment="1">
      <alignment horizontal="center"/>
    </xf>
    <xf numFmtId="0" fontId="2" fillId="0" borderId="0" xfId="2" applyFont="1" applyAlignment="1">
      <alignment horizontal="center" vertical="center"/>
    </xf>
    <xf numFmtId="0" fontId="12" fillId="0" borderId="0" xfId="3" applyFont="1" applyAlignment="1">
      <alignment horizontal="right"/>
    </xf>
    <xf numFmtId="0" fontId="13" fillId="0" borderId="0" xfId="3" applyFont="1" applyAlignment="1">
      <alignment horizontal="left"/>
    </xf>
    <xf numFmtId="0" fontId="13" fillId="0" borderId="0" xfId="3" applyFont="1" applyAlignment="1">
      <alignment horizontal="left" vertical="center"/>
    </xf>
    <xf numFmtId="168" fontId="23" fillId="0" borderId="1" xfId="10" applyNumberFormat="1" applyFont="1" applyBorder="1" applyAlignment="1">
      <alignment horizontal="center" vertical="center"/>
    </xf>
    <xf numFmtId="0" fontId="18" fillId="0" borderId="0" xfId="5" quotePrefix="1" applyFont="1" applyAlignment="1">
      <alignment horizontal="center" vertical="center"/>
    </xf>
    <xf numFmtId="0" fontId="19" fillId="0" borderId="0" xfId="5" applyFont="1" applyAlignment="1">
      <alignment horizontal="center" vertical="center"/>
    </xf>
    <xf numFmtId="38" fontId="23" fillId="0" borderId="1" xfId="10" applyNumberFormat="1" applyFont="1" applyBorder="1" applyAlignment="1">
      <alignment horizontal="center" vertical="center"/>
    </xf>
    <xf numFmtId="168" fontId="23" fillId="0" borderId="2" xfId="10" applyNumberFormat="1" applyFont="1" applyBorder="1" applyAlignment="1">
      <alignment horizontal="center" vertical="center"/>
    </xf>
    <xf numFmtId="168" fontId="23" fillId="0" borderId="3" xfId="10" applyNumberFormat="1" applyFont="1" applyBorder="1" applyAlignment="1">
      <alignment horizontal="center" vertical="center"/>
    </xf>
    <xf numFmtId="43" fontId="21" fillId="0" borderId="2" xfId="11" applyFont="1" applyBorder="1" applyAlignment="1">
      <alignment horizontal="center" vertical="center"/>
    </xf>
    <xf numFmtId="0" fontId="2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21" fillId="0" borderId="1" xfId="5" applyFont="1" applyBorder="1" applyAlignment="1">
      <alignment horizontal="center" vertical="center"/>
    </xf>
    <xf numFmtId="0" fontId="21" fillId="0" borderId="2" xfId="5" applyFont="1" applyBorder="1" applyAlignment="1">
      <alignment horizontal="center" vertical="center"/>
    </xf>
    <xf numFmtId="173" fontId="21" fillId="0" borderId="4" xfId="5" applyNumberFormat="1" applyFont="1" applyBorder="1" applyAlignment="1">
      <alignment horizontal="center" vertical="center"/>
    </xf>
    <xf numFmtId="0" fontId="21" fillId="0" borderId="10" xfId="3" applyFont="1" applyBorder="1" applyAlignment="1">
      <alignment horizontal="center" vertical="center"/>
    </xf>
  </cellXfs>
  <cellStyles count="12">
    <cellStyle name="Comma" xfId="1" builtinId="3"/>
    <cellStyle name="Comma 14 2" xfId="6" xr:uid="{6CA534E2-AD6F-4331-B7C4-4956E1C55A95}"/>
    <cellStyle name="Comma 2" xfId="9" xr:uid="{D874F99B-014A-41C7-BE9E-E94653DE37EC}"/>
    <cellStyle name="Comma 2 2" xfId="11" xr:uid="{E4C4DED2-1BC6-4601-A20E-259833359243}"/>
    <cellStyle name="Comma 3" xfId="4" xr:uid="{AE893668-37AF-4B9E-98FD-28804CB7E2C8}"/>
    <cellStyle name="Comma 5" xfId="7" xr:uid="{3AF7893A-BB05-4CD8-B919-39AB3A234B81}"/>
    <cellStyle name="Normal" xfId="0" builtinId="0"/>
    <cellStyle name="Normal 13" xfId="8" xr:uid="{0AA42E89-B936-42F5-9DB8-B233E2C39645}"/>
    <cellStyle name="Normal 2 2" xfId="5" xr:uid="{965F250E-9C7F-47DB-880D-4B827B53F7FC}"/>
    <cellStyle name="Normal 2 2 2" xfId="10" xr:uid="{2EABF0A2-683D-477F-90EE-70076DA3E58B}"/>
    <cellStyle name="Normal 2 3" xfId="3" xr:uid="{A8F463BE-9384-4769-A742-FE7EEEB38A2B}"/>
    <cellStyle name="Normal 3" xfId="2" xr:uid="{9260AB9C-8715-4944-809D-DBB782A9BE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styles" Target="styles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ita.Theanprued\Desktop\Sec.Q_LH%20Q3'06\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ita.Theanprued\Desktop\Sec.Q_LH%20Q3'06\LHLOAN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Thbkkdc03/Audit%20D/KPMG%20audit/PST/Lead01/Test%20T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E-ED\Lead\Plearn%20patt\tB%20for%20audito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03\SAF_Prod\windows\&#65411;&#65438;&#65405;&#65400;&#65412;&#65391;&#65420;&#65439;\2.&#65420;&#65439;&#65434;&#65405;&#65298;\&#12503;&#12524;&#12473;2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kasit/Local%20Settings/Temporary%20Internet%20Files/Content.IE5/KFRZ2815/Purchasi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jira.lertwittayaku\Desktop\Keppel%2031.03.06\Top\WINDOWS\Desktop\WP%20TTT\k\Asset\AssetAllocation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mam/My%20Documents/ADM%20ADMINISTRATION%20PROBLE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6\1G(&#26989;&#21209;)\&#20316;&#25104;&#65411;&#65438;&#65392;&#65408;\&#28858;&#26367;&#65434;&#65392;&#6541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fice\GLat31125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itty\Financial%20Statements\Q1_2004\Q2'03\LeadQ2-2003%20for%20e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TRAM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21271;&#31859;\TRAM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Asimar%20YE'03\Lead_YE%2020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kamiya\&#35211;&#31309;\NBC\NBC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65411;&#65438;&#65405;&#65400;&#65412;&#65391;&#65420;&#65439;/fjcl/&#28155;&#20184;/DDEON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81E4/OLD/2001/OLD/OLD/USERS/NNISHIZA/&#32076;&#21942;&#24773;&#22577;/&#65305;&#65305;&#26376;&#24230;&#22577;&#21578;/Sep/Form/9HR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Pekerjaanku\630N%20Prod-Prep\NTC%20Files\nt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0013;&#38263;&#26399;&#25313;&#36009;&#65411;&#65438;&#65392;&#6540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Trial%20Balance%20from%20Accpac-Oct00-Sep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Asset41-42(07-03-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JM\2013\&#3605;&#3634;&#3619;&#3634;&#3591;&#3648;&#3594;&#3656;&#3634;&#3595;&#3639;&#3657;&#3629;56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yamart.battya\Desktop\Keppel%20Q2'06_NKI\PWN\WINDOWS\Desktop\WP%20TTT\k\Asset\AssetAllocation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&#20986;&#33655;&#20381;&#38972;\&#21271;&#31859;\TRU%20B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PP095N\149W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tamsap(075)\master%20part\Commercial%20CAR\Kijang%20630N\630N%20Tooling%20Preparation%20Part%20Li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7\&#3610;&#3619;&#3636;&#3625;&#3633;&#3607;&#3592;&#3635;&#3585;&#3633;&#3604;%20&#3617;&#3627;&#3634;&#3594;&#3609;%20&#3617;&#3641;&#3621;&#3609;&#3636;&#3608;&#3636;\Dot%20screen\Q1'2017\Support%20wp\E_DS_Q1'17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charee.Chaisupara\Desktop\F013_2005_act10\KTP\WINDOWS\Desktop\WP%20TTT\k\Asset\AssetAllocation_20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II\My%20Documents\Budget%202001%20&amp;%203%20yr%20plan\Submission\Structural%20Costs\Philippines%20-%20VW%20Philippine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MCI\2008\Z002_1MMHMT_MHM(FY08FQ-PKG1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porn.Niamla-ong\My%20Documents\@Jobs\Thai%20Tank%20Terminal\TTT%20YE'05\Working%20papers\K\T331_2005_YE_K%20Working%20pape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paporn.Niamla-ong\My%20Documents\@Jobs\Thai%20Tank%20Terminal\TTT%20YE'05\Working%20papers\K\T331_2005_YE_K%20Working%20pape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mex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rk\Desktop\Job\TDC\TDC%20YE'03\Section%20K\Section%20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DETAILA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Master%20Part%20List\Commercial%20CAR\Kijang%20630N\630N%20Tooling%20Preparation%20Part%20Lis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9983;&#29987;&#37096;&#65345;\&#29983;&#29987;&#23455;&#32318;&#65288;&#32068;&#31435;&#65289;\2004\N12&#26376;\BP-3.2K.xls" TargetMode="External"/></Relationships>
</file>

<file path=xl/externalLinks/_rels/externalLink7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iriporn.prasidticha\Desktop\AF\K117_2008_Q2\AF%20Q3'07\Documents%20and%20Settings\Wilaiporn.Chaowiwatk\My%20Documents\My%20Jobs\Vejthani\V044_2005_act10_GAM\V044_2005_act10_WP_Section%20U\cost%20and%20admin.xls?FD3C3A61" TargetMode="External"/><Relationship Id="rId1" Type="http://schemas.openxmlformats.org/officeDocument/2006/relationships/externalLinkPath" Target="file:///\\FD3C3A61\cost%20and%20adm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Documents\AWS\Engagements\Modernform%20Group%20Plc\Modernform2003\Documents\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NPC\Working%20Paper\YE'03\WINNT\Profiles\a-twarya\Personal\INVOICEprototype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emdit/LOCALS~1/Temp/notes4AE061/Packing%20cost%20supplier%20packing%20Rev.5/partlist%20supplier%20packing%20project-SV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\9802&#38306;&#20418;\&#20381;&#38972;&#29992;&#32025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st%20Control\Noi\Checksto'08\Feb%202008\COMPA-P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THER\wedding\&#3585;&#3634;&#3619;&#3660;&#360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WINDOWS\Temp\Documents%20and%20Settings\bkwcw\My%20Documents\My%20Jobs\Autoliv\AUTOLIV%20hard%20close%2024.9.04\Lead%2024.9.04\WINDOWS\Desktop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an\DATA%20CASHIER\PI-&#3648;&#3621;&#3656;&#3617;%205%20&#3651;&#3610;&#3626;&#3635;&#3588;&#3633;&#3597;&#3595;&#3639;&#3657;&#3629;&#3605;&#3611;&#3607;\PI%209'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angtongchay\AppData\Roaming\Microsoft\Excel\Watta_1210%20PBC%20Request%20for%20supporting%20document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Documents%20and%20Settings\bkkon\My%20Documents\Job\MFEC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69;&#35069;&#27193;&#33026;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older\Documents%20and%20Settings\laksana\Local%20Settings\Temporary%20Internet%20Files\OLK19\TSB&#26989;&#21209;\TSB&#65288;TTS&#21407;&#31992;&#26908;&#35342;&#65289;\TSBnumbe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uthiw\LOCALS~1\Temp\notes6030C8\Delivery%20schedule%20in%20Febuary'08%20Rev.12%20BF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kon\My%20Documents\Job\MFEC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ovaphan.phantuna\My%20Documents\JOB\BH%20Group\BH%20Group%202005\BMC%202005\BMC%20YE'05\Working%20Papers\Copy%20of%20LEAD_BMC%20YE'0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WINDOWS\Desktop\Ess\done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patamaporn.srinualde\Desktop\JOB\Q.House\YE'04\QH'YE'04\Sub%20QH'YE04\Salee%20I\Lead%202003\Lead%202003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V045_2005_Act10_U110%20PM-TE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5313;&#36009;&#35336;&#30011;(7&#26376;&#38598;&#35336;&#22823;&#21942;)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tys\My%20Documents\My%20jobs\Intronics\Intronics%202003_TYS\Documents%20and%20Settings\bknys\My%20Documents\Jobs\Salee\Salee%20I\YE%202003\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JOB\ASIMAR\Quarter\Q3'2002\LeadQ3_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ma166\Documents\Finance%20Team\AR%20collection%2008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JOB\ASIMAR\Quarter\Q3'2002\LeadQ3_200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tp\Desktop\FS-Jun-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an\My%20Documents\PB%20Asia-P095\2002\YE'02\301-TB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an\My%20Documents\PB%20Asia-P095\2002\YE'02\301-TB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NT\Temp\NPI\Q2'03\HCC\Account\account\jum\audit311245\fa\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BTN,%20PAH,%20PMR,%20PRHG\ELEC450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sbj\Desktop\PA%20Group_YE'04\BTN\BTN,%20PAH,%20PMR,%20PRHG\ELEC450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pns\Desktop\LRH-Q2'04\Land%20Bank%20Q2'04\LRH%20Q1'04\TWRH%20Q1'04\ARAC\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46\share%20files\Documents%20and%20Settings\Administrator\Desktop\Excel%20training\Excel____..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skc\Desktop\Autoliv_YE%202003\DETAILAC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Vimol.Hanpanichkitka\My%20Documents\My%20Job\NPI_Q2'05\K%20Q2'05_New\Nawa%20Q3'04\NPI-RY%20&amp;%20HCC%20Q3'04\HCC%2030.9.04\NPI-Group%20Q2'04%20Tong%20do%20&#3621;&#3610;&#3629;&#3629;&#3585;&#3652;&#3604;&#3657;&#3648;&#3621;&#3618;\Wor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s\LeadQ1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wongpokhom\Desktop\Hyundai%202010\SR_Tax%20Calculation_2009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laiporn.wongpokhom\Desktop\Hyundai%202010\SR_Tax%20Calculation_200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u\Desktop\Documents%20and%20Settings\bkwct\My%20Documents\Q'3%20(2004)\Rayong%20Q'3\K\WINDOWS\Desktop\Ess\done\AP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Lead_PA%20Q2'04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IPE%20C%20-%20TB%20Schedule%20Aug%202003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IPE%20C%20-%20TB%20Schedule%20Aug%202003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tci\My%20Documents\JOB\Major\MAJOR'Q3%20TCI\DETAILAC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da.Eksaengsri\Desktop\EY%20JOB\BH%20GROUP\BMC\BMC_Q3'05\BMC_Q3'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LeadQ2-2003%20for%20ey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wkongsamut\Temporary%20Internet%20Files\Content.IE5\CDERGTUV\Danfoss%20Submission%20form%202004%20(1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JOB\ASIMAR\Quarter\Q3'2002\LeadQ3_20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ard%20Metting\RATIOS-Present-Q4-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  <sheetName val="WORKING_TB_Q3"/>
      <sheetName val="10-300_(2)"/>
      <sheetName val="14-500_(2)"/>
      <sheetName val="Test TB"/>
      <sheetName val="ZD-300"/>
      <sheetName val="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ﾄﾖﾀ"/>
      <sheetName val="ﾄﾖﾀ関連"/>
      <sheetName val="ﾀﾞｲﾊﾂ"/>
      <sheetName val="日野"/>
      <sheetName val="ﾏﾂﾀﾞ"/>
      <sheetName val="三菱名水"/>
      <sheetName val="東自"/>
      <sheetName val="ｽｽﾞｷ"/>
      <sheetName val="富士重"/>
      <sheetName val="いすゞ"/>
      <sheetName val="Mark to mkt"/>
      <sheetName val="A-1"/>
      <sheetName val="A-2"/>
      <sheetName val="B-1.1"/>
      <sheetName val="Saving"/>
      <sheetName val="Fixed"/>
      <sheetName val="PN"/>
      <sheetName val="BE"/>
      <sheetName val="Bond"/>
      <sheetName val="Debt"/>
      <sheetName val="Unit_t"/>
      <sheetName val="TB"/>
      <sheetName val="Stock"/>
      <sheetName val="H-1"/>
      <sheetName val="HH-1 "/>
      <sheetName val="uu-1"/>
      <sheetName val="uu-1-2"/>
      <sheetName val="Secession(UU-2)"/>
      <sheetName val="Secession transferred(UU-3)"/>
      <sheetName val="Registered Fund (UU-4)"/>
      <sheetName val="Registered Fund (UU-4.1)"/>
      <sheetName val="Refund(UU-5)"/>
      <sheetName val="EXISTING "/>
      <sheetName val="NET FUND EARING(UU-6)"/>
      <sheetName val="Inc-1"/>
      <sheetName val="50"/>
      <sheetName val="50-2"/>
      <sheetName val="50-3"/>
      <sheetName val="ANAV"/>
      <sheetName val="Gain-Loss"/>
      <sheetName val="#REF"/>
      <sheetName val="PL"/>
      <sheetName val="BS"/>
      <sheetName val="CF"/>
      <sheetName val="Ratio"/>
      <sheetName val="ระบบ Finger Scan"/>
      <sheetName val="ระบบการจัดการ Warehouse (2)"/>
      <sheetName val="ที่ดินที่ไม่ได้พัฒนา"/>
      <sheetName val="LOT2 ที่ยังไม่ได้เช่า"/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  <sheetName val="OM BS"/>
      <sheetName val="OM PL"/>
      <sheetName val="คชจ.ตามลักษณะ"/>
      <sheetName val="Related"/>
      <sheetName val="wave Adj"/>
      <sheetName val="Adj"/>
      <sheetName val="Rec"/>
      <sheetName val="A"/>
      <sheetName val="C"/>
      <sheetName val="E"/>
      <sheetName val="H"/>
      <sheetName val="K"/>
      <sheetName val="K.1"/>
      <sheetName val="N"/>
      <sheetName val="P"/>
      <sheetName val="AA"/>
      <sheetName val="CC"/>
      <sheetName val="DD"/>
      <sheetName val="EE"/>
      <sheetName val="HH"/>
      <sheetName val="LL"/>
      <sheetName val="MM"/>
      <sheetName val="PP"/>
      <sheetName val="UU"/>
      <sheetName val="VV"/>
      <sheetName val="TB0910"/>
      <sheetName val="INC"/>
      <sheetName val="TB0610"/>
      <sheetName val="10"/>
      <sheetName val="11"/>
      <sheetName val="ปันส่วน"/>
      <sheetName val="80"/>
      <sheetName val="90"/>
      <sheetName val="Client Adj"/>
      <sheetName val="Rec "/>
      <sheetName val="IFM-TB Sum for Dec09"/>
      <sheetName val="Control BS"/>
      <sheetName val="A_AA"/>
      <sheetName val="F"/>
      <sheetName val="J"/>
      <sheetName val="UU_VV"/>
      <sheetName val="Control P&amp;L"/>
      <sheetName val="91"/>
      <sheetName val="92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XXXXXX"/>
      <sheetName val="0000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S-Lease committment Revised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PPE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Sheet2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Equity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6-7"/>
      <sheetName val="8-10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ClientTB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In statem"/>
      <sheetName val="THD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AP1"/>
      <sheetName val="AP2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Headings"/>
      <sheetName val="PG 9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Overhead"/>
      <sheetName val="Admin"/>
      <sheetName val="Selling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Sheet9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PROD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Sheet6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4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Disposal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1"/>
      <sheetName val="2"/>
      <sheetName val="3"/>
      <sheetName val="5"/>
      <sheetName val="7"/>
      <sheetName val="8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Asset"/>
      <sheetName val="tax-year end"/>
      <sheetName val="DIFFERED TAX 09'10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COA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Loans"/>
      <sheetName val="Cash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Deferred Tax"/>
      <sheetName val="Receivales"/>
      <sheetName val="Directors"/>
      <sheetName val="Equty"/>
      <sheetName val="Payables"/>
      <sheetName val="COS"/>
      <sheetName val="Sales"/>
      <sheetName val="Finance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Investment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Control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SCE(2)"/>
      <sheetName val="AP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P &amp; L"/>
      <sheetName val="II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Lead"/>
      <sheetName val="Brake up"/>
      <sheetName val="F.D.H.N.B "/>
      <sheetName val="2011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Equipment"/>
      <sheetName val="Building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MAT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Salary Apr.5,06"/>
      <sheetName val="Cover page"/>
      <sheetName val="Comparison"/>
      <sheetName val="3+9"/>
      <sheetName val="Sum Plan 07"/>
      <sheetName val="Manning  Guide"/>
      <sheetName val="101 - Room "/>
      <sheetName val="201 - Food &amp; Bev "/>
      <sheetName val="Food  revenue (1) "/>
      <sheetName val="Bevr  revenue (2)"/>
      <sheetName val="301 - Telephone "/>
      <sheetName val="401 -  Laundry"/>
      <sheetName val="402 - Business center"/>
      <sheetName val="403 - Limousine"/>
      <sheetName val="404 - Flower"/>
      <sheetName val="405 -  Fitness Center "/>
      <sheetName val="406 - Centara  Spa"/>
      <sheetName val="407 -  Resort Shop"/>
      <sheetName val="501 -  Other Income"/>
      <sheetName val="811 -  Admin &amp; General"/>
      <sheetName val="821 - Human Resouces"/>
      <sheetName val="831 -  Sales and Marketing"/>
      <sheetName val="841 -  Engineer"/>
      <sheetName val="891- Below  GOP"/>
      <sheetName val="salaries128"/>
      <sheetName val="salaries158)"/>
      <sheetName val="Interest Loan"/>
      <sheetName val="Maning Guide"/>
      <sheetName val="Detail"/>
      <sheetName val="svc"/>
      <sheetName val="Sum EMP Benefit&amp;Other"/>
      <sheetName val="SVC Allocate"/>
      <sheetName val="EMP Benefit Allocate"/>
      <sheetName val="Service  Charge"/>
      <sheetName val="People Cost"/>
      <sheetName val="ben"/>
      <sheetName val="meals"/>
      <sheetName val="1-GM Present  Baht"/>
      <sheetName val="2-GM Present Million"/>
      <sheetName val="GM Present Round"/>
      <sheetName val="3-GM Present KEY"/>
      <sheetName val="1- AE 2006 Baht"/>
      <sheetName val="2-AE 2006 Million"/>
      <sheetName val="3-AE 2006 KEY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I"/>
      <sheetName val="D"/>
      <sheetName val="G"/>
      <sheetName val="M"/>
      <sheetName val="O"/>
      <sheetName val="Q"/>
      <sheetName val="R"/>
      <sheetName val="S (2)"/>
      <sheetName val="S"/>
      <sheetName val="T"/>
      <sheetName val="U"/>
      <sheetName val="V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R"/>
      <sheetName val="AUS"/>
      <sheetName val="AU"/>
      <sheetName val="BR"/>
      <sheetName val="CA"/>
      <sheetName val="CH"/>
      <sheetName val="CO"/>
      <sheetName val="CR"/>
      <sheetName val="DE"/>
      <sheetName val="FI"/>
      <sheetName val="GR"/>
      <sheetName val="HU"/>
      <sheetName val="IC"/>
      <sheetName val="IR"/>
      <sheetName val="IT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A"/>
      <sheetName val="PH"/>
      <sheetName val="PE"/>
      <sheetName val="POR"/>
      <sheetName val="RU"/>
      <sheetName val="SA"/>
      <sheetName val="SLK"/>
      <sheetName val="SLV"/>
      <sheetName val="SP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L"/>
      <sheetName val="Module1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Fixed Asset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Assumption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PAYROLL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DOC"/>
      <sheetName val="Pre launch cost"/>
      <sheetName val="Commissions"/>
      <sheetName val="Entertainment"/>
      <sheetName val="Training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macro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Format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MKG"/>
      <sheetName val="OH"/>
      <sheetName val="RAPPRO"/>
      <sheetName val="PREPAID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COGS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SOV by Client Class"/>
      <sheetName val="SOV by Valuation Class"/>
      <sheetName val="FM assets Dec 2005 for Sale"/>
      <sheetName val="Reference Table"/>
      <sheetName val="Trend Table"/>
      <sheetName val="Depreciation Table"/>
      <sheetName val="RUL"/>
      <sheetName val="Trend Prep"/>
      <sheetName val="CIP Jan_Feb"/>
      <sheetName val="REVISED"/>
      <sheetName val="PART A"/>
      <sheetName val="Ann II"/>
      <sheetName val="AnnexureIII"/>
      <sheetName val="Old"/>
      <sheetName val="Ann I"/>
      <sheetName val="Results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cl stock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Control Sheet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FA_SCH"/>
      <sheetName val="GROUPINGS"/>
      <sheetName val="INDIAN ACCOUNTS GROUPED"/>
      <sheetName val="DETAILED TB"/>
      <sheetName val="MONTHLY TB"/>
      <sheetName val="DEP CALC"/>
      <sheetName val="OTHER LIABILITIES"/>
      <sheetName val="EMD_Breakup"/>
      <sheetName val="ADVANCES_BREAKUP"/>
      <sheetName val="SALES_31.12.2001"/>
      <sheetName val="Closing Stock"/>
      <sheetName val="RAW.MAT_31.12.2001"/>
      <sheetName val="TALLY GROUPED"/>
      <sheetName val="TALLY TB"/>
      <sheetName val="Salary Advance"/>
      <sheetName val="OL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summary (2)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ING"/>
      <sheetName val="pack-purchase-total"/>
      <sheetName val="PPV"/>
      <sheetName val="issues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Rev Stm"/>
      <sheetName val="SAD - Adjustments"/>
      <sheetName val="R.Earnings"/>
      <sheetName val="Fixed Assets Lead"/>
      <sheetName val="Predictive"/>
      <sheetName val="Local investments"/>
      <sheetName val="Dividend"/>
      <sheetName val="Trade Rec"/>
      <sheetName val="Trade rev"/>
      <sheetName val="Cash at bank"/>
      <sheetName val="TP Lead"/>
      <sheetName val="Trade Pay"/>
      <sheetName val="Other Pay"/>
      <sheetName val="Turnover"/>
      <sheetName val="Adm Exp"/>
      <sheetName val="Fin"/>
      <sheetName val="U4"/>
      <sheetName val="ana-CoS"/>
      <sheetName val="o.prodn"/>
      <sheetName val="selling exp"/>
      <sheetName val="raw-pre"/>
      <sheetName val="rea"/>
      <sheetName val="monthly wages"/>
      <sheetName val="reasonableness"/>
      <sheetName val="ana-adm"/>
      <sheetName val="over"/>
      <sheetName val="fin.cost"/>
      <sheetName val="UserParameters"/>
      <sheetName val="SI"/>
      <sheetName val="DN"/>
      <sheetName val="DS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pg3,4"/>
      <sheetName val="pg6"/>
      <sheetName val="pg7,8"/>
      <sheetName val="Ls_XlbFormatTables"/>
      <sheetName val="Mon-Manuf"/>
      <sheetName val="YTD-Manuf"/>
      <sheetName val="Admin-Selling&amp;Dist"/>
      <sheetName val="Raw Material Cost"/>
      <sheetName val="Balance Sheet 06.2010-Inc Rev "/>
      <sheetName val="Chart of Accounts"/>
      <sheetName val="Account Balances"/>
      <sheetName val="Profit and Loss"/>
      <sheetName val="P&amp;L Consolidated"/>
      <sheetName val="Debtors Inquiry"/>
      <sheetName val="Ledger Listing"/>
      <sheetName val="Balance Sheet-inc Rev"/>
      <sheetName val="Feuil1"/>
      <sheetName val="Rentals"/>
      <sheetName val="Investment Restated"/>
      <sheetName val="New Investment"/>
      <sheetName val="Pending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Pg20"/>
      <sheetName val="Pg 21"/>
      <sheetName val="Pg 22"/>
      <sheetName val="Pg 23"/>
      <sheetName val="TB-Future"/>
      <sheetName val="Debtors-Creditors"/>
      <sheetName val="Cash &amp; Bank"/>
      <sheetName val="Portfolio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table"/>
      <sheetName val="seccer"/>
      <sheetName val="Pg 3, 4, 7"/>
      <sheetName val="Pg5,6"/>
      <sheetName val="Pg 8-10"/>
      <sheetName val="Pg11"/>
      <sheetName val="pG 12"/>
      <sheetName val="Pg 13-15, 17-22"/>
      <sheetName val="Pg 23-25"/>
      <sheetName val="Count Agreed- F&amp;B (G6)"/>
      <sheetName val="Summary of F&amp;B stock ledger"/>
      <sheetName val="F&amp;B stock ledger"/>
      <sheetName val="doubtful deb.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All"/>
      <sheetName val="HP"/>
      <sheetName val="ID-LE"/>
      <sheetName val="ID-HP"/>
      <sheetName val="ID-TL"/>
      <sheetName val="Sam"/>
      <sheetName val="Basis"/>
      <sheetName val="Comliance"/>
      <sheetName val="General"/>
      <sheetName val="Moment"/>
      <sheetName val="TL"/>
      <sheetName val="HPS"/>
      <sheetName val="Registor"/>
      <sheetName val="Key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EXP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Tickmarks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Insurance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Inv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ADDITION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Com"/>
      <sheetName val="Va"/>
      <sheetName val="Sub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R1"/>
      <sheetName val="R2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unit"/>
      <sheetName val="Expenses 2010"/>
      <sheetName val="Expenses 2011"/>
      <sheetName val="Depreciation (2)"/>
      <sheetName val="Disposal Data Base (2)"/>
      <sheetName val="XXXXX0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Note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BU"/>
      <sheetName val="HTK"/>
      <sheetName val="HSB"/>
      <sheetName val="HLP"/>
      <sheetName val="CCB"/>
      <sheetName val="HDI"/>
      <sheetName val="C&amp;B"/>
      <sheetName val="SLH"/>
      <sheetName val="IAC"/>
      <sheetName val="IAC (2)"/>
      <sheetName val="REg1208"/>
      <sheetName val="REG0109"/>
      <sheetName val="REG0209"/>
      <sheetName val="REG0309"/>
      <sheetName val="CSV 0309"/>
      <sheetName val="CSV0209"/>
      <sheetName val="CSV 0109"/>
      <sheetName val="CSV 1208"/>
      <sheetName val="SCLG0109"/>
      <sheetName val="SCLG0309"/>
      <sheetName val="Washright"/>
      <sheetName val="Sheet12"/>
      <sheetName val="REG0109 (2)"/>
      <sheetName val="REG0209 (2)"/>
      <sheetName val="REG0309 (2)"/>
      <sheetName val="Chart - Hotel Check"/>
      <sheetName val="Chart - PL"/>
      <sheetName val="Chart - PL (2)"/>
      <sheetName val="Chart - PL (Hotel)"/>
      <sheetName val="Chart - PL (Hotel) (2)"/>
      <sheetName val="Chart - Property Check"/>
      <sheetName val="Chart - IAC Check"/>
      <sheetName val="COA Hotels"/>
      <sheetName val="Property"/>
      <sheetName val="Property Check"/>
      <sheetName val="Property Check (2)"/>
      <sheetName val="HCB"/>
      <sheetName val="HDI (3)"/>
      <sheetName val="WS (4)"/>
      <sheetName val="C&amp;B (3)"/>
      <sheetName val="SLH (3)"/>
      <sheetName val="HDI (2)"/>
      <sheetName val="WS (2)"/>
      <sheetName val="C&amp;B (2)"/>
      <sheetName val="SLH (2)"/>
      <sheetName val="WS (3)"/>
      <sheetName val="COA WSL"/>
      <sheetName val="TB2013"/>
      <sheetName val=" Pg 01  (Income Summary)"/>
      <sheetName val=" Pg 02   (Rooms)"/>
      <sheetName val="F&amp;B Stat"/>
      <sheetName val=" Pg 07 (Sundry | Store rents)"/>
      <sheetName val=" Pg 08 ( A &amp; G | HLP )"/>
      <sheetName val=" Pg 13 ( SPA)"/>
      <sheetName val="Smix01"/>
      <sheetName val="Smix02"/>
      <sheetName val="Smix03"/>
      <sheetName val="Smix04"/>
      <sheetName val="Smix05"/>
      <sheetName val="Smix06"/>
      <sheetName val="Smix07"/>
      <sheetName val="Smix08"/>
      <sheetName val="Smix09"/>
      <sheetName val="Smix10"/>
      <sheetName val="Smix11"/>
      <sheetName val="Smix12"/>
      <sheetName val="New-Dec"/>
      <sheetName val="Dec-Rates"/>
      <sheetName val="Dec-rates 99-BECKER "/>
      <sheetName val="Smix_Cum"/>
      <sheetName val="rates"/>
      <sheetName val="Code C Hist."/>
      <sheetName val="Perf.Indic"/>
      <sheetName val="Statistic"/>
      <sheetName val="Rm Occup.Stat"/>
      <sheetName val="rm-outside"/>
      <sheetName val="rm-guest-supplies"/>
      <sheetName val="rm-cleaning"/>
      <sheetName val="RM Print"/>
      <sheetName val="RM Decor"/>
      <sheetName val="RM Pest"/>
      <sheetName val="RM Guest Enter"/>
      <sheetName val="FB-Outside Service"/>
      <sheetName val="FB-Guest Supplies"/>
      <sheetName val="FB Clean"/>
      <sheetName val="FB Print"/>
      <sheetName val="FB Decor"/>
      <sheetName val="FB Pest"/>
      <sheetName val="FB Menus"/>
      <sheetName val="FB Paper"/>
      <sheetName val="FB Gratis"/>
      <sheetName val="FB Music"/>
      <sheetName val="A&amp;G Photocop"/>
      <sheetName val="A&amp;GPrint"/>
      <sheetName val="A&amp;G Legal"/>
      <sheetName val="A&amp;G Licen"/>
      <sheetName val="A&amp;G Travel"/>
      <sheetName val="A&amp;G Comm On Cr Cards"/>
      <sheetName val="A&amp;G Audit Fees"/>
      <sheetName val="A&amp;G Dues &amp; Subscription"/>
      <sheetName val="Computer software"/>
      <sheetName val="GM Entertain."/>
      <sheetName val="R&amp;M Major Repairs"/>
      <sheetName val="R&amp;M Contract"/>
      <sheetName val="R&amp;M Gardens"/>
      <sheetName val="PRB Train"/>
      <sheetName val="PRB Tranp."/>
      <sheetName val="PRB Accom."/>
      <sheetName val="PRB Miscell"/>
      <sheetName val="PRB Public Holiday"/>
      <sheetName val="PRB-Termination Pay"/>
      <sheetName val="Salaries Budget"/>
      <sheetName val="Interest on overdrafts"/>
      <sheetName val="Last year"/>
      <sheetName val="Concessionaire"/>
      <sheetName val="PROFIT-COMPARISON"/>
      <sheetName val="Pg 03(a) F&amp;B Spoon"/>
      <sheetName val="Pg 03(b) F&amp;B P&amp;Virginie"/>
      <sheetName val="Pg 07 (Golf &amp; Tennis)"/>
      <sheetName val=" Pg 09 ( A &amp; G | HLP )"/>
      <sheetName val=" Pg 10 ( Marketing )"/>
      <sheetName val=" Pg 11 ( R &amp; M )"/>
      <sheetName val=" Pg 12 ( PRB )"/>
      <sheetName val=" Pg 13 ( Salaries )"/>
      <sheetName val=" Pg 14 ( SPA)"/>
      <sheetName val="RECAP"/>
      <sheetName val="FRANCE"/>
      <sheetName val="BELGIUM"/>
      <sheetName val="ITALY"/>
      <sheetName val="SCAND"/>
      <sheetName val="GERMANY"/>
      <sheetName val="LHW"/>
      <sheetName val="REUN"/>
      <sheetName val="MRU"/>
      <sheetName val="SWITZ"/>
      <sheetName val="HOLLAND"/>
      <sheetName val="F.EAST"/>
      <sheetName val="SPAIN"/>
      <sheetName val="RSA"/>
      <sheetName val="AUSTRIA"/>
      <sheetName val="RM Laundry"/>
      <sheetName val="FB Laundry"/>
      <sheetName val="Prb 10 &amp; 20 Years"/>
      <sheetName val="Capex 2000"/>
      <sheetName val="TRK-ACT94"/>
      <sheetName val="EXR"/>
      <sheetName val="Report-SI-Freezed"/>
      <sheetName val="Report-SI-Formula"/>
      <sheetName val="Report-SI- LY Freezed"/>
      <sheetName val="Report-SI-LY"/>
      <sheetName val=" Attributable Earnings"/>
      <sheetName val=" Attrib Earnings (JA)"/>
      <sheetName val=" Attrib Earnings (BUD)"/>
      <sheetName val=" Attrib Earnings (BUD) (JA)"/>
      <sheetName val=" Attrib Earnings (BUD) (2)"/>
      <sheetName val="Dividend (Actual)"/>
      <sheetName val="Sec fees"/>
      <sheetName val="Secr. Fees (ACT)"/>
      <sheetName val="Weighted Avg Shares"/>
      <sheetName val="Balance Sheet (Round) (2)"/>
      <sheetName val="Balance Sheet (Bud)"/>
      <sheetName val="Balance Sheet (Bud) (qter)"/>
      <sheetName val="Cash Flow (R-M)"/>
      <sheetName val="Cash Flow (R-M) (Round)"/>
      <sheetName val="Cash Flow (R-M) (Bud)"/>
      <sheetName val="Cash Flow (R-M) (Bud) (2)"/>
      <sheetName val="Cash Flow (R-M) (Bud) (3)"/>
      <sheetName val="Recon"/>
      <sheetName val="CF-LY"/>
      <sheetName val="200001.12850.DEV-COMP"/>
      <sheetName val="DC"/>
      <sheetName val="OM"/>
      <sheetName val="AD"/>
      <sheetName val="SAL"/>
      <sheetName val="MVRE"/>
      <sheetName val="MISC"/>
      <sheetName val="FinCharges"/>
      <sheetName val="BudTB03"/>
      <sheetName val="SummFCastbud2003 "/>
      <sheetName val="FCastbud2003"/>
      <sheetName val="Parameters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Financial"/>
      <sheetName val="OPEBAL"/>
      <sheetName val="General info"/>
      <sheetName val="I Stat-cumu"/>
      <sheetName val="I Stat-fcast"/>
      <sheetName val="activities"/>
      <sheetName val="B  Sheet"/>
      <sheetName val="currency risk"/>
      <sheetName val="interest rate risk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VR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finance cos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provisions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validation"/>
      <sheetName val="U 5.2 - Payroll (2)"/>
      <sheetName val="U 5.2 - Payroll"/>
      <sheetName val="Bud"/>
      <sheetName val="BroFees"/>
      <sheetName val="weekly capacity"/>
      <sheetName val="TMLEASE01(1stversion)"/>
      <sheetName val="ETB"/>
      <sheetName val="PivotTable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Cost per Unit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Labour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Loans and advances Mar  06 (2)"/>
      <sheetName val="25 Inv info"/>
      <sheetName val="Investment Mar 06"/>
      <sheetName val="Sector percentage bom fmt"/>
      <sheetName val="returns to bom INCL INV "/>
      <sheetName val="Loans and advances Mar  06"/>
      <sheetName val="Geographical"/>
      <sheetName val="Risk Country"/>
      <sheetName val="SECTOR"/>
      <sheetName val="Returns Mar  06"/>
      <sheetName val="Bom Sector Lending"/>
      <sheetName val="Bom sector 95621"/>
      <sheetName val="cash &amp; short term funds"/>
      <sheetName val="Derivatives"/>
      <sheetName val="Intergroup"/>
      <sheetName val="Intergroup maturity"/>
      <sheetName val="Loans and advances"/>
      <sheetName val="Other asset"/>
      <sheetName val="Ordinary Shares"/>
      <sheetName val="Reserves"/>
      <sheetName val="Preference shares"/>
      <sheetName val="deposits"/>
      <sheetName val="Guarantees"/>
      <sheetName val="BS Mau (29.02.04)"/>
      <sheetName val="Port-Louis"/>
      <sheetName val="PL Lending"/>
      <sheetName val="share capital"/>
      <sheetName val="specialised finance"/>
      <sheetName val="eurodollar"/>
      <sheetName val="financial products "/>
      <sheetName val="private bank"/>
      <sheetName val="Port-Louis (2)"/>
      <sheetName val="BS Mau (30.04.03) (2)"/>
      <sheetName val="BS Mau (31.08.03) (2)"/>
      <sheetName val="ODCSUSD "/>
      <sheetName val="5.1"/>
      <sheetName val="Loans and advances Sep 06 (2)"/>
      <sheetName val="Investment oCT  06"/>
      <sheetName val="Loans and advances oCT 06"/>
      <sheetName val="Returns Sep 06"/>
      <sheetName val="Ingrid"/>
      <sheetName val="MasterList"/>
      <sheetName val="Staff Loans"/>
      <sheetName val="new valuation and new bond amt"/>
      <sheetName val="Masters"/>
      <sheetName val="Conversions"/>
      <sheetName val="Net Sec Mat"/>
      <sheetName val="Gross Adv Mat"/>
      <sheetName val="Prov - Adv Mat"/>
      <sheetName val="Net Dep Mat"/>
      <sheetName val="Net Sec RePrice"/>
      <sheetName val="Gross Adv Reprice"/>
      <sheetName val="Prov - Adv Reprice"/>
      <sheetName val="Net Dep RePrice"/>
      <sheetName val="Deal size"/>
      <sheetName val="Movement in Sec"/>
      <sheetName val="advances check"/>
      <sheetName val="prov check"/>
      <sheetName val="Data &gt;310304"/>
      <sheetName val="AQN Reval"/>
      <sheetName val="AQN Quotes"/>
      <sheetName val="Class"/>
      <sheetName val="FEC Template"/>
      <sheetName val="IBM (2)"/>
      <sheetName val="Invt &amp; Derivatives"/>
      <sheetName val="FEC Template (3)"/>
      <sheetName val="IBM"/>
      <sheetName val="IBL Fx "/>
      <sheetName val="0173unfx "/>
      <sheetName val="Spec Fin"/>
      <sheetName val="Term -0173"/>
      <sheetName val="0174unfx"/>
      <sheetName val="Term -0174"/>
      <sheetName val="Type mappings"/>
      <sheetName val="FEC Template (2)"/>
      <sheetName val="Term -0173 (2)"/>
      <sheetName val="Current Day"/>
      <sheetName val="Prior Day"/>
      <sheetName val="Analysis"/>
      <sheetName val="recon sheet"/>
      <sheetName val="Arena Breaks"/>
      <sheetName val="FV Adjustments"/>
      <sheetName val="VOD"/>
      <sheetName val="Prices"/>
      <sheetName val="All_IBUK"/>
      <sheetName val="FND Symbols"/>
      <sheetName val="Heading_SLF"/>
      <sheetName val="SLF Symbols"/>
      <sheetName val="Dividends"/>
      <sheetName val="SB Jnl"/>
      <sheetName val="Stock borr"/>
      <sheetName val="SLF-rawdata"/>
      <sheetName val="BO-Cashflows"/>
      <sheetName val="31Mar02-ALL_IBUK"/>
      <sheetName val="Flash"/>
      <sheetName val="Acc_INT"/>
      <sheetName val="Loans and advances Sep  05"/>
      <sheetName val="Bom sector"/>
      <sheetName val="Fintique &amp; BEE deals  (2)"/>
      <sheetName val="Exposure-Data"/>
      <sheetName val="Limit-Data"/>
      <sheetName val="Mitigant-Data"/>
      <sheetName val="Exp-Mitigant-Map"/>
      <sheetName val="Data Dictionary"/>
      <sheetName val="Readme"/>
      <sheetName val="MONTH"/>
      <sheetName val=" 00"/>
      <sheetName val="Interco"/>
      <sheetName val="Sugar"/>
      <sheetName val="Coco"/>
      <sheetName val="Alamanda"/>
      <sheetName val="Logo Shops"/>
      <sheetName val="SRSey"/>
      <sheetName val=" 01- Summary"/>
      <sheetName val="F ASSETS"/>
      <sheetName val="assets"/>
      <sheetName val=" 02- Fixed assets"/>
      <sheetName val=" 03- Opex"/>
      <sheetName val="Invest"/>
      <sheetName val="Investments"/>
      <sheetName val="Retained Earnings"/>
      <sheetName val="Retained Earnings (2)"/>
      <sheetName val=" 04- Stocks"/>
      <sheetName val=" 05- Debtors"/>
      <sheetName val=" 06- Other Debtors"/>
      <sheetName val=" 07- Prepayments"/>
      <sheetName val=" 08- Cash &amp; Bank"/>
      <sheetName val=" 09- Creditors"/>
      <sheetName val=" 10- Accruals"/>
      <sheetName val=" 11- Provisions"/>
      <sheetName val=" 11a- PRB Control Ac"/>
      <sheetName val=" 12- O'vride &amp; Fees"/>
      <sheetName val=" 13- Loans &amp; Inter-hotel"/>
      <sheetName val=" 14- P&amp;L - Dividends"/>
      <sheetName val="LAP"/>
      <sheetName val="STG"/>
      <sheetName val="TRK"/>
      <sheetName val="Format-LAP"/>
      <sheetName val="Format-STG"/>
      <sheetName val="Format-TRK"/>
      <sheetName val="BS-Coco Beach"/>
      <sheetName val="BS-Wolmar"/>
      <sheetName val="WOL"/>
      <sheetName val="diff.int.summary"/>
      <sheetName val="diff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ep01"/>
      <sheetName val="Schedule Fixed Asset"/>
      <sheetName val="Ann 1"/>
      <sheetName val="Ann 2"/>
      <sheetName val="Ann 2(A)"/>
      <sheetName val="Ann 2(B)"/>
      <sheetName val="Ann "/>
      <sheetName val="Ann 3"/>
      <sheetName val="Ann 4"/>
      <sheetName val="Ann 5"/>
      <sheetName val="Ann 5(A)"/>
      <sheetName val="Ann 5(B)"/>
      <sheetName val="Ann 5(C)"/>
      <sheetName val="Ann 6"/>
      <sheetName val="Ann 6(A)"/>
      <sheetName val="Ann 6(B)"/>
      <sheetName val="Ann 7"/>
      <sheetName val="Fr Accrual"/>
      <sheetName val="Inv Transferred"/>
      <sheetName val="summ-all lenders"/>
      <sheetName val="Reco"/>
      <sheetName val="summ-ifci"/>
      <sheetName val="Sensitivity "/>
      <sheetName val="Terminal"/>
      <sheetName val="Product Slate"/>
      <sheetName val="Depr"/>
      <sheetName val="Rev Working"/>
      <sheetName val="tax_caln"/>
      <sheetName val="Tier -ii"/>
      <sheetName val="npv"/>
      <sheetName val="Loan Master "/>
      <sheetName val="op.bal."/>
      <sheetName val="summ-icici"/>
      <sheetName val="summ-Banks&amp;Ofcd"/>
      <sheetName val="summ-idbi"/>
      <sheetName val="summ-LIC"/>
      <sheetName val="summ-GIC"/>
      <sheetName val="summ-ECBs&amp;l&amp;t"/>
      <sheetName val="ECBs &amp;l&amp;t"/>
      <sheetName val="banks &amp; ofcds"/>
      <sheetName val="gic"/>
      <sheetName val="ifci"/>
      <sheetName val="lic"/>
      <sheetName val="idbi"/>
      <sheetName val="icici"/>
      <sheetName val="Debtason Mar02"/>
      <sheetName val="IDC_Caln"/>
      <sheetName val="Sens_IDC"/>
      <sheetName val="RPL - Charges"/>
      <sheetName val="Agrmt_EOL-ESL"/>
      <sheetName val="Revs Proj_Mof"/>
      <sheetName val="Policy &amp; Notes"/>
      <sheetName val="FD Book"/>
      <sheetName val="CWIP &amp; Provn"/>
      <sheetName val="AS Compliance"/>
      <sheetName val="Provision &amp; FE Entries"/>
      <sheetName val="XREF"/>
      <sheetName val="Ledgers"/>
      <sheetName val="TB 31.03.08"/>
      <sheetName val="TB Tally"/>
      <sheetName val="SAP Final Entries"/>
      <sheetName val="SAP Entries"/>
      <sheetName val="Manual Entries"/>
      <sheetName val="EESL Entry"/>
      <sheetName val="EOVL SAP TB 31.03.08"/>
      <sheetName val="EOVL Final TB aftr IO run"/>
      <sheetName val="Capex Report"/>
      <sheetName val="Reconciliation"/>
      <sheetName val="Financial Mapping"/>
      <sheetName val="Billing Reco Capex Vs Financial"/>
      <sheetName val="Payment Reco Capex Vs Cash Flow"/>
      <sheetName val="Cash Flow Vs Capex Exp"/>
      <sheetName val="Committment 311009"/>
      <sheetName val="ECIL-C"/>
      <sheetName val="ECIL-S"/>
      <sheetName val="EESL"/>
      <sheetName val="GSZ"/>
      <sheetName val="ELL Onshore"/>
      <sheetName val="ELL Offshore"/>
      <sheetName val="EPMCL"/>
      <sheetName val="Process Licensor"/>
      <sheetName val="Pro Lice Liability"/>
      <sheetName val="Mar 09 Breakups"/>
      <sheetName val="sch III, IV"/>
      <sheetName val="HBI,HRC&amp;CORP SUMM"/>
      <sheetName val="corp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Contingent and commitments new"/>
      <sheetName val="Exp-Duty Saved"/>
      <sheetName val="EOL-Corp"/>
      <sheetName val="Notes - Main-Corp"/>
      <sheetName val="Working Offshore-Corp"/>
      <sheetName val="REVISED INCOME TAX-Corp"/>
      <sheetName val="366040-CLAIM RECEIVABLE-Corp"/>
      <sheetName val="FD INTEREST ACCRUED-Corp"/>
      <sheetName val="Assigned Sales tax Liabity-Mkt"/>
      <sheetName val="CWC-Mkt"/>
      <sheetName val="Kerala Sales Tax-Mkt"/>
      <sheetName val="Qtr.Result (lakhs)"/>
      <sheetName val="Qtr.Result (in Crore)"/>
      <sheetName val="Backup Qtr Result"/>
      <sheetName val="Other Income Break Up"/>
      <sheetName val="Segment "/>
      <sheetName val="Regrouping for Dec 09 Result"/>
      <sheetName val="Consol - BS Sch VI"/>
      <sheetName val="Consol - PL Sch VI"/>
      <sheetName val="Schedule Consol Sch VI"/>
      <sheetName val="Console BS P&amp;L"/>
      <sheetName val="unallocable"/>
      <sheetName val="Console - Schedules"/>
      <sheetName val="TB VLOOKUP"/>
      <sheetName val="SCHVFixed Assets"/>
      <sheetName val="EDC Sch VI"/>
      <sheetName val="Segment Summary"/>
      <sheetName val="Capital Employed"/>
      <sheetName val="Cashflow FORM"/>
      <sheetName val="Divisional Cash Flow"/>
      <sheetName val="CASHFLOWworking"/>
      <sheetName val="Cash Equvalent"/>
      <sheetName val="FinalLoans"/>
      <sheetName val="FD Schedule "/>
      <sheetName val="Unrealised FE"/>
      <sheetName val="Operating &amp; other income"/>
      <sheetName val="Margindeposit"/>
      <sheetName val="previousyearcash&amp;cashequ"/>
      <sheetName val="Billdiscounting"/>
      <sheetName val="Absract"/>
      <sheetName val="indirectallocation"/>
      <sheetName val="stalechedebentures"/>
      <sheetName val="Change in Inventory &amp; Crude"/>
      <sheetName val="Sep-08 Backup"/>
      <sheetName val="Stale Cheque-Deb.Holder"/>
      <sheetName val="Ratio Details"/>
      <sheetName val="CAROutilisation"/>
      <sheetName val="Sirohi  Depot Lease Working "/>
      <sheetName val="EPS"/>
      <sheetName val="Rev "/>
      <sheetName val="primary"/>
      <sheetName val="Fund Flow"/>
      <sheetName val="BS Analysis Cumm Mar 2010"/>
      <sheetName val="BS Analysis Dec 09 to Mar 10"/>
      <sheetName val="Capital Creditors Move"/>
      <sheetName val="EDC Summary"/>
      <sheetName val="Detail EDC"/>
      <sheetName val="FTB 31.03.2010"/>
      <sheetName val="Manual Entry"/>
      <sheetName val="Sap TB 31.03.2010"/>
      <sheetName val="FTB 31.03.09"/>
      <sheetName val="FTB 31.03.08"/>
      <sheetName val="Petrochemical  Allocation"/>
      <sheetName val="Corporate Allocation"/>
      <sheetName val="Capitalisation"/>
      <sheetName val="Interdivision Balance Reco"/>
      <sheetName val="FE 30 09 2008"/>
      <sheetName val="Revaluation 28.02.10"/>
      <sheetName val="GL 161000"/>
      <sheetName val="GL 135500"/>
      <sheetName val="Revaluation Rate Feb 2010"/>
      <sheetName val="CONSOLIDATION DATA"/>
      <sheetName val="fbl1ndump3011091000"/>
      <sheetName val="fbl3n3011091000"/>
      <sheetName val="fbl5n3011091000"/>
      <sheetName val="Guarantee"/>
      <sheetName val="Gua VPCL"/>
      <sheetName val="VOTL IDBI Dec 09"/>
      <sheetName val="Grp_co. DEC 09"/>
      <sheetName val="104Cr VOTL DEC 09"/>
      <sheetName val="Receiving of Services"/>
      <sheetName val="EESL PROF CONS. EXPS"/>
      <sheetName val="O &amp; M TECH SER INCOME-VOTL"/>
      <sheetName val="CRUDE HANDLING CHG"/>
      <sheetName val="421220-INTERM.HANDLING CHG."/>
      <sheetName val="421100-POWER PROCES CHG"/>
      <sheetName val="Reco of Trans"/>
      <sheetName val="Reco of Balance"/>
      <sheetName val="RP Disclosure"/>
      <sheetName val="Final"/>
      <sheetName val="RP Vendor Ledger Pivot"/>
      <sheetName val="RP Vendor Ledgers"/>
      <sheetName val="Vendor Balance Report"/>
      <sheetName val="EOL LC(Rev)"/>
      <sheetName val="SERVICES NAME"/>
      <sheetName val="QUERY DETAILS."/>
      <sheetName val="453020-prof fees alloc.FINAL"/>
      <sheetName val="Classification"/>
      <sheetName val="OFCD"/>
      <sheetName val="summ-all lenders (QTR)"/>
      <sheetName val="Debt Repayments Qtly"/>
      <sheetName val="npv (2)"/>
      <sheetName val="%Balsheet"/>
      <sheetName val="Interest Block"/>
      <sheetName val="IRR RTL"/>
      <sheetName val="IRR FCL"/>
      <sheetName val="fitl intt"/>
      <sheetName val="FX"/>
      <sheetName val="ICICI Format NPV"/>
      <sheetName val="ICICI Format"/>
      <sheetName val="Rev Project Cost"/>
      <sheetName val="Help"/>
      <sheetName val="Charts"/>
      <sheetName val="Recon {pbc}"/>
      <sheetName val="Confirm"/>
      <sheetName val="Allow {pbc}"/>
      <sheetName val="Statistics {pbc}"/>
      <sheetName val="modRollFWD"/>
      <sheetName val="MKTG - HSD"/>
      <sheetName val="LISTING FEES PROB FY 0304"/>
      <sheetName val="CLASSIC"/>
      <sheetName val="LISTING FEES"/>
      <sheetName val="CONF.EMP"/>
      <sheetName val="BUSSINESS CENTRE FEES"/>
      <sheetName val="PENDING TDS RECIEVABLE CERTIFIC"/>
      <sheetName val="146020"/>
      <sheetName val="TB-300603"/>
      <sheetName val="TB-SEP'03"/>
      <sheetName val="A N SINHA TDS"/>
      <sheetName val="FINAL CORP ENTRIES (11.07..06)"/>
      <sheetName val="120500-foriegn project reserve"/>
      <sheetName val="OIL INDIA FINAL ENTRY WORKING"/>
      <sheetName val="service tax"/>
      <sheetName val="cess"/>
      <sheetName val="stax entry"/>
      <sheetName val="W-OFF SBI MYLA &amp; INDIAN BANK"/>
      <sheetName val="f.asset w-off (offshore div)"/>
      <sheetName val="bpj, mna, b p j &amp; co"/>
      <sheetName val="BPJAIN, MNA, B P JAIN &amp; CO"/>
      <sheetName val="essar house space utilisation"/>
      <sheetName val="essar house space occupied"/>
      <sheetName val="emp strenght"/>
      <sheetName val="conf salary net sal (apr -dec'0"/>
      <sheetName val="analatical - salary"/>
      <sheetName val="gain on debenture settlement"/>
      <sheetName val="basic"/>
      <sheetName val="inter div refinery"/>
      <sheetName val="inter div - mktg"/>
      <sheetName val="inter div - e&amp;p"/>
      <sheetName val="staff welafre classific"/>
      <sheetName val="staff welfare classification"/>
      <sheetName val="dfec"/>
      <sheetName val="GROSS SALARY"/>
      <sheetName val="leave encashment prov"/>
      <sheetName val="superannuation"/>
      <sheetName val="gratuity"/>
      <sheetName val="341510"/>
      <sheetName val="341510 - VDM"/>
      <sheetName val="FINAL REF INT ACCRUAL - MAR'06 "/>
      <sheetName val="uniform prov"/>
      <sheetName val="unclaimed fixed component"/>
      <sheetName val="REF DIV SALARY"/>
      <sheetName val="mktg sal"/>
      <sheetName val="hsl interest"/>
      <sheetName val="int working"/>
      <sheetName val="dfec utilisation"/>
      <sheetName val="ANSINHA"/>
      <sheetName val="leave en'mnt-gratuity mar05"/>
      <sheetName val="TB-STAFF05"/>
      <sheetName val="ans - medical expns"/>
      <sheetName val="AC 111010-EQUITY"/>
      <sheetName val="124010"/>
      <sheetName val="AC 124011-LEASE EQUALISATION "/>
      <sheetName val="126011-capital reserve"/>
      <sheetName val="142520"/>
      <sheetName val="152210"/>
      <sheetName val="salary sch 156501,156011,12"/>
      <sheetName val="156025-STALE CQ AC"/>
      <sheetName val="TB-MAR06"/>
      <sheetName val="156028-OS LIAB MUSCAT"/>
      <sheetName val="156030-DUES TO EMPLOYEES - F&amp;F"/>
      <sheetName val="tds.contracor-156506,09,511,512"/>
      <sheetName val="PROV.FOR.TAX-161010 TO 161015"/>
      <sheetName val="PROV-FBT TAX A.C NO 161016"/>
      <sheetName val="Deferred tax liab - 162011"/>
      <sheetName val="prov doubtful debts-163010"/>
      <sheetName val="164010-MAR'06"/>
      <sheetName val="ANNEXURE FOR FINAL PROV"/>
      <sheetName val="164015 - prov leave encashment"/>
      <sheetName val="164016- provision - gratuity"/>
      <sheetName val="261110-INT ACCRUED"/>
      <sheetName val="OILINDIA INT (OCT'04 TO DEC'05)"/>
      <sheetName val="277010"/>
      <sheetName val="277026"/>
      <sheetName val="277029"/>
      <sheetName val="277035"/>
      <sheetName val="CONF.PROLL-SEP-DEC03"/>
      <sheetName val="OS LIAB RECON"/>
      <sheetName val="156027-contribution other funds"/>
      <sheetName val="161010 recon"/>
      <sheetName val="163010"/>
      <sheetName val="164010-OCT'04"/>
      <sheetName val="164010-DEC05"/>
      <sheetName val="274510.INCOME.RECIEVABLE"/>
      <sheetName val="261010.Interest.accrued.in.inve"/>
      <sheetName val="PROV TO REVERSE"/>
      <sheetName val="final expense provisions"/>
      <sheetName val="fixed assts"/>
      <sheetName val="cash balances"/>
      <sheetName val="269051-canara bank"/>
      <sheetName val="269058-sbi mylapore"/>
      <sheetName val="269070-abn amro"/>
      <sheetName val="269071-ing vysya"/>
      <sheetName val="269077-citi"/>
      <sheetName val="269078-hdfc"/>
      <sheetName val="269079-UTI BANK"/>
      <sheetName val="269083-sbi baroda"/>
      <sheetName val="269085- OMAN INTL"/>
      <sheetName val="269102-IOB"/>
      <sheetName val="269103-SBI MUMBAI"/>
      <sheetName val="269110-fd's.with banks"/>
      <sheetName val="STAFF ADV &amp; LOANS"/>
      <sheetName val="273010 Adv Creditors"/>
      <sheetName val="269210"/>
      <sheetName val="272010-272516"/>
      <sheetName val="273010 - adv to suppliers"/>
      <sheetName val="claims recievable - 275002"/>
      <sheetName val="dfec claims - 275004"/>
      <sheetName val="CLAIMS RECIEVABLE-275010"/>
      <sheetName val="RECIEVABLE FM ICICI BANK-275012"/>
      <sheetName val="275510-prepaid expenses gtee"/>
      <sheetName val="275511-prepaid expns"/>
      <sheetName val="276010.ADN.INCOMETAX"/>
      <sheetName val="277030.TDS.RECIEVABLE.AC"/>
      <sheetName val="TDS.RECIEVABLE.AC-MKTG"/>
      <sheetName val="277031.TDS.RECIEVABLE.ENERGY"/>
      <sheetName val="277032.TDS.RECIEVABLE(OFFSHORE)"/>
      <sheetName val="277033.TDS.RECIEVABLE(REFINERY)"/>
      <sheetName val="279110.ACCOMADATION&amp;SECURITY.DE"/>
      <sheetName val="OTHER INCOME-370011"/>
      <sheetName val="341110 - INTEREST OTHERS"/>
      <sheetName val="392010 - MISC INCOME OTHERS"/>
      <sheetName val="creditors wback"/>
      <sheetName val="341510 - DHS"/>
      <sheetName val="LIABILITY AC ANALYSIS"/>
      <sheetName val="622410"/>
      <sheetName val="622610-prof fees- mar'06"/>
      <sheetName val="624111.LEASE.EQUAL.AC"/>
      <sheetName val="124011.LEASE.EQUAL.RESERVE"/>
      <sheetName val="621102-conveyance"/>
      <sheetName val="621510-carhire"/>
      <sheetName val="621210-telephone"/>
      <sheetName val="621213"/>
      <sheetName val="621810"/>
      <sheetName val="511410"/>
      <sheetName val="EXP-FNR-SEMINAR FEES-623311"/>
      <sheetName val="611110.Rates&amp;taxes-property"/>
      <sheetName val="advt others"/>
      <sheetName val="ORIX.CONTIGENT.LIABILITY"/>
      <sheetName val="623313.SERVICE.CHGS"/>
      <sheetName val="hdfc.loan.recon"/>
      <sheetName val="TDSRECIEVABLE.ENGDIV"/>
      <sheetName val="621002.FOR.TRAVEL(DIRECTORS-LO)"/>
      <sheetName val="621006.FOR.TRAVEL.OTHERS(LOD)"/>
      <sheetName val="directors fees-622410"/>
      <sheetName val="prof fees- 15.mon.31.12.02"/>
      <sheetName val="PROF.FEES-15.MON.31.12.03"/>
      <sheetName val="var.15 months ended 31.12.02&amp;03"/>
      <sheetName val="622610-oct'04"/>
      <sheetName val="622610-pipe"/>
      <sheetName val="prof.var-june'04.vs.june'03"/>
      <sheetName val="PROF.FEES-12.MON-30.9.03"/>
      <sheetName val="var mar'04 vs dec'03"/>
      <sheetName val="715010.INT-OTHERS"/>
      <sheetName val="622330,623315-LISTING.FEES"/>
      <sheetName val="STAFF&amp;CREDITORS.BAL"/>
      <sheetName val="269083-SBI-BARODA"/>
      <sheetName val="269051-canara bank delhi"/>
      <sheetName val="AMEXICICI.RECON"/>
      <sheetName val="INTDIVBALANCES"/>
      <sheetName val="461111-repairs residential"/>
      <sheetName val="461212-repairs others"/>
      <sheetName val="BUD-mon"/>
      <sheetName val="Final Data"/>
      <sheetName val="2004 P&amp;L Savings"/>
      <sheetName val="2005 P&amp;L Savings"/>
      <sheetName val="Spend Analysis"/>
      <sheetName val="DropDown Choices"/>
      <sheetName val="Nelson Point Est Billing 3 mths"/>
      <sheetName val="INVOICE 180617-01-10"/>
      <sheetName val="GST"/>
      <sheetName val="Purchasing Discount"/>
      <sheetName val="Vehicles"/>
      <sheetName val="Site Equipment"/>
      <sheetName val="Management Fee (PB Yr1)"/>
      <sheetName val="Fixed Pay Review (Site)"/>
      <sheetName val="Fixed Pay justification"/>
      <sheetName val="Ranges"/>
      <sheetName val="Matrix"/>
      <sheetName val="Greg fcast"/>
      <sheetName val="Greg fcast upload"/>
      <sheetName val="011325"/>
      <sheetName val="O heads"/>
      <sheetName val="Mac River"/>
      <sheetName val="Mac river bar"/>
      <sheetName val="Woomera"/>
      <sheetName val="Woomera clean"/>
      <sheetName val="Woomera mgt fee"/>
      <sheetName val="Granites"/>
      <sheetName val="Groundrush"/>
      <sheetName val="Bing Bong"/>
      <sheetName val="011379"/>
      <sheetName val="Jabiru"/>
      <sheetName val="Jab Maint"/>
      <sheetName val="Bootu"/>
      <sheetName val="011348"/>
      <sheetName val="Groote"/>
      <sheetName val="Groote Market"/>
      <sheetName val="Labour_Standards HRATE"/>
      <sheetName val="Labour Cost COmparison"/>
      <sheetName val="Contract Summary (Billing) "/>
      <sheetName val="Contract Value Summary"/>
      <sheetName val="Labour Price Book FIFO 1-1"/>
      <sheetName val="Labour Summary FIFO 1-1"/>
      <sheetName val="Material Costs"/>
      <sheetName val="Management Fee FIFO 1-1"/>
      <sheetName val="Camp Ops FIFO 1-1"/>
      <sheetName val="Labour_Standards"/>
      <sheetName val="Letter"/>
      <sheetName val="5.Ref-CUCodeName"/>
      <sheetName val="Specialisation"/>
      <sheetName val="item details"/>
      <sheetName val="PRCEIVE"/>
      <sheetName val="meeting"/>
      <sheetName val="BP-BREAK"/>
      <sheetName val="Nylex Grp Conso"/>
      <sheetName val="NYLEX GRP CJ"/>
      <sheetName val="Val NMI"/>
      <sheetName val="NMI conso"/>
      <sheetName val="NPN"/>
      <sheetName val="Polymer"/>
      <sheetName val="MRI"/>
      <sheetName val="IRI RM"/>
      <sheetName val="IRI Idr"/>
      <sheetName val="Val Tamco"/>
      <sheetName val="TCH Conso"/>
      <sheetName val="TCH CJ"/>
      <sheetName val="TCH"/>
      <sheetName val="TSS RM"/>
      <sheetName val="TSS RMB"/>
      <sheetName val="UMK RM"/>
      <sheetName val="UMK A$"/>
      <sheetName val="KRI RM"/>
      <sheetName val="KRI Idr"/>
      <sheetName val="TEE DIV Conso"/>
      <sheetName val="TEE M RM"/>
      <sheetName val="TEE S RM"/>
      <sheetName val="TEE S S$"/>
      <sheetName val="TEE H RM"/>
      <sheetName val="TEE H HK$"/>
      <sheetName val="Halcrow's Traffic "/>
      <sheetName val="T n G split"/>
      <sheetName val="Compensation Calculation"/>
      <sheetName val="Operations"/>
      <sheetName val="TrafficTnG-2004"/>
      <sheetName val="Financing"/>
      <sheetName val="Scenarios"/>
      <sheetName val="MHA"/>
      <sheetName val="Assumption Register"/>
      <sheetName val="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Hypothesis"/>
      <sheetName val="Profitability"/>
      <sheetName val="Profit anal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os"/>
      <sheetName val="Profitability Analysis"/>
      <sheetName val="F-5"/>
      <sheetName val="F-6"/>
      <sheetName val="CF1"/>
      <sheetName val="B"/>
      <sheetName val="B-1"/>
      <sheetName val="sales cut off"/>
      <sheetName val="Purch cut off"/>
      <sheetName val="BB"/>
      <sheetName val="FF-1"/>
      <sheetName val="FF-3"/>
      <sheetName val="KK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Module2"/>
      <sheetName val="Module3"/>
      <sheetName val="Future"/>
      <sheetName val="Attachment"/>
      <sheetName val="F-22"/>
      <sheetName val="30 "/>
      <sheetName val="40"/>
      <sheetName val="accumdeprn"/>
      <sheetName val="addl cost"/>
      <sheetName val="dev_exp (2)"/>
      <sheetName val="dev_exp"/>
      <sheetName val="Addl Dev Exp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ITA-RA"/>
      <sheetName val="Int-rest"/>
      <sheetName val="OTHER (2)"/>
      <sheetName val="Interim --&gt; Top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F-2 (2)"/>
      <sheetName val="F-2"/>
      <sheetName val="CF-IS"/>
      <sheetName val="CF-SCE"/>
      <sheetName val="Cash Flows"/>
      <sheetName val="F-8-20-1"/>
      <sheetName val="FF-21(a)"/>
      <sheetName val="BPR"/>
      <sheetName val="F-1"/>
      <sheetName val="F-7"/>
      <sheetName val="F7wkg"/>
      <sheetName val="BPR balance sheet"/>
      <sheetName val="BPR profit &amp; loss"/>
      <sheetName val="BPR BS analysis"/>
      <sheetName val="BPR PL analysis"/>
      <sheetName val="A-22"/>
      <sheetName val="C-1"/>
      <sheetName val="U-10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BB-1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NN"/>
      <sheetName val="purchase cut off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TB-gl"/>
      <sheetName val="F-11a"/>
      <sheetName val="B-40"/>
      <sheetName val="B-50"/>
      <sheetName val="U "/>
      <sheetName val="U-10"/>
      <sheetName val="U-30"/>
      <sheetName val="BB-30"/>
      <sheetName val="CC-30"/>
      <sheetName val="FF-4a"/>
      <sheetName val="FF-5"/>
      <sheetName val="FF-7"/>
      <sheetName val="FF-8"/>
      <sheetName val="DD-10"/>
      <sheetName val="Company Info"/>
      <sheetName val="Summary of Fixed Assets"/>
      <sheetName val="Additions"/>
      <sheetName val="Disposals"/>
      <sheetName val="Hire Purchase"/>
      <sheetName val="Controlled Transfer"/>
      <sheetName val="CA Comp"/>
      <sheetName val="IBA Comp "/>
      <sheetName val="OSM"/>
      <sheetName val="AWPs Template"/>
      <sheetName val="A2-1 CLA"/>
      <sheetName val="A2-2 RJE"/>
      <sheetName val="A2-3 SAD"/>
      <sheetName val="A8"/>
      <sheetName val="Review Recon"/>
      <sheetName val="Review Cash book"/>
      <sheetName val="E1"/>
      <sheetName val="E3 Recoverability"/>
      <sheetName val="E-1_Recoverability"/>
      <sheetName val="E-2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-1"/>
      <sheetName val="Unrecorded"/>
      <sheetName val="O-1_Prov.Tax-2004"/>
      <sheetName val="P-1"/>
      <sheetName val="P1"/>
      <sheetName val="P2A"/>
      <sheetName val="P2B"/>
      <sheetName val="P3A"/>
      <sheetName val="P3B"/>
      <sheetName val="P3C"/>
      <sheetName val="U-1"/>
      <sheetName val="U-2"/>
      <sheetName val="U-3"/>
      <sheetName val="U-4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Statement of Equity"/>
      <sheetName val="OS list"/>
      <sheetName val="OSM  client"/>
      <sheetName val="Required from the client"/>
      <sheetName val="A2 (old)"/>
      <sheetName val="A2-1"/>
      <sheetName val="A2-1l1"/>
      <sheetName val="A2-2"/>
      <sheetName val="A2-3"/>
      <sheetName val="A2-4"/>
      <sheetName val="A2-4 (old)"/>
      <sheetName val="A7-40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3 P&amp;L - 3A Op.Exp"/>
      <sheetName val="4 Analysis"/>
      <sheetName val="F-1l F-2"/>
      <sheetName val="A-4"/>
      <sheetName val="L-1"/>
      <sheetName val="Policy"/>
      <sheetName val="Rationalisation"/>
      <sheetName val="U (2)"/>
      <sheetName val="Sheet8"/>
      <sheetName val="Sheet10"/>
      <sheetName val="Sheet11"/>
      <sheetName val="Sheet15"/>
      <sheetName val="Sheet16"/>
      <sheetName val="A3-1"/>
      <sheetName val="C1"/>
      <sheetName val="G "/>
      <sheetName val="K2"/>
      <sheetName val="K3"/>
      <sheetName val="Q1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RJE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Issue"/>
      <sheetName val="WCGW_not used"/>
      <sheetName val="revised high demand"/>
      <sheetName val="Profit&amp;Loss"/>
      <sheetName val="Rev"/>
      <sheetName val="Depn1"/>
      <sheetName val="DSS1&amp;2"/>
      <sheetName val="JSN (with coupon) 15 yrs"/>
      <sheetName val="JSN (with coupon) 10 yrs"/>
      <sheetName val="New bonds"/>
      <sheetName val="BOND (with coupon)"/>
      <sheetName val="CFS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F4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A3-3"/>
      <sheetName val="E-1"/>
      <sheetName val="FAD"/>
      <sheetName val="M-1"/>
      <sheetName val="N-1"/>
      <sheetName val="N-2"/>
      <sheetName val="Q-1"/>
      <sheetName val="NN-1"/>
      <sheetName val="Q-2"/>
      <sheetName val="Q-2-2"/>
      <sheetName val="O-1"/>
      <sheetName val="O-2"/>
      <sheetName val="O-3"/>
      <sheetName val="FF-2 (2)"/>
      <sheetName val="O-4"/>
      <sheetName val="U-2-1"/>
      <sheetName val="FSA (Attach)"/>
      <sheetName val="BPR."/>
      <sheetName val="K lead"/>
      <sheetName val="F123"/>
      <sheetName val="F-1|F-2"/>
      <sheetName val="F-4 "/>
      <sheetName val="U(1)"/>
      <sheetName val="FF-2(CYA)"/>
      <sheetName val="MV INS &amp; R.TAX EXP LIST"/>
      <sheetName val="EQMT INS EXP LIST"/>
      <sheetName val="PREPAID-INS,RTAX"/>
      <sheetName val="BB-1 (2)"/>
      <sheetName val="A2-5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1"/>
      <sheetName val="G2-1 "/>
      <sheetName val="K1"/>
      <sheetName val="K1-2 Policy"/>
      <sheetName val="N1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U-2_Sales Analysis"/>
      <sheetName val="U-1l2_Overall AR"/>
      <sheetName val="Cost centre expenditure"/>
      <sheetName val="14 Column"/>
      <sheetName val="7 Column"/>
      <sheetName val="Cover 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DM"/>
      <sheetName val="LABOUR,SUB-CON,LEASE"/>
      <sheetName val="ADM&amp; OHH INCOME"/>
      <sheetName val="S.OH"/>
      <sheetName val="BPR-Bloom"/>
      <sheetName val="F-4l5"/>
      <sheetName val="Bank Rec review"/>
      <sheetName val="O1"/>
      <sheetName val="**_x0000__x0000_"/>
      <sheetName val="***00"/>
      <sheetName val="Disclosure"/>
      <sheetName val="TAworkings"/>
      <sheetName val="TA"/>
      <sheetName val="AJE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J-1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2"/>
      <sheetName val="10-3"/>
      <sheetName val="30-1"/>
      <sheetName val="BPR summary"/>
      <sheetName val="FSL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10-1"/>
      <sheetName val="30-4"/>
      <sheetName val="FSA-Bloom"/>
      <sheetName val="F-1l2"/>
      <sheetName val="F -4"/>
      <sheetName val="F-21"/>
      <sheetName val="F-25"/>
      <sheetName val="J-70"/>
      <sheetName val="B-2"/>
      <sheetName val="B-3"/>
      <sheetName val="B-4"/>
      <sheetName val="L-2"/>
      <sheetName val="M|MM "/>
      <sheetName val="U-Dis"/>
      <sheetName val="U-20"/>
      <sheetName val="BB-3"/>
      <sheetName val="BB - 7"/>
      <sheetName val="CC-1"/>
      <sheetName val="FF - 6"/>
      <sheetName val="AF-Notes"/>
      <sheetName val="Adm97"/>
      <sheetName val="K4"/>
      <sheetName val="BPR-PL "/>
      <sheetName val="BPR-BS"/>
      <sheetName val="F-1,2"/>
      <sheetName val="F-99"/>
      <sheetName val="A-10"/>
      <sheetName val="M MM "/>
      <sheetName val="U dis"/>
      <sheetName val="BB-2"/>
      <sheetName val="BB-10"/>
      <sheetName val="BB-17"/>
      <sheetName val="FIN297"/>
      <sheetName val="DD-1"/>
      <sheetName val="FF-4(a)"/>
      <sheetName val="10,20"/>
      <sheetName val="U3-1"/>
      <sheetName val="1000"/>
      <sheetName val="2000"/>
      <sheetName val="3000"/>
      <sheetName val="4000"/>
      <sheetName val="P&amp;L-Co"/>
      <sheetName val="P&amp;L-Gr"/>
      <sheetName val="CJE"/>
      <sheetName val="PRJE"/>
      <sheetName val="PAJE"/>
      <sheetName val="ConF-1"/>
      <sheetName val="ConF-2"/>
      <sheetName val="ConF-3"/>
      <sheetName val="CPAJE"/>
      <sheetName val="WRK"/>
      <sheetName val="A-MEMO"/>
      <sheetName val="C-2"/>
      <sheetName val="C-3"/>
      <sheetName val="Additional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Key Ratios"/>
      <sheetName val="BPR (2)"/>
      <sheetName val="F-1 (2)"/>
      <sheetName val="F-3 (2)"/>
      <sheetName val="payroll - to insert 20.11.01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M-MM"/>
      <sheetName val="G-35"/>
      <sheetName val="G-35-1"/>
      <sheetName val="G-35-2"/>
      <sheetName val="G-35-3"/>
      <sheetName val="20-1"/>
      <sheetName val="Std Tickmarks"/>
      <sheetName val="AP (110)"/>
      <sheetName val="F-1|2"/>
      <sheetName val="Udisc"/>
      <sheetName val="AA-1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F-1 F-2"/>
      <sheetName val="B "/>
      <sheetName val="U-disc"/>
      <sheetName val="BB-5"/>
      <sheetName val="CC-3"/>
      <sheetName val="20 30"/>
      <sheetName val="70 "/>
      <sheetName val="FF_2"/>
      <sheetName val="B_3"/>
      <sheetName val="Extension"/>
      <sheetName val="CashFlow-curr"/>
      <sheetName val="P&amp;L-pre-ytd"/>
      <sheetName val="Reasons"/>
      <sheetName val="Flash "/>
      <sheetName val="high"/>
      <sheetName val="PL "/>
      <sheetName val="FP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cost"/>
      <sheetName val="exp "/>
      <sheetName val="emp"/>
      <sheetName val="int"/>
      <sheetName val="wc"/>
      <sheetName val="grist comp"/>
      <sheetName val="production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OTHER INC."/>
      <sheetName val="Cons"/>
      <sheetName val="FinishedTraded Goods"/>
      <sheetName val="Int &amp; Fin chgs"/>
      <sheetName val="Extord-schedule"/>
      <sheetName val="Interunit"/>
      <sheetName val="Purchases"/>
      <sheetName val="Julie's Request Form"/>
      <sheetName val="SCR L_E 2002"/>
      <sheetName val="BIMP 13th August"/>
      <sheetName val="RecoveredExternalLink1"/>
      <sheetName val="cash workings final (2)"/>
      <sheetName val="cash workings final"/>
      <sheetName val="Trial Bal 280203"/>
      <sheetName val="Balance Sheet "/>
      <sheetName val="Monthly exp"/>
      <sheetName val="Billing Data"/>
      <sheetName val="WIP 280203"/>
      <sheetName val="DF"/>
      <sheetName val="depcal2006-07"/>
      <sheetName val="3CD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Leave Encashment"/>
      <sheetName val="FBT details"/>
      <sheetName val="ADV TDS details"/>
      <sheetName val="Database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Links"/>
      <sheetName val="CRITERIA1"/>
      <sheetName val="Journal 1"/>
      <sheetName val="15723 Oct "/>
      <sheetName val="Ad ageing tempOct05"/>
      <sheetName val="remittance"/>
      <sheetName val="15723 Sep"/>
      <sheetName val="Sept excess accrual"/>
      <sheetName val="Calculation"/>
      <sheetName val="Ann.II"/>
      <sheetName val="vendor listing (2)"/>
      <sheetName val="Controls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JV"/>
      <sheetName val="CN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pl-sch"/>
      <sheetName val="stock-sub"/>
      <sheetName val="fa-own"/>
      <sheetName val="bs-sub"/>
      <sheetName val="IT Depre - HAL"/>
      <sheetName val="Sheet2 (2)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SG"/>
      <sheetName val="MY 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abstract"/>
      <sheetName val="212"/>
      <sheetName val="FAREGS"/>
      <sheetName val="own-assets-corp"/>
      <sheetName val="own-assets-dep"/>
      <sheetName val="LTA"/>
      <sheetName val="FBT"/>
      <sheetName val="II A"/>
      <sheetName val="III"/>
      <sheetName val="IV"/>
      <sheetName val="VI"/>
      <sheetName val="VII"/>
      <sheetName val="VIII"/>
      <sheetName val="Invoice"/>
      <sheetName val="Lookups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PF"/>
      <sheetName val="Salary and Wages"/>
      <sheetName val="Variation"/>
      <sheetName val="Reasonability"/>
      <sheetName val="Gratuity and Leave Encashment"/>
      <sheetName val="Authentication"/>
      <sheetName val="CREXPORT1"/>
      <sheetName val="SAR"/>
      <sheetName val="Appointment"/>
      <sheetName val="TDS"/>
      <sheetName val="ESI-Blore"/>
      <sheetName val="BLR"/>
      <sheetName val="KOL"/>
      <sheetName val="Hyd bc"/>
      <sheetName val="EOU"/>
      <sheetName val="Baroda"/>
      <sheetName val="Savli"/>
      <sheetName val="Noida"/>
      <sheetName val="SAR-Retirement Benefits"/>
      <sheetName val="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"/>
      <sheetName val="Cash Flow-final"/>
      <sheetName val="Working"/>
      <sheetName val="SCH 2"/>
      <sheetName val="SCH3"/>
      <sheetName val="SCH 5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SCH 13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Related Party"/>
      <sheetName val="Comp Annex-1"/>
      <sheetName val="Comp Annex-2"/>
      <sheetName val="Capital Gains Workings"/>
      <sheetName val="Form 3CD"/>
      <sheetName val="TA Annex I"/>
      <sheetName val="TA Annex II"/>
      <sheetName val="TDS Receivable"/>
      <sheetName val="Annex-1"/>
      <sheetName val="Annex 1A"/>
      <sheetName val="Annex 2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Computation (2)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L grp"/>
      <sheetName val="Recovered_Sheet1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Schedules BS"/>
      <sheetName val="Sch-7"/>
      <sheetName val="Schedules PL"/>
      <sheetName val="grouping"/>
      <sheetName val="PartIV"/>
      <sheetName val="TB07"/>
      <sheetName val="TB06"/>
      <sheetName val="TB05"/>
      <sheetName val="TB04"/>
      <sheetName val="TB03"/>
      <sheetName val="Sec 212"/>
      <sheetName val="IT Depn "/>
      <sheetName val="depre logic"/>
      <sheetName val="far pivot"/>
      <sheetName val="Fareg"/>
      <sheetName val="cap commitment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000000"/>
      <sheetName val="bhb0603"/>
      <sheetName val="dr"/>
      <sheetName val="Statement"/>
      <sheetName val="auditor"/>
      <sheetName val="acs"/>
      <sheetName val="xxx"/>
      <sheetName val="F-7B"/>
      <sheetName val="B-1."/>
      <sheetName val="20-2"/>
      <sheetName val="30-2"/>
      <sheetName val="30(old)"/>
      <sheetName val="cashflowcomp"/>
      <sheetName val="cashflowcomp (2)"/>
      <sheetName val="A2l2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F1"/>
      <sheetName val="F2"/>
      <sheetName val="F3"/>
      <sheetName val="F5"/>
      <sheetName val="F6"/>
      <sheetName val="GA"/>
      <sheetName val="G2"/>
      <sheetName val="G4"/>
      <sheetName val="H1"/>
      <sheetName val="IA"/>
      <sheetName val="K3l1"/>
      <sheetName val="K5"/>
      <sheetName val="K6"/>
      <sheetName val="K7"/>
      <sheetName val="OA"/>
      <sheetName val="O2-CA"/>
      <sheetName val="O3-Disposal"/>
      <sheetName val="O4"/>
      <sheetName val="Pl1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M, MM"/>
      <sheetName val=" BB-2"/>
      <sheetName val="CC-2"/>
      <sheetName val="CC-3-1"/>
      <sheetName val="PP-2"/>
      <sheetName val="RCD 5- (APPENDIX 1)"/>
      <sheetName val="k-Discl"/>
      <sheetName val="UA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3)"/>
      <sheetName val="KK-1"/>
      <sheetName val="MM-1"/>
      <sheetName val="MM-10"/>
      <sheetName val="U dis (3)"/>
      <sheetName val="U dis (2)"/>
      <sheetName val="F-1,2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"/>
      <sheetName val="A5l1"/>
      <sheetName val="(U3-2) Realised forex loss"/>
      <sheetName val="(U3) Unrealised forex gain-loss"/>
      <sheetName val="(U3-1) Realised forex gain"/>
      <sheetName val="CF-1"/>
      <sheetName val="CF-2"/>
      <sheetName val="BPR - Conclusion"/>
      <sheetName val="F-8(FSA)"/>
      <sheetName val="F-9b"/>
      <sheetName val="F-9c"/>
      <sheetName val="RCD-1-1"/>
      <sheetName val="C-5"/>
      <sheetName val="C-6"/>
      <sheetName val="C-6a"/>
      <sheetName val="M MM"/>
      <sheetName val="Pnl-10"/>
      <sheetName val="30-Note"/>
      <sheetName val="30a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OHDcom"/>
      <sheetName val="SRM"/>
      <sheetName val="A6-1l1"/>
      <sheetName val="A6-1l2"/>
      <sheetName val="A4"/>
      <sheetName val="A3-7"/>
      <sheetName val="E "/>
      <sheetName val="F "/>
      <sheetName val="K-1 "/>
      <sheetName val="K-2"/>
      <sheetName val="U1-1"/>
      <sheetName val="U2"/>
      <sheetName val="LDU Sales qty 2009-10"/>
      <sheetName val="W block"/>
      <sheetName val="Table 41"/>
      <sheetName val="Table 9"/>
      <sheetName val="Table11"/>
      <sheetName val="K-3"/>
      <sheetName val="Table 1"/>
      <sheetName val="Table 2"/>
      <sheetName val="Table 3"/>
      <sheetName val="Table 4"/>
      <sheetName val="Table 5"/>
      <sheetName val="Table 6"/>
      <sheetName val="Pivot 2"/>
      <sheetName val="DOT-Customer-data"/>
      <sheetName val="Fund Utilisation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office equipment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po"/>
      <sheetName val="landed cost tower cranes"/>
      <sheetName val="Tender Summary"/>
      <sheetName val="Markup"/>
      <sheetName val="CCS"/>
      <sheetName val="Non-Rec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INDORAMA Group June 02"/>
      <sheetName val="NMDC Porf"/>
      <sheetName val="XXXXXXXX"/>
      <sheetName val="bsvertical"/>
      <sheetName val="sch2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414000 UPDATED INSURANCE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MAIN"/>
      <sheetName val="429400"/>
      <sheetName val="SHEET"/>
      <sheetName val="429400 june"/>
      <sheetName val="PROF"/>
      <sheetName val="JUNE   "/>
      <sheetName val="425230 june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2"/>
      <sheetName val="D 13"/>
      <sheetName val="E.1"/>
      <sheetName val="E.2"/>
      <sheetName val="E.3"/>
      <sheetName val="E.3.1"/>
      <sheetName val="E.3.2"/>
      <sheetName val="E.3.3"/>
      <sheetName val="E.4"/>
      <sheetName val="E.5"/>
      <sheetName val="E.6"/>
      <sheetName val="E.7"/>
      <sheetName val="E.8"/>
      <sheetName val="F.1"/>
      <sheetName val="F.2"/>
      <sheetName val="425229 apr may 01"/>
      <sheetName val="415030(APR01)"/>
      <sheetName val="410010"/>
      <sheetName val="COVERPAGE"/>
      <sheetName val="review"/>
      <sheetName val="mis - reports"/>
      <sheetName val="p&amp;l  "/>
      <sheetName val="PBIDT-GROUP"/>
      <sheetName val="CONTRACT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REBATE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OCT06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YEAR"/>
      <sheetName val="SAPBEXqueries"/>
      <sheetName val="SAPBEXfilters"/>
      <sheetName val="BS PL"/>
      <sheetName val="Vendor Branches"/>
      <sheetName val="stock valuation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ales Reco with TB"/>
      <sheetName val="other manufct exp"/>
      <sheetName val="Transport"/>
      <sheetName val="wroking capital "/>
      <sheetName val="Exch Fluct "/>
      <sheetName val="power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ally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try"/>
      <sheetName val="sbicap"/>
      <sheetName val="JSL - Financials"/>
      <sheetName val="phase II"/>
      <sheetName val="PPT"/>
      <sheetName val="Consolidated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Spec. Consumptions"/>
      <sheetName val="ProcessYields"/>
      <sheetName val="Chemistry"/>
      <sheetName val="Utilization"/>
      <sheetName val="R&amp;C Impact"/>
      <sheetName val="Capital Cost"/>
      <sheetName val="2009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Opening Balance"/>
      <sheetName val="Annexure G"/>
      <sheetName val="Sched"/>
      <sheetName val="FA_Final"/>
      <sheetName val="Groupings-final"/>
      <sheetName val="Tri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18_4_10 pm"/>
      <sheetName val="ADJ_TB"/>
      <sheetName val="Map"/>
      <sheetName val="Manual"/>
      <sheetName val="Pub-res"/>
      <sheetName val="AR-BS"/>
      <sheetName val="AR-P&amp;L"/>
      <sheetName val="Segment"/>
      <sheetName val="SCH 1_2"/>
      <sheetName val="SCH _3"/>
      <sheetName val="SCH_4"/>
      <sheetName val="SCH 5 (N)"/>
      <sheetName val=" SCH 6_7 "/>
      <sheetName val=" SCH 8 9 10 11"/>
      <sheetName val="SCH121314"/>
      <sheetName val="SCH 1516"/>
      <sheetName val="SCH1718"/>
      <sheetName val="SCH19"/>
      <sheetName val="wkg cflo"/>
      <sheetName val="BS Abstract"/>
      <sheetName val="8PSCH66A-NA"/>
      <sheetName val="TRDG PROFIT"/>
      <sheetName val="PointNo.5"/>
      <sheetName val="Entity List"/>
      <sheetName val="Agra"/>
      <sheetName val="Udaipur"/>
      <sheetName val="Projections"/>
      <sheetName val="Sales to schenider"/>
      <sheetName val="Sales Regr 2011-12"/>
      <sheetName val="YS"/>
      <sheetName val="GW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Margin analysis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Seg P&amp;L"/>
      <sheetName val="Seg BS"/>
      <sheetName val="XCWIP_segment"/>
      <sheetName val="Assets_segmantal"/>
      <sheetName val="PROFIT &amp; LOSS ACCOUNT"/>
      <sheetName val="COMM"/>
      <sheetName val="FAR"/>
      <sheetName val="R&amp;d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MKt"/>
      <sheetName val="HR"/>
      <sheetName val="Industry"/>
      <sheetName val="Logistics"/>
      <sheetName val="CCC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XXXXX"/>
      <sheetName val="Buildings-III (2)"/>
      <sheetName val="cap-gas (31-3-02) (2)"/>
      <sheetName val="sch 4 (2)"/>
      <sheetName val="dep on exch -fluct (2)"/>
      <sheetName val="offshore spares"/>
      <sheetName val="FC (2)"/>
      <sheetName val="CIF VALUE "/>
      <sheetName val="Prro.for Tax (R) (2)"/>
      <sheetName val="sch 1,2"/>
      <sheetName val="sch 3"/>
      <sheetName val="sch 4"/>
      <sheetName val="sch 5 "/>
      <sheetName val="sch 6,7,8,9,10,11"/>
      <sheetName val="sch 12,13,14,15"/>
      <sheetName val="TB - 31.03.02"/>
      <sheetName val="Computation of Tax "/>
      <sheetName val="MAT CAL"/>
      <sheetName val="Restate-Crs"/>
      <sheetName val="Reinst - FCL"/>
      <sheetName val="OE"/>
      <sheetName val="oe-1"/>
      <sheetName val="Leasehold Premises"/>
      <sheetName val="Land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Stock Details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FC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Entries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Interest"/>
      <sheetName val="Ex.fluct.on rept.FCL"/>
      <sheetName val="Wealth Tax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 (breaf)"/>
      <sheetName val="capital payments"/>
      <sheetName val="O&amp;M Consumtions-Ser"/>
      <sheetName val="o&amp;M forecast -march"/>
      <sheetName val="PAT (USD)"/>
      <sheetName val="forecast-mar"/>
      <sheetName val="ASSU-NOTES"/>
      <sheetName val="GC"/>
      <sheetName val="tra"/>
      <sheetName val="cash budget"/>
      <sheetName val="operating budget"/>
      <sheetName val="Revenue "/>
      <sheetName val="FCOSTS"/>
      <sheetName val="fx_interest"/>
      <sheetName val="re_interest"/>
      <sheetName val="Term Loans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Variance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FA-TA"/>
      <sheetName val="FA-IA"/>
      <sheetName val="Invst."/>
      <sheetName val="PL Notes"/>
      <sheetName val="RP"/>
      <sheetName val="Work CY"/>
      <sheetName val="Work PY"/>
      <sheetName val="Grps CY"/>
      <sheetName val="Grps PY"/>
      <sheetName val="TB CY"/>
      <sheetName val="TB PY"/>
      <sheetName val="Forex Cap Detail"/>
      <sheetName val="PY regrouping"/>
      <sheetName val="Calculations"/>
      <sheetName val="SHP &amp; Dir"/>
      <sheetName val="NP EDC"/>
      <sheetName val="Debtors Ageing"/>
      <sheetName val="ICBC"/>
      <sheetName val="Changes"/>
      <sheetName val="****00"/>
      <sheetName val="ENGG_VAL"/>
      <sheetName val="ADD_WAVG"/>
      <sheetName val="VAL31MAR-ALL"/>
      <sheetName val="MPS_PACKING"/>
      <sheetName val="Book1"/>
      <sheetName val="#REF!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OracleTB"/>
      <sheetName val="Reclass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N1.1"/>
      <sheetName val="N1.3"/>
      <sheetName val="N1.6"/>
      <sheetName val="N.2.13"/>
      <sheetName val="N1.8"/>
      <sheetName val="US Engg"/>
      <sheetName val="CT"/>
      <sheetName val="Merlin"/>
      <sheetName val="nMR"/>
      <sheetName val="Horizon"/>
      <sheetName val="T&amp;L"/>
      <sheetName val="Exchange"/>
      <sheetName val="LOCAL XRAY (2)"/>
      <sheetName val="CARM"/>
      <sheetName val="LOCAL XRAY"/>
      <sheetName val="Sales return after Mar-07"/>
      <sheetName val="FIXASET"/>
      <sheetName val="old_serial no."/>
      <sheetName val="tot_ass_9697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Elec inst"/>
      <sheetName val="P&amp;m"/>
      <sheetName val="Patt &amp; dies"/>
      <sheetName val="Tools"/>
      <sheetName val="RUPEE"/>
      <sheetName val="cap-borrow"/>
      <sheetName val="fassets"/>
      <sheetName val="asset1"/>
      <sheetName val="asset2"/>
      <sheetName val="plsch2"/>
      <sheetName val="plsch3"/>
      <sheetName val="EPS "/>
      <sheetName val="Tax Movement"/>
      <sheetName val="Tax Prov"/>
      <sheetName val="IT WDV"/>
      <sheetName val="FormV"/>
      <sheetName val="FormVII"/>
      <sheetName val="Cost of project"/>
      <sheetName val="Margin Money"/>
      <sheetName val="Contingency"/>
      <sheetName val="Means of finance"/>
      <sheetName val="Cost of Production"/>
      <sheetName val="Raw Materials "/>
      <sheetName val="Power calculations"/>
      <sheetName val="Manpower"/>
      <sheetName val="Working results"/>
      <sheetName val="Income Tax"/>
      <sheetName val="DSCR"/>
      <sheetName val="Break-even"/>
      <sheetName val="Payback"/>
      <sheetName val="Estimates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P&amp;L Variance"/>
      <sheetName val="Balancesheet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Previous year"/>
      <sheetName val="rescheudule"/>
      <sheetName val="ROCE Calculation"/>
      <sheetName val="Revaluaiton"/>
      <sheetName val="Part IV"/>
      <sheetName val="5year sum "/>
      <sheetName val="REgrouping"/>
      <sheetName val="cogs reconciliation"/>
      <sheetName val="PNEW"/>
      <sheetName val="Audit commitee"/>
      <sheetName val="Cash flow chander"/>
      <sheetName val="cashflow "/>
      <sheetName val="ED on stock"/>
      <sheetName val="Segment - Balance Sheet"/>
      <sheetName val="Segment report"/>
      <sheetName val="LS39 Rotor blade -Capital Items"/>
      <sheetName val="Employee cost Balu"/>
      <sheetName val="OVERVIEW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Note 11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5"/>
      <sheetName val="Note 7"/>
      <sheetName val="Note 17"/>
      <sheetName val="Note 18"/>
      <sheetName val="W-PL"/>
      <sheetName val="Adj Entries Mar 16"/>
      <sheetName val="Adj Entries Mar 15"/>
      <sheetName val="Adj Entries Mar 14"/>
      <sheetName val="Adj Entries Mar 13"/>
      <sheetName val="WORKING 1"/>
      <sheetName val="Working 2"/>
      <sheetName val="Working 3"/>
      <sheetName val="Opening BS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ECB"/>
      <sheetName val="Monthly disc"/>
      <sheetName val="Liab (2)"/>
      <sheetName val="Entries premium"/>
      <sheetName val="Adj Entries"/>
      <sheetName val="C tax"/>
      <sheetName val="Deff tax"/>
      <sheetName val="Amort Tax &amp; D I"/>
      <sheetName val="Inv Model (2)"/>
      <sheetName val="Dep Per Books"/>
      <sheetName val="TB 30.09.2016"/>
      <sheetName val="Monthly disc final"/>
      <sheetName val="w-18"/>
      <sheetName val="w-7"/>
      <sheetName val="w-19"/>
      <sheetName val="w-20"/>
      <sheetName val="Reco."/>
      <sheetName val="CL-GRP"/>
      <sheetName val="CA-GRP"/>
      <sheetName val="Bal Sheet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9-11"/>
      <sheetName val="PLS"/>
      <sheetName val="Ind AS OBS"/>
      <sheetName val="W- 1"/>
      <sheetName val="WN- PL"/>
      <sheetName val="W P&amp;LSCH "/>
      <sheetName val="TB 30.6.2016"/>
      <sheetName val="WPL"/>
      <sheetName val="WPLSCH"/>
      <sheetName val="MF"/>
      <sheetName val="Monthly disc (2)"/>
      <sheetName val="Actual"/>
      <sheetName val="Volumes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Commitment"/>
      <sheetName val="Wht Avg Share"/>
      <sheetName val="N.Grp"/>
      <sheetName val="Trial Bal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EPC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3"/>
      <sheetName val="Note 5 (2)"/>
      <sheetName val="Note 14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SPV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S Cr"/>
      <sheetName val="TBAL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Press Release"/>
      <sheetName val="IT Comp"/>
      <sheetName val="FBT Comp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"/>
      <sheetName val="cash flow working 10-11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ash flow "/>
      <sheetName val="CF Wrkng"/>
      <sheetName val="Sh Cap"/>
      <sheetName val="Tb dec 15 detailed"/>
      <sheetName val="Note 1"/>
      <sheetName val="RPT Balances"/>
      <sheetName val="Note 2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FUNDFLOW"/>
      <sheetName val="Corp Format"/>
      <sheetName val="P&amp;L Consol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Manpower Cost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BS - Schedules"/>
      <sheetName val="P&amp;L Schedules"/>
      <sheetName val="sub-sch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workings - Assets"/>
      <sheetName val="80IB"/>
      <sheetName val="Computation "/>
      <sheetName val="workings - liabilites"/>
      <sheetName val=" P&amp;L"/>
      <sheetName val="Trail Balance"/>
      <sheetName val="Workings for P &amp; L"/>
      <sheetName val="Schedules to P&amp;L "/>
      <sheetName val="Schedules to BS "/>
      <sheetName val="Audit entries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U2-1"/>
      <sheetName val="Waterfall"/>
      <sheetName val="Tracker"/>
      <sheetName val="Sources&amp;Apps"/>
      <sheetName val="Holdco"/>
      <sheetName val="EMIR"/>
      <sheetName val="Output"/>
      <sheetName val="Consol FY08"/>
      <sheetName val="Consol FY09"/>
      <sheetName val="Prop.Summ"/>
      <sheetName val="Val.Sum"/>
      <sheetName val="Prop.Schedule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Sal Break up"/>
      <sheetName val="Segment Workings"/>
      <sheetName val="sal cost"/>
      <sheetName val="Deferred Tax "/>
      <sheetName val="Int on TDS Disallowance"/>
      <sheetName val="IT 09-10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Journals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symphony-08-09"/>
      <sheetName val="IT computaion 03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Contribution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TOP SHEET"/>
      <sheetName val="Sec"/>
      <sheetName val="Unsec"/>
      <sheetName val="Inventory details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TB 31.12.10"/>
      <sheetName val="Budget"/>
      <sheetName val="S3A - Office"/>
      <sheetName val="S3A - Retai"/>
      <sheetName val="S3B"/>
      <sheetName val="Total Pmts.(MRHPL)"/>
      <sheetName val="Lists"/>
      <sheetName val="ExportVar"/>
      <sheetName val="Business_Organisation"/>
      <sheetName val="Subsidiary Companies"/>
      <sheetName val="Beneficial Owners"/>
      <sheetName val="Principal Item -Trading"/>
      <sheetName val="Principal Item - Raw material"/>
      <sheetName val="Principal Item - Products"/>
      <sheetName val="Schedule TI"/>
      <sheetName val="Part C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Debentures"/>
      <sheetName val="P_L"/>
      <sheetName val="cash flow (2)"/>
      <sheetName val="Cash flow workings1"/>
      <sheetName val="Inc Tax"/>
      <sheetName val="FA schedule (08-09)"/>
      <sheetName val="P_L Schedules"/>
      <sheetName val="BS Groupings"/>
      <sheetName val="PL Groupings"/>
      <sheetName val="TrialBal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Audit fees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Mumbai"/>
      <sheetName val="Bangalore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aw Materials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Overheads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Backup of global consolidation "/>
      <sheetName val="Area Build 8"/>
      <sheetName val="Budget Vs Actual- Bldg.8"/>
      <sheetName val="Area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dAKSH"/>
      <sheetName val="Budget Vs Actual- Infinity"/>
      <sheetName val="Interest 30.11.06 exp 337 &amp; 343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Contractor wise work done (2)"/>
      <sheetName val="Contractor wise work done"/>
      <sheetName val="VCH-SLC"/>
      <sheetName val="Item Master"/>
      <sheetName val="Supplier"/>
      <sheetName val="gateway tower 0999 ctc"/>
      <sheetName val="CONTR+MATERIAL CTC"/>
      <sheetName val="Gateway Contractor 1099 - FINAL"/>
      <sheetName val="Balance Order 0110"/>
      <sheetName val="mat summ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Conference"/>
      <sheetName val="guidance"/>
      <sheetName val="Detailed-DCF"/>
      <sheetName val="Main Sheet"/>
      <sheetName val="Rupee-P&amp;L"/>
      <sheetName val="Bill-rates"/>
      <sheetName val="Billrt-margin"/>
      <sheetName val="DCF (2)"/>
      <sheetName val="Sales(%)"/>
      <sheetName val="Sales(Rsm)"/>
      <sheetName val="SalesIncr(%)"/>
      <sheetName val="Dummy"/>
      <sheetName val="EVA"/>
      <sheetName val="HY-Analysis"/>
      <sheetName val="Questions"/>
      <sheetName val="TMT"/>
      <sheetName val="S-w exports"/>
      <sheetName val="Employees"/>
      <sheetName val="Customers"/>
      <sheetName val="Profits"/>
      <sheetName val="HRM Data"/>
      <sheetName val="cflwmpbswc"/>
      <sheetName val="Working Sheet"/>
      <sheetName val="Sales &amp; Profit"/>
      <sheetName val="Perf-summary"/>
      <sheetName val="profit"/>
      <sheetName val="Explanation "/>
      <sheetName val="QMM-Graph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perating Statistics"/>
      <sheetName val="Introduction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E-Core version"/>
      <sheetName val="Laptop Loan Req Form"/>
      <sheetName val="Laptop Release Form"/>
      <sheetName val="FT-06-02"/>
      <sheetName val="Comm Final"/>
      <sheetName val="Maint final"/>
      <sheetName val="Maint"/>
      <sheetName val="Trial_SEZ FB_31.03.10"/>
      <sheetName val="Cyber SEZ Profit (80IAB)"/>
      <sheetName val="A302101-000-017"/>
      <sheetName val="Galaxy"/>
      <sheetName val="rent prov"/>
      <sheetName val="comm prov"/>
      <sheetName val="TDS recoverable"/>
      <sheetName val="Current Liab"/>
      <sheetName val="Loan &amp; Advances"/>
      <sheetName val="stock reco"/>
      <sheetName val="Advance Tax"/>
      <sheetName val="maintenance income"/>
      <sheetName val="misc income"/>
      <sheetName val="Advance Ageing"/>
      <sheetName val="adjust"/>
      <sheetName val="Creditor Ageing"/>
      <sheetName val="reqt"/>
      <sheetName val="unsec Loan"/>
      <sheetName val="Advances"/>
      <sheetName val="FDR"/>
      <sheetName val="corp bank"/>
      <sheetName val="Bank book"/>
      <sheetName val="SDR"/>
      <sheetName val="Security Deposit"/>
      <sheetName val="maint deb"/>
      <sheetName val="rent deb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GOLF"/>
      <sheetName val="PHASE IV"/>
      <sheetName val="real est limited"/>
      <sheetName val="GKS"/>
      <sheetName val="Chennai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ILIMA"/>
      <sheetName val="DHCL"/>
      <sheetName val="Nilgiri"/>
      <sheetName val="DALMIA"/>
      <sheetName val="DCDL"/>
      <sheetName val="rec foun"/>
      <sheetName val="DFSL"/>
      <sheetName val="CPC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Back up working"/>
      <sheetName val="SH18-21"/>
      <sheetName val="SH-22"/>
      <sheetName val="ENTERIES"/>
      <sheetName val="STANDALONE (2)"/>
      <sheetName val="review2audit"/>
      <sheetName val="Backup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Lucknow_Branch"/>
      <sheetName val="Interest_reco"/>
      <sheetName val="LY REGROUP"/>
      <sheetName val="bs_Group"/>
      <sheetName val="Schedule"/>
      <sheetName val="Annexure"/>
      <sheetName val="CAPITAL WORK IN PROGRESS"/>
      <sheetName val="CAPTLISATION OF INTEREST"/>
      <sheetName val="Capital Commitment"/>
      <sheetName val="Consolidation Cash Flow"/>
      <sheetName val="Content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Time Line"/>
      <sheetName val="Int Walls"/>
      <sheetName val="Buildups"/>
      <sheetName val="Euros"/>
      <sheetName val="GBP"/>
      <sheetName val="Sign Off"/>
      <sheetName val="Prov Dec'09 (1)"/>
      <sheetName val="Prov Dec'09 (2)"/>
      <sheetName val="MLCP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100"/>
      <sheetName val="5500"/>
      <sheetName val="8100"/>
      <sheetName val="8400"/>
      <sheetName val="Misc Expe"/>
      <sheetName val="S DR"/>
      <sheetName val="8300 (3)"/>
      <sheetName val="Interest-8600"/>
      <sheetName val="6100"/>
      <sheetName val="8500"/>
      <sheetName val="Trial 31Dec07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Depriciation"/>
      <sheetName val="blank ..."/>
      <sheetName val="worksheet for reference"/>
      <sheetName val="Review Form A"/>
      <sheetName val="Labour Chart"/>
      <sheetName val="Subcon - JAN 05"/>
      <sheetName val="Subcon"/>
      <sheetName val="Plant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ridgewood"/>
      <sheetName val="Interest-others"/>
      <sheetName val="Covera 2011-12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WIP"/>
      <sheetName val="FLOP+ Other Add On"/>
      <sheetName val="Missl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Gateway Tower"/>
      <sheetName val="B-8"/>
      <sheetName val="B-5"/>
      <sheetName val="F-Block"/>
      <sheetName val="Saket Mall"/>
      <sheetName val="V.K.Mall"/>
      <sheetName val="Chennai-Final"/>
      <sheetName val="B&amp;S"/>
      <sheetName val="GE charges "/>
      <sheetName val="GE charges"/>
      <sheetName val="Income from Subsidiaries-Group "/>
      <sheetName val="G.P. Provision - Jan05"/>
      <sheetName val="Summary -Jan05"/>
      <sheetName val="Provision - Dec04"/>
      <sheetName val="Parked Actual"/>
      <sheetName val="Parked Bhawna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Name List"/>
      <sheetName val="BLOCK MASONARY"/>
      <sheetName val="Balance Sheet Details CMC"/>
      <sheetName val="Dropdown lists"/>
      <sheetName val="costing"/>
      <sheetName val="Audit Tests Ideas List"/>
      <sheetName val="1 Q Balance Sheet"/>
      <sheetName val="2.Q.1 Profit &amp; Loss Account"/>
      <sheetName val="U-1 Fixed Assets"/>
      <sheetName val="U-2 fapredtest"/>
      <sheetName val="2.F.1 Bank and Cash"/>
      <sheetName val="2.D.1 Trade &amp; Other Debtors"/>
      <sheetName val="2.D.1 Trade receivables"/>
      <sheetName val="2.D.1.1Prepayments"/>
      <sheetName val="2.D.1.2Other receivable"/>
      <sheetName val="2.D.1.Inventories"/>
      <sheetName val="2.B.1 Investments"/>
      <sheetName val="2.G.1 Trade &amp; Other Creditors"/>
      <sheetName val="2.G.1 Trade crs"/>
      <sheetName val="F.CREDITORS"/>
      <sheetName val="2.G.2 Accruals"/>
      <sheetName val="CAGRLTD"/>
      <sheetName val="borrowings"/>
      <sheetName val="2.P.1 Capital &amp; Reserves"/>
      <sheetName val="2.RBO"/>
      <sheetName val="3.40 Proposed Adjustments "/>
      <sheetName val="2.Q.2 Turnover"/>
      <sheetName val="analysis of gp"/>
      <sheetName val="import chg"/>
      <sheetName val="prod oh"/>
      <sheetName val="prod sal"/>
      <sheetName val="dist cost"/>
      <sheetName val="legal"/>
      <sheetName val="subs"/>
      <sheetName val="repairs"/>
      <sheetName val="stats"/>
      <sheetName val="2.V.1 Related Parties"/>
      <sheetName val="2.AA.1 Review of minutes"/>
      <sheetName val="2.CC.1 NL &amp; Journals"/>
      <sheetName val="2.DD.1 PBSE"/>
      <sheetName val="2.GG.1 Going Concern"/>
      <sheetName val="Land scape Worksheet"/>
      <sheetName val="3.40 Proposed Adjustments(old"/>
      <sheetName val="Portrait Worksheet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Retail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TRANS"/>
      <sheetName val="NO-LK"/>
      <sheetName val="Tabel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4A"/>
      <sheetName val="2010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ARS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C2"/>
      <sheetName val="I (2)"/>
      <sheetName val="AK-TL"/>
      <sheetName val="1a"/>
      <sheetName val="New CF"/>
      <sheetName val="14a"/>
      <sheetName val="20a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Pred. by APBMI N -1-1"/>
      <sheetName val="P-2"/>
      <sheetName val="Perhit. def tax R-1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AYD"/>
      <sheetName val="KYD Terkait"/>
      <sheetName val="CA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CF Induk VS Konsol"/>
      <sheetName val="LR GAB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5"/>
      <sheetName val="F.6"/>
      <sheetName val="G-1.3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d&amp;s"/>
      <sheetName val="g&amp;a"/>
      <sheetName val="otinc"/>
      <sheetName val="artrd"/>
      <sheetName val="arot"/>
      <sheetName val="forward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mo"/>
      <sheetName val="pwr"/>
      <sheetName val="Pwr_Adm"/>
      <sheetName val="cke"/>
      <sheetName val="ck"/>
      <sheetName val="ks"/>
      <sheetName val="kb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 All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TMP1"/>
      <sheetName val="WORKS"/>
      <sheetName val="Elim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2"/>
      <sheetName val="E3"/>
      <sheetName val="E3.1"/>
      <sheetName val="E4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O2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Test Purchase"/>
      <sheetName val="U3"/>
      <sheetName val="U5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Opening"/>
      <sheetName val="F.2.1"/>
      <sheetName val="F.3.1"/>
      <sheetName val="G.1-2 Attachment"/>
      <sheetName val="A.4.1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IFF IN CONV"/>
      <sheetName val="CAPITAL"/>
      <sheetName val="DEF.CHARGES"/>
      <sheetName val="Detail CIP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T5"/>
      <sheetName val="COVERR"/>
      <sheetName val="ULAS"/>
      <sheetName val="01"/>
      <sheetName val="01a"/>
      <sheetName val="44"/>
      <sheetName val="45"/>
      <sheetName val="46"/>
      <sheetName val="48"/>
      <sheetName val="49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0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PRODUKSI"/>
      <sheetName val="Ritase"/>
      <sheetName val="Hourly OB"/>
      <sheetName val="Equper"/>
      <sheetName val="Rain Slippery &amp; FOG Pit"/>
      <sheetName val="Rain Slippery &amp; FOG Haul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MP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GG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ORIGINAL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M-2"/>
      <sheetName val="M-3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Purchase"/>
      <sheetName val="Consumed"/>
      <sheetName val="Tobacco"/>
      <sheetName val="Tbc Jrn"/>
      <sheetName val="Eng"/>
      <sheetName val="Engineering"/>
      <sheetName val="Retcostboard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3"/>
      <sheetName val="Kdetail"/>
      <sheetName val="Sale-Leaseback (2)"/>
      <sheetName val="O-1-1"/>
      <sheetName val="O-1-2"/>
      <sheetName val="O-1-3"/>
      <sheetName val="O-1-4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2h"/>
      <sheetName val="Top10-USD"/>
      <sheetName val="Top10-LC"/>
      <sheetName val="P-L Qtr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Mgt_2009"/>
      <sheetName val="Tax_2009"/>
      <sheetName val="BGD"/>
      <sheetName val="Comments"/>
      <sheetName val="Posting"/>
      <sheetName val="Inter Br Adj"/>
      <sheetName val="Consolidation"/>
      <sheetName val="FOREIGN CUR. AC"/>
      <sheetName val="SAMPATH"/>
      <sheetName val="CBC (2)"/>
      <sheetName val="HNB"/>
      <sheetName val="CBC"/>
      <sheetName val="Sheet 01"/>
      <sheetName val="Sheet 02"/>
      <sheetName val="Sheet2 (3)"/>
      <sheetName val="&lt;A12&gt;"/>
      <sheetName val="&lt;A12.1&gt;"/>
      <sheetName val="&lt;A12.2&gt;"/>
      <sheetName val="&lt;A12.3&gt;"/>
      <sheetName val="&lt;A12.4&gt;"/>
      <sheetName val="&lt;A12.5&gt;"/>
      <sheetName val="&lt;A12.6&gt;"/>
      <sheetName val="&lt;A12.7&gt;"/>
      <sheetName val="&lt;A12.8&gt;"/>
      <sheetName val="&lt;A12.9&gt;"/>
      <sheetName val="&lt;A12.10&gt;"/>
      <sheetName val="&lt;A12.11&gt;"/>
      <sheetName val="&lt;A12.11A&gt;"/>
      <sheetName val="&lt;A12.12&gt;"/>
      <sheetName val="&lt;A12.13&gt;"/>
      <sheetName val="&lt;A12.14"/>
      <sheetName val="Test (9)"/>
      <sheetName val="Test (10)"/>
      <sheetName val="Test (11)"/>
      <sheetName val="Test (12)"/>
      <sheetName val="Test (13)"/>
      <sheetName val="Test (14)"/>
      <sheetName val="Test (15)"/>
      <sheetName val="Test (16)"/>
      <sheetName val="Test (17)"/>
      <sheetName val="Test (18)"/>
      <sheetName val="Test (19)"/>
      <sheetName val="Test (20)"/>
      <sheetName val="Test (21)"/>
      <sheetName val="Test (22)"/>
      <sheetName val="Test (23)"/>
      <sheetName val="Test (24)"/>
      <sheetName val="Test (31)"/>
      <sheetName val="Test (32)"/>
      <sheetName val="Test (33)"/>
      <sheetName val="Test (34)"/>
      <sheetName val="1.3 (2)"/>
      <sheetName val="Test (35)"/>
      <sheetName val="Test (36)"/>
      <sheetName val="page 2(A12.1)"/>
      <sheetName val="page 7(A12.6)"/>
      <sheetName val="1.3"/>
      <sheetName val="1.3 (3)"/>
      <sheetName val="1.3 (6)"/>
      <sheetName val="1.3 (4)"/>
      <sheetName val="1.3 (5)"/>
      <sheetName val="1.3 (7)"/>
      <sheetName val="1.3 (9)"/>
      <sheetName val="&lt;A12.16&gt;"/>
      <sheetName val="&lt;A12.17&gt;"/>
      <sheetName val="&lt;A12.18&gt;"/>
      <sheetName val="&lt;A12.19&gt;"/>
      <sheetName val="&lt;A12.20&gt;"/>
      <sheetName val="&lt;A12.21&gt;"/>
      <sheetName val="&lt;A12.22&gt;"/>
      <sheetName val="&lt;A12.23&gt;"/>
      <sheetName val="&lt;A12.24&gt;"/>
      <sheetName val="&lt;A12.25&gt;"/>
      <sheetName val="TB_2012"/>
      <sheetName val="Detailed "/>
      <sheetName val="Detailed 1"/>
      <sheetName val="Detailed 2"/>
      <sheetName val="Detailed 3"/>
      <sheetName val="Detailed 4"/>
      <sheetName val="P 7 to 8"/>
      <sheetName val="P17-18"/>
      <sheetName val="P 26-27"/>
      <sheetName val="P 24 to 25 (2)"/>
      <sheetName val="DDT2011"/>
      <sheetName val="DDT2012"/>
      <sheetName val="Sage"/>
      <sheetName val="Sage123"/>
      <sheetName val="BAL.SHEET"/>
      <sheetName val="Notes BAL.S"/>
      <sheetName val="P &amp; L A-C"/>
      <sheetName val="Notes P &amp; L"/>
      <sheetName val="TB-2013"/>
      <sheetName val="P 20 gap"/>
      <sheetName val="P 21gap"/>
      <sheetName val="P 22gap"/>
      <sheetName val="Details IS"/>
      <sheetName val="Test of Controls"/>
      <sheetName val="D 14"/>
      <sheetName val="D 14.1"/>
      <sheetName val="D 14.2"/>
      <sheetName val="D 14.2.1"/>
      <sheetName val="D 14.3"/>
      <sheetName val="D 14.4"/>
      <sheetName val="D 14.5"/>
      <sheetName val="D 14.6"/>
      <sheetName val="D 14.7"/>
      <sheetName val="D 14.8"/>
      <sheetName val="D 14.9"/>
      <sheetName val="D 14.10"/>
      <sheetName val="D 14.11"/>
      <sheetName val="D 14.12"/>
      <sheetName val="D 14.13"/>
      <sheetName val="GAP"/>
      <sheetName val="Screen print"/>
      <sheetName val="D4B F"/>
      <sheetName val="D4B.A"/>
      <sheetName val="D4B.1"/>
      <sheetName val="D4B.1a"/>
      <sheetName val="D4B.2"/>
      <sheetName val="D4B.3"/>
      <sheetName val="D4B.4"/>
      <sheetName val="D4B.5"/>
      <sheetName val="D4B.6"/>
      <sheetName val="OSP Sampling Sheet "/>
      <sheetName val="D4B.7"/>
      <sheetName val="D4B.8"/>
      <sheetName val="D4B.9"/>
      <sheetName val="D4B.10"/>
      <sheetName val="D4B.11"/>
      <sheetName val="D4B.12"/>
      <sheetName val="D4B.13"/>
      <sheetName val="D4B.14"/>
      <sheetName val="D4B.15"/>
      <sheetName val="D4B.16"/>
      <sheetName val="Random Sample"/>
      <sheetName val="Key Items"/>
      <sheetName val="front &lt;D 19&gt;"/>
      <sheetName val="INDEX&lt;16.1&gt;"/>
      <sheetName val="Index &lt;D 19.b&gt;"/>
      <sheetName val="A plan&lt;D 19.1&gt;"/>
      <sheetName val="A NOTE&lt;D 19.2&gt;"/>
      <sheetName val="Lead&lt;D 19.3&gt;"/>
      <sheetName val="OSP&lt;D 19.6&gt;"/>
      <sheetName val="sample&lt;D 19.7&gt;"/>
      <sheetName val="s method&lt;16.7&gt;"/>
      <sheetName val="USD-TD"/>
      <sheetName val="EX Valu"/>
      <sheetName val="LKR TD"/>
      <sheetName val="ON-AS"/>
      <sheetName val="ON-FC"/>
      <sheetName val="ON-WT"/>
      <sheetName val="ON-ET"/>
      <sheetName val="Bond HTM (2)"/>
      <sheetName val="UT NEW"/>
      <sheetName val=" Shares"/>
      <sheetName val="Shares SUM"/>
      <sheetName val="Com Paer"/>
      <sheetName val="GL Adjustments"/>
      <sheetName val="Schedule Adjestments"/>
      <sheetName val="New Deposits"/>
      <sheetName val="Reconsilliation"/>
      <sheetName val="drftac"/>
      <sheetName val="AmalACs"/>
      <sheetName val="TB MARCH "/>
      <sheetName val="P16,17"/>
      <sheetName val="P21,22,23"/>
      <sheetName val="Reconciliation "/>
      <sheetName val="JEs "/>
      <sheetName val="Admin &amp; Estab"/>
      <sheetName val="Additions Annex 4"/>
      <sheetName val="Addition Annex 5"/>
      <sheetName val="Supporting Notes to Publication"/>
      <sheetName val="Banks Loan"/>
      <sheetName val="agu"/>
      <sheetName val="P22-24"/>
      <sheetName val="P27-28"/>
      <sheetName val="P30-31"/>
      <sheetName val="P34-36"/>
      <sheetName val="P37-38"/>
      <sheetName val="P39"/>
      <sheetName val="P40"/>
      <sheetName val="P41"/>
      <sheetName val="P42"/>
      <sheetName val="P44-48"/>
      <sheetName val="P49-50"/>
      <sheetName val="P51"/>
      <sheetName val="P52"/>
      <sheetName val="PROVDD-FRS"/>
      <sheetName val="KC_TEO"/>
      <sheetName val="BT_MERAH"/>
      <sheetName val="AR_FX"/>
      <sheetName val="AUDIT_SUM"/>
      <sheetName val="MGT_SUM"/>
      <sheetName val="RELATED_CO"/>
      <sheetName val="&gt;120_and_90_days"/>
      <sheetName val="PROV_DD"/>
      <sheetName val="PROV_DD_PROXY"/>
      <sheetName val="KCT"/>
      <sheetName val="WPROXY(ADJ)"/>
      <sheetName val="MGT-SUM"/>
      <sheetName val="Amal,New TB"/>
      <sheetName val="BS,TB"/>
      <sheetName val="Detailed BS"/>
      <sheetName val="TB Final"/>
      <sheetName val="sub notes"/>
      <sheetName val="TB Linked"/>
      <sheetName val="SCI"/>
      <sheetName val="TB 2"/>
      <sheetName val="Amal P&amp;L"/>
      <sheetName val="SCF"/>
      <sheetName val="P  25"/>
      <sheetName val="P 26 &amp; 27"/>
      <sheetName val="TB 10.06.13"/>
      <sheetName val="P 21 old"/>
      <sheetName val="P 22 old"/>
      <sheetName val="P 29 old"/>
      <sheetName val="P 30."/>
      <sheetName val="P 32."/>
      <sheetName val="P 33."/>
      <sheetName val="P34."/>
      <sheetName val="P 35."/>
      <sheetName val="TB on 14.06.13"/>
      <sheetName val="gap reconciliation"/>
      <sheetName val="balance sheet gap02"/>
      <sheetName val="gap 3"/>
      <sheetName val="ANALYSIS(STIPL)"/>
      <sheetName val="sumBS"/>
      <sheetName val="BS(S$)"/>
      <sheetName val="BS(FC)"/>
      <sheetName val="sumPL"/>
      <sheetName val="PL(S$)"/>
      <sheetName val="PL(FC)"/>
      <sheetName val="EJE"/>
      <sheetName val="TLF covenant"/>
      <sheetName val="Covenant"/>
      <sheetName val="UOB Covenant"/>
      <sheetName val="MI FCA"/>
      <sheetName val="EYAR"/>
      <sheetName val="Flash final"/>
      <sheetName val="ANALYSISLY(STIPL)"/>
      <sheetName val="ANALYSISLY"/>
      <sheetName val="consol Aug02"/>
      <sheetName val="TLF_covenant"/>
      <sheetName val="UOB_Covenant"/>
      <sheetName val="MI_FCA"/>
      <sheetName val="Rates_"/>
      <sheetName val="Flash_final"/>
      <sheetName val="AR_JAN'02"/>
      <sheetName val="Sub Lead"/>
      <sheetName val="D1.15"/>
      <sheetName val="D1.16"/>
      <sheetName val="TB 31.03.2008"/>
      <sheetName val="Trial Balance 31.03.2009"/>
      <sheetName val="Exchange Diff"/>
      <sheetName val="DDTax-2010"/>
      <sheetName val="DDTax-2009"/>
      <sheetName val="SOFP"/>
      <sheetName val="P4"/>
      <sheetName val="Rec IS"/>
      <sheetName val="AR_FX-1"/>
      <sheetName val="Tax Memo (2)"/>
      <sheetName val="D18.0-Front"/>
      <sheetName val="D18.1-Index"/>
      <sheetName val="D18.2-Audit Plan"/>
      <sheetName val="D18.3-Audit Findings"/>
      <sheetName val="D18.4-Audit Notes"/>
      <sheetName val="D18.5-Lead Schedule"/>
      <sheetName val="D18.6-Movement schedule"/>
      <sheetName val="D18.7-Movement schedule-Loan Ac"/>
      <sheetName val="D18.8-OSP-Current Accounts"/>
      <sheetName val="D18.9-OSP-Loan Account"/>
      <sheetName val="D18.10-Confirmation"/>
      <sheetName val="D18.11-Directors Loan"/>
      <sheetName val="D18.12-Print Screen"/>
      <sheetName val="Q&amp;Q"/>
      <sheetName val="Audit plan D2"/>
      <sheetName val="Front D2.1"/>
      <sheetName val="D2.2Index"/>
      <sheetName val="D2.3 Conclusion"/>
      <sheetName val="D2.4 Audit Finding"/>
      <sheetName val=" D2.5 Audit notes"/>
      <sheetName val="&lt;D2.6&gt;Lead"/>
      <sheetName val="D2.7 SAP"/>
      <sheetName val="D2.8 Additions &amp; dep"/>
      <sheetName val="D2.9 OSP"/>
      <sheetName val="D2.10 Rrvaluations"/>
      <sheetName val="D2.11 Depreciation"/>
      <sheetName val="D2.12 Client schedule"/>
      <sheetName val="Representative Worksheet"/>
      <sheetName val="Attribute Worksheet"/>
      <sheetName val="&lt;D2-Front&gt;"/>
      <sheetName val="&lt;D4.1&gt;"/>
      <sheetName val="&lt;D4.2&gt;"/>
      <sheetName val="&lt;D4.3&gt;"/>
      <sheetName val="&lt;D2.2-Note&gt;"/>
      <sheetName val="&lt;D4.5&gt;"/>
      <sheetName val="&lt;D2.3-Lead&gt;"/>
      <sheetName val="&lt;D4.7&gt;"/>
      <sheetName val="&lt;D4.8&gt;"/>
      <sheetName val="&lt;D18.21&gt; OSP sample sheet"/>
      <sheetName val="&lt;D4.9&gt;"/>
      <sheetName val="&lt;D4.10&gt;"/>
      <sheetName val="Quaries"/>
      <sheetName val="A2- FS"/>
      <sheetName val="A2.1-Index"/>
      <sheetName val="A2.2-Audit Note"/>
      <sheetName val="A2.3 - Audit Finding"/>
      <sheetName val="A2.4 - Audit Stratergy"/>
      <sheetName val="A2.5Audit Plan"/>
      <sheetName val="A2.6 - lead"/>
      <sheetName val="A2.7- SAP 1"/>
      <sheetName val="A2.8 - SAP 2."/>
      <sheetName val="A2.9OSP 1"/>
      <sheetName val="PPE Movement"/>
      <sheetName val="-Dec 11"/>
      <sheetName val="A2.10 OSP2"/>
      <sheetName val="TB Ammend"/>
      <sheetName val="W.P Index"/>
      <sheetName val="Audit Stratergy"/>
      <sheetName val="Lead- Amalgamated"/>
      <sheetName val="Cost of Cement "/>
      <sheetName val="Reasons for Variances"/>
      <sheetName val="OSP Plan"/>
      <sheetName val="OSP Sheet 1"/>
      <sheetName val="OSP Sheet 2"/>
      <sheetName val="OSP Template 1"/>
      <sheetName val="Clupack"/>
      <sheetName val="Screen Shots"/>
      <sheetName val="cartatula"/>
      <sheetName val="SITUACION GLOBAL 2"/>
      <sheetName val="ALQUILERES EN VIGOR"/>
      <sheetName val="Alquileres 5 "/>
      <sheetName val="BONIFICADOS 7"/>
      <sheetName val="FACTURACION AGOSTO"/>
      <sheetName val="INGRESOS AGOSTO"/>
      <sheetName val="ESTADO FACTURACION 22"/>
      <sheetName val="PDTE COBRO ACTUALIZADO"/>
      <sheetName val="BANCO 31"/>
      <sheetName val="PERDIDA RENTA X VTO"/>
      <sheetName val="A_areas"/>
      <sheetName val="Const"/>
      <sheetName val="input &amp; an-sens"/>
      <sheetName val="areas"/>
      <sheetName val="perc"/>
      <sheetName val="pag"/>
      <sheetName val="cmp"/>
      <sheetName val="tes (A)"/>
      <sheetName val="vnd"/>
      <sheetName val="rnd"/>
      <sheetName val="Comercialização"/>
      <sheetName val="Res1"/>
      <sheetName val="Res2"/>
      <sheetName val="PREVFAC"/>
      <sheetName val="Gráfico4"/>
      <sheetName val="Res-Ctr"/>
      <sheetName val="GLOBAL (by general costs)"/>
      <sheetName val="ACUMULADO (POR CENTRO DE CUSTO)"/>
      <sheetName val="AGGREGATE (by specific costs)"/>
      <sheetName val="PAM000 General"/>
      <sheetName val="PAM001 still to afect"/>
      <sheetName val="Items peoplesoft"/>
      <sheetName val="Conversion Key (A.I. to ING)"/>
      <sheetName val="Detalhe Adjudicações"/>
      <sheetName val="PAM100 Parking"/>
      <sheetName val="PAM200 SHOPPING (global)"/>
      <sheetName val="PAM220 SHOPPING (lot 2)"/>
      <sheetName val="PAM230 SHOPPING (lot 3)"/>
      <sheetName val="PAM240 BRIDGES (between lots)"/>
      <sheetName val="PAM250 TECHNICAL GALLERY"/>
      <sheetName val="PAM300 OFFICCES"/>
      <sheetName val="PAM400 MAIN SQUARE"/>
      <sheetName val="PAM500 EXTERIOR APPEARANCE"/>
      <sheetName val="PAM600 SUBWAY"/>
      <sheetName val="PAM700 COVER-ROOF"/>
      <sheetName val="PAM800 SPECIAL EQUIMENTS"/>
      <sheetName val="PAM900 OTHERS"/>
      <sheetName val="Balance Analyses"/>
      <sheetName val="Balance ING"/>
      <sheetName val="LRM"/>
      <sheetName val="P&amp;L ING"/>
      <sheetName val="P&amp;L Analyses"/>
      <sheetName val="Establishment costs"/>
      <sheetName val="INPUT Accounts"/>
      <sheetName val="Promotion Fees"/>
      <sheetName val="Resultados"/>
      <sheetName val="INPUT Accounts consolidated"/>
      <sheetName val="Task_Data"/>
      <sheetName val="dev-opo-012"/>
      <sheetName val="FP-CFA"/>
      <sheetName val="vendas"/>
      <sheetName val="Rent Roll"/>
      <sheetName val="Variações"/>
      <sheetName val="Definição EBT"/>
      <sheetName val="Monthly Scheduling"/>
      <sheetName val="Valuation - Monthly Basis"/>
      <sheetName val="Market Rates"/>
      <sheetName val="PopCache"/>
      <sheetName val="Reclass working"/>
      <sheetName val="Advance tax approval"/>
      <sheetName val="Mail Approval"/>
      <sheetName val="SUN Interest approval"/>
      <sheetName val="Alias"/>
      <sheetName val="Product Requirement"/>
      <sheetName val="JE Matrix FY13"/>
      <sheetName val="Tier"/>
      <sheetName val="PRINTS"/>
      <sheetName val="INC NP-NNP"/>
      <sheetName val="CASH New"/>
      <sheetName val="CASH PRINT"/>
      <sheetName val="Covenants"/>
      <sheetName val="CAL"/>
      <sheetName val="NNP"/>
      <sheetName val=" 2000"/>
      <sheetName val="2001"/>
      <sheetName val="SAM Upload"/>
      <sheetName val="2002"/>
      <sheetName val="FIN-YTD"/>
      <sheetName val="Mill´s presentation"/>
      <sheetName val="jnl"/>
      <sheetName val="Buttons"/>
      <sheetName val="Sen-Sub"/>
      <sheetName val="Journal - Sen-Sub"/>
      <sheetName val="Voucher($295)"/>
      <sheetName val="Sub Debt $295"/>
      <sheetName val="Voucher($150)"/>
      <sheetName val="Sub Debt $150"/>
      <sheetName val="Voucher P.A.E"/>
      <sheetName val="PAE May-01"/>
      <sheetName val="PAE Jun-01"/>
      <sheetName val="PAE Jul-01"/>
      <sheetName val="PAE SEPT"/>
      <sheetName val="PAE Aug-01"/>
      <sheetName val="Journal PAE"/>
      <sheetName val="PAE Jul-2001"/>
      <sheetName val="Journal - Sub$295  1-15"/>
      <sheetName val="Journal - Sub$295  16-30"/>
      <sheetName val="Voucher($200)"/>
      <sheetName val="Sub Debt $200"/>
      <sheetName val="Journal - Sub 200"/>
      <sheetName val="Journal - Sub 200 16-30"/>
      <sheetName val="Voucher($445)"/>
      <sheetName val=" Loan 445"/>
      <sheetName val="Journal - Int Paid $445 "/>
      <sheetName val="Voucher($275)"/>
      <sheetName val=" Loan 275"/>
      <sheetName val="Journal - IBJ $275"/>
      <sheetName val="Journal - IBJ $275 16-30"/>
      <sheetName val="IBJ New 275  Interest Paid"/>
      <sheetName val="Sub $295"/>
      <sheetName val="Sub $300"/>
      <sheetName val="Sub $200"/>
      <sheetName val="PW"/>
      <sheetName val="caratula"/>
      <sheetName val="Rec Interest"/>
      <sheetName val="Rec Principals"/>
      <sheetName val="Journal - Sen-Sub 16-30"/>
      <sheetName val="Journal - Int Acc $445 1-24"/>
      <sheetName val="Journal - New Sub 16-31"/>
      <sheetName val="Sub Sch"/>
      <sheetName val="Sen Sch"/>
      <sheetName val="Sen-Sub (2)"/>
      <sheetName val="Nota 15"/>
      <sheetName val="Reconciliation (2)"/>
      <sheetName val="IBJ 275 Int Acc 1-15"/>
      <sheetName val="Ajustes"/>
      <sheetName val="Loan US$295"/>
      <sheetName val="Journal - Loan US$295"/>
      <sheetName val="Journal - Loan US$200"/>
      <sheetName val="Rec Interest (2)"/>
      <sheetName val="AFP"/>
      <sheetName val="OTROS"/>
      <sheetName val="Mar02"/>
      <sheetName val="April02"/>
      <sheetName val="May02"/>
      <sheetName val="June02"/>
      <sheetName val="July02"/>
      <sheetName val="Sept02"/>
      <sheetName val="Oct 02"/>
      <sheetName val="Jan03"/>
      <sheetName val="Feb03"/>
      <sheetName val="Efficiency"/>
      <sheetName val="Oxide"/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Property on hand"/>
      <sheetName val="Property Sold"/>
      <sheetName val="Sec.on Hand"/>
      <sheetName val="Sec.Sold"/>
      <sheetName val="Others Sold"/>
      <sheetName val="source"/>
      <sheetName val="Tax cal_2009"/>
      <sheetName val="TB-JM201"/>
      <sheetName val="Post YE entries"/>
      <sheetName val="Adj&amp;Rje 2008"/>
      <sheetName val="ADJ2009"/>
      <sheetName val="RJE2009"/>
      <sheetName val="Recon of RE with Stat accs"/>
      <sheetName val="SS1"/>
      <sheetName val="SS2"/>
      <sheetName val="SS3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Legend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Japan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FG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al Sht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Summary of contracts"/>
      <sheetName val="Summary of reclassification "/>
      <sheetName val="Lactasoy 22"/>
      <sheetName val="Lactasoy 26"/>
      <sheetName val="Lactasoy 27 "/>
      <sheetName val="PTUJ 29"/>
      <sheetName val=" PTUJ 29 discounted cashflow"/>
      <sheetName val="PTUJ 29 discount AR"/>
      <sheetName val="CFD 30"/>
      <sheetName val="Lactasoy 33"/>
      <sheetName val="Lactasoy 39 "/>
      <sheetName val="Lactasoy 35"/>
      <sheetName val="Lactasoy 38"/>
      <sheetName val="Tipco 43  "/>
      <sheetName val="Lactasoy 48"/>
      <sheetName val="Lactasoy 46  "/>
      <sheetName val="Discount cash flow LS 46"/>
      <sheetName val="Lactasoy 46 discount AR"/>
      <sheetName val="Lactasoy 45 line 1"/>
      <sheetName val="Discount cashflow LS 45 line 1"/>
      <sheetName val="Lactasoy 45 discount AR line 1"/>
      <sheetName val="Lactasoy 45 # 2 "/>
      <sheetName val="Discount cashflow LS 45 #2"/>
      <sheetName val="LS 45#2 discount AR"/>
      <sheetName val="Lac 46"/>
      <sheetName val="Lac 46 discount CF"/>
      <sheetName val="Lac 46 discount AR"/>
      <sheetName val="Lactasoy 50"/>
      <sheetName val="Discount cashflow LS 50"/>
      <sheetName val="LS 50 discount AR"/>
      <sheetName val="Lactasoy 51"/>
      <sheetName val="Discount cashflow LS 51"/>
      <sheetName val="LS 51 discount AR"/>
      <sheetName val="Note BOI"/>
      <sheetName val="PL before allocate mfc"/>
      <sheetName val="PL after allocate mfc"/>
      <sheetName val="Trial balance 2005"/>
      <sheetName val="Details AR &amp; AP"/>
      <sheetName val="Trial balances 2006"/>
      <sheetName val="A 4"/>
      <sheetName val="Reports 1-2"/>
      <sheetName val="Reports 3-6"/>
      <sheetName val="Report 7"/>
      <sheetName val="FUNB PRIME - Report 8"/>
      <sheetName val="FUNB LIBOR - Report 8   3 of 3"/>
      <sheetName val="CITICORP - Report 8"/>
      <sheetName val="FUNB - Investment Activity  R10"/>
      <sheetName val="Report 11 - Month End Debt"/>
      <sheetName val="Well Cost"/>
      <sheetName val="nada"/>
      <sheetName val="ypf"/>
      <sheetName val="econ"/>
      <sheetName val="Profiles Plot"/>
      <sheetName val="Cash Flow Plots"/>
      <sheetName val="Dev. Plan Plot"/>
      <sheetName val="Tunisia&amp;RAK&amp;blk17"/>
      <sheetName val="UAE fiscal"/>
      <sheetName val="指标"/>
      <sheetName val="敏感性"/>
      <sheetName val="投入产出汇总"/>
      <sheetName val="Bn"/>
      <sheetName val="Deemed royalty"/>
      <sheetName val="Field DATA"/>
      <sheetName val="METHANOL"/>
      <sheetName val="CONCESSION"/>
      <sheetName val="OPSRESULTS"/>
      <sheetName val="CURVES"/>
      <sheetName val="DRAW"/>
      <sheetName val="UAQ_CARRY"/>
      <sheetName val="BSIS"/>
      <sheetName val="graphics"/>
      <sheetName val="UAQ Summary"/>
      <sheetName val="UAQ110_03"/>
      <sheetName val="UAQ110_04"/>
      <sheetName val="UAQ110_05"/>
      <sheetName val="UAQ110_06"/>
      <sheetName val="UAQ110_07"/>
      <sheetName val="UAQ110_08"/>
      <sheetName val="UAQ110_09"/>
      <sheetName val="UAQ110_10"/>
      <sheetName val="UAQ110_11"/>
      <sheetName val="UAQ110_12"/>
      <sheetName val="UAQ110_14"/>
      <sheetName val="UAQ110_16"/>
      <sheetName val="UAQ110_17"/>
      <sheetName val="UAQ110_18"/>
      <sheetName val="UAQ110_19"/>
      <sheetName val="UAQ111_01"/>
      <sheetName val="UAQ111_02"/>
      <sheetName val="UAQ111_03"/>
      <sheetName val="UAQ111_04"/>
      <sheetName val="UAQ111_05"/>
      <sheetName val="UAQ111_06"/>
      <sheetName val="Abandonment"/>
      <sheetName val="UAQ OPEX"/>
      <sheetName val="UAQ CAPEX"/>
      <sheetName val="Source Data"/>
      <sheetName val="Sunk Costs"/>
      <sheetName val="UAQ Fiscal"/>
      <sheetName val="select case"/>
      <sheetName val="sinochem cashflow"/>
      <sheetName val="DW"/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关联交易_存款"/>
      <sheetName val="11-1"/>
      <sheetName val="Ã«ÀûÂÊ·ÖÎö±í"/>
      <sheetName val="原材料变动表-金铜矿"/>
      <sheetName val="ARP-U501"/>
      <sheetName val="E1020"/>
      <sheetName val="封面"/>
      <sheetName val="资产负债表"/>
      <sheetName val="损益表"/>
      <sheetName val="表二十二 (2)"/>
      <sheetName val="UFPrn20021113090847"/>
      <sheetName val="SUP.INFO"/>
      <sheetName val="NOTES_"/>
      <sheetName val="SUP_INFO"/>
      <sheetName val="AccInfors"/>
      <sheetName val="PL2001"/>
      <sheetName val="GX7"/>
      <sheetName val="GW100"/>
      <sheetName val="GW100_1_Rev"/>
      <sheetName val="GW100_2_COS"/>
      <sheetName val="GW100_3_Other Income"/>
      <sheetName val="GW102_Sales Analysis"/>
      <sheetName val="GW103"/>
      <sheetName val="GW103_1"/>
      <sheetName val="GW104_Utilities RT"/>
      <sheetName val="GX100_Admin Exp"/>
      <sheetName val="GX100_1_Other Exp"/>
      <sheetName val="GX102_Staff Cost"/>
      <sheetName val="GX102_Staff Cost RT"/>
      <sheetName val="GX103_CPF RT"/>
      <sheetName val="Trial Balance_Repair&amp;Maintenanc"/>
      <sheetName val="GW100_2_COS (2)"/>
      <sheetName val="B11_00_Jan01"/>
      <sheetName val="GJ10_01_Jan01"/>
      <sheetName val="E05_01_Jan01"/>
      <sheetName val="GE10_01_Jan01"/>
      <sheetName val="GH10_01_Jan01 (2)"/>
      <sheetName val="GQ10_01_Jan01"/>
      <sheetName val="GC10_01_Jan01"/>
      <sheetName val="GF10_01_Jan01"/>
      <sheetName val="GR10_01_Jan01"/>
      <sheetName val="GD10_01_Jan01"/>
      <sheetName val="GB1 03,02 lead (done up)"/>
      <sheetName val="GB2 03 lead (done up)"/>
      <sheetName val="GB3-1 p&amp;m depre sch (done up)"/>
      <sheetName val="GB3-2 mv depre sch (done up)"/>
      <sheetName val="GB3-2-1 dir confirm mv (os)"/>
      <sheetName val="GB3-3 onwards other de(done up)"/>
      <sheetName val="GB4-1 add sch (done up)"/>
      <sheetName val="GB4-2 disp sch (done up)"/>
      <sheetName val="GB6-1 sight work done (done up)"/>
      <sheetName val="GB6-2 sight confirm (os)"/>
      <sheetName val="GB7 impair work done (done up)"/>
      <sheetName val="GB7-1 impair sch (done up)"/>
      <sheetName val="GB7-2 appraisal (done up)"/>
      <sheetName val="GB7-3 utili (done up)"/>
      <sheetName val="GB7-4 DCF (done up)"/>
      <sheetName val="impair mgmt rep "/>
      <sheetName val="GXH2(done up)"/>
      <sheetName val="B13"/>
      <sheetName val="B13-1"/>
      <sheetName val="资产表(done up)"/>
      <sheetName val="损益表(done up)"/>
      <sheetName val="FRS AJE(done up)"/>
      <sheetName val="GF1"/>
      <sheetName val="GF2(done up)"/>
      <sheetName val="GB1(done up)"/>
      <sheetName val="GX2"/>
      <sheetName val="B3 "/>
      <sheetName val="B10-1"/>
      <sheetName val="GJ3"/>
      <sheetName val="GL1-1"/>
      <sheetName val="GH3"/>
      <sheetName val="GB3"/>
      <sheetName val="GB4(done up)"/>
      <sheetName val="GX1-1(print)"/>
      <sheetName val="GX1(done up)"/>
      <sheetName val="Admin FRS"/>
      <sheetName val="管理费用"/>
      <sheetName val="GQ2(done up)"/>
      <sheetName val="GQ3(done up)"/>
      <sheetName val="GQ4(done up)"/>
      <sheetName val="govt grant finals"/>
      <sheetName val="trade payables"/>
      <sheetName val="预提费用"/>
      <sheetName val="应交税金"/>
      <sheetName val="FA Movement Schedules"/>
      <sheetName val="Other receivables movement sch"/>
      <sheetName val="Interco bal"/>
      <sheetName val="Other operating expenses"/>
      <sheetName val="目录"/>
      <sheetName val="现金盘点 (2)"/>
      <sheetName val="现金盘点 (3)"/>
      <sheetName val="现金盘点"/>
      <sheetName val="利息验证"/>
      <sheetName val="索引表"/>
      <sheetName val="报表附注"/>
      <sheetName val="收入验证"/>
      <sheetName val="函证清单"/>
      <sheetName val="现金清点表"/>
      <sheetName val="银行存款余额验证表"/>
      <sheetName val="银行存款余额明细表"/>
      <sheetName val="银行未达帐验证表"/>
      <sheetName val="存货盘点表"/>
      <sheetName val="固定资产盘点表"/>
      <sheetName val="存货计价抽查表"/>
      <sheetName val="固定资产及累计折旧"/>
      <sheetName val="固定资产变动情况明细表"/>
      <sheetName val="固定资产变动损益明细"/>
      <sheetName val="短期借款明细表"/>
      <sheetName val="利息测算表"/>
      <sheetName val="利息计算表"/>
      <sheetName val="长期借款明细表"/>
      <sheetName val="工资明细表"/>
      <sheetName val="工资附加计算明细表"/>
      <sheetName val="增值税销项税金及附加计算表"/>
      <sheetName val="销值收入成本明细汇总"/>
      <sheetName val="销售收入明细及分析"/>
      <sheetName val="生产成本明细核对表"/>
      <sheetName val="生产成本及销售成本倒轧表"/>
      <sheetName val="制造费用明细汇总表"/>
      <sheetName val="制造费用变动分析表"/>
      <sheetName val="管理费用明细汇总表"/>
      <sheetName val="管理费用变动分析表"/>
      <sheetName val="营业费用明细汇总表"/>
      <sheetName val="营业费用变动分析表"/>
      <sheetName val="财务费用明细汇总表"/>
      <sheetName val="财务费用变动分析表"/>
      <sheetName val="其他应付款"/>
      <sheetName val="科目余额表"/>
      <sheetName val="应收帐款"/>
      <sheetName val="其他应收帐款"/>
      <sheetName val="预付帐款"/>
      <sheetName val="存货明细"/>
      <sheetName val="GB1"/>
      <sheetName val="GB10"/>
      <sheetName val="GB11"/>
      <sheetName val="GB12"/>
      <sheetName val="GB13 "/>
      <sheetName val="GE1"/>
      <sheetName val="GE5 (followup)"/>
      <sheetName val="GE5-1 (followup)"/>
      <sheetName val="B4 (2)"/>
      <sheetName val="GD1"/>
      <sheetName val="GF"/>
      <sheetName val="GH"/>
      <sheetName val="GQ1"/>
      <sheetName val="GQ1-1"/>
      <sheetName val="GW1"/>
      <sheetName val="GW1-1"/>
      <sheetName val="GW2"/>
      <sheetName val="GX"/>
      <sheetName val="GX1-02"/>
      <sheetName val="GX (2)"/>
      <sheetName val="P&amp;L-2003"/>
      <sheetName val="P&amp;L-2003 (2)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"/>
      <sheetName val="RefH"/>
      <sheetName val="I-2.1"/>
      <sheetName val="Current Portion"/>
      <sheetName val="BS&amp;PL"/>
      <sheetName val="CF_ITEM"/>
      <sheetName val="Cost Center"/>
      <sheetName val="TBQ1'10"/>
      <sheetName val="S&amp;A"/>
      <sheetName val="REC BF"/>
      <sheetName val="PLQ309"/>
      <sheetName val="Sum lead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D001"/>
      <sheetName val="VE001"/>
      <sheetName val="VE100"/>
      <sheetName val="N-2.1"/>
      <sheetName val="N-2.2"/>
      <sheetName val="N-4.1"/>
      <sheetName val="N-4.2"/>
      <sheetName val="N-4.3"/>
      <sheetName val="N-4.4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311"/>
      <sheetName val="Q210"/>
      <sheetName val="B-S"/>
      <sheetName val="FX RATE"/>
      <sheetName val="Rcls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100"/>
      <sheetName val="U200"/>
      <sheetName val="U300"/>
      <sheetName val="U400"/>
      <sheetName val="U500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Equities"/>
      <sheetName val="Cost of service"/>
      <sheetName val="Selling &amp; admin"/>
      <sheetName val="Interest exp."/>
      <sheetName val="TrialBalance Q3-2002"/>
      <sheetName val="detail M"/>
      <sheetName val="foreign"/>
      <sheetName val="conso46"/>
      <sheetName val="PM &amp; TE-calculation"/>
      <sheetName val="I-1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P062003 W81"/>
      <sheetName val="P062003 w82"/>
      <sheetName val="P062003 A90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ตั๋วเงินรับ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ATW"/>
      <sheetName val="TemplateInformation"/>
      <sheetName val="Aged Receivables 13.07.01"/>
      <sheetName val="CSDG -Work-in-progress (CSDG)"/>
      <sheetName val="K-1A"/>
      <sheetName val="K-addi"/>
      <sheetName val="K-Depr E"/>
      <sheetName val="K-Depr R"/>
      <sheetName val="K-Repair"/>
      <sheetName val="K-Insurance"/>
      <sheetName val="K-Sell "/>
      <sheetName val="K-Physi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PM&amp;TE"/>
      <sheetName val="Foreign cur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G-1A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N-6A"/>
      <sheetName val="O-2.1 "/>
      <sheetName val="O-3.1"/>
      <sheetName val="S-1"/>
      <sheetName val="T-2 "/>
      <sheetName val="T-3"/>
      <sheetName val="T-4"/>
      <sheetName val="U-2A"/>
      <sheetName val="Percentage completion"/>
      <sheetName val="U-4.5"/>
      <sheetName val="000"/>
      <sheetName val="C-1B"/>
      <sheetName val="Repair and Maintenance"/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รหัสทรัพย์สิน"/>
      <sheetName val="K-8"/>
      <sheetName val="K-6.1"/>
      <sheetName val="K-5"/>
      <sheetName val="K-6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DL"/>
      <sheetName val="%RM"/>
      <sheetName val="Trfc&amp;Toll C+"/>
      <sheetName val="pl_cf-N"/>
      <sheetName val="Repay_N"/>
      <sheetName val="Est vol per day"/>
      <sheetName val="Est vol per day (2)"/>
      <sheetName val="U2.4"/>
      <sheetName val="Bls-Sie"/>
      <sheetName val="Receipt"/>
      <sheetName val="SAD "/>
      <sheetName val="Possible 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31.12.04"/>
      <sheetName val="31.03.05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"/>
      <sheetName val="E-6.1"/>
      <sheetName val="MajorAP"/>
      <sheetName val="Building Final"/>
      <sheetName val="Funiture"/>
      <sheetName val="Operating Equipment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C-1A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-2"/>
      <sheetName val="T-4 Minute"/>
      <sheetName val="F- Stock-Cut off"/>
      <sheetName val="F- Stock-Cut off-WH1"/>
      <sheetName val="F- Stock-Cut off-WH3"/>
      <sheetName val="F- Stock-Cut off-WH4"/>
      <sheetName val="Aging_stock"/>
      <sheetName val="Local sale"/>
      <sheetName val="TB-2001-Renovate-Wrong"/>
      <sheetName val="TB-2001-Apr'01"/>
      <sheetName val="TB-2001-Revised"/>
      <sheetName val="K-4"/>
      <sheetName val="K-7"/>
      <sheetName val="Physical"/>
      <sheetName val="Nature-P"/>
      <sheetName val="P-4"/>
      <sheetName val="P-5"/>
      <sheetName val="Possible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7Repair &amp; Main"/>
      <sheetName val="K-8 Sum Insure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F_Provision"/>
      <sheetName val="LCM"/>
      <sheetName val="review JV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BS cost method"/>
      <sheetName val="P&amp;L cost method"/>
      <sheetName val="deposit&amp;advance"/>
      <sheetName val="Invest sub"/>
      <sheetName val="Loan from related(หนี้สิน)"/>
      <sheetName val="Une.Inc."/>
      <sheetName val="Loan from other co."/>
      <sheetName val="Acc.exp."/>
      <sheetName val="rental deposit"/>
      <sheetName val="Int.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Average Check"/>
      <sheetName val="Food Revenue"/>
      <sheetName val="Bev. to Food"/>
      <sheetName val="Bev. Revenue"/>
      <sheetName val="Recapitulation"/>
      <sheetName val="เงินปร헾】_x0005__x0000__x0000__x0000_"/>
      <sheetName val="review_JV"/>
      <sheetName val="H-2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No.of.Patient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Uncorrected"/>
      <sheetName val="FCY AR"/>
      <sheetName val="FCY AP"/>
      <sheetName val="PY AJE"/>
      <sheetName val="share cost"/>
      <sheetName val="Raw Material Vender"/>
      <sheetName val="Raw Material ทำเอง"/>
      <sheetName val="Raw Material"/>
      <sheetName val="supply in stock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10-test (revise)"/>
      <sheetName val="10-1 Media"/>
      <sheetName val="10-cut"/>
      <sheetName val="10-test"/>
      <sheetName val="Vouch2"/>
      <sheetName val="Actual-Monthly"/>
      <sheetName val="Budget-Monthly"/>
      <sheetName val="Actual-ＹＴＤ"/>
      <sheetName val="Budget-YTD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A"/>
      <sheetName val="E-1B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3a"/>
      <sheetName val="U-3.1 Q1'03"/>
      <sheetName val="rental inc U-3.4"/>
      <sheetName val="U-4.1a"/>
      <sheetName val="U-5a"/>
      <sheetName val="U-6a"/>
      <sheetName val="100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Work'n Process"/>
      <sheetName val="TB "/>
      <sheetName val="O300"/>
      <sheetName val="L300"/>
      <sheetName val="L301"/>
      <sheetName val="L500"/>
      <sheetName val="K300"/>
      <sheetName val="M300"/>
      <sheetName val="G300"/>
      <sheetName val="H300"/>
      <sheetName val="J300"/>
      <sheetName val="J310"/>
      <sheetName val="V300"/>
      <sheetName val="X300"/>
      <sheetName val="R300"/>
      <sheetName val="S300"/>
      <sheetName val="L400"/>
      <sheetName val="ZC300"/>
      <sheetName val="K400"/>
      <sheetName val="ZD300"/>
      <sheetName val="ZE300"/>
      <sheetName val="K301"/>
      <sheetName val="K302"/>
      <sheetName val="Turnover_Inv_K303"/>
      <sheetName val="DealerData"/>
      <sheetName val="CustomerData"/>
      <sheetName val="comm_FCD"/>
      <sheetName val="Com_Paid_FCD"/>
      <sheetName val="comm_THB"/>
      <sheetName val="Comm_Paid_THB"/>
      <sheetName val="comm_EUR"/>
      <sheetName val="410800 other income"/>
      <sheetName val="movement"/>
      <sheetName val="movement (2)"/>
      <sheetName val="Fully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N (2)"/>
      <sheetName val="ลูกหนี้(เก่า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Statement of Income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CJE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SS."/>
      <sheetName val="LIA."/>
      <sheetName val="retire42"/>
      <sheetName val="retire45"/>
      <sheetName val="prop"/>
      <sheetName val="I2-Note"/>
      <sheetName val="I2-2"/>
      <sheetName val="GG-1"/>
      <sheetName val="HH(Note)"/>
      <sheetName val="RR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FA Consol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ques."/>
      <sheetName val="F_note"/>
      <sheetName val="AA-FWD"/>
      <sheetName val="CC_1"/>
      <sheetName val="CC_2"/>
      <sheetName val="3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HECKLIST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3"/>
      <sheetName val="J4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cal tax"/>
      <sheetName val="bstcp"/>
      <sheetName val="10TEST"/>
      <sheetName val="20TEST "/>
      <sheetName val="sumcaje_09'00"/>
      <sheetName val="Sum CAJE"/>
      <sheetName val="sub f1, f2 q3'96"/>
      <sheetName val="LINE"/>
      <sheetName val="L-T LOAN"/>
      <sheetName val="G-BS"/>
      <sheetName val="G-PL"/>
      <sheetName val="BS_Detail (2)"/>
      <sheetName val="PL_Detail (2)"/>
      <sheetName val="predic_depre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H100"/>
      <sheetName val="LIA"/>
      <sheetName val="ADJ."/>
      <sheetName val="ADJ-VAR"/>
      <sheetName val="hedging"/>
      <sheetName val="Rate B,G"/>
      <sheetName val="defer"/>
      <sheetName val="คชจ-อบรม"/>
      <sheetName val="aff"/>
      <sheetName val="Selected AR &amp; AP"/>
      <sheetName val="Sum_adj"/>
      <sheetName val="Conso_Adj"/>
      <sheetName val="GROUPING TB Q2'08"/>
      <sheetName val="Data Q2'08"/>
      <sheetName val="Cash Flow-E&amp;Y"/>
      <sheetName val="Interest &amp; Other Income"/>
      <sheetName val="Cost of Sales"/>
      <sheetName val="Selling &amp; Admn Exps"/>
      <sheetName val="Forex Gains (Loss)"/>
      <sheetName val="Cash &amp; Bank Balance"/>
      <sheetName val="WIP(PS)"/>
      <sheetName val="Pro-Shaft1"/>
      <sheetName val="Pro-Shaft2 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update"/>
      <sheetName val="AccpacTB"/>
      <sheetName val="Total Trial Balance"/>
      <sheetName val="YQty"/>
      <sheetName val="Qty"/>
      <sheetName val="Accure"/>
      <sheetName val="Bal2"/>
      <sheetName val="FCD"/>
      <sheetName val="TR"/>
      <sheetName val="LGdata"/>
      <sheetName val="SaleCost"/>
      <sheetName val="Fur"/>
      <sheetName val="Lab"/>
      <sheetName val="Mac"/>
      <sheetName val="CompanyAtt"/>
      <sheetName val="STD"/>
      <sheetName val="U-(fixed asset)"/>
      <sheetName val="Trial Balance (3)"/>
      <sheetName val="P&amp;L Forecast"/>
      <sheetName val="Assets Register"/>
      <sheetName val="Aged Creditors"/>
      <sheetName val="Quarterly P&amp;L"/>
      <sheetName val="FG(B)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Point  (2)"/>
      <sheetName val="Point (2)"/>
      <sheetName val="Point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OUTSOURCE"/>
      <sheetName val="detail stock"/>
      <sheetName val="Lite 0n"/>
      <sheetName val="RM (2)"/>
      <sheetName val="Lite 0n (2)"/>
      <sheetName val="Point (3)"/>
      <sheetName val="NFS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Z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10_1 Media"/>
      <sheetName val="10_cut"/>
      <sheetName val="Specific Report _753"/>
      <sheetName val="Specific Report _751"/>
      <sheetName val="SEA"/>
      <sheetName val="PTT PHENOL indirect manpower"/>
      <sheetName val=" BB"/>
      <sheetName val="Sum AJE"/>
      <sheetName val="confirm -related"/>
      <sheetName val="100000"/>
      <sheetName val="963-955"/>
      <sheetName val="931-932"/>
      <sheetName val="510000"/>
      <sheetName val="511000"/>
      <sheetName val="55xxxx"/>
      <sheetName val="Export"/>
      <sheetName val="Domestic"/>
      <sheetName val="N "/>
      <sheetName val="l&amp;e"/>
      <sheetName val="retire44"/>
      <sheetName val="113990"/>
      <sheetName val="Budget-Bal"/>
      <sheetName val="Budget-Profit"/>
      <sheetName val="DUPONT"/>
      <sheetName val="ReadData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cope_Survice"/>
      <sheetName val="20.1"/>
      <sheetName val="3."/>
      <sheetName val="5 PRO AND WIP"/>
      <sheetName val="6.1"/>
      <sheetName val="6.2"/>
      <sheetName val="Calculate"/>
      <sheetName val="Sheet2 (4)"/>
      <sheetName val="AR-Again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G300-kik"/>
      <sheetName val="G300 (2)"/>
      <sheetName val="G310"/>
      <sheetName val="G310 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WT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"/>
      <sheetName val="Purchase - Amoun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Oct06-Apr07"/>
      <sheetName val="Note-Loan Dec07"/>
      <sheetName val="3800"/>
      <sheetName val="J1"/>
      <sheetName val="J2"/>
      <sheetName val="J3 - Nong Pra Lai"/>
      <sheetName val="J4 - Cha Cheng Sao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F3.01"/>
      <sheetName val="F3.02"/>
      <sheetName val="F3.03"/>
      <sheetName val="G301"/>
      <sheetName val="K401"/>
      <sheetName val="K510"/>
      <sheetName val="K511"/>
      <sheetName val="K512"/>
      <sheetName val="L310"/>
      <sheetName val="L311"/>
      <sheetName val="L320"/>
      <sheetName val="N300"/>
      <sheetName val="N-311"/>
      <sheetName val="License fee"/>
      <sheetName val="Q300"/>
      <sheetName val="X310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อาคาร"/>
      <sheetName val="เครื่องจักร"/>
      <sheetName val="เครื่องตกแต่ง"/>
      <sheetName val="เครื่องมือ"/>
      <sheetName val="predict"/>
      <sheetName val="รวมสินทรัพย์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ยานพาหนะ"/>
      <sheetName val="depre ยาน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4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KP1590_E"/>
      <sheetName val="Aging HO (2)"/>
      <sheetName val="I NOTE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A 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90-1"/>
      <sheetName val="TCRT line1"/>
      <sheetName val="TCRT 20&quot;wa,25&quot;"/>
      <sheetName val="CDT coating,salvage was"/>
      <sheetName val="TEG mounting,EP,jig"/>
      <sheetName val="forward04"/>
      <sheetName val="Training exp"/>
      <sheetName val="ACC LOSS 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ANALYSIS LON"/>
      <sheetName val="K260"/>
      <sheetName val="K270"/>
      <sheetName val="L550"/>
      <sheetName val="SALEMC98"/>
      <sheetName val="Cost_98"/>
      <sheetName val="vc98"/>
      <sheetName val="5xxxxx"/>
      <sheetName val="64xxxx"/>
      <sheetName val="12.31.01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G-100"/>
      <sheetName val="Q2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G101"/>
      <sheetName val="H101"/>
      <sheetName val="P-100 New"/>
      <sheetName val="P-100 old"/>
      <sheetName val="Detail Sales"/>
      <sheetName val="ZT-100"/>
      <sheetName val="T-100"/>
      <sheetName val="ZB-200"/>
      <sheetName val="O-100"/>
      <sheetName val="O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5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S5-1"/>
      <sheetName val="Cut off"/>
      <sheetName val="S5-2"/>
      <sheetName val="S5-2Note"/>
      <sheetName val="Test Salary"/>
      <sheetName val="S4-2"/>
      <sheetName val="S4-2 (note)"/>
      <sheetName val="Phor Por 30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RJE&amp;AJE"/>
      <sheetName val="E1-1"/>
      <sheetName val="E1-2"/>
      <sheetName val="E1-3"/>
      <sheetName val="M Note"/>
      <sheetName val="V EXC"/>
      <sheetName val="V Confirm"/>
      <sheetName val="X (2)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S'000"/>
      <sheetName val="BS_Detail"/>
      <sheetName val="GL_FSC"/>
      <sheetName val="128xxx"/>
      <sheetName val="02040+41090"/>
      <sheetName val="県別ﾏﾙﾁ"/>
      <sheetName val="GR-Exp."/>
      <sheetName val="TB0903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S20 (3)"/>
      <sheetName val="X301-2"/>
      <sheetName val="U predic (5)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TB-Aug10"/>
      <sheetName val="TB-Nov10"/>
      <sheetName val="TB-Dec10"/>
      <sheetName val="F-3note"/>
      <sheetName val="Schedule 2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Sum RJE"/>
      <sheetName val="CRJE 1"/>
      <sheetName val="SAD  "/>
      <sheetName val="SAD - รวม"/>
      <sheetName val="SAD - เดี่ยว "/>
      <sheetName val="L102-BOI"/>
      <sheetName val="L102-A"/>
      <sheetName val="L102-S"/>
      <sheetName val="L102-Test BOI-TM"/>
      <sheetName val="L102-Test BOI"/>
      <sheetName val="Int E Sales"/>
      <sheetName val="B,M"/>
      <sheetName val="B,M-sub"/>
      <sheetName val="BB,MM"/>
      <sheetName val="BB,MM-sub"/>
      <sheetName val="L4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SUAD"/>
      <sheetName val="J400"/>
      <sheetName val="O400"/>
      <sheetName val="P300"/>
      <sheetName val="T300"/>
      <sheetName val="V310"/>
      <sheetName val="T400"/>
      <sheetName val="Test WT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31"/>
      <sheetName val="G2.1"/>
      <sheetName val="H2.1"/>
      <sheetName val="J2.1"/>
      <sheetName val="J2.2"/>
      <sheetName val="L2.1"/>
      <sheetName val="L2.2"/>
      <sheetName val="K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X2.1"/>
      <sheetName val="X2.2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ZC"/>
      <sheetName val="Acq"/>
      <sheetName val="AR-B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Note FA"/>
      <sheetName val="Note FA-2009"/>
      <sheetName val="Summary-2009"/>
      <sheetName val="Summary-2008"/>
      <sheetName val="L304"/>
      <sheetName val="L311-sum"/>
      <sheetName val="L400_cut off Sales"/>
      <sheetName val="L400_cut off service"/>
      <sheetName val="K400_cut off local pur"/>
      <sheetName val="K400_cut off import pur"/>
      <sheetName val="N301"/>
      <sheetName val="N310"/>
      <sheetName val="N311"/>
      <sheetName val="N320"/>
      <sheetName val="O301"/>
      <sheetName val="Q400"/>
      <sheetName val="V301"/>
      <sheetName val="V303"/>
      <sheetName val="V311"/>
      <sheetName val="X300-note"/>
      <sheetName val="ZC301"/>
      <sheetName val="ZC303"/>
      <sheetName val="ZC304"/>
      <sheetName val="K402"/>
      <sheetName val="K403"/>
      <sheetName val="K404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witten off"/>
      <sheetName val="SUM2'05-01'06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TB_lookup"/>
      <sheetName val="TB0310"/>
      <sheetName val="F1 "/>
      <sheetName val="F2 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10 "/>
      <sheetName val="GPR"/>
      <sheetName val="BB (2)"/>
      <sheetName val="BB-2 (2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F-1-note"/>
      <sheetName val="F-2-note"/>
      <sheetName val="ค่าใช้จ่าย"/>
      <sheetName val="ต้นทุน"/>
      <sheetName val="งบดุล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Eliminate"/>
      <sheetName val="Conso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Highlights New Loan"/>
      <sheetName val="2012"/>
      <sheetName val="New Co FS - non formatted"/>
      <sheetName val="Cost comp"/>
      <sheetName val="Captive cons"/>
      <sheetName val="Base case+"/>
      <sheetName val="Dep_2008"/>
      <sheetName val="C FLOW"/>
      <sheetName val="COP_2008.01"/>
      <sheetName val="RM_2008"/>
      <sheetName val="STORE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B-to"/>
      <sheetName val="BB-to"/>
      <sheetName val="MM-ex"/>
      <sheetName val="30-ex"/>
      <sheetName val="confirmation"/>
      <sheetName val="C-turnover"/>
      <sheetName val="10-Test (domestic)"/>
      <sheetName val="10-Test (export)"/>
      <sheetName val="10-CUT(2)"/>
      <sheetName val="20-CUT"/>
      <sheetName val="30-3"/>
      <sheetName val="Export Sales"/>
      <sheetName val="Dealer Sales"/>
      <sheetName val="Domestic Sales"/>
      <sheetName val="process"/>
      <sheetName val="Account Code"/>
      <sheetName val="Test of production"/>
      <sheetName val="ภงด.1"/>
      <sheetName val="Social"/>
      <sheetName val="PL05"/>
      <sheetName val="PL04"/>
      <sheetName val="Client"/>
      <sheetName val="SUM AJE&amp;RJE 2005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HH-1"/>
      <sheetName val="HH-4"/>
      <sheetName val="40-1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Z 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print for vouch BP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review income"/>
      <sheetName val="Demo stock"/>
      <sheetName val="Tax Shortfall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1 (2)"/>
      <sheetName val="F2 (2)"/>
      <sheetName val="F3-3mths (2)"/>
      <sheetName val="F3-9mths (2)"/>
      <sheetName val="G-4 (2)"/>
      <sheetName val="L "/>
      <sheetName val="M "/>
      <sheetName val="Q "/>
      <sheetName val="RKD"/>
      <sheetName val="Nidhi"/>
      <sheetName val="YOGENDRA"/>
      <sheetName val="SUSHILA"/>
      <sheetName val="Rajni"/>
      <sheetName val="Rishi"/>
      <sheetName val="SUDHEERA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Q2"/>
      <sheetName val="ACT JAN_JUL06"/>
      <sheetName val="Q3"/>
      <sheetName val="YTD_Q3"/>
      <sheetName val="YTD_JAN_NOV"/>
      <sheetName val="Q4"/>
      <sheetName val="H2"/>
      <sheetName val="M.14(BOI)"/>
      <sheetName val="7-11"/>
      <sheetName val="rental (2)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Highlight"/>
      <sheetName val="Inc.Stment"/>
      <sheetName val="PG"/>
      <sheetName val="Ebitda"/>
      <sheetName val="Net PL"/>
      <sheetName val="OP.Asset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Statement-BAHT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Reclassifications"/>
      <sheetName val="TRecon"/>
      <sheetName val="DPLA"/>
      <sheetName val="C1-1"/>
      <sheetName val="Eprog"/>
      <sheetName val="F1-1"/>
      <sheetName val="G1-1"/>
      <sheetName val="H1-1"/>
      <sheetName val="LI"/>
      <sheetName val="L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F1_P'AU"/>
      <sheetName val="F2_P'AU"/>
      <sheetName val="F3_P'AU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1"/>
      <sheetName val="Dialog2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พนักงานบริษัท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O-301"/>
      <sheetName val="L-320"/>
      <sheetName val="M-310"/>
      <sheetName val="M-330"/>
      <sheetName val="M-320"/>
      <sheetName val="L-40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Q320"/>
      <sheetName val="S310"/>
      <sheetName val="S320"/>
      <sheetName val="S330"/>
      <sheetName val="Personnel income"/>
      <sheetName val="CC-Note-1"/>
      <sheetName val="CC-Note-2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Management"/>
      <sheetName val="Legal&amp;Professional Fee"/>
      <sheetName val="FOB"/>
      <sheetName val="Sales-Adj"/>
      <sheetName val="Procon-Data"/>
      <sheetName val="Buffer Area"/>
      <sheetName val="Thruput"/>
      <sheetName val="RMDataB"/>
      <sheetName val="RMVarB"/>
      <sheetName val="RMData"/>
      <sheetName val="RMVar"/>
      <sheetName val="PTA&amp;MEG Consp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Statement_BAHT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A-A"/>
      <sheetName val="B-A"/>
      <sheetName val="BB-A"/>
      <sheetName val="BB1"/>
      <sheetName val="CC-A"/>
      <sheetName val="CC-5"/>
      <sheetName val="PND.1"/>
      <sheetName val="ZD-2 (2)"/>
      <sheetName val="Non-Sub B"/>
      <sheetName val="Non-Sub BB"/>
      <sheetName val="Z2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คชจ.พนักงาน"/>
      <sheetName val="ROFF2003"/>
      <sheetName val="Furniture_Master"/>
      <sheetName val="Base Rental"/>
      <sheetName val="F3-1"/>
      <sheetName val="Z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20analytic"/>
      <sheetName val="20-3"/>
      <sheetName val="20-4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CONDITION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Revalue"/>
      <sheetName val="Detail Impair"/>
      <sheetName val="총괄표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2"/>
      <sheetName val="Q2-1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CrfTextFile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"/>
      <sheetName val="FS2.1"/>
      <sheetName val="FS3"/>
      <sheetName val="FS3.1"/>
      <sheetName val="FS5"/>
      <sheetName val="I1"/>
      <sheetName val="I2"/>
      <sheetName val="I3"/>
      <sheetName val="N1.N"/>
      <sheetName val=".U"/>
      <sheetName val="U.N"/>
      <sheetName val="II1"/>
      <sheetName val="II2"/>
      <sheetName val="II3"/>
      <sheetName val="PP1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ZS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1"/>
      <sheetName val="L1.2"/>
      <sheetName val="L1.2-320"/>
      <sheetName val="N330"/>
      <sheetName val="OO"/>
      <sheetName val="Z-310"/>
      <sheetName val="V1.1"/>
      <sheetName val="V1.2"/>
      <sheetName val="S-301"/>
      <sheetName val="L2"/>
      <sheetName val="L2-310"/>
      <sheetName val="L2-311"/>
      <sheetName val="L2-320"/>
      <sheetName val="V2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YY"/>
      <sheetName val="Cut purchase"/>
      <sheetName val="ZDnote"/>
      <sheetName val="Submission Form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3"/>
      <sheetName val="ZH300"/>
      <sheetName val="Cut-off Credit"/>
      <sheetName val="Cut-off Debit"/>
      <sheetName val="All WP"/>
      <sheetName val="U300.1"/>
      <sheetName val="U301"/>
      <sheetName val="U302"/>
      <sheetName val="U303"/>
      <sheetName val="U304"/>
      <sheetName val="U305"/>
      <sheetName val="SALARY CALCULATION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AJE&amp;RJE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Intangible assets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Adj&amp;Reclassify"/>
      <sheetName val="A6"/>
      <sheetName val="A7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Build"/>
      <sheetName val="Computer"/>
      <sheetName val="Tetephon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4"/>
      <sheetName val="M5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STK adj"/>
      <sheetName val="Manual key - client"/>
      <sheetName val="S3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fy04pnl-adj1"/>
      <sheetName val="chong-170804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CC-3.1"/>
      <sheetName val="CC-3.2"/>
      <sheetName val="CC-3.3"/>
      <sheetName val="CC-4"/>
      <sheetName val="CC-6"/>
      <sheetName val="30 -1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1"/>
      <sheetName val="Detail PL"/>
      <sheetName val="BL1"/>
      <sheetName val="BL2"/>
      <sheetName val="Detail BL1"/>
      <sheetName val="Detail BL2"/>
      <sheetName val="CASH1"/>
      <sheetName val="CASH2"/>
      <sheetName val="Grossprofit1"/>
      <sheetName val="Grossprofit2"/>
      <sheetName val="Grossprofit3"/>
      <sheetName val="163040 LC_TR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LGROUPCPY"/>
      <sheetName val="PLGROUP"/>
      <sheetName val="PLDM"/>
      <sheetName val="SE"/>
      <sheetName val="Navigation"/>
      <sheetName val="BS_FULL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nvestment movement"/>
      <sheetName val="Translation AP"/>
      <sheetName val="Circular"/>
      <sheetName val="Creditor"/>
      <sheetName val="Subs Disb"/>
      <sheetName val="Unpaid Inv"/>
      <sheetName val="DD-2.1"/>
      <sheetName val="DD-2.2"/>
      <sheetName val="DD-2.3"/>
      <sheetName val="AAA"/>
      <sheetName val=" VAT "/>
      <sheetName val="BBB"/>
      <sheetName val="BBB-lOCAL (2)-use"/>
      <sheetName val="Import Duty"/>
      <sheetName val="Prodution service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0 Conclude"/>
      <sheetName val="B-200"/>
      <sheetName val="B-201"/>
      <sheetName val="D-400"/>
      <sheetName val="I-100"/>
      <sheetName val="I-100 Conclude"/>
      <sheetName val="I-104 ap confirm control"/>
      <sheetName val="I-200"/>
      <sheetName val="I-200 Conclude"/>
      <sheetName val="L-500"/>
      <sheetName val="M-200"/>
      <sheetName val="N-100 Conclude"/>
      <sheetName val="PA-100 Conclude"/>
      <sheetName val="PA-103.1"/>
      <sheetName val="PD-100"/>
      <sheetName val="Unadjusted"/>
      <sheetName val="PD-101"/>
      <sheetName val="Review Accrue"/>
      <sheetName val="FixedAsset"/>
      <sheetName val="Deposit"/>
      <sheetName val="Attendance"/>
      <sheetName val="ExRates"/>
      <sheetName val="H-110"/>
      <sheetName val="H-120"/>
      <sheetName val="J-110"/>
      <sheetName val="Ranking"/>
      <sheetName val="Budget upto May"/>
      <sheetName val="dir-ca"/>
      <sheetName val="DS updat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30(S15)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FINISH-DM"/>
      <sheetName val="LC-KBANK"/>
      <sheetName val="LC-EXIM"/>
      <sheetName val="LC_KBANK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2"/>
      <sheetName val="H-130"/>
      <sheetName val="H-131"/>
      <sheetName val="H-132"/>
      <sheetName val="J-120"/>
      <sheetName val="J-130"/>
      <sheetName val="RCL"/>
      <sheetName val="SUD"/>
      <sheetName val="B-100.1"/>
      <sheetName val="B-110"/>
      <sheetName val="B-120"/>
      <sheetName val="B-130.1"/>
      <sheetName val="B-140"/>
      <sheetName val="G-110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raw"/>
      <sheetName val="ops tb"/>
      <sheetName val="LBI STATEMENT"/>
      <sheetName val="Daily VM"/>
      <sheetName val="Segregation"/>
      <sheetName val="sgx mrg"/>
      <sheetName val="Call Aging"/>
      <sheetName val="Jan_Dec02"/>
      <sheetName val="F-5 2012"/>
      <sheetName val="FG final"/>
      <sheetName val="RM final"/>
      <sheetName val="J-1(12'06) "/>
      <sheetName val="salary -AR"/>
      <sheetName val="AR-COST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n10"/>
      <sheetName val="May10"/>
      <sheetName val="Apr10"/>
      <sheetName val="Mar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RD"/>
      <sheetName val="GFS-DFS"/>
      <sheetName val="KDQT"/>
      <sheetName val="KTCP"/>
      <sheetName val="KTQT"/>
      <sheetName val="SOLOMON"/>
      <sheetName val="H &amp; R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Planning"/>
      <sheetName val="ENAA Management"/>
      <sheetName val="IS Departments"/>
      <sheetName val="Budget 2003 Infor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ADJ&amp;RJE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Golf Course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Nature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พันยอด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5220-02"/>
      <sheetName val="15220-03"/>
      <sheetName val="15220"/>
      <sheetName val="Y"/>
      <sheetName val="TIC"/>
      <sheetName val="F-4(2)"/>
      <sheetName val="20-1note"/>
      <sheetName val="20-cut(2)"/>
      <sheetName val="RW-purchase"/>
      <sheetName val="PD cost"/>
      <sheetName val="income st 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10-test (revis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1"/>
      <sheetName val="O102"/>
      <sheetName val="P101"/>
      <sheetName val="ZE101"/>
      <sheetName val="L101"/>
      <sheetName val="K101"/>
      <sheetName val="M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1"/>
      <sheetName val="ZD102"/>
      <sheetName val="T101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Q100"/>
      <sheetName val="V100"/>
      <sheetName val="X100"/>
      <sheetName val="X101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EXP-ASSET"/>
      <sheetName val="PL1-8"/>
      <sheetName val="TB-Original"/>
      <sheetName val="Yamasa"/>
      <sheetName val="Note Oth.Curr.Lia."/>
      <sheetName val="Note Oth.Curr.Assets"/>
      <sheetName val="N101"/>
      <sheetName val="N-310"/>
      <sheetName val="Note Admin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GLACC"/>
      <sheetName val="CHO"/>
      <sheetName val="sak"/>
      <sheetName val="mal"/>
      <sheetName val="MUNGKRON"/>
      <sheetName val="Exhibit E"/>
      <sheetName val="CF-RM"/>
      <sheetName val="CF-USD"/>
      <sheetName val="B6"/>
      <sheetName val="B7"/>
      <sheetName val="B8"/>
      <sheetName val="B9"/>
      <sheetName val="C4-1"/>
      <sheetName val="E2 (2)"/>
      <sheetName val="E3-5"/>
      <sheetName val="E6"/>
      <sheetName val="E6-1"/>
      <sheetName val="E6-2"/>
      <sheetName val="L1"/>
      <sheetName val="K3-1"/>
      <sheetName val="G300-use"/>
      <sheetName val="G302.1"/>
      <sheetName val="H301"/>
      <sheetName val="H302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selling Admin10"/>
      <sheetName val="L310 "/>
      <sheetName val="K310 - ana"/>
      <sheetName val="sale export-cut off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ZC101"/>
      <sheetName val="U101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EAS"/>
      <sheetName val="EASCA"/>
      <sheetName val="Computron"/>
      <sheetName val="JE Template"/>
      <sheetName val="Profit Share Report Oct 200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mc"/>
      <sheetName val="lb"/>
      <sheetName val="nk"/>
      <sheetName val="rc"/>
      <sheetName val="lm"/>
      <sheetName val="pt"/>
      <sheetName val="ud"/>
      <sheetName val="cb"/>
      <sheetName val="kr"/>
      <sheetName val="ry"/>
      <sheetName val="MCH"/>
      <sheetName val="PL48-1"/>
      <sheetName val="PL48"/>
      <sheetName val="PL47"/>
      <sheetName val="PL46"/>
      <sheetName val="Hist BS"/>
      <sheetName val="Hist PL"/>
      <sheetName val="Dec15"/>
      <sheetName val="DEC31"/>
      <sheetName val="M03"/>
      <sheetName val="M01"/>
      <sheetName val="F_OH"/>
      <sheetName val="ALL-CPW"/>
      <sheetName val="OfficeMC-Master"/>
      <sheetName val="OfficeMC-Adj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X1"/>
      <sheetName val="oldX2"/>
      <sheetName val="oldX3"/>
      <sheetName val="X2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Labor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PS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KSP cost"/>
      <sheetName val="Sampling plan cost"/>
      <sheetName val="Sampling plan allocation "/>
      <sheetName val="MOLDSALE-2005"/>
      <sheetName val="MOLD-WinsFA31122005 (FOR SALE)"/>
      <sheetName val="MUS JE BNA"/>
      <sheetName val="MUS JE BTN"/>
      <sheetName val="TB-Oct'09"/>
      <sheetName val="TB-Dec'09"/>
      <sheetName val="G001 "/>
      <sheetName val="M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ADJ - RATE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reclassify"/>
      <sheetName val="Q101"/>
      <sheetName val="J102"/>
      <sheetName val="Q102"/>
      <sheetName val="G101-100"/>
      <sheetName val="Q103"/>
      <sheetName val="Q104"/>
      <sheetName val="X102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FG-count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6"/>
      <sheetName val="B-7"/>
      <sheetName val="U 6mth"/>
      <sheetName val="BB-Note"/>
      <sheetName val="BB-2-1"/>
      <sheetName val=" BB-3-1"/>
      <sheetName val="DD-2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bs-t"/>
      <sheetName val="pl-t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Anatlytic"/>
      <sheetName val="L300 Note"/>
      <sheetName val="ZD300 ANa"/>
      <sheetName val="U302 (2)"/>
      <sheetName val="K421"/>
      <sheetName val="K422"/>
      <sheetName val="L42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B12-1"/>
      <sheetName val="B12-2"/>
      <sheetName val="B12-3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PETTY CASH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รหัส ฑ(2)"/>
      <sheetName val="Consolidate Oishi-Q3'10"/>
      <sheetName val="leadรวม-Q3'10"/>
      <sheetName val="รหัส ฒ-Q3'10"/>
      <sheetName val="Commit-OTQ3'10"/>
      <sheetName val="AR Aging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Outstanding Tax payable"/>
      <sheetName val="URL_Details_Dec"/>
      <sheetName val="TB Mar'13"/>
      <sheetName val="X700"/>
      <sheetName val="Q700"/>
      <sheetName val="FSL (2)"/>
      <sheetName val="Ratio (2)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ZD200"/>
      <sheetName val="ZD201"/>
      <sheetName val="ZD202"/>
      <sheetName val="ZD202 (2)"/>
      <sheetName val="ZD203"/>
      <sheetName val="ZD203(2)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gl  (2)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Header"/>
      <sheetName val="IB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Magnet Movment-WIP"/>
      <sheetName val="Magnet Movment-FG-1"/>
      <sheetName val="Magnet Movment"/>
      <sheetName val="Plan Movement"/>
      <sheetName val="Sell exp"/>
      <sheetName val="TB0609"/>
      <sheetName val="TB0909"/>
      <sheetName val="TB1210"/>
      <sheetName val="TB0211"/>
      <sheetName val="TB0311"/>
      <sheetName val="K318"/>
      <sheetName val="K319"/>
      <sheetName val="K332"/>
      <sheetName val="K333"/>
      <sheetName val="K334"/>
      <sheetName val="L400 (2)"/>
      <sheetName val="L400A"/>
      <sheetName val="K400 (2)"/>
      <sheetName val="K400A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 IB-PL-YTD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01"/>
      <sheetName val="110"/>
      <sheetName val="120"/>
      <sheetName val="130"/>
      <sheetName val="140"/>
      <sheetName val="210"/>
      <sheetName val="220"/>
      <sheetName val="230"/>
      <sheetName val="240"/>
      <sheetName val="250"/>
      <sheetName val="260"/>
      <sheetName val="270"/>
      <sheetName val="300"/>
      <sheetName val="400"/>
      <sheetName val="s006-⑤ (1)"/>
      <sheetName val="w op"/>
      <sheetName val="spytd"/>
      <sheetName val="03100(SS)"/>
      <sheetName val="14.9月分"/>
      <sheetName val="PPE&amp;AUC"/>
      <sheetName val="TOP_Carat_2001 ;)"/>
      <sheetName val="07.08.2008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GP (2)"/>
      <sheetName val="Exp Sale&amp; Admin 51"/>
      <sheetName val="Exp Sale&amp;Admin 53"/>
      <sheetName val="Data Company"/>
      <sheetName val="Data MKT"/>
      <sheetName val="Edit 62100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RSVN"/>
      <sheetName val="Consolidate F&amp;B "/>
      <sheetName val="Bistro"/>
      <sheetName val="L98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~Mar"/>
      <sheetName val="Summary of TB"/>
      <sheetName val="TB Currency Wise (BS account) 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AP-PLANNING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Transaksi Hubungan Istimewa"/>
      <sheetName val="rokok promosi"/>
      <sheetName val="rokok rusak"/>
      <sheetName val="coa(input saldo awal)"/>
      <sheetName val="cek akun"/>
      <sheetName val="Rekonsel"/>
      <sheetName val="TB SPRP"/>
      <sheetName val="2-asi-00"/>
      <sheetName val="Def tax FA"/>
      <sheetName val="Mutation FA"/>
      <sheetName val="Aktiva 0909"/>
      <sheetName val="Total Balance 2008 012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Reclassification vehicle"/>
      <sheetName val="Machinery and equipment"/>
      <sheetName val="CIP-2008 to 2009"/>
      <sheetName val="Point discuss"/>
      <sheetName val="A-3.1"/>
      <sheetName val="detail_A-3.1"/>
      <sheetName val="A-3.2"/>
      <sheetName val="detail_A-3.2"/>
      <sheetName val="A-3.3"/>
      <sheetName val="detail_A-3.3"/>
      <sheetName val="Cf Indirect"/>
      <sheetName val="Cf06"/>
      <sheetName val="Machinery"/>
      <sheetName val="SPT 21"/>
      <sheetName val="CutOff Bank"/>
      <sheetName val="C-17 Test of Forex"/>
      <sheetName val="AR analysis"/>
      <sheetName val="I Lead"/>
      <sheetName val="K-2.1.1"/>
      <sheetName val="K-2.1.2"/>
      <sheetName val="K-2.1.3"/>
      <sheetName val="K-2.1.4"/>
      <sheetName val="K-2.1.6"/>
      <sheetName val="Loan Analysis"/>
      <sheetName val="O.1 VAT"/>
      <sheetName val="O-2.1"/>
      <sheetName val="O-3.1 Art 4(2)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Deferred tax assets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C Cash and Bank "/>
      <sheetName val="Cash and Bank Register"/>
      <sheetName val="Pakanbaru"/>
      <sheetName val="NETOV"/>
      <sheetName val="PacketDataModels"/>
      <sheetName val="1xEVDataModels"/>
      <sheetName val="RKP KDR"/>
      <sheetName val="LAP KDR"/>
      <sheetName val="RKP MOST"/>
      <sheetName val="PNGM"/>
      <sheetName val="LAP CODE"/>
      <sheetName val="DBF"/>
      <sheetName val="prepaid 25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6"/>
      <sheetName val="A 7"/>
      <sheetName val="A 8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Konf"/>
      <sheetName val="P-PPN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9"/>
      <sheetName val="401"/>
      <sheetName val="612"/>
      <sheetName val="615"/>
      <sheetName val="Uji Arus Form 05"/>
      <sheetName val="SE 14' 05"/>
      <sheetName val="Rekap Apr to Des 03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6 BD●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N100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GL Sales"/>
      <sheetName val="GL Cost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BS11"/>
      <sheetName val="PL11"/>
      <sheetName val="Nov'2012 TB"/>
      <sheetName val="Sum Exp11"/>
      <sheetName val="BS(unupdated)"/>
      <sheetName val="Particular 101-263"/>
      <sheetName val="BS3"/>
      <sheetName val="K401(old)"/>
      <sheetName val="Sum Exp12"/>
      <sheetName val="ZD400-YE"/>
      <sheetName val="TB_OG"/>
      <sheetName val="TB_ทด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ANALYTIC K501.1"/>
      <sheetName val="ZC300 (2)"/>
      <sheetName val="AnalyticZC300.1"/>
      <sheetName val="ZD300 (2)"/>
      <sheetName val="TBBR"/>
      <sheetName val="VVVa"/>
      <sheetName val="BS-Format FULL"/>
      <sheetName val="Datial sale FAC"/>
      <sheetName val="Lisence"/>
      <sheetName val="J-ST"/>
      <sheetName val="FA-convert  TAE"/>
      <sheetName val="Index (update)"/>
      <sheetName val="Auc1"/>
      <sheetName val="AUC-3"/>
      <sheetName val="Significant"/>
      <sheetName val="Control PL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>
        <row r="3">
          <cell r="A3">
            <v>1</v>
          </cell>
        </row>
      </sheetData>
      <sheetData sheetId="13"/>
      <sheetData sheetId="14"/>
      <sheetData sheetId="15">
        <row r="4">
          <cell r="T4">
            <v>0.98021760000000002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4">
          <cell r="T4">
            <v>0.98021760000000002</v>
          </cell>
        </row>
      </sheetData>
      <sheetData sheetId="23"/>
      <sheetData sheetId="24">
        <row r="1">
          <cell r="A1" t="str">
            <v>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J5" t="str">
            <v>Delay in days</v>
          </cell>
        </row>
      </sheetData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>
        <row r="4">
          <cell r="T4">
            <v>0.98021760000000002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24">
          <cell r="B24">
            <v>12173.59</v>
          </cell>
        </row>
      </sheetData>
      <sheetData sheetId="88"/>
      <sheetData sheetId="89">
        <row r="1">
          <cell r="A1" t="str">
            <v>HUGHES ESCORTS COMMUNICATION LTD</v>
          </cell>
        </row>
      </sheetData>
      <sheetData sheetId="90"/>
      <sheetData sheetId="91"/>
      <sheetData sheetId="92"/>
      <sheetData sheetId="93">
        <row r="1">
          <cell r="A1" t="str">
            <v>CARAT MEDIA SERVICES (THAILAND) CO., LTD.</v>
          </cell>
        </row>
      </sheetData>
      <sheetData sheetId="94"/>
      <sheetData sheetId="95"/>
      <sheetData sheetId="96"/>
      <sheetData sheetId="97">
        <row r="7">
          <cell r="A7">
            <v>111100</v>
          </cell>
        </row>
      </sheetData>
      <sheetData sheetId="98"/>
      <sheetData sheetId="99"/>
      <sheetData sheetId="100">
        <row r="1">
          <cell r="L1" t="str">
            <v>12-2002</v>
          </cell>
        </row>
      </sheetData>
      <sheetData sheetId="101"/>
      <sheetData sheetId="102"/>
      <sheetData sheetId="103"/>
      <sheetData sheetId="104">
        <row r="2">
          <cell r="A2" t="str">
            <v>A348ML</v>
          </cell>
        </row>
      </sheetData>
      <sheetData sheetId="105">
        <row r="36">
          <cell r="G36">
            <v>39647926.162499994</v>
          </cell>
        </row>
      </sheetData>
      <sheetData sheetId="106"/>
      <sheetData sheetId="107"/>
      <sheetData sheetId="108" refreshError="1"/>
      <sheetData sheetId="109"/>
      <sheetData sheetId="110" refreshError="1"/>
      <sheetData sheetId="111" refreshError="1"/>
      <sheetData sheetId="112"/>
      <sheetData sheetId="113" refreshError="1"/>
      <sheetData sheetId="114"/>
      <sheetData sheetId="115"/>
      <sheetData sheetId="116">
        <row r="24">
          <cell r="B24">
            <v>12173.59</v>
          </cell>
        </row>
      </sheetData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">
          <cell r="T4">
            <v>0.98021760000000002</v>
          </cell>
        </row>
      </sheetData>
      <sheetData sheetId="138">
        <row r="4">
          <cell r="T4">
            <v>0.98021760000000002</v>
          </cell>
        </row>
      </sheetData>
      <sheetData sheetId="139">
        <row r="4">
          <cell r="T4">
            <v>0.98021760000000002</v>
          </cell>
        </row>
      </sheetData>
      <sheetData sheetId="140">
        <row r="4">
          <cell r="T4">
            <v>0.98021760000000002</v>
          </cell>
        </row>
      </sheetData>
      <sheetData sheetId="141">
        <row r="4">
          <cell r="T4">
            <v>0.98021760000000002</v>
          </cell>
        </row>
      </sheetData>
      <sheetData sheetId="142" refreshError="1"/>
      <sheetData sheetId="143">
        <row r="4">
          <cell r="T4">
            <v>0.98021760000000002</v>
          </cell>
        </row>
      </sheetData>
      <sheetData sheetId="144">
        <row r="4">
          <cell r="T4">
            <v>0.98021760000000002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4">
          <cell r="T4">
            <v>0.98021760000000002</v>
          </cell>
        </row>
      </sheetData>
      <sheetData sheetId="151">
        <row r="4">
          <cell r="T4">
            <v>0.98021760000000002</v>
          </cell>
        </row>
      </sheetData>
      <sheetData sheetId="152" refreshError="1"/>
      <sheetData sheetId="153">
        <row r="4">
          <cell r="T4">
            <v>0.98021760000000002</v>
          </cell>
        </row>
      </sheetData>
      <sheetData sheetId="154" refreshError="1"/>
      <sheetData sheetId="155">
        <row r="4">
          <cell r="T4">
            <v>0.98021760000000002</v>
          </cell>
        </row>
      </sheetData>
      <sheetData sheetId="156">
        <row r="4">
          <cell r="T4">
            <v>0.98021760000000002</v>
          </cell>
        </row>
      </sheetData>
      <sheetData sheetId="157">
        <row r="4">
          <cell r="T4">
            <v>0.98021760000000002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T4">
            <v>0.98021760000000002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4">
          <cell r="T4">
            <v>0.98021760000000002</v>
          </cell>
        </row>
      </sheetData>
      <sheetData sheetId="174" refreshError="1"/>
      <sheetData sheetId="175" refreshError="1"/>
      <sheetData sheetId="176">
        <row r="4">
          <cell r="T4">
            <v>0.98021760000000002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A2" t="str">
            <v>0100-101</v>
          </cell>
        </row>
      </sheetData>
      <sheetData sheetId="188">
        <row r="4">
          <cell r="T4">
            <v>0.98021760000000002</v>
          </cell>
        </row>
      </sheetData>
      <sheetData sheetId="189">
        <row r="4">
          <cell r="T4">
            <v>0.98021760000000002</v>
          </cell>
        </row>
      </sheetData>
      <sheetData sheetId="190">
        <row r="4">
          <cell r="T4">
            <v>0.98021760000000002</v>
          </cell>
        </row>
      </sheetData>
      <sheetData sheetId="191">
        <row r="4">
          <cell r="T4">
            <v>0.98021760000000002</v>
          </cell>
        </row>
      </sheetData>
      <sheetData sheetId="192">
        <row r="4">
          <cell r="T4">
            <v>0.98021760000000002</v>
          </cell>
        </row>
      </sheetData>
      <sheetData sheetId="193">
        <row r="3">
          <cell r="D3">
            <v>0</v>
          </cell>
        </row>
      </sheetData>
      <sheetData sheetId="194">
        <row r="4">
          <cell r="T4">
            <v>0.98021760000000002</v>
          </cell>
        </row>
      </sheetData>
      <sheetData sheetId="195">
        <row r="3">
          <cell r="D3">
            <v>0</v>
          </cell>
        </row>
      </sheetData>
      <sheetData sheetId="196">
        <row r="4">
          <cell r="T4">
            <v>0.98021760000000002</v>
          </cell>
        </row>
      </sheetData>
      <sheetData sheetId="197">
        <row r="4">
          <cell r="T4">
            <v>0.98021760000000002</v>
          </cell>
        </row>
      </sheetData>
      <sheetData sheetId="198">
        <row r="4">
          <cell r="T4">
            <v>0.98021760000000002</v>
          </cell>
        </row>
      </sheetData>
      <sheetData sheetId="199">
        <row r="4">
          <cell r="T4">
            <v>0.98021760000000002</v>
          </cell>
        </row>
      </sheetData>
      <sheetData sheetId="200">
        <row r="4">
          <cell r="T4">
            <v>0.98021760000000002</v>
          </cell>
        </row>
      </sheetData>
      <sheetData sheetId="201">
        <row r="4">
          <cell r="T4">
            <v>0.98021760000000002</v>
          </cell>
        </row>
      </sheetData>
      <sheetData sheetId="202">
        <row r="4">
          <cell r="T4">
            <v>0.98021760000000002</v>
          </cell>
        </row>
      </sheetData>
      <sheetData sheetId="203">
        <row r="4">
          <cell r="T4">
            <v>0.98021760000000002</v>
          </cell>
        </row>
      </sheetData>
      <sheetData sheetId="204">
        <row r="4">
          <cell r="T4">
            <v>0.98021760000000002</v>
          </cell>
        </row>
      </sheetData>
      <sheetData sheetId="205">
        <row r="4">
          <cell r="T4">
            <v>0.98021760000000002</v>
          </cell>
        </row>
      </sheetData>
      <sheetData sheetId="206">
        <row r="4">
          <cell r="T4">
            <v>0.98021760000000002</v>
          </cell>
        </row>
      </sheetData>
      <sheetData sheetId="207">
        <row r="4">
          <cell r="T4">
            <v>0.98021760000000002</v>
          </cell>
        </row>
      </sheetData>
      <sheetData sheetId="208">
        <row r="4">
          <cell r="T4">
            <v>0.98021760000000002</v>
          </cell>
        </row>
      </sheetData>
      <sheetData sheetId="209">
        <row r="4">
          <cell r="T4">
            <v>0.98021760000000002</v>
          </cell>
        </row>
      </sheetData>
      <sheetData sheetId="210">
        <row r="4">
          <cell r="T4">
            <v>0.98021760000000002</v>
          </cell>
        </row>
      </sheetData>
      <sheetData sheetId="211">
        <row r="4">
          <cell r="T4">
            <v>0.98021760000000002</v>
          </cell>
        </row>
      </sheetData>
      <sheetData sheetId="212">
        <row r="4">
          <cell r="T4">
            <v>0.98021760000000002</v>
          </cell>
        </row>
      </sheetData>
      <sheetData sheetId="213">
        <row r="4">
          <cell r="T4">
            <v>0.98021760000000002</v>
          </cell>
        </row>
      </sheetData>
      <sheetData sheetId="214">
        <row r="4">
          <cell r="T4">
            <v>0.98021760000000002</v>
          </cell>
        </row>
      </sheetData>
      <sheetData sheetId="215">
        <row r="4">
          <cell r="T4">
            <v>0.98021760000000002</v>
          </cell>
        </row>
      </sheetData>
      <sheetData sheetId="216">
        <row r="4">
          <cell r="T4">
            <v>0.98021760000000002</v>
          </cell>
        </row>
      </sheetData>
      <sheetData sheetId="217">
        <row r="4">
          <cell r="T4">
            <v>0.98021760000000002</v>
          </cell>
        </row>
      </sheetData>
      <sheetData sheetId="218">
        <row r="4">
          <cell r="T4">
            <v>0.98021760000000002</v>
          </cell>
        </row>
      </sheetData>
      <sheetData sheetId="219">
        <row r="4">
          <cell r="T4">
            <v>0.98021760000000002</v>
          </cell>
        </row>
      </sheetData>
      <sheetData sheetId="220">
        <row r="4">
          <cell r="T4">
            <v>0.98021760000000002</v>
          </cell>
        </row>
      </sheetData>
      <sheetData sheetId="221">
        <row r="4">
          <cell r="T4">
            <v>0.98021760000000002</v>
          </cell>
        </row>
      </sheetData>
      <sheetData sheetId="222">
        <row r="4">
          <cell r="T4">
            <v>0.98021760000000002</v>
          </cell>
        </row>
      </sheetData>
      <sheetData sheetId="223">
        <row r="4">
          <cell r="T4">
            <v>0.98021760000000002</v>
          </cell>
        </row>
      </sheetData>
      <sheetData sheetId="224">
        <row r="2">
          <cell r="A2">
            <v>100050</v>
          </cell>
        </row>
      </sheetData>
      <sheetData sheetId="225">
        <row r="4">
          <cell r="T4">
            <v>0.98021760000000002</v>
          </cell>
        </row>
      </sheetData>
      <sheetData sheetId="226">
        <row r="4">
          <cell r="T4">
            <v>0.98021760000000002</v>
          </cell>
        </row>
      </sheetData>
      <sheetData sheetId="227">
        <row r="10">
          <cell r="C10">
            <v>0</v>
          </cell>
        </row>
      </sheetData>
      <sheetData sheetId="228">
        <row r="14">
          <cell r="B14" t="str">
            <v>Kandholudhoo Diver's Rescuer and Day Spa</v>
          </cell>
        </row>
      </sheetData>
      <sheetData sheetId="229">
        <row r="10">
          <cell r="C10">
            <v>0</v>
          </cell>
        </row>
      </sheetData>
      <sheetData sheetId="230">
        <row r="4">
          <cell r="T4">
            <v>0.98021760000000002</v>
          </cell>
        </row>
      </sheetData>
      <sheetData sheetId="231"/>
      <sheetData sheetId="232">
        <row r="4">
          <cell r="T4">
            <v>0.98021760000000002</v>
          </cell>
        </row>
      </sheetData>
      <sheetData sheetId="233">
        <row r="51">
          <cell r="D51">
            <v>8720674</v>
          </cell>
        </row>
      </sheetData>
      <sheetData sheetId="234">
        <row r="51">
          <cell r="D51">
            <v>8720674</v>
          </cell>
        </row>
      </sheetData>
      <sheetData sheetId="235">
        <row r="4">
          <cell r="T4">
            <v>0.98021760000000002</v>
          </cell>
        </row>
      </sheetData>
      <sheetData sheetId="236">
        <row r="10">
          <cell r="C10">
            <v>0</v>
          </cell>
        </row>
      </sheetData>
      <sheetData sheetId="237">
        <row r="4">
          <cell r="T4">
            <v>0.98021760000000002</v>
          </cell>
        </row>
      </sheetData>
      <sheetData sheetId="238">
        <row r="4">
          <cell r="T4">
            <v>0.98021760000000002</v>
          </cell>
        </row>
      </sheetData>
      <sheetData sheetId="239">
        <row r="10">
          <cell r="C10">
            <v>0</v>
          </cell>
        </row>
      </sheetData>
      <sheetData sheetId="240"/>
      <sheetData sheetId="241">
        <row r="10">
          <cell r="C10">
            <v>0</v>
          </cell>
        </row>
      </sheetData>
      <sheetData sheetId="242"/>
      <sheetData sheetId="243">
        <row r="38">
          <cell r="D38">
            <v>9532198</v>
          </cell>
        </row>
      </sheetData>
      <sheetData sheetId="244">
        <row r="14">
          <cell r="B14" t="str">
            <v>Kandholudhoo Diver's Rescuer and Day Spa</v>
          </cell>
        </row>
      </sheetData>
      <sheetData sheetId="245">
        <row r="20">
          <cell r="B20">
            <v>2574.1</v>
          </cell>
        </row>
      </sheetData>
      <sheetData sheetId="246">
        <row r="6">
          <cell r="A6">
            <v>12</v>
          </cell>
        </row>
      </sheetData>
      <sheetData sheetId="247">
        <row r="4">
          <cell r="T4">
            <v>0.98021760000000002</v>
          </cell>
        </row>
      </sheetData>
      <sheetData sheetId="248">
        <row r="4">
          <cell r="T4">
            <v>0.98021760000000002</v>
          </cell>
        </row>
      </sheetData>
      <sheetData sheetId="249">
        <row r="38">
          <cell r="B38">
            <v>271803.09999999998</v>
          </cell>
        </row>
      </sheetData>
      <sheetData sheetId="250"/>
      <sheetData sheetId="251">
        <row r="20">
          <cell r="B20">
            <v>2574.1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4">
          <cell r="T4">
            <v>0.98021760000000002</v>
          </cell>
        </row>
      </sheetData>
      <sheetData sheetId="307">
        <row r="4">
          <cell r="T4">
            <v>0.98021760000000002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4">
          <cell r="T4">
            <v>0.98021760000000002</v>
          </cell>
        </row>
      </sheetData>
      <sheetData sheetId="317">
        <row r="4">
          <cell r="T4">
            <v>0.98021760000000002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4">
          <cell r="T4">
            <v>0.98021760000000002</v>
          </cell>
        </row>
      </sheetData>
      <sheetData sheetId="328" refreshError="1"/>
      <sheetData sheetId="329" refreshError="1"/>
      <sheetData sheetId="330">
        <row r="4">
          <cell r="T4">
            <v>0.98021760000000002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4">
          <cell r="T4">
            <v>0.98021760000000002</v>
          </cell>
        </row>
      </sheetData>
      <sheetData sheetId="343">
        <row r="4">
          <cell r="T4">
            <v>0.98021760000000002</v>
          </cell>
        </row>
      </sheetData>
      <sheetData sheetId="344">
        <row r="4">
          <cell r="T4">
            <v>0.98021760000000002</v>
          </cell>
        </row>
      </sheetData>
      <sheetData sheetId="345">
        <row r="4">
          <cell r="T4">
            <v>0.98021760000000002</v>
          </cell>
        </row>
      </sheetData>
      <sheetData sheetId="346">
        <row r="4">
          <cell r="T4">
            <v>0.98021760000000002</v>
          </cell>
        </row>
      </sheetData>
      <sheetData sheetId="347">
        <row r="4">
          <cell r="T4">
            <v>0.98021760000000002</v>
          </cell>
        </row>
      </sheetData>
      <sheetData sheetId="348">
        <row r="4">
          <cell r="T4">
            <v>0.98021760000000002</v>
          </cell>
        </row>
      </sheetData>
      <sheetData sheetId="349">
        <row r="4">
          <cell r="T4">
            <v>0.98021760000000002</v>
          </cell>
        </row>
      </sheetData>
      <sheetData sheetId="350">
        <row r="4">
          <cell r="T4">
            <v>0.98021760000000002</v>
          </cell>
        </row>
      </sheetData>
      <sheetData sheetId="351">
        <row r="4">
          <cell r="T4">
            <v>0.98021760000000002</v>
          </cell>
        </row>
      </sheetData>
      <sheetData sheetId="352">
        <row r="4">
          <cell r="T4">
            <v>0.98021760000000002</v>
          </cell>
        </row>
      </sheetData>
      <sheetData sheetId="353">
        <row r="4">
          <cell r="T4">
            <v>0.98021760000000002</v>
          </cell>
        </row>
      </sheetData>
      <sheetData sheetId="354">
        <row r="4">
          <cell r="T4">
            <v>0.98021760000000002</v>
          </cell>
        </row>
      </sheetData>
      <sheetData sheetId="355">
        <row r="4">
          <cell r="T4">
            <v>0.98021760000000002</v>
          </cell>
        </row>
      </sheetData>
      <sheetData sheetId="356">
        <row r="10">
          <cell r="C10">
            <v>0</v>
          </cell>
        </row>
      </sheetData>
      <sheetData sheetId="357"/>
      <sheetData sheetId="358">
        <row r="48">
          <cell r="B48" t="str">
            <v>Fullmoon Private Limited</v>
          </cell>
        </row>
      </sheetData>
      <sheetData sheetId="359"/>
      <sheetData sheetId="360"/>
      <sheetData sheetId="361"/>
      <sheetData sheetId="362"/>
      <sheetData sheetId="363">
        <row r="38">
          <cell r="D38">
            <v>9532198</v>
          </cell>
        </row>
      </sheetData>
      <sheetData sheetId="364"/>
      <sheetData sheetId="365">
        <row r="4">
          <cell r="T4">
            <v>0.98021760000000002</v>
          </cell>
        </row>
      </sheetData>
      <sheetData sheetId="366" refreshError="1"/>
      <sheetData sheetId="367" refreshError="1"/>
      <sheetData sheetId="368">
        <row r="4">
          <cell r="T4">
            <v>0.98021760000000002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T4">
            <v>0.98021760000000002</v>
          </cell>
        </row>
      </sheetData>
      <sheetData sheetId="381">
        <row r="4">
          <cell r="T4">
            <v>0.98021760000000002</v>
          </cell>
        </row>
      </sheetData>
      <sheetData sheetId="382">
        <row r="4">
          <cell r="T4">
            <v>0.98021760000000002</v>
          </cell>
        </row>
      </sheetData>
      <sheetData sheetId="383">
        <row r="4">
          <cell r="T4">
            <v>0.98021760000000002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4">
          <cell r="T4">
            <v>0.98021760000000002</v>
          </cell>
        </row>
      </sheetData>
      <sheetData sheetId="395">
        <row r="4">
          <cell r="T4">
            <v>0.98021760000000002</v>
          </cell>
        </row>
      </sheetData>
      <sheetData sheetId="396">
        <row r="7">
          <cell r="J7">
            <v>-31353.25</v>
          </cell>
        </row>
      </sheetData>
      <sheetData sheetId="397">
        <row r="14">
          <cell r="B14" t="str">
            <v>Kandholudhoo Diver's Rescuer and Day Spa</v>
          </cell>
        </row>
      </sheetData>
      <sheetData sheetId="398">
        <row r="4">
          <cell r="T4">
            <v>0.98021760000000002</v>
          </cell>
        </row>
      </sheetData>
      <sheetData sheetId="399">
        <row r="4">
          <cell r="T4">
            <v>0.98021760000000002</v>
          </cell>
        </row>
      </sheetData>
      <sheetData sheetId="400">
        <row r="4">
          <cell r="T4">
            <v>0.98021760000000002</v>
          </cell>
        </row>
      </sheetData>
      <sheetData sheetId="401">
        <row r="4">
          <cell r="T4">
            <v>0.98021760000000002</v>
          </cell>
        </row>
      </sheetData>
      <sheetData sheetId="402">
        <row r="4">
          <cell r="T4">
            <v>0.98021760000000002</v>
          </cell>
        </row>
      </sheetData>
      <sheetData sheetId="403">
        <row r="4">
          <cell r="T4">
            <v>0.98021760000000002</v>
          </cell>
        </row>
      </sheetData>
      <sheetData sheetId="404">
        <row r="4">
          <cell r="T4">
            <v>0.98021760000000002</v>
          </cell>
        </row>
      </sheetData>
      <sheetData sheetId="405"/>
      <sheetData sheetId="406"/>
      <sheetData sheetId="407">
        <row r="4">
          <cell r="T4">
            <v>0.98021760000000002</v>
          </cell>
        </row>
      </sheetData>
      <sheetData sheetId="408">
        <row r="14">
          <cell r="B14" t="str">
            <v>Kandholudhoo Diver's Rescuer and Day Spa</v>
          </cell>
        </row>
      </sheetData>
      <sheetData sheetId="409"/>
      <sheetData sheetId="410"/>
      <sheetData sheetId="411">
        <row r="10">
          <cell r="C10">
            <v>0</v>
          </cell>
        </row>
      </sheetData>
      <sheetData sheetId="412">
        <row r="14">
          <cell r="B14" t="str">
            <v>Kandholudhoo Diver's Rescuer and Day Spa</v>
          </cell>
        </row>
      </sheetData>
      <sheetData sheetId="413">
        <row r="10">
          <cell r="C10">
            <v>0</v>
          </cell>
        </row>
      </sheetData>
      <sheetData sheetId="414">
        <row r="4">
          <cell r="T4">
            <v>0.98021760000000002</v>
          </cell>
        </row>
      </sheetData>
      <sheetData sheetId="415">
        <row r="4">
          <cell r="T4">
            <v>0.98021760000000002</v>
          </cell>
        </row>
      </sheetData>
      <sheetData sheetId="416">
        <row r="4">
          <cell r="T4">
            <v>0.98021760000000002</v>
          </cell>
        </row>
      </sheetData>
      <sheetData sheetId="417">
        <row r="4">
          <cell r="T4">
            <v>0.98021760000000002</v>
          </cell>
        </row>
      </sheetData>
      <sheetData sheetId="418">
        <row r="4">
          <cell r="T4">
            <v>0.98021760000000002</v>
          </cell>
        </row>
      </sheetData>
      <sheetData sheetId="419">
        <row r="4">
          <cell r="T4">
            <v>0.98021760000000002</v>
          </cell>
        </row>
      </sheetData>
      <sheetData sheetId="420">
        <row r="4">
          <cell r="T4">
            <v>0.98021760000000002</v>
          </cell>
        </row>
      </sheetData>
      <sheetData sheetId="421">
        <row r="4">
          <cell r="T4">
            <v>0.98021760000000002</v>
          </cell>
        </row>
      </sheetData>
      <sheetData sheetId="422">
        <row r="4">
          <cell r="T4">
            <v>0.98021760000000002</v>
          </cell>
        </row>
      </sheetData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4">
          <cell r="T4">
            <v>0.98021760000000002</v>
          </cell>
        </row>
      </sheetData>
      <sheetData sheetId="462">
        <row r="4">
          <cell r="T4">
            <v>0.98021760000000002</v>
          </cell>
        </row>
      </sheetData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4">
          <cell r="T4">
            <v>0.98021760000000002</v>
          </cell>
        </row>
      </sheetData>
      <sheetData sheetId="494">
        <row r="4">
          <cell r="T4">
            <v>0.98021760000000002</v>
          </cell>
        </row>
      </sheetData>
      <sheetData sheetId="495">
        <row r="4">
          <cell r="T4">
            <v>0.98021760000000002</v>
          </cell>
        </row>
      </sheetData>
      <sheetData sheetId="496">
        <row r="4">
          <cell r="T4">
            <v>0.98021760000000002</v>
          </cell>
        </row>
      </sheetData>
      <sheetData sheetId="497">
        <row r="4">
          <cell r="T4">
            <v>0.98021760000000002</v>
          </cell>
        </row>
      </sheetData>
      <sheetData sheetId="498">
        <row r="4">
          <cell r="T4">
            <v>0.98021760000000002</v>
          </cell>
        </row>
      </sheetData>
      <sheetData sheetId="499">
        <row r="4">
          <cell r="T4">
            <v>0.98021760000000002</v>
          </cell>
        </row>
      </sheetData>
      <sheetData sheetId="500">
        <row r="4">
          <cell r="T4">
            <v>0.98021760000000002</v>
          </cell>
        </row>
      </sheetData>
      <sheetData sheetId="501">
        <row r="4">
          <cell r="T4">
            <v>0.98021760000000002</v>
          </cell>
        </row>
      </sheetData>
      <sheetData sheetId="502">
        <row r="4">
          <cell r="T4">
            <v>0.98021760000000002</v>
          </cell>
        </row>
      </sheetData>
      <sheetData sheetId="503">
        <row r="4">
          <cell r="T4">
            <v>0.98021760000000002</v>
          </cell>
        </row>
      </sheetData>
      <sheetData sheetId="504">
        <row r="4">
          <cell r="T4">
            <v>0.98021760000000002</v>
          </cell>
        </row>
      </sheetData>
      <sheetData sheetId="505">
        <row r="4">
          <cell r="T4">
            <v>0.98021760000000002</v>
          </cell>
        </row>
      </sheetData>
      <sheetData sheetId="506">
        <row r="4">
          <cell r="T4">
            <v>0.98021760000000002</v>
          </cell>
        </row>
      </sheetData>
      <sheetData sheetId="507">
        <row r="4">
          <cell r="T4">
            <v>0.98021760000000002</v>
          </cell>
        </row>
      </sheetData>
      <sheetData sheetId="508">
        <row r="4">
          <cell r="T4">
            <v>0.98021760000000002</v>
          </cell>
        </row>
      </sheetData>
      <sheetData sheetId="509">
        <row r="4">
          <cell r="T4">
            <v>0.98021760000000002</v>
          </cell>
        </row>
      </sheetData>
      <sheetData sheetId="510">
        <row r="4">
          <cell r="T4">
            <v>0.98021760000000002</v>
          </cell>
        </row>
      </sheetData>
      <sheetData sheetId="511">
        <row r="4">
          <cell r="T4">
            <v>0.98021760000000002</v>
          </cell>
        </row>
      </sheetData>
      <sheetData sheetId="512">
        <row r="4">
          <cell r="T4">
            <v>0.98021760000000002</v>
          </cell>
        </row>
      </sheetData>
      <sheetData sheetId="513">
        <row r="4">
          <cell r="T4">
            <v>0.98021760000000002</v>
          </cell>
        </row>
      </sheetData>
      <sheetData sheetId="514">
        <row r="4">
          <cell r="T4">
            <v>0.98021760000000002</v>
          </cell>
        </row>
      </sheetData>
      <sheetData sheetId="515">
        <row r="4">
          <cell r="T4">
            <v>0.98021760000000002</v>
          </cell>
        </row>
      </sheetData>
      <sheetData sheetId="516">
        <row r="4">
          <cell r="T4">
            <v>0.98021760000000002</v>
          </cell>
        </row>
      </sheetData>
      <sheetData sheetId="517">
        <row r="4">
          <cell r="T4">
            <v>0.98021760000000002</v>
          </cell>
        </row>
      </sheetData>
      <sheetData sheetId="518">
        <row r="4">
          <cell r="T4">
            <v>0.98021760000000002</v>
          </cell>
        </row>
      </sheetData>
      <sheetData sheetId="519">
        <row r="4">
          <cell r="T4">
            <v>0.98021760000000002</v>
          </cell>
        </row>
      </sheetData>
      <sheetData sheetId="520">
        <row r="4">
          <cell r="T4">
            <v>0.98021760000000002</v>
          </cell>
        </row>
      </sheetData>
      <sheetData sheetId="521">
        <row r="4">
          <cell r="T4">
            <v>0.98021760000000002</v>
          </cell>
        </row>
      </sheetData>
      <sheetData sheetId="522">
        <row r="4">
          <cell r="T4">
            <v>0.98021760000000002</v>
          </cell>
        </row>
      </sheetData>
      <sheetData sheetId="523">
        <row r="4">
          <cell r="T4">
            <v>0.98021760000000002</v>
          </cell>
        </row>
      </sheetData>
      <sheetData sheetId="524">
        <row r="4">
          <cell r="T4">
            <v>0.98021760000000002</v>
          </cell>
        </row>
      </sheetData>
      <sheetData sheetId="525">
        <row r="4">
          <cell r="T4">
            <v>0.98021760000000002</v>
          </cell>
        </row>
      </sheetData>
      <sheetData sheetId="526">
        <row r="4">
          <cell r="T4">
            <v>0.98021760000000002</v>
          </cell>
        </row>
      </sheetData>
      <sheetData sheetId="527">
        <row r="4">
          <cell r="T4">
            <v>0.98021760000000002</v>
          </cell>
        </row>
      </sheetData>
      <sheetData sheetId="528">
        <row r="4">
          <cell r="T4">
            <v>0.98021760000000002</v>
          </cell>
        </row>
      </sheetData>
      <sheetData sheetId="529">
        <row r="4">
          <cell r="T4">
            <v>0.98021760000000002</v>
          </cell>
        </row>
      </sheetData>
      <sheetData sheetId="530">
        <row r="4">
          <cell r="T4">
            <v>0.98021760000000002</v>
          </cell>
        </row>
      </sheetData>
      <sheetData sheetId="531">
        <row r="4">
          <cell r="T4">
            <v>0.98021760000000002</v>
          </cell>
        </row>
      </sheetData>
      <sheetData sheetId="532">
        <row r="4">
          <cell r="T4">
            <v>0.98021760000000002</v>
          </cell>
        </row>
      </sheetData>
      <sheetData sheetId="533">
        <row r="4">
          <cell r="T4">
            <v>0.98021760000000002</v>
          </cell>
        </row>
      </sheetData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4">
          <cell r="T4">
            <v>0.98021760000000002</v>
          </cell>
        </row>
      </sheetData>
      <sheetData sheetId="555">
        <row r="4">
          <cell r="T4">
            <v>0.98021760000000002</v>
          </cell>
        </row>
      </sheetData>
      <sheetData sheetId="556">
        <row r="4">
          <cell r="T4">
            <v>0.98021760000000002</v>
          </cell>
        </row>
      </sheetData>
      <sheetData sheetId="557">
        <row r="4">
          <cell r="T4">
            <v>0.98021760000000002</v>
          </cell>
        </row>
      </sheetData>
      <sheetData sheetId="558">
        <row r="4">
          <cell r="T4">
            <v>0.98021760000000002</v>
          </cell>
        </row>
      </sheetData>
      <sheetData sheetId="559">
        <row r="4">
          <cell r="T4">
            <v>0.98021760000000002</v>
          </cell>
        </row>
      </sheetData>
      <sheetData sheetId="560">
        <row r="4">
          <cell r="T4">
            <v>0.98021760000000002</v>
          </cell>
        </row>
      </sheetData>
      <sheetData sheetId="561">
        <row r="4">
          <cell r="T4">
            <v>0.98021760000000002</v>
          </cell>
        </row>
      </sheetData>
      <sheetData sheetId="562">
        <row r="4">
          <cell r="T4">
            <v>0.98021760000000002</v>
          </cell>
        </row>
      </sheetData>
      <sheetData sheetId="563">
        <row r="4">
          <cell r="T4">
            <v>0.98021760000000002</v>
          </cell>
        </row>
      </sheetData>
      <sheetData sheetId="564">
        <row r="4">
          <cell r="T4">
            <v>0.98021760000000002</v>
          </cell>
        </row>
      </sheetData>
      <sheetData sheetId="565">
        <row r="4">
          <cell r="T4">
            <v>0.98021760000000002</v>
          </cell>
        </row>
      </sheetData>
      <sheetData sheetId="566">
        <row r="4">
          <cell r="T4">
            <v>0.98021760000000002</v>
          </cell>
        </row>
      </sheetData>
      <sheetData sheetId="567">
        <row r="4">
          <cell r="T4">
            <v>0.98021760000000002</v>
          </cell>
        </row>
      </sheetData>
      <sheetData sheetId="568">
        <row r="4">
          <cell r="T4">
            <v>0.98021760000000002</v>
          </cell>
        </row>
      </sheetData>
      <sheetData sheetId="569">
        <row r="2">
          <cell r="G2">
            <v>36525</v>
          </cell>
        </row>
      </sheetData>
      <sheetData sheetId="570">
        <row r="4">
          <cell r="T4">
            <v>0.98021760000000002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T4">
            <v>0.98021760000000002</v>
          </cell>
        </row>
      </sheetData>
      <sheetData sheetId="599">
        <row r="4">
          <cell r="T4">
            <v>0.98021760000000002</v>
          </cell>
        </row>
      </sheetData>
      <sheetData sheetId="600">
        <row r="4">
          <cell r="T4">
            <v>0.98021760000000002</v>
          </cell>
        </row>
      </sheetData>
      <sheetData sheetId="601">
        <row r="4">
          <cell r="T4">
            <v>0.98021760000000002</v>
          </cell>
        </row>
      </sheetData>
      <sheetData sheetId="602">
        <row r="4">
          <cell r="T4">
            <v>0.98021760000000002</v>
          </cell>
        </row>
      </sheetData>
      <sheetData sheetId="603">
        <row r="4">
          <cell r="T4">
            <v>0.98021760000000002</v>
          </cell>
        </row>
      </sheetData>
      <sheetData sheetId="604">
        <row r="4">
          <cell r="T4">
            <v>0.98021760000000002</v>
          </cell>
        </row>
      </sheetData>
      <sheetData sheetId="605">
        <row r="4">
          <cell r="T4">
            <v>0.98021760000000002</v>
          </cell>
        </row>
      </sheetData>
      <sheetData sheetId="606">
        <row r="4">
          <cell r="T4">
            <v>0.98021760000000002</v>
          </cell>
        </row>
      </sheetData>
      <sheetData sheetId="607">
        <row r="4">
          <cell r="T4">
            <v>0.98021760000000002</v>
          </cell>
        </row>
      </sheetData>
      <sheetData sheetId="608">
        <row r="4">
          <cell r="T4">
            <v>0.98021760000000002</v>
          </cell>
        </row>
      </sheetData>
      <sheetData sheetId="609">
        <row r="4">
          <cell r="T4">
            <v>0.98021760000000002</v>
          </cell>
        </row>
      </sheetData>
      <sheetData sheetId="610">
        <row r="4">
          <cell r="T4">
            <v>0.98021760000000002</v>
          </cell>
        </row>
      </sheetData>
      <sheetData sheetId="611">
        <row r="4">
          <cell r="T4">
            <v>0.98021760000000002</v>
          </cell>
        </row>
      </sheetData>
      <sheetData sheetId="612">
        <row r="4">
          <cell r="T4">
            <v>0.98021760000000002</v>
          </cell>
        </row>
      </sheetData>
      <sheetData sheetId="613">
        <row r="4">
          <cell r="T4">
            <v>0.98021760000000002</v>
          </cell>
        </row>
      </sheetData>
      <sheetData sheetId="614">
        <row r="4">
          <cell r="T4">
            <v>0.98021760000000002</v>
          </cell>
        </row>
      </sheetData>
      <sheetData sheetId="615">
        <row r="4">
          <cell r="T4">
            <v>0.98021760000000002</v>
          </cell>
        </row>
      </sheetData>
      <sheetData sheetId="616">
        <row r="4">
          <cell r="T4">
            <v>0.98021760000000002</v>
          </cell>
        </row>
      </sheetData>
      <sheetData sheetId="617">
        <row r="4">
          <cell r="T4">
            <v>0.98021760000000002</v>
          </cell>
        </row>
      </sheetData>
      <sheetData sheetId="618">
        <row r="4">
          <cell r="T4">
            <v>0.98021760000000002</v>
          </cell>
        </row>
      </sheetData>
      <sheetData sheetId="619">
        <row r="4">
          <cell r="T4">
            <v>0.98021760000000002</v>
          </cell>
        </row>
      </sheetData>
      <sheetData sheetId="620">
        <row r="4">
          <cell r="T4">
            <v>0.98021760000000002</v>
          </cell>
        </row>
      </sheetData>
      <sheetData sheetId="621">
        <row r="4">
          <cell r="T4">
            <v>0.98021760000000002</v>
          </cell>
        </row>
      </sheetData>
      <sheetData sheetId="622">
        <row r="4">
          <cell r="T4">
            <v>0.98021760000000002</v>
          </cell>
        </row>
      </sheetData>
      <sheetData sheetId="623">
        <row r="4">
          <cell r="T4">
            <v>0.98021760000000002</v>
          </cell>
        </row>
      </sheetData>
      <sheetData sheetId="624">
        <row r="4">
          <cell r="T4">
            <v>0.98021760000000002</v>
          </cell>
        </row>
      </sheetData>
      <sheetData sheetId="625">
        <row r="4">
          <cell r="T4">
            <v>0.98021760000000002</v>
          </cell>
        </row>
      </sheetData>
      <sheetData sheetId="626">
        <row r="4">
          <cell r="T4">
            <v>0.98021760000000002</v>
          </cell>
        </row>
      </sheetData>
      <sheetData sheetId="627">
        <row r="4">
          <cell r="T4">
            <v>0.98021760000000002</v>
          </cell>
        </row>
      </sheetData>
      <sheetData sheetId="628">
        <row r="4">
          <cell r="T4">
            <v>0.98021760000000002</v>
          </cell>
        </row>
      </sheetData>
      <sheetData sheetId="629">
        <row r="4">
          <cell r="T4">
            <v>0.98021760000000002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4">
          <cell r="T4">
            <v>0.98021760000000002</v>
          </cell>
        </row>
      </sheetData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4">
          <cell r="T4">
            <v>0.98021760000000002</v>
          </cell>
        </row>
      </sheetData>
      <sheetData sheetId="750">
        <row r="4">
          <cell r="T4">
            <v>0.98021760000000002</v>
          </cell>
        </row>
      </sheetData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4">
          <cell r="T4">
            <v>0.98021760000000002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>
        <row r="4">
          <cell r="T4">
            <v>0.98021760000000002</v>
          </cell>
        </row>
      </sheetData>
      <sheetData sheetId="778">
        <row r="4">
          <cell r="T4">
            <v>0.98021760000000002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>
        <row r="4">
          <cell r="T4">
            <v>0.98021760000000002</v>
          </cell>
        </row>
      </sheetData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2">
          <cell r="A2" t="str">
            <v>Apparel/Textiles</v>
          </cell>
        </row>
      </sheetData>
      <sheetData sheetId="917">
        <row r="2">
          <cell r="A2" t="str">
            <v>Apparel/Textiles</v>
          </cell>
        </row>
      </sheetData>
      <sheetData sheetId="918">
        <row r="2">
          <cell r="A2" t="str">
            <v>Apparel/Textiles</v>
          </cell>
        </row>
      </sheetData>
      <sheetData sheetId="919">
        <row r="4">
          <cell r="T4">
            <v>0.98021760000000002</v>
          </cell>
        </row>
      </sheetData>
      <sheetData sheetId="920">
        <row r="2">
          <cell r="A2" t="str">
            <v>Apparel/Textiles</v>
          </cell>
        </row>
      </sheetData>
      <sheetData sheetId="921">
        <row r="2">
          <cell r="A2" t="str">
            <v>Apparel/Textiles</v>
          </cell>
        </row>
      </sheetData>
      <sheetData sheetId="922">
        <row r="2">
          <cell r="A2" t="str">
            <v>Apparel/Textiles</v>
          </cell>
        </row>
      </sheetData>
      <sheetData sheetId="923">
        <row r="2">
          <cell r="A2" t="str">
            <v xml:space="preserve">GCM020004                     </v>
          </cell>
        </row>
      </sheetData>
      <sheetData sheetId="924">
        <row r="2">
          <cell r="A2" t="str">
            <v>Apparel/Textiles</v>
          </cell>
        </row>
      </sheetData>
      <sheetData sheetId="925">
        <row r="2">
          <cell r="A2" t="str">
            <v>Apparel/Textiles</v>
          </cell>
        </row>
      </sheetData>
      <sheetData sheetId="926">
        <row r="2">
          <cell r="A2" t="str">
            <v>Apparel/Textiles</v>
          </cell>
        </row>
      </sheetData>
      <sheetData sheetId="927" refreshError="1"/>
      <sheetData sheetId="928" refreshError="1"/>
      <sheetData sheetId="929">
        <row r="4">
          <cell r="T4">
            <v>0.98021760000000002</v>
          </cell>
        </row>
      </sheetData>
      <sheetData sheetId="930">
        <row r="4">
          <cell r="T4">
            <v>0.98021760000000002</v>
          </cell>
        </row>
      </sheetData>
      <sheetData sheetId="931" refreshError="1"/>
      <sheetData sheetId="932">
        <row r="2">
          <cell r="A2" t="str">
            <v>Apparel/Textiles</v>
          </cell>
        </row>
      </sheetData>
      <sheetData sheetId="933">
        <row r="4">
          <cell r="T4">
            <v>0.98021760000000002</v>
          </cell>
        </row>
      </sheetData>
      <sheetData sheetId="934">
        <row r="4">
          <cell r="T4">
            <v>0.98021760000000002</v>
          </cell>
        </row>
      </sheetData>
      <sheetData sheetId="935">
        <row r="4">
          <cell r="T4">
            <v>0.98021760000000002</v>
          </cell>
        </row>
      </sheetData>
      <sheetData sheetId="936">
        <row r="4">
          <cell r="T4">
            <v>0.98021760000000002</v>
          </cell>
        </row>
      </sheetData>
      <sheetData sheetId="937">
        <row r="4">
          <cell r="T4">
            <v>0.98021760000000002</v>
          </cell>
        </row>
      </sheetData>
      <sheetData sheetId="938">
        <row r="4">
          <cell r="T4">
            <v>0.98021760000000002</v>
          </cell>
        </row>
      </sheetData>
      <sheetData sheetId="939">
        <row r="4">
          <cell r="T4">
            <v>0.98021760000000002</v>
          </cell>
        </row>
      </sheetData>
      <sheetData sheetId="940">
        <row r="4">
          <cell r="T4">
            <v>0.98021760000000002</v>
          </cell>
        </row>
      </sheetData>
      <sheetData sheetId="941">
        <row r="2">
          <cell r="A2" t="str">
            <v>Apparel/Textiles</v>
          </cell>
        </row>
      </sheetData>
      <sheetData sheetId="942">
        <row r="4">
          <cell r="T4">
            <v>0.98021760000000002</v>
          </cell>
        </row>
      </sheetData>
      <sheetData sheetId="943">
        <row r="4">
          <cell r="T4">
            <v>0.98021760000000002</v>
          </cell>
        </row>
      </sheetData>
      <sheetData sheetId="944">
        <row r="4">
          <cell r="T4">
            <v>0.98021760000000002</v>
          </cell>
        </row>
      </sheetData>
      <sheetData sheetId="945">
        <row r="4">
          <cell r="T4">
            <v>0.98021760000000002</v>
          </cell>
        </row>
      </sheetData>
      <sheetData sheetId="946">
        <row r="4">
          <cell r="T4">
            <v>0.98021760000000002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4">
          <cell r="T4">
            <v>0.98021760000000002</v>
          </cell>
        </row>
      </sheetData>
      <sheetData sheetId="983">
        <row r="4">
          <cell r="T4">
            <v>0.98021760000000002</v>
          </cell>
        </row>
      </sheetData>
      <sheetData sheetId="984">
        <row r="4">
          <cell r="T4">
            <v>0.98021760000000002</v>
          </cell>
        </row>
      </sheetData>
      <sheetData sheetId="985" refreshError="1"/>
      <sheetData sheetId="986">
        <row r="4">
          <cell r="T4">
            <v>0.98021760000000002</v>
          </cell>
        </row>
      </sheetData>
      <sheetData sheetId="987">
        <row r="4">
          <cell r="T4">
            <v>0.98021760000000002</v>
          </cell>
        </row>
      </sheetData>
      <sheetData sheetId="988">
        <row r="4">
          <cell r="T4">
            <v>0.98021760000000002</v>
          </cell>
        </row>
      </sheetData>
      <sheetData sheetId="989">
        <row r="4">
          <cell r="T4">
            <v>0.98021760000000002</v>
          </cell>
        </row>
      </sheetData>
      <sheetData sheetId="990">
        <row r="4">
          <cell r="T4">
            <v>0.98021760000000002</v>
          </cell>
        </row>
      </sheetData>
      <sheetData sheetId="991">
        <row r="4">
          <cell r="T4">
            <v>0.98021760000000002</v>
          </cell>
        </row>
      </sheetData>
      <sheetData sheetId="992">
        <row r="4">
          <cell r="T4">
            <v>0.98021760000000002</v>
          </cell>
        </row>
      </sheetData>
      <sheetData sheetId="993">
        <row r="4">
          <cell r="T4">
            <v>0.98021760000000002</v>
          </cell>
        </row>
      </sheetData>
      <sheetData sheetId="994">
        <row r="4">
          <cell r="T4">
            <v>0.98021760000000002</v>
          </cell>
        </row>
      </sheetData>
      <sheetData sheetId="995">
        <row r="4">
          <cell r="T4">
            <v>0.98021760000000002</v>
          </cell>
        </row>
      </sheetData>
      <sheetData sheetId="996">
        <row r="4">
          <cell r="T4">
            <v>0.98021760000000002</v>
          </cell>
        </row>
      </sheetData>
      <sheetData sheetId="997">
        <row r="4">
          <cell r="T4">
            <v>0.98021760000000002</v>
          </cell>
        </row>
      </sheetData>
      <sheetData sheetId="998">
        <row r="4">
          <cell r="T4">
            <v>0.98021760000000002</v>
          </cell>
        </row>
      </sheetData>
      <sheetData sheetId="999">
        <row r="4">
          <cell r="T4">
            <v>0.98021760000000002</v>
          </cell>
        </row>
      </sheetData>
      <sheetData sheetId="1000">
        <row r="4">
          <cell r="T4">
            <v>0.98021760000000002</v>
          </cell>
        </row>
      </sheetData>
      <sheetData sheetId="1001">
        <row r="4">
          <cell r="T4">
            <v>0.98021760000000002</v>
          </cell>
        </row>
      </sheetData>
      <sheetData sheetId="1002">
        <row r="4">
          <cell r="T4">
            <v>0.98021760000000002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>
        <row r="4">
          <cell r="T4">
            <v>0.98021760000000002</v>
          </cell>
        </row>
      </sheetData>
      <sheetData sheetId="1030">
        <row r="4">
          <cell r="T4">
            <v>0.98021760000000002</v>
          </cell>
        </row>
      </sheetData>
      <sheetData sheetId="1031">
        <row r="4">
          <cell r="T4">
            <v>0.98021760000000002</v>
          </cell>
        </row>
      </sheetData>
      <sheetData sheetId="1032">
        <row r="4">
          <cell r="T4">
            <v>0.98021760000000002</v>
          </cell>
        </row>
      </sheetData>
      <sheetData sheetId="1033">
        <row r="4">
          <cell r="T4">
            <v>0.98021760000000002</v>
          </cell>
        </row>
      </sheetData>
      <sheetData sheetId="1034">
        <row r="4">
          <cell r="T4">
            <v>0.98021760000000002</v>
          </cell>
        </row>
      </sheetData>
      <sheetData sheetId="1035">
        <row r="4">
          <cell r="T4">
            <v>0.98021760000000002</v>
          </cell>
        </row>
      </sheetData>
      <sheetData sheetId="1036">
        <row r="4">
          <cell r="T4">
            <v>0.98021760000000002</v>
          </cell>
        </row>
      </sheetData>
      <sheetData sheetId="1037">
        <row r="4">
          <cell r="T4">
            <v>0.98021760000000002</v>
          </cell>
        </row>
      </sheetData>
      <sheetData sheetId="1038">
        <row r="4">
          <cell r="T4">
            <v>0.98021760000000002</v>
          </cell>
        </row>
      </sheetData>
      <sheetData sheetId="1039">
        <row r="4">
          <cell r="T4">
            <v>0.98021760000000002</v>
          </cell>
        </row>
      </sheetData>
      <sheetData sheetId="1040">
        <row r="4">
          <cell r="T4">
            <v>0.98021760000000002</v>
          </cell>
        </row>
      </sheetData>
      <sheetData sheetId="1041">
        <row r="4">
          <cell r="T4">
            <v>0.98021760000000002</v>
          </cell>
        </row>
      </sheetData>
      <sheetData sheetId="1042">
        <row r="4">
          <cell r="T4">
            <v>0.98021760000000002</v>
          </cell>
        </row>
      </sheetData>
      <sheetData sheetId="1043">
        <row r="4">
          <cell r="T4">
            <v>0.98021760000000002</v>
          </cell>
        </row>
      </sheetData>
      <sheetData sheetId="1044">
        <row r="4">
          <cell r="T4">
            <v>0.98021760000000002</v>
          </cell>
        </row>
      </sheetData>
      <sheetData sheetId="1045">
        <row r="4">
          <cell r="T4">
            <v>0.98021760000000002</v>
          </cell>
        </row>
      </sheetData>
      <sheetData sheetId="1046">
        <row r="4">
          <cell r="T4">
            <v>0.98021760000000002</v>
          </cell>
        </row>
      </sheetData>
      <sheetData sheetId="1047">
        <row r="4">
          <cell r="T4">
            <v>0.98021760000000002</v>
          </cell>
        </row>
      </sheetData>
      <sheetData sheetId="1048">
        <row r="4">
          <cell r="T4">
            <v>0.98021760000000002</v>
          </cell>
        </row>
      </sheetData>
      <sheetData sheetId="1049">
        <row r="4">
          <cell r="T4">
            <v>0.98021760000000002</v>
          </cell>
        </row>
      </sheetData>
      <sheetData sheetId="1050">
        <row r="4">
          <cell r="T4">
            <v>0.98021760000000002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>
        <row r="4">
          <cell r="T4">
            <v>0.98021760000000002</v>
          </cell>
        </row>
      </sheetData>
      <sheetData sheetId="1060">
        <row r="4">
          <cell r="T4">
            <v>0.98021760000000002</v>
          </cell>
        </row>
      </sheetData>
      <sheetData sheetId="1061">
        <row r="4">
          <cell r="T4">
            <v>0.98021760000000002</v>
          </cell>
        </row>
      </sheetData>
      <sheetData sheetId="1062">
        <row r="4">
          <cell r="T4">
            <v>0.98021760000000002</v>
          </cell>
        </row>
      </sheetData>
      <sheetData sheetId="1063">
        <row r="4">
          <cell r="T4">
            <v>0.98021760000000002</v>
          </cell>
        </row>
      </sheetData>
      <sheetData sheetId="1064">
        <row r="4">
          <cell r="T4">
            <v>0.98021760000000002</v>
          </cell>
        </row>
      </sheetData>
      <sheetData sheetId="1065">
        <row r="4">
          <cell r="T4">
            <v>0.98021760000000002</v>
          </cell>
        </row>
      </sheetData>
      <sheetData sheetId="1066">
        <row r="4">
          <cell r="T4">
            <v>0.98021760000000002</v>
          </cell>
        </row>
      </sheetData>
      <sheetData sheetId="1067">
        <row r="4">
          <cell r="T4">
            <v>0.98021760000000002</v>
          </cell>
        </row>
      </sheetData>
      <sheetData sheetId="1068">
        <row r="4">
          <cell r="T4">
            <v>0.98021760000000002</v>
          </cell>
        </row>
      </sheetData>
      <sheetData sheetId="1069">
        <row r="4">
          <cell r="T4">
            <v>0.98021760000000002</v>
          </cell>
        </row>
      </sheetData>
      <sheetData sheetId="1070" refreshError="1"/>
      <sheetData sheetId="1071" refreshError="1"/>
      <sheetData sheetId="1072">
        <row r="4">
          <cell r="T4">
            <v>0.98021760000000002</v>
          </cell>
        </row>
      </sheetData>
      <sheetData sheetId="1073">
        <row r="4">
          <cell r="T4">
            <v>0.98021760000000002</v>
          </cell>
        </row>
      </sheetData>
      <sheetData sheetId="1074">
        <row r="4">
          <cell r="T4">
            <v>0.98021760000000002</v>
          </cell>
        </row>
      </sheetData>
      <sheetData sheetId="1075">
        <row r="4">
          <cell r="T4">
            <v>0.98021760000000002</v>
          </cell>
        </row>
      </sheetData>
      <sheetData sheetId="1076">
        <row r="4">
          <cell r="T4">
            <v>0.98021760000000002</v>
          </cell>
        </row>
      </sheetData>
      <sheetData sheetId="1077">
        <row r="4">
          <cell r="T4">
            <v>0.98021760000000002</v>
          </cell>
        </row>
      </sheetData>
      <sheetData sheetId="1078">
        <row r="4">
          <cell r="T4">
            <v>0.98021760000000002</v>
          </cell>
        </row>
      </sheetData>
      <sheetData sheetId="1079">
        <row r="4">
          <cell r="T4">
            <v>0.98021760000000002</v>
          </cell>
        </row>
      </sheetData>
      <sheetData sheetId="1080">
        <row r="4">
          <cell r="T4">
            <v>0.98021760000000002</v>
          </cell>
        </row>
      </sheetData>
      <sheetData sheetId="1081" refreshError="1"/>
      <sheetData sheetId="1082">
        <row r="4">
          <cell r="T4">
            <v>0.98021760000000002</v>
          </cell>
        </row>
      </sheetData>
      <sheetData sheetId="1083">
        <row r="4">
          <cell r="T4">
            <v>0.98021760000000002</v>
          </cell>
        </row>
      </sheetData>
      <sheetData sheetId="1084">
        <row r="4">
          <cell r="T4">
            <v>0.98021760000000002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T4">
            <v>0.98021760000000002</v>
          </cell>
        </row>
      </sheetData>
      <sheetData sheetId="1118" refreshError="1"/>
      <sheetData sheetId="1119">
        <row r="4">
          <cell r="T4">
            <v>0.98021760000000002</v>
          </cell>
        </row>
      </sheetData>
      <sheetData sheetId="1120">
        <row r="4">
          <cell r="T4">
            <v>0.98021760000000002</v>
          </cell>
        </row>
      </sheetData>
      <sheetData sheetId="1121">
        <row r="4">
          <cell r="T4">
            <v>0.98021760000000002</v>
          </cell>
        </row>
      </sheetData>
      <sheetData sheetId="1122">
        <row r="4">
          <cell r="T4">
            <v>0.98021760000000002</v>
          </cell>
        </row>
      </sheetData>
      <sheetData sheetId="1123">
        <row r="4">
          <cell r="T4">
            <v>0.98021760000000002</v>
          </cell>
        </row>
      </sheetData>
      <sheetData sheetId="1124">
        <row r="4">
          <cell r="T4">
            <v>0.98021760000000002</v>
          </cell>
        </row>
      </sheetData>
      <sheetData sheetId="1125">
        <row r="4">
          <cell r="T4">
            <v>0.98021760000000002</v>
          </cell>
        </row>
      </sheetData>
      <sheetData sheetId="1126">
        <row r="4">
          <cell r="T4">
            <v>0.98021760000000002</v>
          </cell>
        </row>
      </sheetData>
      <sheetData sheetId="1127">
        <row r="4">
          <cell r="T4">
            <v>0.98021760000000002</v>
          </cell>
        </row>
      </sheetData>
      <sheetData sheetId="1128">
        <row r="4">
          <cell r="T4">
            <v>0.98021760000000002</v>
          </cell>
        </row>
      </sheetData>
      <sheetData sheetId="1129">
        <row r="4">
          <cell r="T4">
            <v>0.98021760000000002</v>
          </cell>
        </row>
      </sheetData>
      <sheetData sheetId="1130">
        <row r="4">
          <cell r="T4">
            <v>0.98021760000000002</v>
          </cell>
        </row>
      </sheetData>
      <sheetData sheetId="1131">
        <row r="4">
          <cell r="T4">
            <v>0.98021760000000002</v>
          </cell>
        </row>
      </sheetData>
      <sheetData sheetId="1132">
        <row r="4">
          <cell r="T4">
            <v>0.98021760000000002</v>
          </cell>
        </row>
      </sheetData>
      <sheetData sheetId="1133">
        <row r="4">
          <cell r="T4">
            <v>0.98021760000000002</v>
          </cell>
        </row>
      </sheetData>
      <sheetData sheetId="1134">
        <row r="4">
          <cell r="T4">
            <v>0.98021760000000002</v>
          </cell>
        </row>
      </sheetData>
      <sheetData sheetId="1135">
        <row r="4">
          <cell r="T4">
            <v>0.98021760000000002</v>
          </cell>
        </row>
      </sheetData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>
        <row r="4">
          <cell r="T4">
            <v>0.98021760000000002</v>
          </cell>
        </row>
      </sheetData>
      <sheetData sheetId="1146" refreshError="1"/>
      <sheetData sheetId="1147" refreshError="1"/>
      <sheetData sheetId="1148" refreshError="1"/>
      <sheetData sheetId="1149">
        <row r="4">
          <cell r="T4">
            <v>0.98021760000000002</v>
          </cell>
        </row>
      </sheetData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4">
          <cell r="T4">
            <v>0.98021760000000002</v>
          </cell>
        </row>
      </sheetData>
      <sheetData sheetId="1162">
        <row r="2">
          <cell r="A2" t="str">
            <v>Apparel/Textiles</v>
          </cell>
        </row>
      </sheetData>
      <sheetData sheetId="1163">
        <row r="4">
          <cell r="T4">
            <v>0.98021760000000002</v>
          </cell>
        </row>
      </sheetData>
      <sheetData sheetId="1164">
        <row r="2">
          <cell r="A2" t="str">
            <v>Apparel/Textiles</v>
          </cell>
        </row>
      </sheetData>
      <sheetData sheetId="1165">
        <row r="4">
          <cell r="T4">
            <v>0.98021760000000002</v>
          </cell>
        </row>
      </sheetData>
      <sheetData sheetId="1166">
        <row r="2">
          <cell r="A2" t="str">
            <v>Apparel/Textiles</v>
          </cell>
        </row>
      </sheetData>
      <sheetData sheetId="1167">
        <row r="4">
          <cell r="T4">
            <v>0.98021760000000002</v>
          </cell>
        </row>
      </sheetData>
      <sheetData sheetId="1168">
        <row r="2">
          <cell r="A2" t="str">
            <v>Apparel/Textiles</v>
          </cell>
        </row>
      </sheetData>
      <sheetData sheetId="1169">
        <row r="4">
          <cell r="T4">
            <v>0.98021760000000002</v>
          </cell>
        </row>
      </sheetData>
      <sheetData sheetId="1170">
        <row r="2">
          <cell r="A2" t="str">
            <v>Apparel/Textiles</v>
          </cell>
        </row>
      </sheetData>
      <sheetData sheetId="1171">
        <row r="4">
          <cell r="T4">
            <v>0.98021760000000002</v>
          </cell>
        </row>
      </sheetData>
      <sheetData sheetId="1172">
        <row r="4">
          <cell r="T4">
            <v>0.98021760000000002</v>
          </cell>
        </row>
      </sheetData>
      <sheetData sheetId="1173">
        <row r="4">
          <cell r="T4">
            <v>0.98021760000000002</v>
          </cell>
        </row>
      </sheetData>
      <sheetData sheetId="1174">
        <row r="4">
          <cell r="T4">
            <v>0.98021760000000002</v>
          </cell>
        </row>
      </sheetData>
      <sheetData sheetId="1175">
        <row r="4">
          <cell r="T4">
            <v>0.98021760000000002</v>
          </cell>
        </row>
      </sheetData>
      <sheetData sheetId="1176">
        <row r="4">
          <cell r="T4">
            <v>0.98021760000000002</v>
          </cell>
        </row>
      </sheetData>
      <sheetData sheetId="1177">
        <row r="4">
          <cell r="T4">
            <v>0.98021760000000002</v>
          </cell>
        </row>
      </sheetData>
      <sheetData sheetId="1178">
        <row r="4">
          <cell r="T4">
            <v>0.98021760000000002</v>
          </cell>
        </row>
      </sheetData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>
        <row r="4">
          <cell r="T4">
            <v>0.98021760000000002</v>
          </cell>
        </row>
      </sheetData>
      <sheetData sheetId="1250">
        <row r="4">
          <cell r="T4">
            <v>0.98021760000000002</v>
          </cell>
        </row>
      </sheetData>
      <sheetData sheetId="1251">
        <row r="4">
          <cell r="T4">
            <v>0.98021760000000002</v>
          </cell>
        </row>
      </sheetData>
      <sheetData sheetId="1252">
        <row r="4">
          <cell r="T4">
            <v>0.98021760000000002</v>
          </cell>
        </row>
      </sheetData>
      <sheetData sheetId="1253">
        <row r="4">
          <cell r="T4">
            <v>0.98021760000000002</v>
          </cell>
        </row>
      </sheetData>
      <sheetData sheetId="1254">
        <row r="4">
          <cell r="T4">
            <v>0.98021760000000002</v>
          </cell>
        </row>
      </sheetData>
      <sheetData sheetId="1255">
        <row r="4">
          <cell r="T4">
            <v>0.98021760000000002</v>
          </cell>
        </row>
      </sheetData>
      <sheetData sheetId="1256">
        <row r="4">
          <cell r="T4">
            <v>0.98021760000000002</v>
          </cell>
        </row>
      </sheetData>
      <sheetData sheetId="1257">
        <row r="4">
          <cell r="T4">
            <v>0.98021760000000002</v>
          </cell>
        </row>
      </sheetData>
      <sheetData sheetId="1258">
        <row r="4">
          <cell r="T4">
            <v>0.98021760000000002</v>
          </cell>
        </row>
      </sheetData>
      <sheetData sheetId="1259">
        <row r="4">
          <cell r="T4">
            <v>0.98021760000000002</v>
          </cell>
        </row>
      </sheetData>
      <sheetData sheetId="1260">
        <row r="4">
          <cell r="T4">
            <v>0.98021760000000002</v>
          </cell>
        </row>
      </sheetData>
      <sheetData sheetId="1261">
        <row r="4">
          <cell r="T4">
            <v>0.98021760000000002</v>
          </cell>
        </row>
      </sheetData>
      <sheetData sheetId="1262">
        <row r="4">
          <cell r="T4">
            <v>0.98021760000000002</v>
          </cell>
        </row>
      </sheetData>
      <sheetData sheetId="1263">
        <row r="4">
          <cell r="T4">
            <v>0.98021760000000002</v>
          </cell>
        </row>
      </sheetData>
      <sheetData sheetId="1264">
        <row r="4">
          <cell r="T4">
            <v>0.98021760000000002</v>
          </cell>
        </row>
      </sheetData>
      <sheetData sheetId="1265">
        <row r="4">
          <cell r="T4">
            <v>0.98021760000000002</v>
          </cell>
        </row>
      </sheetData>
      <sheetData sheetId="1266">
        <row r="4">
          <cell r="T4">
            <v>0.98021760000000002</v>
          </cell>
        </row>
      </sheetData>
      <sheetData sheetId="1267">
        <row r="4">
          <cell r="T4">
            <v>0.98021760000000002</v>
          </cell>
        </row>
      </sheetData>
      <sheetData sheetId="1268">
        <row r="4">
          <cell r="T4">
            <v>0.98021760000000002</v>
          </cell>
        </row>
      </sheetData>
      <sheetData sheetId="1269">
        <row r="4">
          <cell r="T4">
            <v>0.98021760000000002</v>
          </cell>
        </row>
      </sheetData>
      <sheetData sheetId="1270">
        <row r="4">
          <cell r="T4">
            <v>0.98021760000000002</v>
          </cell>
        </row>
      </sheetData>
      <sheetData sheetId="1271">
        <row r="4">
          <cell r="T4">
            <v>0.98021760000000002</v>
          </cell>
        </row>
      </sheetData>
      <sheetData sheetId="1272">
        <row r="4">
          <cell r="T4">
            <v>0.98021760000000002</v>
          </cell>
        </row>
      </sheetData>
      <sheetData sheetId="1273">
        <row r="4">
          <cell r="T4">
            <v>0.98021760000000002</v>
          </cell>
        </row>
      </sheetData>
      <sheetData sheetId="1274">
        <row r="4">
          <cell r="T4">
            <v>0.98021760000000002</v>
          </cell>
        </row>
      </sheetData>
      <sheetData sheetId="1275">
        <row r="4">
          <cell r="T4">
            <v>0.98021760000000002</v>
          </cell>
        </row>
      </sheetData>
      <sheetData sheetId="1276">
        <row r="4">
          <cell r="T4">
            <v>0.98021760000000002</v>
          </cell>
        </row>
      </sheetData>
      <sheetData sheetId="1277">
        <row r="4">
          <cell r="T4">
            <v>0.98021760000000002</v>
          </cell>
        </row>
      </sheetData>
      <sheetData sheetId="1278">
        <row r="4">
          <cell r="T4">
            <v>0.98021760000000002</v>
          </cell>
        </row>
      </sheetData>
      <sheetData sheetId="1279">
        <row r="4">
          <cell r="T4">
            <v>0.98021760000000002</v>
          </cell>
        </row>
      </sheetData>
      <sheetData sheetId="1280">
        <row r="4">
          <cell r="T4">
            <v>0.98021760000000002</v>
          </cell>
        </row>
      </sheetData>
      <sheetData sheetId="1281">
        <row r="4">
          <cell r="T4">
            <v>0.98021760000000002</v>
          </cell>
        </row>
      </sheetData>
      <sheetData sheetId="1282">
        <row r="4">
          <cell r="T4">
            <v>0.98021760000000002</v>
          </cell>
        </row>
      </sheetData>
      <sheetData sheetId="1283">
        <row r="4">
          <cell r="T4">
            <v>0.98021760000000002</v>
          </cell>
        </row>
      </sheetData>
      <sheetData sheetId="1284">
        <row r="4">
          <cell r="T4">
            <v>0.98021760000000002</v>
          </cell>
        </row>
      </sheetData>
      <sheetData sheetId="1285">
        <row r="4">
          <cell r="T4">
            <v>0.98021760000000002</v>
          </cell>
        </row>
      </sheetData>
      <sheetData sheetId="1286">
        <row r="4">
          <cell r="T4">
            <v>0.98021760000000002</v>
          </cell>
        </row>
      </sheetData>
      <sheetData sheetId="1287">
        <row r="22">
          <cell r="C22">
            <v>22321.5</v>
          </cell>
        </row>
      </sheetData>
      <sheetData sheetId="1288">
        <row r="4">
          <cell r="T4">
            <v>0.98021760000000002</v>
          </cell>
        </row>
      </sheetData>
      <sheetData sheetId="1289">
        <row r="22">
          <cell r="C22">
            <v>22321.5</v>
          </cell>
        </row>
      </sheetData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>
        <row r="4">
          <cell r="T4">
            <v>0.98021760000000002</v>
          </cell>
        </row>
      </sheetData>
      <sheetData sheetId="1311">
        <row r="4">
          <cell r="T4">
            <v>0.98021760000000002</v>
          </cell>
        </row>
      </sheetData>
      <sheetData sheetId="1312">
        <row r="4">
          <cell r="T4">
            <v>0.98021760000000002</v>
          </cell>
        </row>
      </sheetData>
      <sheetData sheetId="1313">
        <row r="4">
          <cell r="T4">
            <v>0.98021760000000002</v>
          </cell>
        </row>
      </sheetData>
      <sheetData sheetId="1314">
        <row r="4">
          <cell r="T4">
            <v>0.98021760000000002</v>
          </cell>
        </row>
      </sheetData>
      <sheetData sheetId="1315">
        <row r="4">
          <cell r="T4">
            <v>0.98021760000000002</v>
          </cell>
        </row>
      </sheetData>
      <sheetData sheetId="1316">
        <row r="4">
          <cell r="T4">
            <v>0.98021760000000002</v>
          </cell>
        </row>
      </sheetData>
      <sheetData sheetId="1317">
        <row r="4">
          <cell r="T4">
            <v>0.98021760000000002</v>
          </cell>
        </row>
      </sheetData>
      <sheetData sheetId="1318">
        <row r="4">
          <cell r="T4">
            <v>0.98021760000000002</v>
          </cell>
        </row>
      </sheetData>
      <sheetData sheetId="1319">
        <row r="4">
          <cell r="T4">
            <v>0.98021760000000002</v>
          </cell>
        </row>
      </sheetData>
      <sheetData sheetId="1320">
        <row r="4">
          <cell r="T4">
            <v>0.98021760000000002</v>
          </cell>
        </row>
      </sheetData>
      <sheetData sheetId="1321">
        <row r="4">
          <cell r="T4">
            <v>0.98021760000000002</v>
          </cell>
        </row>
      </sheetData>
      <sheetData sheetId="1322">
        <row r="4">
          <cell r="T4">
            <v>0.98021760000000002</v>
          </cell>
        </row>
      </sheetData>
      <sheetData sheetId="1323">
        <row r="4">
          <cell r="T4">
            <v>0.98021760000000002</v>
          </cell>
        </row>
      </sheetData>
      <sheetData sheetId="1324">
        <row r="4">
          <cell r="T4">
            <v>0.98021760000000002</v>
          </cell>
        </row>
      </sheetData>
      <sheetData sheetId="1325">
        <row r="4">
          <cell r="T4">
            <v>0.98021760000000002</v>
          </cell>
        </row>
      </sheetData>
      <sheetData sheetId="1326">
        <row r="4">
          <cell r="T4">
            <v>0.98021760000000002</v>
          </cell>
        </row>
      </sheetData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>
        <row r="22">
          <cell r="C22">
            <v>22321.5</v>
          </cell>
        </row>
      </sheetData>
      <sheetData sheetId="1818">
        <row r="22">
          <cell r="C22">
            <v>22321.5</v>
          </cell>
        </row>
      </sheetData>
      <sheetData sheetId="1819">
        <row r="22">
          <cell r="C22">
            <v>22321.5</v>
          </cell>
        </row>
      </sheetData>
      <sheetData sheetId="1820">
        <row r="22">
          <cell r="C22">
            <v>22321.5</v>
          </cell>
        </row>
      </sheetData>
      <sheetData sheetId="1821">
        <row r="22">
          <cell r="C22">
            <v>22321.5</v>
          </cell>
        </row>
      </sheetData>
      <sheetData sheetId="1822">
        <row r="26">
          <cell r="G26">
            <v>1861250</v>
          </cell>
        </row>
      </sheetData>
      <sheetData sheetId="1823">
        <row r="22">
          <cell r="C22">
            <v>22321.5</v>
          </cell>
        </row>
      </sheetData>
      <sheetData sheetId="1824">
        <row r="22">
          <cell r="C22">
            <v>22321.5</v>
          </cell>
        </row>
      </sheetData>
      <sheetData sheetId="1825">
        <row r="22">
          <cell r="C22">
            <v>22321.5</v>
          </cell>
        </row>
      </sheetData>
      <sheetData sheetId="1826">
        <row r="22">
          <cell r="C22">
            <v>22321.5</v>
          </cell>
        </row>
      </sheetData>
      <sheetData sheetId="1827">
        <row r="22">
          <cell r="C22">
            <v>22321.5</v>
          </cell>
        </row>
      </sheetData>
      <sheetData sheetId="1828">
        <row r="22">
          <cell r="C22">
            <v>22321.5</v>
          </cell>
        </row>
      </sheetData>
      <sheetData sheetId="1829">
        <row r="22">
          <cell r="C22">
            <v>22321.5</v>
          </cell>
        </row>
      </sheetData>
      <sheetData sheetId="1830">
        <row r="22">
          <cell r="C22">
            <v>22321.5</v>
          </cell>
        </row>
      </sheetData>
      <sheetData sheetId="1831">
        <row r="22">
          <cell r="C22">
            <v>22321.5</v>
          </cell>
        </row>
      </sheetData>
      <sheetData sheetId="1832">
        <row r="22">
          <cell r="C22">
            <v>22321.5</v>
          </cell>
        </row>
      </sheetData>
      <sheetData sheetId="1833">
        <row r="4">
          <cell r="T4">
            <v>0.98021760000000002</v>
          </cell>
        </row>
      </sheetData>
      <sheetData sheetId="1834">
        <row r="22">
          <cell r="C22">
            <v>22321.5</v>
          </cell>
        </row>
      </sheetData>
      <sheetData sheetId="1835">
        <row r="22">
          <cell r="C22">
            <v>22321.5</v>
          </cell>
        </row>
      </sheetData>
      <sheetData sheetId="1836">
        <row r="22">
          <cell r="C22">
            <v>22321.5</v>
          </cell>
        </row>
      </sheetData>
      <sheetData sheetId="1837">
        <row r="22">
          <cell r="C22">
            <v>22321.5</v>
          </cell>
        </row>
      </sheetData>
      <sheetData sheetId="1838">
        <row r="22">
          <cell r="C22">
            <v>22321.5</v>
          </cell>
        </row>
      </sheetData>
      <sheetData sheetId="1839">
        <row r="22">
          <cell r="C22">
            <v>22321.5</v>
          </cell>
        </row>
      </sheetData>
      <sheetData sheetId="1840">
        <row r="22">
          <cell r="C22">
            <v>22321.5</v>
          </cell>
        </row>
      </sheetData>
      <sheetData sheetId="1841">
        <row r="22">
          <cell r="C22">
            <v>22321.5</v>
          </cell>
        </row>
      </sheetData>
      <sheetData sheetId="1842">
        <row r="22">
          <cell r="C22">
            <v>22321.5</v>
          </cell>
        </row>
      </sheetData>
      <sheetData sheetId="1843">
        <row r="22">
          <cell r="C22">
            <v>22321.5</v>
          </cell>
        </row>
      </sheetData>
      <sheetData sheetId="1844">
        <row r="22">
          <cell r="C22">
            <v>22321.5</v>
          </cell>
        </row>
      </sheetData>
      <sheetData sheetId="1845">
        <row r="22">
          <cell r="C22">
            <v>22321.5</v>
          </cell>
        </row>
      </sheetData>
      <sheetData sheetId="1846">
        <row r="22">
          <cell r="C22">
            <v>22321.5</v>
          </cell>
        </row>
      </sheetData>
      <sheetData sheetId="1847">
        <row r="22">
          <cell r="C22">
            <v>22321.5</v>
          </cell>
        </row>
      </sheetData>
      <sheetData sheetId="1848">
        <row r="22">
          <cell r="C22">
            <v>22321.5</v>
          </cell>
        </row>
      </sheetData>
      <sheetData sheetId="1849">
        <row r="22">
          <cell r="C22">
            <v>22321.5</v>
          </cell>
        </row>
      </sheetData>
      <sheetData sheetId="1850">
        <row r="22">
          <cell r="C22">
            <v>22321.5</v>
          </cell>
        </row>
      </sheetData>
      <sheetData sheetId="1851">
        <row r="22">
          <cell r="C22">
            <v>22321.5</v>
          </cell>
        </row>
      </sheetData>
      <sheetData sheetId="1852">
        <row r="22">
          <cell r="C22">
            <v>22321.5</v>
          </cell>
        </row>
      </sheetData>
      <sheetData sheetId="1853">
        <row r="22">
          <cell r="C22">
            <v>22321.5</v>
          </cell>
        </row>
      </sheetData>
      <sheetData sheetId="1854">
        <row r="26">
          <cell r="G26">
            <v>1861250</v>
          </cell>
        </row>
      </sheetData>
      <sheetData sheetId="1855">
        <row r="22">
          <cell r="C22">
            <v>22321.5</v>
          </cell>
        </row>
      </sheetData>
      <sheetData sheetId="1856">
        <row r="22">
          <cell r="C22">
            <v>22321.5</v>
          </cell>
        </row>
      </sheetData>
      <sheetData sheetId="1857">
        <row r="22">
          <cell r="C22">
            <v>22321.5</v>
          </cell>
        </row>
      </sheetData>
      <sheetData sheetId="1858">
        <row r="22">
          <cell r="C22">
            <v>22321.5</v>
          </cell>
        </row>
      </sheetData>
      <sheetData sheetId="1859">
        <row r="22">
          <cell r="C22">
            <v>22321.5</v>
          </cell>
        </row>
      </sheetData>
      <sheetData sheetId="1860">
        <row r="22">
          <cell r="C22">
            <v>22321.5</v>
          </cell>
        </row>
      </sheetData>
      <sheetData sheetId="1861">
        <row r="22">
          <cell r="C22">
            <v>22321.5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>
        <row r="26">
          <cell r="G26">
            <v>1861250</v>
          </cell>
        </row>
      </sheetData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>
        <row r="22">
          <cell r="C22">
            <v>22321.5</v>
          </cell>
        </row>
      </sheetData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>
        <row r="22">
          <cell r="C22">
            <v>22321.5</v>
          </cell>
        </row>
      </sheetData>
      <sheetData sheetId="1961">
        <row r="22">
          <cell r="C22">
            <v>22321.5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>
        <row r="16">
          <cell r="D16">
            <v>4640105.25</v>
          </cell>
        </row>
      </sheetData>
      <sheetData sheetId="2165">
        <row r="4">
          <cell r="T4">
            <v>0.98021760000000002</v>
          </cell>
        </row>
      </sheetData>
      <sheetData sheetId="2166">
        <row r="4">
          <cell r="T4">
            <v>0.98021760000000002</v>
          </cell>
        </row>
      </sheetData>
      <sheetData sheetId="2167" refreshError="1"/>
      <sheetData sheetId="2168" refreshError="1"/>
      <sheetData sheetId="2169">
        <row r="4">
          <cell r="T4">
            <v>0.98021760000000002</v>
          </cell>
        </row>
      </sheetData>
      <sheetData sheetId="2170">
        <row r="4">
          <cell r="T4">
            <v>0.98021760000000002</v>
          </cell>
        </row>
      </sheetData>
      <sheetData sheetId="2171"/>
      <sheetData sheetId="2172" refreshError="1"/>
      <sheetData sheetId="2173">
        <row r="4">
          <cell r="T4">
            <v>0.98021760000000002</v>
          </cell>
        </row>
      </sheetData>
      <sheetData sheetId="2174">
        <row r="4">
          <cell r="T4">
            <v>0.98021760000000002</v>
          </cell>
        </row>
      </sheetData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>
        <row r="4">
          <cell r="T4">
            <v>0.98021760000000002</v>
          </cell>
        </row>
      </sheetData>
      <sheetData sheetId="2182">
        <row r="4">
          <cell r="T4">
            <v>0.98021760000000002</v>
          </cell>
        </row>
      </sheetData>
      <sheetData sheetId="2183">
        <row r="4">
          <cell r="T4">
            <v>0.98021760000000002</v>
          </cell>
        </row>
      </sheetData>
      <sheetData sheetId="2184">
        <row r="4">
          <cell r="T4">
            <v>0.98021760000000002</v>
          </cell>
        </row>
      </sheetData>
      <sheetData sheetId="2185">
        <row r="4">
          <cell r="T4">
            <v>0.98021760000000002</v>
          </cell>
        </row>
      </sheetData>
      <sheetData sheetId="2186">
        <row r="4">
          <cell r="T4">
            <v>0.98021760000000002</v>
          </cell>
        </row>
      </sheetData>
      <sheetData sheetId="2187">
        <row r="4">
          <cell r="T4">
            <v>0.98021760000000002</v>
          </cell>
        </row>
      </sheetData>
      <sheetData sheetId="2188">
        <row r="4">
          <cell r="T4">
            <v>0.98021760000000002</v>
          </cell>
        </row>
      </sheetData>
      <sheetData sheetId="2189">
        <row r="4">
          <cell r="T4">
            <v>0.98021760000000002</v>
          </cell>
        </row>
      </sheetData>
      <sheetData sheetId="2190">
        <row r="4">
          <cell r="T4">
            <v>0.98021760000000002</v>
          </cell>
        </row>
      </sheetData>
      <sheetData sheetId="2191">
        <row r="4">
          <cell r="T4">
            <v>0.98021760000000002</v>
          </cell>
        </row>
      </sheetData>
      <sheetData sheetId="2192">
        <row r="4">
          <cell r="T4">
            <v>0.98021760000000002</v>
          </cell>
        </row>
      </sheetData>
      <sheetData sheetId="2193">
        <row r="4">
          <cell r="T4">
            <v>0.98021760000000002</v>
          </cell>
        </row>
      </sheetData>
      <sheetData sheetId="2194">
        <row r="4">
          <cell r="T4">
            <v>0.98021760000000002</v>
          </cell>
        </row>
      </sheetData>
      <sheetData sheetId="2195">
        <row r="4">
          <cell r="T4">
            <v>0.98021760000000002</v>
          </cell>
        </row>
      </sheetData>
      <sheetData sheetId="2196">
        <row r="4">
          <cell r="T4">
            <v>0.98021760000000002</v>
          </cell>
        </row>
      </sheetData>
      <sheetData sheetId="2197">
        <row r="4">
          <cell r="T4">
            <v>0.98021760000000002</v>
          </cell>
        </row>
      </sheetData>
      <sheetData sheetId="2198">
        <row r="4">
          <cell r="T4">
            <v>0.98021760000000002</v>
          </cell>
        </row>
      </sheetData>
      <sheetData sheetId="2199">
        <row r="4">
          <cell r="T4">
            <v>0.98021760000000002</v>
          </cell>
        </row>
      </sheetData>
      <sheetData sheetId="2200">
        <row r="4">
          <cell r="T4">
            <v>0.98021760000000002</v>
          </cell>
        </row>
      </sheetData>
      <sheetData sheetId="2201">
        <row r="4">
          <cell r="T4">
            <v>0.98021760000000002</v>
          </cell>
        </row>
      </sheetData>
      <sheetData sheetId="2202">
        <row r="4">
          <cell r="T4">
            <v>0.98021760000000002</v>
          </cell>
        </row>
      </sheetData>
      <sheetData sheetId="2203">
        <row r="4">
          <cell r="T4">
            <v>0.98021760000000002</v>
          </cell>
        </row>
      </sheetData>
      <sheetData sheetId="2204">
        <row r="4">
          <cell r="T4">
            <v>0.98021760000000002</v>
          </cell>
        </row>
      </sheetData>
      <sheetData sheetId="2205">
        <row r="10">
          <cell r="E10">
            <v>-35481812</v>
          </cell>
        </row>
      </sheetData>
      <sheetData sheetId="2206">
        <row r="10">
          <cell r="E10">
            <v>-35481812</v>
          </cell>
        </row>
      </sheetData>
      <sheetData sheetId="2207">
        <row r="10">
          <cell r="E10">
            <v>-35481812</v>
          </cell>
        </row>
      </sheetData>
      <sheetData sheetId="2208">
        <row r="10">
          <cell r="E10">
            <v>-35481812</v>
          </cell>
        </row>
      </sheetData>
      <sheetData sheetId="2209">
        <row r="10">
          <cell r="E10">
            <v>-35481812</v>
          </cell>
        </row>
      </sheetData>
      <sheetData sheetId="2210">
        <row r="10">
          <cell r="E10">
            <v>-35481812</v>
          </cell>
        </row>
      </sheetData>
      <sheetData sheetId="2211">
        <row r="10">
          <cell r="E10">
            <v>-35481812</v>
          </cell>
        </row>
      </sheetData>
      <sheetData sheetId="2212">
        <row r="16">
          <cell r="D16">
            <v>4640105.25</v>
          </cell>
        </row>
      </sheetData>
      <sheetData sheetId="2213">
        <row r="4">
          <cell r="T4">
            <v>0.98021760000000002</v>
          </cell>
        </row>
      </sheetData>
      <sheetData sheetId="2214">
        <row r="4">
          <cell r="T4">
            <v>0.98021760000000002</v>
          </cell>
        </row>
      </sheetData>
      <sheetData sheetId="2215">
        <row r="16">
          <cell r="D16">
            <v>4640105.25</v>
          </cell>
        </row>
      </sheetData>
      <sheetData sheetId="2216">
        <row r="16">
          <cell r="D16">
            <v>4640105.25</v>
          </cell>
        </row>
      </sheetData>
      <sheetData sheetId="2217">
        <row r="4">
          <cell r="T4">
            <v>0.98021760000000002</v>
          </cell>
        </row>
      </sheetData>
      <sheetData sheetId="2218">
        <row r="4">
          <cell r="T4">
            <v>0.98021760000000002</v>
          </cell>
        </row>
      </sheetData>
      <sheetData sheetId="2219"/>
      <sheetData sheetId="2220"/>
      <sheetData sheetId="2221">
        <row r="4">
          <cell r="T4">
            <v>0.98021760000000002</v>
          </cell>
        </row>
      </sheetData>
      <sheetData sheetId="2222">
        <row r="4">
          <cell r="T4">
            <v>0.98021760000000002</v>
          </cell>
        </row>
      </sheetData>
      <sheetData sheetId="2223"/>
      <sheetData sheetId="2224"/>
      <sheetData sheetId="2225">
        <row r="4">
          <cell r="T4">
            <v>0.98021760000000002</v>
          </cell>
        </row>
      </sheetData>
      <sheetData sheetId="2226" refreshError="1"/>
      <sheetData sheetId="2227" refreshError="1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>
        <row r="4">
          <cell r="T4">
            <v>0.98021760000000002</v>
          </cell>
        </row>
      </sheetData>
      <sheetData sheetId="2239">
        <row r="4">
          <cell r="T4">
            <v>0.98021760000000002</v>
          </cell>
        </row>
      </sheetData>
      <sheetData sheetId="2240">
        <row r="4">
          <cell r="T4">
            <v>0.98021760000000002</v>
          </cell>
        </row>
      </sheetData>
      <sheetData sheetId="2241">
        <row r="4">
          <cell r="T4">
            <v>0.98021760000000002</v>
          </cell>
        </row>
      </sheetData>
      <sheetData sheetId="2242">
        <row r="4">
          <cell r="T4">
            <v>0.98021760000000002</v>
          </cell>
        </row>
      </sheetData>
      <sheetData sheetId="2243">
        <row r="4">
          <cell r="T4">
            <v>0.98021760000000002</v>
          </cell>
        </row>
      </sheetData>
      <sheetData sheetId="2244">
        <row r="4">
          <cell r="T4">
            <v>0.98021760000000002</v>
          </cell>
        </row>
      </sheetData>
      <sheetData sheetId="2245">
        <row r="4">
          <cell r="T4">
            <v>0.98021760000000002</v>
          </cell>
        </row>
      </sheetData>
      <sheetData sheetId="2246">
        <row r="4">
          <cell r="T4">
            <v>0.98021760000000002</v>
          </cell>
        </row>
      </sheetData>
      <sheetData sheetId="2247">
        <row r="4">
          <cell r="T4">
            <v>0.98021760000000002</v>
          </cell>
        </row>
      </sheetData>
      <sheetData sheetId="2248">
        <row r="4">
          <cell r="T4">
            <v>0.98021760000000002</v>
          </cell>
        </row>
      </sheetData>
      <sheetData sheetId="2249">
        <row r="4">
          <cell r="T4">
            <v>0.98021760000000002</v>
          </cell>
        </row>
      </sheetData>
      <sheetData sheetId="2250">
        <row r="4">
          <cell r="T4">
            <v>0.98021760000000002</v>
          </cell>
        </row>
      </sheetData>
      <sheetData sheetId="2251">
        <row r="4">
          <cell r="T4">
            <v>0.98021760000000002</v>
          </cell>
        </row>
      </sheetData>
      <sheetData sheetId="2252" refreshError="1"/>
      <sheetData sheetId="2253" refreshError="1"/>
      <sheetData sheetId="2254">
        <row r="10">
          <cell r="E10">
            <v>-35481812</v>
          </cell>
        </row>
      </sheetData>
      <sheetData sheetId="2255" refreshError="1"/>
      <sheetData sheetId="2256" refreshError="1"/>
      <sheetData sheetId="2257">
        <row r="10">
          <cell r="E10">
            <v>-35481812</v>
          </cell>
        </row>
      </sheetData>
      <sheetData sheetId="2258">
        <row r="10">
          <cell r="E10">
            <v>-35481812</v>
          </cell>
        </row>
      </sheetData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>
        <row r="4">
          <cell r="T4">
            <v>0.98021760000000002</v>
          </cell>
        </row>
      </sheetData>
      <sheetData sheetId="2280" refreshError="1"/>
      <sheetData sheetId="2281">
        <row r="4">
          <cell r="T4">
            <v>0.98021760000000002</v>
          </cell>
        </row>
      </sheetData>
      <sheetData sheetId="2282" refreshError="1"/>
      <sheetData sheetId="2283">
        <row r="4">
          <cell r="T4">
            <v>0.98021760000000002</v>
          </cell>
        </row>
      </sheetData>
      <sheetData sheetId="2284">
        <row r="4">
          <cell r="T4">
            <v>0.98021760000000002</v>
          </cell>
        </row>
      </sheetData>
      <sheetData sheetId="2285">
        <row r="4">
          <cell r="T4">
            <v>0.98021760000000002</v>
          </cell>
        </row>
      </sheetData>
      <sheetData sheetId="2286" refreshError="1"/>
      <sheetData sheetId="2287">
        <row r="4">
          <cell r="T4">
            <v>0.98021760000000002</v>
          </cell>
        </row>
      </sheetData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>
        <row r="2">
          <cell r="A2" t="str">
            <v>Apparel/Textiles</v>
          </cell>
        </row>
      </sheetData>
      <sheetData sheetId="2828">
        <row r="2">
          <cell r="A2" t="str">
            <v>Apparel/Textiles</v>
          </cell>
        </row>
      </sheetData>
      <sheetData sheetId="2829">
        <row r="2">
          <cell r="A2" t="str">
            <v>Apparel/Textiles</v>
          </cell>
        </row>
      </sheetData>
      <sheetData sheetId="2830" refreshError="1"/>
      <sheetData sheetId="2831" refreshError="1"/>
      <sheetData sheetId="2832">
        <row r="22">
          <cell r="C22">
            <v>22321.5</v>
          </cell>
        </row>
      </sheetData>
      <sheetData sheetId="2833">
        <row r="4">
          <cell r="T4">
            <v>0.98021760000000002</v>
          </cell>
        </row>
      </sheetData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>
        <row r="4">
          <cell r="T4">
            <v>0.98021760000000002</v>
          </cell>
        </row>
      </sheetData>
      <sheetData sheetId="2934">
        <row r="4">
          <cell r="T4">
            <v>0.98021760000000002</v>
          </cell>
        </row>
      </sheetData>
      <sheetData sheetId="2935">
        <row r="4">
          <cell r="T4">
            <v>0.98021760000000002</v>
          </cell>
        </row>
      </sheetData>
      <sheetData sheetId="2936">
        <row r="4">
          <cell r="T4">
            <v>0.98021760000000002</v>
          </cell>
        </row>
      </sheetData>
      <sheetData sheetId="2937">
        <row r="4">
          <cell r="T4">
            <v>0.98021760000000002</v>
          </cell>
        </row>
      </sheetData>
      <sheetData sheetId="2938">
        <row r="2">
          <cell r="A2" t="str">
            <v>Apparel/Textiles</v>
          </cell>
        </row>
      </sheetData>
      <sheetData sheetId="2939">
        <row r="4">
          <cell r="T4">
            <v>0.98021760000000002</v>
          </cell>
        </row>
      </sheetData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>
        <row r="4">
          <cell r="T4">
            <v>0.98021760000000002</v>
          </cell>
        </row>
      </sheetData>
      <sheetData sheetId="2961">
        <row r="4">
          <cell r="T4">
            <v>0.98021760000000002</v>
          </cell>
        </row>
      </sheetData>
      <sheetData sheetId="2962">
        <row r="4">
          <cell r="T4">
            <v>0.98021760000000002</v>
          </cell>
        </row>
      </sheetData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>
        <row r="4">
          <cell r="T4">
            <v>0.98021760000000002</v>
          </cell>
        </row>
      </sheetData>
      <sheetData sheetId="2997">
        <row r="2">
          <cell r="A2" t="str">
            <v>Apparel/Textiles</v>
          </cell>
        </row>
      </sheetData>
      <sheetData sheetId="2998">
        <row r="4">
          <cell r="T4">
            <v>0.98021760000000002</v>
          </cell>
        </row>
      </sheetData>
      <sheetData sheetId="2999">
        <row r="2">
          <cell r="A2" t="str">
            <v>Apparel/Textiles</v>
          </cell>
        </row>
      </sheetData>
      <sheetData sheetId="3000">
        <row r="22">
          <cell r="C22">
            <v>22321.5</v>
          </cell>
        </row>
      </sheetData>
      <sheetData sheetId="3001">
        <row r="4">
          <cell r="T4">
            <v>0.98021760000000002</v>
          </cell>
        </row>
      </sheetData>
      <sheetData sheetId="3002">
        <row r="4">
          <cell r="T4">
            <v>0.98021760000000002</v>
          </cell>
        </row>
      </sheetData>
      <sheetData sheetId="3003">
        <row r="4">
          <cell r="T4">
            <v>0.98021760000000002</v>
          </cell>
        </row>
      </sheetData>
      <sheetData sheetId="3004">
        <row r="4">
          <cell r="T4">
            <v>0.98021760000000002</v>
          </cell>
        </row>
      </sheetData>
      <sheetData sheetId="3005">
        <row r="4">
          <cell r="T4">
            <v>0.98021760000000002</v>
          </cell>
        </row>
      </sheetData>
      <sheetData sheetId="3006">
        <row r="4">
          <cell r="T4">
            <v>0.98021760000000002</v>
          </cell>
        </row>
      </sheetData>
      <sheetData sheetId="3007">
        <row r="4">
          <cell r="T4">
            <v>0.98021760000000002</v>
          </cell>
        </row>
      </sheetData>
      <sheetData sheetId="3008">
        <row r="4">
          <cell r="T4">
            <v>0.98021760000000002</v>
          </cell>
        </row>
      </sheetData>
      <sheetData sheetId="3009">
        <row r="4">
          <cell r="T4">
            <v>0.98021760000000002</v>
          </cell>
        </row>
      </sheetData>
      <sheetData sheetId="3010">
        <row r="4">
          <cell r="T4">
            <v>0.98021760000000002</v>
          </cell>
        </row>
      </sheetData>
      <sheetData sheetId="3011">
        <row r="4">
          <cell r="T4">
            <v>0.98021760000000002</v>
          </cell>
        </row>
      </sheetData>
      <sheetData sheetId="3012">
        <row r="4">
          <cell r="T4">
            <v>0.98021760000000002</v>
          </cell>
        </row>
      </sheetData>
      <sheetData sheetId="3013">
        <row r="4">
          <cell r="T4">
            <v>0.98021760000000002</v>
          </cell>
        </row>
      </sheetData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>
        <row r="2">
          <cell r="C2" t="str">
            <v>Core Template</v>
          </cell>
        </row>
      </sheetData>
      <sheetData sheetId="3040">
        <row r="2">
          <cell r="C2" t="str">
            <v>Core Template</v>
          </cell>
        </row>
      </sheetData>
      <sheetData sheetId="3041">
        <row r="2">
          <cell r="C2" t="str">
            <v>Core Template</v>
          </cell>
        </row>
      </sheetData>
      <sheetData sheetId="3042" refreshError="1"/>
      <sheetData sheetId="3043">
        <row r="9">
          <cell r="E9">
            <v>55</v>
          </cell>
        </row>
      </sheetData>
      <sheetData sheetId="3044">
        <row r="9">
          <cell r="E9">
            <v>55</v>
          </cell>
        </row>
      </sheetData>
      <sheetData sheetId="3045">
        <row r="9">
          <cell r="E9">
            <v>55</v>
          </cell>
        </row>
      </sheetData>
      <sheetData sheetId="3046">
        <row r="9">
          <cell r="E9">
            <v>55</v>
          </cell>
        </row>
      </sheetData>
      <sheetData sheetId="3047">
        <row r="9">
          <cell r="E9">
            <v>55</v>
          </cell>
        </row>
      </sheetData>
      <sheetData sheetId="3048" refreshError="1"/>
      <sheetData sheetId="3049"/>
      <sheetData sheetId="3050"/>
      <sheetData sheetId="3051"/>
      <sheetData sheetId="3052"/>
      <sheetData sheetId="3053">
        <row r="14">
          <cell r="A14">
            <v>111111</v>
          </cell>
        </row>
      </sheetData>
      <sheetData sheetId="3054">
        <row r="14">
          <cell r="A14">
            <v>111111</v>
          </cell>
        </row>
      </sheetData>
      <sheetData sheetId="3055">
        <row r="14">
          <cell r="A14">
            <v>111111</v>
          </cell>
        </row>
      </sheetData>
      <sheetData sheetId="3056">
        <row r="3">
          <cell r="D3">
            <v>0</v>
          </cell>
        </row>
      </sheetData>
      <sheetData sheetId="3057">
        <row r="3">
          <cell r="D3">
            <v>0</v>
          </cell>
        </row>
      </sheetData>
      <sheetData sheetId="3058">
        <row r="3">
          <cell r="D3">
            <v>0</v>
          </cell>
        </row>
      </sheetData>
      <sheetData sheetId="3059">
        <row r="3">
          <cell r="D3">
            <v>0</v>
          </cell>
        </row>
      </sheetData>
      <sheetData sheetId="3060">
        <row r="3">
          <cell r="D3">
            <v>0</v>
          </cell>
        </row>
      </sheetData>
      <sheetData sheetId="306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>
        <row r="28">
          <cell r="M28">
            <v>25518769.103220712</v>
          </cell>
        </row>
      </sheetData>
      <sheetData sheetId="3094">
        <row r="28">
          <cell r="M28">
            <v>25518769.103220712</v>
          </cell>
        </row>
      </sheetData>
      <sheetData sheetId="3095">
        <row r="28">
          <cell r="M28">
            <v>25518769.103220712</v>
          </cell>
        </row>
      </sheetData>
      <sheetData sheetId="3096">
        <row r="28">
          <cell r="M28">
            <v>25518769.103220712</v>
          </cell>
        </row>
      </sheetData>
      <sheetData sheetId="3097"/>
      <sheetData sheetId="3098">
        <row r="131">
          <cell r="A131" t="str">
            <v>40000</v>
          </cell>
        </row>
      </sheetData>
      <sheetData sheetId="3099">
        <row r="131">
          <cell r="A131" t="str">
            <v>40000</v>
          </cell>
        </row>
      </sheetData>
      <sheetData sheetId="3100">
        <row r="131">
          <cell r="A131" t="str">
            <v>40000</v>
          </cell>
        </row>
      </sheetData>
      <sheetData sheetId="3101">
        <row r="131">
          <cell r="A131" t="str">
            <v>40000</v>
          </cell>
        </row>
      </sheetData>
      <sheetData sheetId="3102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 refreshError="1"/>
      <sheetData sheetId="321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>
        <row r="4">
          <cell r="T4">
            <v>0.98021760000000002</v>
          </cell>
        </row>
      </sheetData>
      <sheetData sheetId="3485">
        <row r="4">
          <cell r="T4">
            <v>0.98021760000000002</v>
          </cell>
        </row>
      </sheetData>
      <sheetData sheetId="3486">
        <row r="4">
          <cell r="T4">
            <v>0.98021760000000002</v>
          </cell>
        </row>
      </sheetData>
      <sheetData sheetId="3487">
        <row r="4">
          <cell r="T4">
            <v>0.98021760000000002</v>
          </cell>
        </row>
      </sheetData>
      <sheetData sheetId="3488">
        <row r="4">
          <cell r="A4">
            <v>33</v>
          </cell>
        </row>
      </sheetData>
      <sheetData sheetId="3489">
        <row r="4">
          <cell r="A4">
            <v>33</v>
          </cell>
        </row>
      </sheetData>
      <sheetData sheetId="3490">
        <row r="4">
          <cell r="A4">
            <v>33</v>
          </cell>
        </row>
      </sheetData>
      <sheetData sheetId="3491">
        <row r="4">
          <cell r="A4">
            <v>33</v>
          </cell>
        </row>
      </sheetData>
      <sheetData sheetId="3492">
        <row r="4">
          <cell r="A4">
            <v>33</v>
          </cell>
        </row>
      </sheetData>
      <sheetData sheetId="3493">
        <row r="4">
          <cell r="A4">
            <v>33</v>
          </cell>
        </row>
      </sheetData>
      <sheetData sheetId="3494">
        <row r="4">
          <cell r="A4">
            <v>33</v>
          </cell>
        </row>
      </sheetData>
      <sheetData sheetId="3495">
        <row r="4">
          <cell r="A4">
            <v>33</v>
          </cell>
        </row>
      </sheetData>
      <sheetData sheetId="3496"/>
      <sheetData sheetId="3497"/>
      <sheetData sheetId="3498"/>
      <sheetData sheetId="3499">
        <row r="4">
          <cell r="T4">
            <v>0.98021760000000002</v>
          </cell>
        </row>
      </sheetData>
      <sheetData sheetId="3500">
        <row r="4">
          <cell r="T4">
            <v>0.98021760000000002</v>
          </cell>
        </row>
      </sheetData>
      <sheetData sheetId="3501">
        <row r="4">
          <cell r="T4">
            <v>0.98021760000000002</v>
          </cell>
        </row>
      </sheetData>
      <sheetData sheetId="3502">
        <row r="4">
          <cell r="T4">
            <v>0.98021760000000002</v>
          </cell>
        </row>
      </sheetData>
      <sheetData sheetId="3503">
        <row r="4">
          <cell r="T4">
            <v>0.98021760000000002</v>
          </cell>
        </row>
      </sheetData>
      <sheetData sheetId="3504">
        <row r="4">
          <cell r="T4">
            <v>0.98021760000000002</v>
          </cell>
        </row>
      </sheetData>
      <sheetData sheetId="3505">
        <row r="4">
          <cell r="T4">
            <v>0.98021760000000002</v>
          </cell>
        </row>
      </sheetData>
      <sheetData sheetId="3506">
        <row r="4">
          <cell r="T4">
            <v>0.98021760000000002</v>
          </cell>
        </row>
      </sheetData>
      <sheetData sheetId="3507">
        <row r="4">
          <cell r="T4">
            <v>0.98021760000000002</v>
          </cell>
        </row>
      </sheetData>
      <sheetData sheetId="3508">
        <row r="4">
          <cell r="T4">
            <v>0.98021760000000002</v>
          </cell>
        </row>
      </sheetData>
      <sheetData sheetId="3509">
        <row r="4">
          <cell r="T4">
            <v>0.98021760000000002</v>
          </cell>
        </row>
      </sheetData>
      <sheetData sheetId="3510">
        <row r="4">
          <cell r="T4">
            <v>0.98021760000000002</v>
          </cell>
        </row>
      </sheetData>
      <sheetData sheetId="3511">
        <row r="10">
          <cell r="B10">
            <v>1000000</v>
          </cell>
        </row>
      </sheetData>
      <sheetData sheetId="3512">
        <row r="1">
          <cell r="E1">
            <v>3.7037037037037035E-2</v>
          </cell>
        </row>
      </sheetData>
      <sheetData sheetId="3513">
        <row r="1">
          <cell r="E1">
            <v>3.7037037037037035E-2</v>
          </cell>
        </row>
      </sheetData>
      <sheetData sheetId="3514">
        <row r="10">
          <cell r="B10">
            <v>1000000</v>
          </cell>
        </row>
      </sheetData>
      <sheetData sheetId="3515">
        <row r="10">
          <cell r="B10">
            <v>1000000</v>
          </cell>
        </row>
      </sheetData>
      <sheetData sheetId="3516">
        <row r="4">
          <cell r="T4">
            <v>0.98021760000000002</v>
          </cell>
        </row>
      </sheetData>
      <sheetData sheetId="3517">
        <row r="4">
          <cell r="T4">
            <v>0.98021760000000002</v>
          </cell>
        </row>
      </sheetData>
      <sheetData sheetId="3518">
        <row r="4">
          <cell r="T4">
            <v>0.98021760000000002</v>
          </cell>
        </row>
      </sheetData>
      <sheetData sheetId="3519">
        <row r="1">
          <cell r="B1" t="str">
            <v>D115</v>
          </cell>
        </row>
      </sheetData>
      <sheetData sheetId="3520">
        <row r="1">
          <cell r="B1" t="str">
            <v>D115</v>
          </cell>
        </row>
      </sheetData>
      <sheetData sheetId="3521">
        <row r="1">
          <cell r="B1" t="str">
            <v>D115</v>
          </cell>
        </row>
      </sheetData>
      <sheetData sheetId="3522">
        <row r="1">
          <cell r="B1" t="str">
            <v>D115</v>
          </cell>
        </row>
      </sheetData>
      <sheetData sheetId="3523">
        <row r="1">
          <cell r="B1" t="str">
            <v>D115</v>
          </cell>
        </row>
      </sheetData>
      <sheetData sheetId="3524">
        <row r="1">
          <cell r="B1" t="str">
            <v>D115</v>
          </cell>
        </row>
      </sheetData>
      <sheetData sheetId="3525">
        <row r="1">
          <cell r="B1" t="str">
            <v>D115</v>
          </cell>
        </row>
      </sheetData>
      <sheetData sheetId="3526">
        <row r="1">
          <cell r="B1" t="str">
            <v>D115</v>
          </cell>
        </row>
      </sheetData>
      <sheetData sheetId="3527" refreshError="1"/>
      <sheetData sheetId="3528">
        <row r="4">
          <cell r="T4">
            <v>0.98021760000000002</v>
          </cell>
        </row>
      </sheetData>
      <sheetData sheetId="3529">
        <row r="4">
          <cell r="T4">
            <v>0.98021760000000002</v>
          </cell>
        </row>
      </sheetData>
      <sheetData sheetId="3530">
        <row r="4">
          <cell r="A4">
            <v>33</v>
          </cell>
        </row>
      </sheetData>
      <sheetData sheetId="3531" refreshError="1"/>
      <sheetData sheetId="3532">
        <row r="4">
          <cell r="A4">
            <v>33</v>
          </cell>
        </row>
      </sheetData>
      <sheetData sheetId="3533" refreshError="1"/>
      <sheetData sheetId="3534">
        <row r="4">
          <cell r="A4">
            <v>33</v>
          </cell>
        </row>
      </sheetData>
      <sheetData sheetId="3535">
        <row r="4">
          <cell r="A4">
            <v>33</v>
          </cell>
        </row>
      </sheetData>
      <sheetData sheetId="3536">
        <row r="4">
          <cell r="A4">
            <v>33</v>
          </cell>
        </row>
      </sheetData>
      <sheetData sheetId="3537">
        <row r="4">
          <cell r="A4">
            <v>33</v>
          </cell>
        </row>
      </sheetData>
      <sheetData sheetId="3538">
        <row r="3">
          <cell r="A3">
            <v>1</v>
          </cell>
        </row>
      </sheetData>
      <sheetData sheetId="3539">
        <row r="3">
          <cell r="A3">
            <v>1</v>
          </cell>
        </row>
      </sheetData>
      <sheetData sheetId="3540">
        <row r="3">
          <cell r="A3">
            <v>1</v>
          </cell>
        </row>
      </sheetData>
      <sheetData sheetId="3541">
        <row r="3">
          <cell r="A3">
            <v>1</v>
          </cell>
        </row>
      </sheetData>
      <sheetData sheetId="3542">
        <row r="3">
          <cell r="A3">
            <v>1</v>
          </cell>
        </row>
      </sheetData>
      <sheetData sheetId="3543">
        <row r="3">
          <cell r="A3">
            <v>1</v>
          </cell>
        </row>
      </sheetData>
      <sheetData sheetId="3544">
        <row r="2">
          <cell r="A2" t="str">
            <v xml:space="preserve">GCM020004                     </v>
          </cell>
        </row>
      </sheetData>
      <sheetData sheetId="3545">
        <row r="2">
          <cell r="A2" t="str">
            <v xml:space="preserve">GCM020004                     </v>
          </cell>
        </row>
      </sheetData>
      <sheetData sheetId="3546">
        <row r="3">
          <cell r="A3">
            <v>1</v>
          </cell>
        </row>
      </sheetData>
      <sheetData sheetId="3547">
        <row r="3">
          <cell r="A3">
            <v>1</v>
          </cell>
        </row>
      </sheetData>
      <sheetData sheetId="3548">
        <row r="4">
          <cell r="T4">
            <v>0.98021760000000002</v>
          </cell>
        </row>
      </sheetData>
      <sheetData sheetId="3549">
        <row r="3">
          <cell r="A3">
            <v>1</v>
          </cell>
        </row>
      </sheetData>
      <sheetData sheetId="3550">
        <row r="1">
          <cell r="E1">
            <v>3.7037037037037035E-2</v>
          </cell>
        </row>
      </sheetData>
      <sheetData sheetId="3551">
        <row r="1">
          <cell r="E1">
            <v>3.7037037037037035E-2</v>
          </cell>
        </row>
      </sheetData>
      <sheetData sheetId="3552">
        <row r="1">
          <cell r="D1">
            <v>3</v>
          </cell>
        </row>
      </sheetData>
      <sheetData sheetId="3553">
        <row r="1">
          <cell r="D1">
            <v>3</v>
          </cell>
        </row>
      </sheetData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>
        <row r="4">
          <cell r="T4">
            <v>0.98021760000000002</v>
          </cell>
        </row>
      </sheetData>
      <sheetData sheetId="3629" refreshError="1"/>
      <sheetData sheetId="3630">
        <row r="4">
          <cell r="T4">
            <v>0.98021760000000002</v>
          </cell>
        </row>
      </sheetData>
      <sheetData sheetId="3631" refreshError="1"/>
      <sheetData sheetId="3632">
        <row r="4">
          <cell r="T4">
            <v>0.98021760000000002</v>
          </cell>
        </row>
      </sheetData>
      <sheetData sheetId="3633">
        <row r="4">
          <cell r="T4">
            <v>0.98021760000000002</v>
          </cell>
        </row>
      </sheetData>
      <sheetData sheetId="3634">
        <row r="4">
          <cell r="T4">
            <v>0.98021760000000002</v>
          </cell>
        </row>
      </sheetData>
      <sheetData sheetId="3635">
        <row r="4">
          <cell r="T4">
            <v>0.98021760000000002</v>
          </cell>
        </row>
      </sheetData>
      <sheetData sheetId="3636">
        <row r="4">
          <cell r="T4">
            <v>0.98021760000000002</v>
          </cell>
        </row>
      </sheetData>
      <sheetData sheetId="3637">
        <row r="4">
          <cell r="T4">
            <v>0.98021760000000002</v>
          </cell>
        </row>
      </sheetData>
      <sheetData sheetId="3638">
        <row r="4">
          <cell r="T4">
            <v>0.98021760000000002</v>
          </cell>
        </row>
      </sheetData>
      <sheetData sheetId="3639">
        <row r="4">
          <cell r="T4">
            <v>0.98021760000000002</v>
          </cell>
        </row>
      </sheetData>
      <sheetData sheetId="3640">
        <row r="4">
          <cell r="T4">
            <v>0.98021760000000002</v>
          </cell>
        </row>
      </sheetData>
      <sheetData sheetId="3641">
        <row r="4">
          <cell r="T4">
            <v>0.98021760000000002</v>
          </cell>
        </row>
      </sheetData>
      <sheetData sheetId="3642">
        <row r="4">
          <cell r="T4">
            <v>0.98021760000000002</v>
          </cell>
        </row>
      </sheetData>
      <sheetData sheetId="3643">
        <row r="4">
          <cell r="T4">
            <v>0.98021760000000002</v>
          </cell>
        </row>
      </sheetData>
      <sheetData sheetId="3644">
        <row r="4">
          <cell r="T4">
            <v>0.98021760000000002</v>
          </cell>
        </row>
      </sheetData>
      <sheetData sheetId="3645">
        <row r="4">
          <cell r="T4">
            <v>0.98021760000000002</v>
          </cell>
        </row>
      </sheetData>
      <sheetData sheetId="3646">
        <row r="4">
          <cell r="T4">
            <v>0.98021760000000002</v>
          </cell>
        </row>
      </sheetData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>
        <row r="1">
          <cell r="E1">
            <v>3.7037037037037035E-2</v>
          </cell>
        </row>
      </sheetData>
      <sheetData sheetId="3730">
        <row r="1">
          <cell r="E1">
            <v>3.7037037037037035E-2</v>
          </cell>
        </row>
      </sheetData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>
        <row r="1">
          <cell r="B1" t="str">
            <v>D115</v>
          </cell>
        </row>
      </sheetData>
      <sheetData sheetId="3753">
        <row r="1">
          <cell r="B1" t="str">
            <v>D115</v>
          </cell>
        </row>
      </sheetData>
      <sheetData sheetId="3754">
        <row r="1">
          <cell r="B1" t="str">
            <v>D115</v>
          </cell>
        </row>
      </sheetData>
      <sheetData sheetId="3755">
        <row r="1">
          <cell r="B1" t="str">
            <v>D115</v>
          </cell>
        </row>
      </sheetData>
      <sheetData sheetId="3756">
        <row r="1">
          <cell r="B1" t="str">
            <v>D115</v>
          </cell>
        </row>
      </sheetData>
      <sheetData sheetId="3757">
        <row r="1">
          <cell r="B1" t="str">
            <v>D115</v>
          </cell>
        </row>
      </sheetData>
      <sheetData sheetId="3758">
        <row r="1">
          <cell r="B1" t="str">
            <v>D115</v>
          </cell>
        </row>
      </sheetData>
      <sheetData sheetId="3759">
        <row r="1">
          <cell r="B1" t="str">
            <v>D115</v>
          </cell>
        </row>
      </sheetData>
      <sheetData sheetId="3760">
        <row r="1">
          <cell r="B1" t="str">
            <v>D115</v>
          </cell>
        </row>
      </sheetData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>
        <row r="4">
          <cell r="T4">
            <v>0.98021760000000002</v>
          </cell>
        </row>
      </sheetData>
      <sheetData sheetId="4252">
        <row r="4">
          <cell r="T4">
            <v>0.98021760000000002</v>
          </cell>
        </row>
      </sheetData>
      <sheetData sheetId="4253">
        <row r="4">
          <cell r="T4">
            <v>0.98021760000000002</v>
          </cell>
        </row>
      </sheetData>
      <sheetData sheetId="4254">
        <row r="1">
          <cell r="E1">
            <v>3.7037037037037035E-2</v>
          </cell>
        </row>
      </sheetData>
      <sheetData sheetId="4255"/>
      <sheetData sheetId="4256"/>
      <sheetData sheetId="4257">
        <row r="1">
          <cell r="E1">
            <v>3.7037037037037035E-2</v>
          </cell>
        </row>
      </sheetData>
      <sheetData sheetId="4258">
        <row r="1">
          <cell r="E1">
            <v>3.7037037037037035E-2</v>
          </cell>
        </row>
      </sheetData>
      <sheetData sheetId="4259">
        <row r="1">
          <cell r="E1">
            <v>3.7037037037037035E-2</v>
          </cell>
        </row>
      </sheetData>
      <sheetData sheetId="4260">
        <row r="1">
          <cell r="E1">
            <v>3.7037037037037035E-2</v>
          </cell>
        </row>
      </sheetData>
      <sheetData sheetId="4261">
        <row r="1">
          <cell r="E1">
            <v>3.7037037037037035E-2</v>
          </cell>
        </row>
      </sheetData>
      <sheetData sheetId="4262">
        <row r="1">
          <cell r="E1">
            <v>3.7037037037037035E-2</v>
          </cell>
        </row>
      </sheetData>
      <sheetData sheetId="4263">
        <row r="1">
          <cell r="E1">
            <v>3.7037037037037035E-2</v>
          </cell>
        </row>
      </sheetData>
      <sheetData sheetId="4264">
        <row r="1">
          <cell r="E1">
            <v>3.7037037037037035E-2</v>
          </cell>
        </row>
      </sheetData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/>
      <sheetData sheetId="4643" refreshError="1"/>
      <sheetData sheetId="4644" refreshError="1"/>
      <sheetData sheetId="4645" refreshError="1"/>
      <sheetData sheetId="4646"/>
      <sheetData sheetId="4647"/>
      <sheetData sheetId="4648"/>
      <sheetData sheetId="4649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/>
      <sheetData sheetId="4672" refreshError="1"/>
      <sheetData sheetId="4673" refreshError="1"/>
      <sheetData sheetId="4674" refreshError="1"/>
      <sheetData sheetId="4675" refreshError="1"/>
      <sheetData sheetId="4676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>
        <row r="9">
          <cell r="E9">
            <v>55</v>
          </cell>
        </row>
      </sheetData>
      <sheetData sheetId="4691">
        <row r="9">
          <cell r="E9">
            <v>55</v>
          </cell>
        </row>
      </sheetData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/>
      <sheetData sheetId="4717"/>
      <sheetData sheetId="4718" refreshError="1"/>
      <sheetData sheetId="4719" refreshError="1"/>
      <sheetData sheetId="4720" refreshError="1"/>
      <sheetData sheetId="4721"/>
      <sheetData sheetId="4722" refreshError="1"/>
      <sheetData sheetId="4723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>
        <row r="1">
          <cell r="E1">
            <v>3.7037037037037035E-2</v>
          </cell>
        </row>
      </sheetData>
      <sheetData sheetId="4759">
        <row r="1">
          <cell r="E1">
            <v>3.7037037037037035E-2</v>
          </cell>
        </row>
      </sheetData>
      <sheetData sheetId="4760">
        <row r="20">
          <cell r="B20">
            <v>2574.1</v>
          </cell>
        </row>
      </sheetData>
      <sheetData sheetId="4761">
        <row r="24">
          <cell r="B24">
            <v>12173.59</v>
          </cell>
        </row>
      </sheetData>
      <sheetData sheetId="4762" refreshError="1"/>
      <sheetData sheetId="4763">
        <row r="20">
          <cell r="B20">
            <v>2574.1</v>
          </cell>
        </row>
      </sheetData>
      <sheetData sheetId="4764">
        <row r="20">
          <cell r="B20">
            <v>2574.1</v>
          </cell>
        </row>
      </sheetData>
      <sheetData sheetId="4765">
        <row r="20">
          <cell r="B20">
            <v>2574.1</v>
          </cell>
        </row>
      </sheetData>
      <sheetData sheetId="4766">
        <row r="26">
          <cell r="G26">
            <v>1861250</v>
          </cell>
        </row>
      </sheetData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/>
      <sheetData sheetId="4773" refreshError="1"/>
      <sheetData sheetId="4774" refreshError="1"/>
      <sheetData sheetId="4775" refreshError="1"/>
      <sheetData sheetId="4776" refreshError="1"/>
      <sheetData sheetId="4777"/>
      <sheetData sheetId="4778"/>
      <sheetData sheetId="4779"/>
      <sheetData sheetId="4780"/>
      <sheetData sheetId="4781"/>
      <sheetData sheetId="4782"/>
      <sheetData sheetId="4783"/>
      <sheetData sheetId="4784">
        <row r="5">
          <cell r="J5" t="str">
            <v>Delay in days</v>
          </cell>
        </row>
      </sheetData>
      <sheetData sheetId="4785">
        <row r="5">
          <cell r="J5" t="str">
            <v>Delay in days</v>
          </cell>
        </row>
      </sheetData>
      <sheetData sheetId="4786">
        <row r="5">
          <cell r="J5" t="str">
            <v>Delay in days</v>
          </cell>
        </row>
      </sheetData>
      <sheetData sheetId="4787">
        <row r="5">
          <cell r="J5" t="str">
            <v>Delay in days</v>
          </cell>
        </row>
      </sheetData>
      <sheetData sheetId="4788">
        <row r="5">
          <cell r="J5" t="str">
            <v>Delay in days</v>
          </cell>
        </row>
      </sheetData>
      <sheetData sheetId="4789">
        <row r="5">
          <cell r="J5" t="str">
            <v>Delay in days</v>
          </cell>
        </row>
      </sheetData>
      <sheetData sheetId="4790" refreshError="1"/>
      <sheetData sheetId="4791" refreshError="1"/>
      <sheetData sheetId="4792">
        <row r="1">
          <cell r="B1" t="str">
            <v>D115</v>
          </cell>
        </row>
      </sheetData>
      <sheetData sheetId="4793">
        <row r="1">
          <cell r="B1" t="str">
            <v>D115</v>
          </cell>
        </row>
      </sheetData>
      <sheetData sheetId="4794">
        <row r="5">
          <cell r="J5" t="str">
            <v>Delay in days</v>
          </cell>
        </row>
      </sheetData>
      <sheetData sheetId="4795">
        <row r="5">
          <cell r="J5" t="str">
            <v>Delay in days</v>
          </cell>
        </row>
      </sheetData>
      <sheetData sheetId="4796" refreshError="1"/>
      <sheetData sheetId="4797" refreshError="1"/>
      <sheetData sheetId="4798">
        <row r="5">
          <cell r="J5" t="str">
            <v>Delay in days</v>
          </cell>
        </row>
      </sheetData>
      <sheetData sheetId="4799">
        <row r="26">
          <cell r="G26">
            <v>1861250</v>
          </cell>
        </row>
      </sheetData>
      <sheetData sheetId="4800"/>
      <sheetData sheetId="4801"/>
      <sheetData sheetId="4802"/>
      <sheetData sheetId="4803"/>
      <sheetData sheetId="4804" refreshError="1"/>
      <sheetData sheetId="4805" refreshError="1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>
        <row r="26">
          <cell r="G26">
            <v>1861250</v>
          </cell>
        </row>
      </sheetData>
      <sheetData sheetId="4815">
        <row r="4">
          <cell r="B4">
            <v>0</v>
          </cell>
        </row>
      </sheetData>
      <sheetData sheetId="4816"/>
      <sheetData sheetId="4817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>
        <row r="24">
          <cell r="B24">
            <v>12173.59</v>
          </cell>
        </row>
      </sheetData>
      <sheetData sheetId="4831"/>
      <sheetData sheetId="4832"/>
      <sheetData sheetId="4833"/>
      <sheetData sheetId="4834">
        <row r="24">
          <cell r="B24">
            <v>12173.59</v>
          </cell>
        </row>
      </sheetData>
      <sheetData sheetId="4835" refreshError="1"/>
      <sheetData sheetId="4836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>
        <row r="4">
          <cell r="A4">
            <v>33</v>
          </cell>
        </row>
      </sheetData>
      <sheetData sheetId="4867">
        <row r="4">
          <cell r="A4">
            <v>33</v>
          </cell>
        </row>
      </sheetData>
      <sheetData sheetId="4868">
        <row r="4">
          <cell r="A4">
            <v>33</v>
          </cell>
        </row>
      </sheetData>
      <sheetData sheetId="4869">
        <row r="4">
          <cell r="T4">
            <v>0.98021760000000002</v>
          </cell>
        </row>
      </sheetData>
      <sheetData sheetId="4870">
        <row r="4">
          <cell r="A4">
            <v>33</v>
          </cell>
        </row>
      </sheetData>
      <sheetData sheetId="4871">
        <row r="4">
          <cell r="A4">
            <v>33</v>
          </cell>
        </row>
      </sheetData>
      <sheetData sheetId="4872">
        <row r="4">
          <cell r="A4">
            <v>33</v>
          </cell>
        </row>
      </sheetData>
      <sheetData sheetId="4873">
        <row r="4">
          <cell r="T4">
            <v>0.98021760000000002</v>
          </cell>
        </row>
      </sheetData>
      <sheetData sheetId="4874">
        <row r="4">
          <cell r="T4">
            <v>0.98021760000000002</v>
          </cell>
        </row>
      </sheetData>
      <sheetData sheetId="4875">
        <row r="1">
          <cell r="A1" t="str">
            <v>CARAT MEDIA SERVICES (THAILAND) CO., LTD.</v>
          </cell>
        </row>
      </sheetData>
      <sheetData sheetId="4876">
        <row r="4">
          <cell r="T4">
            <v>0.98021760000000002</v>
          </cell>
        </row>
      </sheetData>
      <sheetData sheetId="4877">
        <row r="4">
          <cell r="T4">
            <v>0.98021760000000002</v>
          </cell>
        </row>
      </sheetData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>
        <row r="1">
          <cell r="B1" t="str">
            <v>D115</v>
          </cell>
        </row>
      </sheetData>
      <sheetData sheetId="4897"/>
      <sheetData sheetId="4898"/>
      <sheetData sheetId="4899">
        <row r="4">
          <cell r="T4">
            <v>0.98021760000000002</v>
          </cell>
        </row>
      </sheetData>
      <sheetData sheetId="4900">
        <row r="4">
          <cell r="T4">
            <v>0.98021760000000002</v>
          </cell>
        </row>
      </sheetData>
      <sheetData sheetId="4901">
        <row r="2">
          <cell r="A2" t="str">
            <v>ANND NISHIKAWA CO. LTD LALRU UNIT - II</v>
          </cell>
        </row>
      </sheetData>
      <sheetData sheetId="4902">
        <row r="2">
          <cell r="A2" t="str">
            <v>ANND NISHIKAWA CO. LTD LALRU UNIT - II</v>
          </cell>
        </row>
      </sheetData>
      <sheetData sheetId="4903">
        <row r="4">
          <cell r="T4">
            <v>0.98021760000000002</v>
          </cell>
        </row>
      </sheetData>
      <sheetData sheetId="4904">
        <row r="4">
          <cell r="T4">
            <v>0.98021760000000002</v>
          </cell>
        </row>
      </sheetData>
      <sheetData sheetId="4905" refreshError="1"/>
      <sheetData sheetId="4906">
        <row r="4">
          <cell r="T4">
            <v>0.98021760000000002</v>
          </cell>
        </row>
      </sheetData>
      <sheetData sheetId="4907">
        <row r="4">
          <cell r="T4">
            <v>0.98021760000000002</v>
          </cell>
        </row>
      </sheetData>
      <sheetData sheetId="4908">
        <row r="4">
          <cell r="T4">
            <v>0.98021760000000002</v>
          </cell>
        </row>
      </sheetData>
      <sheetData sheetId="4909">
        <row r="4">
          <cell r="T4">
            <v>0.98021760000000002</v>
          </cell>
        </row>
      </sheetData>
      <sheetData sheetId="4910">
        <row r="4">
          <cell r="T4">
            <v>0.98021760000000002</v>
          </cell>
        </row>
      </sheetData>
      <sheetData sheetId="4911">
        <row r="1">
          <cell r="B1" t="str">
            <v>D115</v>
          </cell>
        </row>
      </sheetData>
      <sheetData sheetId="4912">
        <row r="2">
          <cell r="A2" t="str">
            <v>ANND NISHIKAWA CO. LTD LALRU UNIT - II</v>
          </cell>
        </row>
      </sheetData>
      <sheetData sheetId="4913">
        <row r="2">
          <cell r="A2" t="str">
            <v>Apparel/Textiles</v>
          </cell>
        </row>
      </sheetData>
      <sheetData sheetId="4914">
        <row r="3">
          <cell r="A3">
            <v>1</v>
          </cell>
        </row>
      </sheetData>
      <sheetData sheetId="4915">
        <row r="3">
          <cell r="A3">
            <v>1</v>
          </cell>
        </row>
      </sheetData>
      <sheetData sheetId="4916">
        <row r="3">
          <cell r="A3">
            <v>1</v>
          </cell>
        </row>
      </sheetData>
      <sheetData sheetId="4917">
        <row r="3">
          <cell r="A3">
            <v>1</v>
          </cell>
        </row>
      </sheetData>
      <sheetData sheetId="4918">
        <row r="3">
          <cell r="A3">
            <v>1</v>
          </cell>
        </row>
      </sheetData>
      <sheetData sheetId="4919">
        <row r="2">
          <cell r="A2" t="str">
            <v>0100-101</v>
          </cell>
        </row>
      </sheetData>
      <sheetData sheetId="4920">
        <row r="4">
          <cell r="T4">
            <v>0.98021760000000002</v>
          </cell>
        </row>
      </sheetData>
      <sheetData sheetId="4921">
        <row r="4">
          <cell r="T4">
            <v>0.98021760000000002</v>
          </cell>
        </row>
      </sheetData>
      <sheetData sheetId="4922"/>
      <sheetData sheetId="4923">
        <row r="22">
          <cell r="C22">
            <v>22321.5</v>
          </cell>
        </row>
      </sheetData>
      <sheetData sheetId="4924">
        <row r="22">
          <cell r="C22">
            <v>22321.5</v>
          </cell>
        </row>
      </sheetData>
      <sheetData sheetId="4925">
        <row r="22">
          <cell r="C22">
            <v>22321.5</v>
          </cell>
        </row>
      </sheetData>
      <sheetData sheetId="4926">
        <row r="22">
          <cell r="C22">
            <v>22321.5</v>
          </cell>
        </row>
      </sheetData>
      <sheetData sheetId="4927">
        <row r="22">
          <cell r="C22">
            <v>22321.5</v>
          </cell>
        </row>
      </sheetData>
      <sheetData sheetId="4928">
        <row r="22">
          <cell r="C22">
            <v>22321.5</v>
          </cell>
        </row>
      </sheetData>
      <sheetData sheetId="4929">
        <row r="1">
          <cell r="A1" t="str">
            <v>HUGHES ESCORTS COMMUNICATION LTD</v>
          </cell>
        </row>
      </sheetData>
      <sheetData sheetId="4930">
        <row r="1">
          <cell r="A1" t="str">
            <v>HUGHES ESCORTS COMMUNICATION LTD</v>
          </cell>
        </row>
      </sheetData>
      <sheetData sheetId="4931">
        <row r="1">
          <cell r="A1" t="str">
            <v>HUGHES ESCORTS COMMUNICATION LTD</v>
          </cell>
        </row>
      </sheetData>
      <sheetData sheetId="4932">
        <row r="1">
          <cell r="A1" t="str">
            <v>HUGHES ESCORTS COMMUNICATION LTD</v>
          </cell>
        </row>
      </sheetData>
      <sheetData sheetId="4933">
        <row r="1">
          <cell r="A1" t="str">
            <v>HUGHES ESCORTS COMMUNICATION LTD</v>
          </cell>
        </row>
      </sheetData>
      <sheetData sheetId="4934">
        <row r="1">
          <cell r="A1" t="str">
            <v>HUGHES ESCORTS COMMUNICATION LTD</v>
          </cell>
        </row>
      </sheetData>
      <sheetData sheetId="4935">
        <row r="1">
          <cell r="A1" t="str">
            <v>HUGHES ESCORTS COMMUNICATION LTD</v>
          </cell>
        </row>
      </sheetData>
      <sheetData sheetId="4936">
        <row r="1">
          <cell r="A1" t="str">
            <v>HUGHES ESCORTS COMMUNICATION LTD</v>
          </cell>
        </row>
      </sheetData>
      <sheetData sheetId="4937">
        <row r="1">
          <cell r="A1" t="str">
            <v>HUGHES ESCORTS COMMUNICATION LTD</v>
          </cell>
        </row>
      </sheetData>
      <sheetData sheetId="4938">
        <row r="1">
          <cell r="A1" t="str">
            <v>HUGHES ESCORTS COMMUNICATION LTD</v>
          </cell>
        </row>
      </sheetData>
      <sheetData sheetId="4939">
        <row r="1">
          <cell r="A1" t="str">
            <v>HUGHES ESCORTS COMMUNICATION LTD</v>
          </cell>
        </row>
      </sheetData>
      <sheetData sheetId="4940">
        <row r="7">
          <cell r="J7">
            <v>-31353.25</v>
          </cell>
        </row>
      </sheetData>
      <sheetData sheetId="4941">
        <row r="7">
          <cell r="J7">
            <v>-31353.25</v>
          </cell>
        </row>
      </sheetData>
      <sheetData sheetId="4942">
        <row r="7">
          <cell r="J7">
            <v>-31353.25</v>
          </cell>
        </row>
      </sheetData>
      <sheetData sheetId="4943">
        <row r="7">
          <cell r="J7">
            <v>-31353.25</v>
          </cell>
        </row>
      </sheetData>
      <sheetData sheetId="4944">
        <row r="1">
          <cell r="B1" t="str">
            <v>D115</v>
          </cell>
        </row>
      </sheetData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>
        <row r="7">
          <cell r="J7">
            <v>-31353.25</v>
          </cell>
        </row>
      </sheetData>
      <sheetData sheetId="4960">
        <row r="7">
          <cell r="J7">
            <v>-31353.25</v>
          </cell>
        </row>
      </sheetData>
      <sheetData sheetId="4961">
        <row r="7">
          <cell r="J7">
            <v>-31353.25</v>
          </cell>
        </row>
      </sheetData>
      <sheetData sheetId="4962">
        <row r="7">
          <cell r="J7">
            <v>-31353.25</v>
          </cell>
        </row>
      </sheetData>
      <sheetData sheetId="4963">
        <row r="7">
          <cell r="J7">
            <v>-31353.25</v>
          </cell>
        </row>
      </sheetData>
      <sheetData sheetId="4964">
        <row r="7">
          <cell r="J7">
            <v>-31353.25</v>
          </cell>
        </row>
      </sheetData>
      <sheetData sheetId="4965"/>
      <sheetData sheetId="4966">
        <row r="7">
          <cell r="J7">
            <v>-31353.25</v>
          </cell>
        </row>
      </sheetData>
      <sheetData sheetId="4967">
        <row r="12">
          <cell r="B12">
            <v>48.302064999999999</v>
          </cell>
        </row>
      </sheetData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>
        <row r="22">
          <cell r="C22">
            <v>22321.5</v>
          </cell>
        </row>
      </sheetData>
      <sheetData sheetId="4978">
        <row r="22">
          <cell r="C22">
            <v>22321.5</v>
          </cell>
        </row>
      </sheetData>
      <sheetData sheetId="4979">
        <row r="1">
          <cell r="A1" t="str">
            <v>HUGHES ESCORTS COMMUNICATION LTD</v>
          </cell>
        </row>
      </sheetData>
      <sheetData sheetId="4980">
        <row r="1">
          <cell r="A1" t="str">
            <v>HUGHES ESCORTS COMMUNICATION LTD</v>
          </cell>
        </row>
      </sheetData>
      <sheetData sheetId="4981">
        <row r="1">
          <cell r="A1" t="str">
            <v>HUGHES ESCORTS COMMUNICATION LTD</v>
          </cell>
        </row>
      </sheetData>
      <sheetData sheetId="4982">
        <row r="1">
          <cell r="A1" t="str">
            <v>HUGHES ESCORTS COMMUNICATION LTD</v>
          </cell>
        </row>
      </sheetData>
      <sheetData sheetId="4983">
        <row r="22">
          <cell r="C22">
            <v>22321.5</v>
          </cell>
        </row>
      </sheetData>
      <sheetData sheetId="4984">
        <row r="1">
          <cell r="A1" t="str">
            <v>HUGHES ESCORTS COMMUNICATION LTD</v>
          </cell>
        </row>
      </sheetData>
      <sheetData sheetId="4985">
        <row r="1">
          <cell r="A1" t="str">
            <v>HUGHES ESCORTS COMMUNICATION LTD</v>
          </cell>
        </row>
      </sheetData>
      <sheetData sheetId="4986">
        <row r="1">
          <cell r="A1" t="str">
            <v>HUGHES ESCORTS COMMUNICATION LTD</v>
          </cell>
        </row>
      </sheetData>
      <sheetData sheetId="4987" refreshError="1"/>
      <sheetData sheetId="4988" refreshError="1"/>
      <sheetData sheetId="4989" refreshError="1"/>
      <sheetData sheetId="4990" refreshError="1"/>
      <sheetData sheetId="4991">
        <row r="1">
          <cell r="A1" t="str">
            <v>HUGHES ESCORTS COMMUNICATION LTD</v>
          </cell>
        </row>
      </sheetData>
      <sheetData sheetId="4992" refreshError="1"/>
      <sheetData sheetId="4993" refreshError="1"/>
      <sheetData sheetId="4994" refreshError="1"/>
      <sheetData sheetId="4995">
        <row r="2">
          <cell r="A2" t="str">
            <v>ANND NISHIKAWA CO. LTD LALRU UNIT - II</v>
          </cell>
        </row>
      </sheetData>
      <sheetData sheetId="4996"/>
      <sheetData sheetId="4997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>
        <row r="23">
          <cell r="E23">
            <v>190015296.30999899</v>
          </cell>
        </row>
      </sheetData>
      <sheetData sheetId="5026"/>
      <sheetData sheetId="5027"/>
      <sheetData sheetId="5028"/>
      <sheetData sheetId="5029" refreshError="1"/>
      <sheetData sheetId="5030"/>
      <sheetData sheetId="5031"/>
      <sheetData sheetId="5032"/>
      <sheetData sheetId="5033"/>
      <sheetData sheetId="5034"/>
      <sheetData sheetId="5035" refreshError="1"/>
      <sheetData sheetId="5036"/>
      <sheetData sheetId="5037"/>
      <sheetData sheetId="5038"/>
      <sheetData sheetId="5039">
        <row r="2">
          <cell r="A2" t="str">
            <v>C.M. 1:1</v>
          </cell>
        </row>
      </sheetData>
      <sheetData sheetId="5040" refreshError="1"/>
      <sheetData sheetId="504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>
        <row r="1">
          <cell r="B1" t="str">
            <v>D115</v>
          </cell>
        </row>
      </sheetData>
      <sheetData sheetId="5050">
        <row r="1">
          <cell r="B1" t="str">
            <v>D115</v>
          </cell>
        </row>
      </sheetData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>
        <row r="22">
          <cell r="C22">
            <v>22321.5</v>
          </cell>
        </row>
      </sheetData>
      <sheetData sheetId="5093">
        <row r="22">
          <cell r="C22">
            <v>22321.5</v>
          </cell>
        </row>
      </sheetData>
      <sheetData sheetId="5094">
        <row r="22">
          <cell r="C22">
            <v>22321.5</v>
          </cell>
        </row>
      </sheetData>
      <sheetData sheetId="5095">
        <row r="22">
          <cell r="C22">
            <v>22321.5</v>
          </cell>
        </row>
      </sheetData>
      <sheetData sheetId="5096">
        <row r="22">
          <cell r="C22">
            <v>22321.5</v>
          </cell>
        </row>
      </sheetData>
      <sheetData sheetId="5097">
        <row r="4">
          <cell r="D4">
            <v>0.19</v>
          </cell>
        </row>
      </sheetData>
      <sheetData sheetId="5098">
        <row r="22">
          <cell r="C22">
            <v>22321.5</v>
          </cell>
        </row>
      </sheetData>
      <sheetData sheetId="5099">
        <row r="22">
          <cell r="C22">
            <v>22321.5</v>
          </cell>
        </row>
      </sheetData>
      <sheetData sheetId="5100">
        <row r="22">
          <cell r="C22">
            <v>22321.5</v>
          </cell>
        </row>
      </sheetData>
      <sheetData sheetId="5101">
        <row r="2">
          <cell r="A2" t="str">
            <v>Apparel/Textiles</v>
          </cell>
        </row>
      </sheetData>
      <sheetData sheetId="5102">
        <row r="22">
          <cell r="C22">
            <v>22321.5</v>
          </cell>
        </row>
      </sheetData>
      <sheetData sheetId="5103">
        <row r="22">
          <cell r="C22">
            <v>22321.5</v>
          </cell>
        </row>
      </sheetData>
      <sheetData sheetId="5104">
        <row r="22">
          <cell r="C22">
            <v>22321.5</v>
          </cell>
        </row>
      </sheetData>
      <sheetData sheetId="5105">
        <row r="22">
          <cell r="C22">
            <v>22321.5</v>
          </cell>
        </row>
      </sheetData>
      <sheetData sheetId="5106">
        <row r="22">
          <cell r="C22">
            <v>22321.5</v>
          </cell>
        </row>
      </sheetData>
      <sheetData sheetId="5107">
        <row r="22">
          <cell r="C22">
            <v>22321.5</v>
          </cell>
        </row>
      </sheetData>
      <sheetData sheetId="5108">
        <row r="22">
          <cell r="C22">
            <v>22321.5</v>
          </cell>
        </row>
      </sheetData>
      <sheetData sheetId="5109"/>
      <sheetData sheetId="5110">
        <row r="1">
          <cell r="B1" t="str">
            <v>D115</v>
          </cell>
        </row>
      </sheetData>
      <sheetData sheetId="5111">
        <row r="1">
          <cell r="B1" t="str">
            <v>D115</v>
          </cell>
        </row>
      </sheetData>
      <sheetData sheetId="5112">
        <row r="1">
          <cell r="B1" t="str">
            <v>D115</v>
          </cell>
        </row>
      </sheetData>
      <sheetData sheetId="5113">
        <row r="1">
          <cell r="B1" t="str">
            <v>D115</v>
          </cell>
        </row>
      </sheetData>
      <sheetData sheetId="5114">
        <row r="1">
          <cell r="B1" t="str">
            <v>D115</v>
          </cell>
        </row>
      </sheetData>
      <sheetData sheetId="5115"/>
      <sheetData sheetId="5116">
        <row r="1">
          <cell r="B1" t="str">
            <v>D115</v>
          </cell>
        </row>
      </sheetData>
      <sheetData sheetId="5117">
        <row r="1">
          <cell r="B1" t="str">
            <v>D115</v>
          </cell>
        </row>
      </sheetData>
      <sheetData sheetId="5118">
        <row r="1">
          <cell r="B1" t="str">
            <v>D115</v>
          </cell>
        </row>
      </sheetData>
      <sheetData sheetId="5119">
        <row r="1">
          <cell r="B1" t="str">
            <v>D115</v>
          </cell>
        </row>
      </sheetData>
      <sheetData sheetId="5120">
        <row r="1">
          <cell r="B1" t="str">
            <v>D115</v>
          </cell>
        </row>
      </sheetData>
      <sheetData sheetId="5121">
        <row r="4">
          <cell r="T4">
            <v>0.98021760000000002</v>
          </cell>
        </row>
      </sheetData>
      <sheetData sheetId="5122" refreshError="1"/>
      <sheetData sheetId="5123">
        <row r="4">
          <cell r="A4">
            <v>33</v>
          </cell>
        </row>
      </sheetData>
      <sheetData sheetId="5124">
        <row r="4">
          <cell r="A4">
            <v>33</v>
          </cell>
        </row>
      </sheetData>
      <sheetData sheetId="5125">
        <row r="4">
          <cell r="A4">
            <v>33</v>
          </cell>
        </row>
      </sheetData>
      <sheetData sheetId="5126">
        <row r="4">
          <cell r="A4">
            <v>33</v>
          </cell>
        </row>
      </sheetData>
      <sheetData sheetId="5127">
        <row r="4">
          <cell r="A4">
            <v>33</v>
          </cell>
        </row>
      </sheetData>
      <sheetData sheetId="5128">
        <row r="4">
          <cell r="A4">
            <v>33</v>
          </cell>
        </row>
      </sheetData>
      <sheetData sheetId="5129">
        <row r="4">
          <cell r="A4">
            <v>33</v>
          </cell>
        </row>
      </sheetData>
      <sheetData sheetId="5130">
        <row r="4">
          <cell r="A4">
            <v>33</v>
          </cell>
        </row>
      </sheetData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>
        <row r="1">
          <cell r="A1" t="str">
            <v>HUGHES ESCORTS COMMUNICATION LTD</v>
          </cell>
        </row>
      </sheetData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>
        <row r="1">
          <cell r="B1" t="str">
            <v>D115</v>
          </cell>
        </row>
      </sheetData>
      <sheetData sheetId="5158">
        <row r="1">
          <cell r="B1" t="str">
            <v>D115</v>
          </cell>
        </row>
      </sheetData>
      <sheetData sheetId="5159">
        <row r="10">
          <cell r="B10">
            <v>1000000</v>
          </cell>
        </row>
      </sheetData>
      <sheetData sheetId="5160">
        <row r="10">
          <cell r="B10">
            <v>1000000</v>
          </cell>
        </row>
      </sheetData>
      <sheetData sheetId="5161">
        <row r="1">
          <cell r="B1" t="str">
            <v>D115</v>
          </cell>
        </row>
      </sheetData>
      <sheetData sheetId="5162" refreshError="1"/>
      <sheetData sheetId="5163">
        <row r="1">
          <cell r="B1" t="str">
            <v>D115</v>
          </cell>
        </row>
      </sheetData>
      <sheetData sheetId="5164">
        <row r="1">
          <cell r="B1" t="str">
            <v>D115</v>
          </cell>
        </row>
      </sheetData>
      <sheetData sheetId="5165">
        <row r="4">
          <cell r="T4">
            <v>0.98021760000000002</v>
          </cell>
        </row>
      </sheetData>
      <sheetData sheetId="5166">
        <row r="4">
          <cell r="T4">
            <v>0.98021760000000002</v>
          </cell>
        </row>
      </sheetData>
      <sheetData sheetId="5167">
        <row r="4">
          <cell r="T4">
            <v>0.98021760000000002</v>
          </cell>
        </row>
      </sheetData>
      <sheetData sheetId="5168">
        <row r="4">
          <cell r="T4">
            <v>0.98021760000000002</v>
          </cell>
        </row>
      </sheetData>
      <sheetData sheetId="5169">
        <row r="4">
          <cell r="T4">
            <v>0.98021760000000002</v>
          </cell>
        </row>
      </sheetData>
      <sheetData sheetId="5170">
        <row r="4">
          <cell r="T4">
            <v>0.98021760000000002</v>
          </cell>
        </row>
      </sheetData>
      <sheetData sheetId="5171">
        <row r="26">
          <cell r="G26">
            <v>1861250</v>
          </cell>
        </row>
      </sheetData>
      <sheetData sheetId="5172">
        <row r="4">
          <cell r="T4">
            <v>0.98021760000000002</v>
          </cell>
        </row>
      </sheetData>
      <sheetData sheetId="5173">
        <row r="4">
          <cell r="A4">
            <v>33</v>
          </cell>
        </row>
      </sheetData>
      <sheetData sheetId="5174">
        <row r="4">
          <cell r="A4">
            <v>33</v>
          </cell>
        </row>
      </sheetData>
      <sheetData sheetId="5175">
        <row r="26">
          <cell r="G26">
            <v>1861250</v>
          </cell>
        </row>
      </sheetData>
      <sheetData sheetId="5176">
        <row r="26">
          <cell r="G26">
            <v>1861250</v>
          </cell>
        </row>
      </sheetData>
      <sheetData sheetId="5177">
        <row r="4">
          <cell r="A4">
            <v>33</v>
          </cell>
        </row>
      </sheetData>
      <sheetData sheetId="5178">
        <row r="4">
          <cell r="A4">
            <v>33</v>
          </cell>
        </row>
      </sheetData>
      <sheetData sheetId="5179">
        <row r="2">
          <cell r="A2" t="str">
            <v xml:space="preserve">GCM020004                     </v>
          </cell>
        </row>
      </sheetData>
      <sheetData sheetId="5180">
        <row r="2">
          <cell r="A2" t="str">
            <v xml:space="preserve">GCM020004                     </v>
          </cell>
        </row>
      </sheetData>
      <sheetData sheetId="5181" refreshError="1"/>
      <sheetData sheetId="5182">
        <row r="3">
          <cell r="A3">
            <v>1</v>
          </cell>
        </row>
      </sheetData>
      <sheetData sheetId="5183" refreshError="1"/>
      <sheetData sheetId="5184" refreshError="1"/>
      <sheetData sheetId="5185">
        <row r="1">
          <cell r="E1">
            <v>3.7037037037037035E-2</v>
          </cell>
        </row>
      </sheetData>
      <sheetData sheetId="5186">
        <row r="1">
          <cell r="E1">
            <v>3.7037037037037035E-2</v>
          </cell>
        </row>
      </sheetData>
      <sheetData sheetId="5187">
        <row r="4">
          <cell r="T4">
            <v>0.98021760000000002</v>
          </cell>
        </row>
      </sheetData>
      <sheetData sheetId="5188">
        <row r="4">
          <cell r="T4">
            <v>0.98021760000000002</v>
          </cell>
        </row>
      </sheetData>
      <sheetData sheetId="5189">
        <row r="1">
          <cell r="A1" t="str">
            <v>HUGHES ESCORTS COMMUNICATION LTD</v>
          </cell>
        </row>
      </sheetData>
      <sheetData sheetId="5190">
        <row r="1">
          <cell r="A1" t="str">
            <v>HUGHES ESCORTS COMMUNICATION LTD</v>
          </cell>
        </row>
      </sheetData>
      <sheetData sheetId="5191">
        <row r="1">
          <cell r="A1" t="str">
            <v>HUGHES ESCORTS COMMUNICATION LTD</v>
          </cell>
        </row>
      </sheetData>
      <sheetData sheetId="5192">
        <row r="1">
          <cell r="A1" t="str">
            <v>HUGHES ESCORTS COMMUNICATION LTD</v>
          </cell>
        </row>
      </sheetData>
      <sheetData sheetId="5193">
        <row r="1">
          <cell r="A1" t="str">
            <v>HUGHES ESCORTS COMMUNICATION LTD</v>
          </cell>
        </row>
      </sheetData>
      <sheetData sheetId="5194">
        <row r="1">
          <cell r="A1" t="str">
            <v>HUGHES ESCORTS COMMUNICATION LTD</v>
          </cell>
        </row>
      </sheetData>
      <sheetData sheetId="5195">
        <row r="1">
          <cell r="A1" t="str">
            <v>HUGHES ESCORTS COMMUNICATION LTD</v>
          </cell>
        </row>
      </sheetData>
      <sheetData sheetId="5196">
        <row r="1">
          <cell r="A1" t="str">
            <v>HUGHES ESCORTS COMMUNICATION LTD</v>
          </cell>
        </row>
      </sheetData>
      <sheetData sheetId="5197">
        <row r="1">
          <cell r="A1" t="str">
            <v>HUGHES ESCORTS COMMUNICATION LTD</v>
          </cell>
        </row>
      </sheetData>
      <sheetData sheetId="5198">
        <row r="1">
          <cell r="A1" t="str">
            <v>HUGHES ESCORTS COMMUNICATION LTD</v>
          </cell>
        </row>
      </sheetData>
      <sheetData sheetId="5199">
        <row r="1">
          <cell r="A1" t="str">
            <v>HUGHES ESCORTS COMMUNICATION LTD</v>
          </cell>
        </row>
      </sheetData>
      <sheetData sheetId="5200">
        <row r="1">
          <cell r="A1" t="str">
            <v>HUGHES ESCORTS COMMUNICATION LTD</v>
          </cell>
        </row>
      </sheetData>
      <sheetData sheetId="5201">
        <row r="1">
          <cell r="A1" t="str">
            <v>HUGHES ESCORTS COMMUNICATION LTD</v>
          </cell>
        </row>
      </sheetData>
      <sheetData sheetId="5202">
        <row r="1">
          <cell r="E1">
            <v>3.7037037037037035E-2</v>
          </cell>
        </row>
      </sheetData>
      <sheetData sheetId="5203">
        <row r="1">
          <cell r="E1">
            <v>3.7037037037037035E-2</v>
          </cell>
        </row>
      </sheetData>
      <sheetData sheetId="5204">
        <row r="1">
          <cell r="E1">
            <v>3.7037037037037035E-2</v>
          </cell>
        </row>
      </sheetData>
      <sheetData sheetId="5205">
        <row r="1">
          <cell r="E1">
            <v>3.7037037037037035E-2</v>
          </cell>
        </row>
      </sheetData>
      <sheetData sheetId="5206" refreshError="1"/>
      <sheetData sheetId="5207" refreshError="1"/>
      <sheetData sheetId="5208" refreshError="1"/>
      <sheetData sheetId="5209">
        <row r="1">
          <cell r="B1" t="str">
            <v>D115</v>
          </cell>
        </row>
      </sheetData>
      <sheetData sheetId="5210">
        <row r="1">
          <cell r="E1">
            <v>3.7037037037037035E-2</v>
          </cell>
        </row>
      </sheetData>
      <sheetData sheetId="5211">
        <row r="1">
          <cell r="E1">
            <v>3.7037037037037035E-2</v>
          </cell>
        </row>
      </sheetData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>
        <row r="1">
          <cell r="E1">
            <v>3.7037037037037035E-2</v>
          </cell>
        </row>
      </sheetData>
      <sheetData sheetId="5227">
        <row r="1">
          <cell r="E1">
            <v>3.7037037037037035E-2</v>
          </cell>
        </row>
      </sheetData>
      <sheetData sheetId="5228">
        <row r="1">
          <cell r="E1">
            <v>3.7037037037037035E-2</v>
          </cell>
        </row>
      </sheetData>
      <sheetData sheetId="5229">
        <row r="1">
          <cell r="E1">
            <v>3.7037037037037035E-2</v>
          </cell>
        </row>
      </sheetData>
      <sheetData sheetId="5230">
        <row r="1">
          <cell r="E1">
            <v>3.7037037037037035E-2</v>
          </cell>
        </row>
      </sheetData>
      <sheetData sheetId="5231">
        <row r="2">
          <cell r="A2" t="str">
            <v>Apparel/Textiles</v>
          </cell>
        </row>
      </sheetData>
      <sheetData sheetId="5232">
        <row r="2">
          <cell r="A2" t="str">
            <v>Apparel/Textiles</v>
          </cell>
        </row>
      </sheetData>
      <sheetData sheetId="5233">
        <row r="2">
          <cell r="B2" t="str">
            <v>HUGHES ESCORTS COMMUNICATIONS LIMITED</v>
          </cell>
        </row>
      </sheetData>
      <sheetData sheetId="5234" refreshError="1"/>
      <sheetData sheetId="5235" refreshError="1"/>
      <sheetData sheetId="5236">
        <row r="1">
          <cell r="A1" t="str">
            <v>HUGHES ESCORTS COMMUNICATION LTD</v>
          </cell>
        </row>
      </sheetData>
      <sheetData sheetId="5237">
        <row r="1">
          <cell r="A1" t="str">
            <v>HUGHES ESCORTS COMMUNICATION LTD</v>
          </cell>
        </row>
      </sheetData>
      <sheetData sheetId="5238">
        <row r="1">
          <cell r="A1" t="str">
            <v>HUGHES ESCORTS COMMUNICATION LTD</v>
          </cell>
        </row>
      </sheetData>
      <sheetData sheetId="5239">
        <row r="1">
          <cell r="A1" t="str">
            <v>HUGHES ESCORTS COMMUNICATION LTD</v>
          </cell>
        </row>
      </sheetData>
      <sheetData sheetId="5240">
        <row r="1">
          <cell r="A1" t="str">
            <v>HUGHES ESCORTS COMMUNICATION LTD</v>
          </cell>
        </row>
      </sheetData>
      <sheetData sheetId="5241">
        <row r="1">
          <cell r="A1" t="str">
            <v>HUGHES ESCORTS COMMUNICATION LTD</v>
          </cell>
        </row>
      </sheetData>
      <sheetData sheetId="5242">
        <row r="1">
          <cell r="A1" t="str">
            <v>HUGHES ESCORTS COMMUNICATION LTD</v>
          </cell>
        </row>
      </sheetData>
      <sheetData sheetId="5243">
        <row r="1">
          <cell r="A1" t="str">
            <v>HUGHES ESCORTS COMMUNICATION LTD</v>
          </cell>
        </row>
      </sheetData>
      <sheetData sheetId="5244">
        <row r="1">
          <cell r="A1" t="str">
            <v>HUGHES ESCORTS COMMUNICATION LTD</v>
          </cell>
        </row>
      </sheetData>
      <sheetData sheetId="5245">
        <row r="1">
          <cell r="A1" t="str">
            <v>HUGHES ESCORTS COMMUNICATION LTD</v>
          </cell>
        </row>
      </sheetData>
      <sheetData sheetId="5246">
        <row r="1">
          <cell r="A1" t="str">
            <v>HUGHES ESCORTS COMMUNICATION LTD</v>
          </cell>
        </row>
      </sheetData>
      <sheetData sheetId="5247">
        <row r="1">
          <cell r="A1" t="str">
            <v>HUGHES ESCORTS COMMUNICATION LTD</v>
          </cell>
        </row>
      </sheetData>
      <sheetData sheetId="5248">
        <row r="1">
          <cell r="A1" t="str">
            <v>HUGHES ESCORTS COMMUNICATION LTD</v>
          </cell>
        </row>
      </sheetData>
      <sheetData sheetId="5249">
        <row r="1">
          <cell r="A1" t="str">
            <v>HUGHES ESCORTS COMMUNICATION LTD</v>
          </cell>
        </row>
      </sheetData>
      <sheetData sheetId="5250"/>
      <sheetData sheetId="5251"/>
      <sheetData sheetId="5252"/>
      <sheetData sheetId="5253"/>
      <sheetData sheetId="5254">
        <row r="131">
          <cell r="A131" t="str">
            <v>40000</v>
          </cell>
        </row>
      </sheetData>
      <sheetData sheetId="5255">
        <row r="131">
          <cell r="A131" t="str">
            <v>40000</v>
          </cell>
        </row>
      </sheetData>
      <sheetData sheetId="5256"/>
      <sheetData sheetId="5257"/>
      <sheetData sheetId="5258"/>
      <sheetData sheetId="5259">
        <row r="4">
          <cell r="T4">
            <v>0.98021760000000002</v>
          </cell>
        </row>
      </sheetData>
      <sheetData sheetId="5260">
        <row r="4">
          <cell r="T4">
            <v>0.98021760000000002</v>
          </cell>
        </row>
      </sheetData>
      <sheetData sheetId="5261"/>
      <sheetData sheetId="5262"/>
      <sheetData sheetId="5263">
        <row r="4">
          <cell r="T4">
            <v>0.98021760000000002</v>
          </cell>
        </row>
      </sheetData>
      <sheetData sheetId="5264">
        <row r="4">
          <cell r="T4">
            <v>0.98021760000000002</v>
          </cell>
        </row>
      </sheetData>
      <sheetData sheetId="5265"/>
      <sheetData sheetId="5266">
        <row r="4">
          <cell r="T4">
            <v>0.98021760000000002</v>
          </cell>
        </row>
      </sheetData>
      <sheetData sheetId="5267">
        <row r="4">
          <cell r="T4">
            <v>0.98021760000000002</v>
          </cell>
        </row>
      </sheetData>
      <sheetData sheetId="5268">
        <row r="4">
          <cell r="T4">
            <v>0.98021760000000002</v>
          </cell>
        </row>
      </sheetData>
      <sheetData sheetId="5269">
        <row r="4">
          <cell r="T4">
            <v>0.98021760000000002</v>
          </cell>
        </row>
      </sheetData>
      <sheetData sheetId="5270">
        <row r="4">
          <cell r="T4">
            <v>0.98021760000000002</v>
          </cell>
        </row>
      </sheetData>
      <sheetData sheetId="5271">
        <row r="4">
          <cell r="T4">
            <v>0.98021760000000002</v>
          </cell>
        </row>
      </sheetData>
      <sheetData sheetId="5272">
        <row r="4">
          <cell r="T4">
            <v>0.98021760000000002</v>
          </cell>
        </row>
      </sheetData>
      <sheetData sheetId="5273">
        <row r="4">
          <cell r="T4">
            <v>0.98021760000000002</v>
          </cell>
        </row>
      </sheetData>
      <sheetData sheetId="5274">
        <row r="4">
          <cell r="T4">
            <v>0.98021760000000002</v>
          </cell>
        </row>
      </sheetData>
      <sheetData sheetId="5275">
        <row r="4">
          <cell r="T4">
            <v>0.98021760000000002</v>
          </cell>
        </row>
      </sheetData>
      <sheetData sheetId="5276">
        <row r="4">
          <cell r="T4">
            <v>0.98021760000000002</v>
          </cell>
        </row>
      </sheetData>
      <sheetData sheetId="5277">
        <row r="4">
          <cell r="T4">
            <v>0.98021760000000002</v>
          </cell>
        </row>
      </sheetData>
      <sheetData sheetId="5278">
        <row r="4">
          <cell r="T4">
            <v>0.98021760000000002</v>
          </cell>
        </row>
      </sheetData>
      <sheetData sheetId="5279">
        <row r="4">
          <cell r="T4">
            <v>0.98021760000000002</v>
          </cell>
        </row>
      </sheetData>
      <sheetData sheetId="5280">
        <row r="4">
          <cell r="T4">
            <v>0.98021760000000002</v>
          </cell>
        </row>
      </sheetData>
      <sheetData sheetId="5281">
        <row r="108">
          <cell r="M108">
            <v>10157487.206534987</v>
          </cell>
        </row>
      </sheetData>
      <sheetData sheetId="5282"/>
      <sheetData sheetId="5283">
        <row r="23">
          <cell r="E23">
            <v>190015296.30999899</v>
          </cell>
        </row>
      </sheetData>
      <sheetData sheetId="5284">
        <row r="23">
          <cell r="E23">
            <v>190015296.30999899</v>
          </cell>
        </row>
      </sheetData>
      <sheetData sheetId="5285">
        <row r="23">
          <cell r="E23">
            <v>190015296.30999899</v>
          </cell>
        </row>
      </sheetData>
      <sheetData sheetId="5286">
        <row r="23">
          <cell r="E23">
            <v>190015296.30999899</v>
          </cell>
        </row>
      </sheetData>
      <sheetData sheetId="5287">
        <row r="108">
          <cell r="M108">
            <v>10157487.206534987</v>
          </cell>
        </row>
      </sheetData>
      <sheetData sheetId="5288">
        <row r="23">
          <cell r="E23">
            <v>190015296.30999899</v>
          </cell>
        </row>
      </sheetData>
      <sheetData sheetId="5289">
        <row r="23">
          <cell r="E23">
            <v>190015296.30999899</v>
          </cell>
        </row>
      </sheetData>
      <sheetData sheetId="5290">
        <row r="23">
          <cell r="E23">
            <v>190015296.30999899</v>
          </cell>
        </row>
      </sheetData>
      <sheetData sheetId="5291">
        <row r="108">
          <cell r="M108">
            <v>10157487.206534987</v>
          </cell>
        </row>
      </sheetData>
      <sheetData sheetId="5292"/>
      <sheetData sheetId="5293">
        <row r="4">
          <cell r="D4">
            <v>0.19</v>
          </cell>
        </row>
      </sheetData>
      <sheetData sheetId="5294">
        <row r="4">
          <cell r="A4" t="str">
            <v>Total Revenue</v>
          </cell>
        </row>
      </sheetData>
      <sheetData sheetId="5295">
        <row r="4">
          <cell r="A4" t="str">
            <v>Total Revenue</v>
          </cell>
        </row>
      </sheetData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>
        <row r="4">
          <cell r="T4">
            <v>0.98021760000000002</v>
          </cell>
        </row>
      </sheetData>
      <sheetData sheetId="5323">
        <row r="4">
          <cell r="T4">
            <v>0.98021760000000002</v>
          </cell>
        </row>
      </sheetData>
      <sheetData sheetId="5324"/>
      <sheetData sheetId="5325"/>
      <sheetData sheetId="5326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>
        <row r="1">
          <cell r="E1">
            <v>3.7037037037037035E-2</v>
          </cell>
        </row>
      </sheetData>
      <sheetData sheetId="5350">
        <row r="1">
          <cell r="E1">
            <v>3.7037037037037035E-2</v>
          </cell>
        </row>
      </sheetData>
      <sheetData sheetId="5351">
        <row r="1">
          <cell r="E1">
            <v>3.7037037037037035E-2</v>
          </cell>
        </row>
      </sheetData>
      <sheetData sheetId="5352">
        <row r="1">
          <cell r="E1">
            <v>3.7037037037037035E-2</v>
          </cell>
        </row>
      </sheetData>
      <sheetData sheetId="5353">
        <row r="1">
          <cell r="E1">
            <v>3.7037037037037035E-2</v>
          </cell>
        </row>
      </sheetData>
      <sheetData sheetId="5354">
        <row r="1">
          <cell r="E1">
            <v>3.7037037037037035E-2</v>
          </cell>
        </row>
      </sheetData>
      <sheetData sheetId="5355" refreshError="1"/>
      <sheetData sheetId="5356">
        <row r="1">
          <cell r="E1">
            <v>3.7037037037037035E-2</v>
          </cell>
        </row>
      </sheetData>
      <sheetData sheetId="5357">
        <row r="1">
          <cell r="E1">
            <v>3.7037037037037035E-2</v>
          </cell>
        </row>
      </sheetData>
      <sheetData sheetId="5358">
        <row r="1">
          <cell r="E1">
            <v>3.7037037037037035E-2</v>
          </cell>
        </row>
      </sheetData>
      <sheetData sheetId="5359">
        <row r="1">
          <cell r="E1">
            <v>3.7037037037037035E-2</v>
          </cell>
        </row>
      </sheetData>
      <sheetData sheetId="5360">
        <row r="1">
          <cell r="E1">
            <v>3.7037037037037035E-2</v>
          </cell>
        </row>
      </sheetData>
      <sheetData sheetId="5361">
        <row r="1">
          <cell r="E1">
            <v>3.7037037037037035E-2</v>
          </cell>
        </row>
      </sheetData>
      <sheetData sheetId="5362">
        <row r="1">
          <cell r="E1">
            <v>3.7037037037037035E-2</v>
          </cell>
        </row>
      </sheetData>
      <sheetData sheetId="5363">
        <row r="1">
          <cell r="E1">
            <v>3.7037037037037035E-2</v>
          </cell>
        </row>
      </sheetData>
      <sheetData sheetId="5364">
        <row r="1">
          <cell r="E1">
            <v>3.7037037037037035E-2</v>
          </cell>
        </row>
      </sheetData>
      <sheetData sheetId="5365">
        <row r="1">
          <cell r="E1">
            <v>3.7037037037037035E-2</v>
          </cell>
        </row>
      </sheetData>
      <sheetData sheetId="5366">
        <row r="1">
          <cell r="B1" t="str">
            <v>D115</v>
          </cell>
        </row>
      </sheetData>
      <sheetData sheetId="5367">
        <row r="1">
          <cell r="B1" t="str">
            <v>D115</v>
          </cell>
        </row>
      </sheetData>
      <sheetData sheetId="5368">
        <row r="1">
          <cell r="B1" t="str">
            <v>D115</v>
          </cell>
        </row>
      </sheetData>
      <sheetData sheetId="5369">
        <row r="17">
          <cell r="C17">
            <v>43023199.910000011</v>
          </cell>
        </row>
      </sheetData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>
        <row r="2">
          <cell r="A2" t="str">
            <v>ANND NISHIKAWA CO. LTD LALRU UNIT - II</v>
          </cell>
        </row>
      </sheetData>
      <sheetData sheetId="5378" refreshError="1"/>
      <sheetData sheetId="5379">
        <row r="2">
          <cell r="A2" t="str">
            <v>ANND NISHIKAWA CO. LTD LALRU UNIT - II</v>
          </cell>
        </row>
      </sheetData>
      <sheetData sheetId="5380" refreshError="1"/>
      <sheetData sheetId="5381">
        <row r="2">
          <cell r="A2" t="str">
            <v>ANND NISHIKAWA CO. LTD LALRU UNIT - II</v>
          </cell>
        </row>
      </sheetData>
      <sheetData sheetId="5382">
        <row r="2">
          <cell r="A2" t="str">
            <v>ANND NISHIKAWA CO. LTD LALRU UNIT - II</v>
          </cell>
        </row>
      </sheetData>
      <sheetData sheetId="5383">
        <row r="2">
          <cell r="A2" t="str">
            <v>ANND NISHIKAWA CO. LTD LALRU UNIT - II</v>
          </cell>
        </row>
      </sheetData>
      <sheetData sheetId="5384">
        <row r="2">
          <cell r="A2" t="str">
            <v>ANND NISHIKAWA CO. LTD LALRU UNIT - II</v>
          </cell>
        </row>
      </sheetData>
      <sheetData sheetId="5385">
        <row r="2">
          <cell r="A2" t="str">
            <v>ANND NISHIKAWA CO. LTD LALRU UNIT - II</v>
          </cell>
        </row>
      </sheetData>
      <sheetData sheetId="5386">
        <row r="2">
          <cell r="A2" t="str">
            <v>ANND NISHIKAWA CO. LTD LALRU UNIT - II</v>
          </cell>
        </row>
      </sheetData>
      <sheetData sheetId="5387">
        <row r="2">
          <cell r="A2" t="str">
            <v>ANND NISHIKAWA CO. LTD LALRU UNIT - II</v>
          </cell>
        </row>
      </sheetData>
      <sheetData sheetId="5388">
        <row r="2">
          <cell r="A2" t="str">
            <v>ANND NISHIKAWA CO. LTD LALRU UNIT - II</v>
          </cell>
        </row>
      </sheetData>
      <sheetData sheetId="5389">
        <row r="22">
          <cell r="C22">
            <v>22321.5</v>
          </cell>
        </row>
      </sheetData>
      <sheetData sheetId="5390">
        <row r="2">
          <cell r="A2" t="str">
            <v>ANND NISHIKAWA CO. LTD LALRU UNIT - II</v>
          </cell>
        </row>
      </sheetData>
      <sheetData sheetId="5391">
        <row r="38">
          <cell r="D38">
            <v>9532198</v>
          </cell>
        </row>
      </sheetData>
      <sheetData sheetId="5392">
        <row r="14">
          <cell r="B14" t="str">
            <v>Kandholudhoo Diver's Rescuer and Day Spa</v>
          </cell>
        </row>
      </sheetData>
      <sheetData sheetId="5393">
        <row r="10">
          <cell r="C10">
            <v>0</v>
          </cell>
        </row>
      </sheetData>
      <sheetData sheetId="5394">
        <row r="1">
          <cell r="E1">
            <v>3.7037037037037035E-2</v>
          </cell>
        </row>
      </sheetData>
      <sheetData sheetId="5395">
        <row r="1">
          <cell r="E1">
            <v>3.7037037037037035E-2</v>
          </cell>
        </row>
      </sheetData>
      <sheetData sheetId="5396">
        <row r="1">
          <cell r="E1">
            <v>3.7037037037037035E-2</v>
          </cell>
        </row>
      </sheetData>
      <sheetData sheetId="5397">
        <row r="10">
          <cell r="C10">
            <v>0</v>
          </cell>
        </row>
      </sheetData>
      <sheetData sheetId="5398">
        <row r="10">
          <cell r="B10">
            <v>1000000</v>
          </cell>
        </row>
      </sheetData>
      <sheetData sheetId="5399">
        <row r="1">
          <cell r="E1">
            <v>3.7037037037037035E-2</v>
          </cell>
        </row>
      </sheetData>
      <sheetData sheetId="5400">
        <row r="1">
          <cell r="E1">
            <v>3.7037037037037035E-2</v>
          </cell>
        </row>
      </sheetData>
      <sheetData sheetId="5401">
        <row r="10">
          <cell r="C10">
            <v>0</v>
          </cell>
        </row>
      </sheetData>
      <sheetData sheetId="5402">
        <row r="4">
          <cell r="A4" t="str">
            <v>Total Revenue</v>
          </cell>
        </row>
      </sheetData>
      <sheetData sheetId="5403">
        <row r="1">
          <cell r="E1">
            <v>3.7037037037037035E-2</v>
          </cell>
        </row>
      </sheetData>
      <sheetData sheetId="5404">
        <row r="1">
          <cell r="E1">
            <v>3.7037037037037035E-2</v>
          </cell>
        </row>
      </sheetData>
      <sheetData sheetId="5405">
        <row r="1">
          <cell r="E1">
            <v>3.7037037037037035E-2</v>
          </cell>
        </row>
      </sheetData>
      <sheetData sheetId="5406">
        <row r="4">
          <cell r="A4" t="str">
            <v>Total Revenue</v>
          </cell>
        </row>
      </sheetData>
      <sheetData sheetId="5407">
        <row r="1">
          <cell r="E1">
            <v>3.7037037037037035E-2</v>
          </cell>
        </row>
      </sheetData>
      <sheetData sheetId="5408">
        <row r="1">
          <cell r="E1">
            <v>3.7037037037037035E-2</v>
          </cell>
        </row>
      </sheetData>
      <sheetData sheetId="5409">
        <row r="1">
          <cell r="E1">
            <v>3.7037037037037035E-2</v>
          </cell>
        </row>
      </sheetData>
      <sheetData sheetId="5410">
        <row r="4">
          <cell r="D4">
            <v>0.19</v>
          </cell>
        </row>
      </sheetData>
      <sheetData sheetId="5411">
        <row r="4">
          <cell r="A4" t="str">
            <v>Total Revenue</v>
          </cell>
        </row>
      </sheetData>
      <sheetData sheetId="5412">
        <row r="20">
          <cell r="B20">
            <v>2574.1</v>
          </cell>
        </row>
      </sheetData>
      <sheetData sheetId="5413">
        <row r="1">
          <cell r="E1">
            <v>3.7037037037037035E-2</v>
          </cell>
        </row>
      </sheetData>
      <sheetData sheetId="5414">
        <row r="20">
          <cell r="B20">
            <v>2574.1</v>
          </cell>
        </row>
      </sheetData>
      <sheetData sheetId="5415">
        <row r="20">
          <cell r="B20">
            <v>2574.1</v>
          </cell>
        </row>
      </sheetData>
      <sheetData sheetId="5416">
        <row r="24">
          <cell r="B24">
            <v>12173.59</v>
          </cell>
        </row>
      </sheetData>
      <sheetData sheetId="5417"/>
      <sheetData sheetId="5418">
        <row r="26">
          <cell r="G26">
            <v>1861250</v>
          </cell>
        </row>
      </sheetData>
      <sheetData sheetId="5419">
        <row r="20">
          <cell r="B20">
            <v>2574.1</v>
          </cell>
        </row>
      </sheetData>
      <sheetData sheetId="5420">
        <row r="24">
          <cell r="B24">
            <v>12173.59</v>
          </cell>
        </row>
      </sheetData>
      <sheetData sheetId="5421">
        <row r="26">
          <cell r="G26">
            <v>1861250</v>
          </cell>
        </row>
      </sheetData>
      <sheetData sheetId="5422">
        <row r="26">
          <cell r="G26">
            <v>1861250</v>
          </cell>
        </row>
      </sheetData>
      <sheetData sheetId="5423">
        <row r="26">
          <cell r="G26">
            <v>1861250</v>
          </cell>
        </row>
      </sheetData>
      <sheetData sheetId="5424">
        <row r="26">
          <cell r="G26">
            <v>1861250</v>
          </cell>
        </row>
      </sheetData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>
        <row r="22">
          <cell r="C22">
            <v>22321.5</v>
          </cell>
        </row>
      </sheetData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/>
      <sheetData sheetId="5443">
        <row r="22">
          <cell r="C22">
            <v>22321.5</v>
          </cell>
        </row>
      </sheetData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>
        <row r="5">
          <cell r="J5" t="str">
            <v>Delay in days</v>
          </cell>
        </row>
      </sheetData>
      <sheetData sheetId="5452" refreshError="1"/>
      <sheetData sheetId="5453" refreshError="1"/>
      <sheetData sheetId="5454">
        <row r="22">
          <cell r="C22">
            <v>22321.5</v>
          </cell>
        </row>
      </sheetData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>
        <row r="108">
          <cell r="M108">
            <v>10157487.206534987</v>
          </cell>
        </row>
      </sheetData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>
        <row r="5">
          <cell r="J5" t="str">
            <v>Delay in days</v>
          </cell>
        </row>
      </sheetData>
      <sheetData sheetId="5705">
        <row r="1">
          <cell r="B1" t="str">
            <v>D115</v>
          </cell>
        </row>
      </sheetData>
      <sheetData sheetId="5706">
        <row r="1">
          <cell r="B1" t="str">
            <v>D115</v>
          </cell>
        </row>
      </sheetData>
      <sheetData sheetId="5707"/>
      <sheetData sheetId="5708" refreshError="1"/>
      <sheetData sheetId="5709">
        <row r="5">
          <cell r="J5" t="str">
            <v>Delay in days</v>
          </cell>
        </row>
      </sheetData>
      <sheetData sheetId="5710">
        <row r="1">
          <cell r="B1" t="str">
            <v>D115</v>
          </cell>
        </row>
      </sheetData>
      <sheetData sheetId="5711"/>
      <sheetData sheetId="5712"/>
      <sheetData sheetId="5713"/>
      <sheetData sheetId="5714"/>
      <sheetData sheetId="5715"/>
      <sheetData sheetId="5716">
        <row r="1">
          <cell r="B1" t="str">
            <v>D115</v>
          </cell>
        </row>
      </sheetData>
      <sheetData sheetId="5717">
        <row r="1">
          <cell r="B1" t="str">
            <v>D115</v>
          </cell>
        </row>
      </sheetData>
      <sheetData sheetId="5718">
        <row r="4">
          <cell r="T4">
            <v>0.98021760000000002</v>
          </cell>
        </row>
      </sheetData>
      <sheetData sheetId="5719">
        <row r="4">
          <cell r="T4">
            <v>0.98021760000000002</v>
          </cell>
        </row>
      </sheetData>
      <sheetData sheetId="5720">
        <row r="1">
          <cell r="B1" t="str">
            <v>D115</v>
          </cell>
        </row>
      </sheetData>
      <sheetData sheetId="5721">
        <row r="1">
          <cell r="B1" t="str">
            <v>D115</v>
          </cell>
        </row>
      </sheetData>
      <sheetData sheetId="5722">
        <row r="1">
          <cell r="B1" t="str">
            <v>D115</v>
          </cell>
        </row>
      </sheetData>
      <sheetData sheetId="5723">
        <row r="4">
          <cell r="T4">
            <v>0.98021760000000002</v>
          </cell>
        </row>
      </sheetData>
      <sheetData sheetId="5724">
        <row r="4">
          <cell r="T4">
            <v>0.98021760000000002</v>
          </cell>
        </row>
      </sheetData>
      <sheetData sheetId="5725">
        <row r="4">
          <cell r="T4">
            <v>0.98021760000000002</v>
          </cell>
        </row>
      </sheetData>
      <sheetData sheetId="5726">
        <row r="5">
          <cell r="D5" t="str">
            <v>June 30, 2016</v>
          </cell>
        </row>
      </sheetData>
      <sheetData sheetId="5727">
        <row r="4">
          <cell r="T4">
            <v>0.98021760000000002</v>
          </cell>
        </row>
      </sheetData>
      <sheetData sheetId="5728">
        <row r="4">
          <cell r="T4">
            <v>0.98021760000000002</v>
          </cell>
        </row>
      </sheetData>
      <sheetData sheetId="5729">
        <row r="8">
          <cell r="G8">
            <v>1584057091</v>
          </cell>
        </row>
      </sheetData>
      <sheetData sheetId="5730" refreshError="1"/>
      <sheetData sheetId="5731">
        <row r="8">
          <cell r="G8">
            <v>1584057091</v>
          </cell>
        </row>
      </sheetData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>
        <row r="10">
          <cell r="C10">
            <v>0</v>
          </cell>
        </row>
      </sheetData>
      <sheetData sheetId="5748">
        <row r="10">
          <cell r="B10">
            <v>1000000</v>
          </cell>
        </row>
      </sheetData>
      <sheetData sheetId="5749" refreshError="1"/>
      <sheetData sheetId="5750" refreshError="1"/>
      <sheetData sheetId="5751">
        <row r="4">
          <cell r="D4">
            <v>0.19</v>
          </cell>
        </row>
      </sheetData>
      <sheetData sheetId="5752">
        <row r="4">
          <cell r="D4">
            <v>0.19</v>
          </cell>
        </row>
      </sheetData>
      <sheetData sheetId="5753" refreshError="1"/>
      <sheetData sheetId="5754">
        <row r="4">
          <cell r="D4">
            <v>0.19</v>
          </cell>
        </row>
      </sheetData>
      <sheetData sheetId="5755" refreshError="1"/>
      <sheetData sheetId="5756">
        <row r="2">
          <cell r="A2" t="str">
            <v>Apparel/Textiles</v>
          </cell>
        </row>
      </sheetData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>
        <row r="1">
          <cell r="B1" t="str">
            <v>D115</v>
          </cell>
        </row>
      </sheetData>
      <sheetData sheetId="5763">
        <row r="1">
          <cell r="B1" t="str">
            <v>D115</v>
          </cell>
        </row>
      </sheetData>
      <sheetData sheetId="5764">
        <row r="1">
          <cell r="B1" t="str">
            <v>D115</v>
          </cell>
        </row>
      </sheetData>
      <sheetData sheetId="5765">
        <row r="1">
          <cell r="B1" t="str">
            <v>D115</v>
          </cell>
        </row>
      </sheetData>
      <sheetData sheetId="5766"/>
      <sheetData sheetId="5767">
        <row r="1">
          <cell r="B1" t="str">
            <v>D115</v>
          </cell>
        </row>
      </sheetData>
      <sheetData sheetId="5768">
        <row r="1">
          <cell r="B1" t="str">
            <v>D115</v>
          </cell>
        </row>
      </sheetData>
      <sheetData sheetId="5769">
        <row r="1">
          <cell r="B1" t="str">
            <v>D115</v>
          </cell>
        </row>
      </sheetData>
      <sheetData sheetId="5770">
        <row r="1">
          <cell r="B1" t="str">
            <v>D115</v>
          </cell>
        </row>
      </sheetData>
      <sheetData sheetId="5771">
        <row r="1">
          <cell r="B1" t="str">
            <v>D115</v>
          </cell>
        </row>
      </sheetData>
      <sheetData sheetId="5772" refreshError="1"/>
      <sheetData sheetId="5773">
        <row r="1">
          <cell r="B1" t="str">
            <v>D115</v>
          </cell>
        </row>
      </sheetData>
      <sheetData sheetId="5774">
        <row r="1">
          <cell r="B1" t="str">
            <v>D115</v>
          </cell>
        </row>
      </sheetData>
      <sheetData sheetId="5775" refreshError="1"/>
      <sheetData sheetId="5776" refreshError="1"/>
      <sheetData sheetId="5777">
        <row r="4">
          <cell r="T4">
            <v>0.98021760000000002</v>
          </cell>
        </row>
      </sheetData>
      <sheetData sheetId="5778" refreshError="1"/>
      <sheetData sheetId="5779" refreshError="1"/>
      <sheetData sheetId="5780" refreshError="1"/>
      <sheetData sheetId="5781">
        <row r="4">
          <cell r="A4">
            <v>33</v>
          </cell>
        </row>
      </sheetData>
      <sheetData sheetId="5782" refreshError="1"/>
      <sheetData sheetId="5783" refreshError="1"/>
      <sheetData sheetId="5784">
        <row r="4">
          <cell r="A4">
            <v>33</v>
          </cell>
        </row>
      </sheetData>
      <sheetData sheetId="5785">
        <row r="4">
          <cell r="A4">
            <v>33</v>
          </cell>
        </row>
      </sheetData>
      <sheetData sheetId="5786">
        <row r="4">
          <cell r="A4">
            <v>33</v>
          </cell>
        </row>
      </sheetData>
      <sheetData sheetId="5787">
        <row r="4">
          <cell r="T4">
            <v>0.98021760000000002</v>
          </cell>
        </row>
      </sheetData>
      <sheetData sheetId="5788" refreshError="1"/>
      <sheetData sheetId="5789">
        <row r="22">
          <cell r="C22">
            <v>22321.5</v>
          </cell>
        </row>
      </sheetData>
      <sheetData sheetId="5790">
        <row r="4">
          <cell r="T4">
            <v>0.98021760000000002</v>
          </cell>
        </row>
      </sheetData>
      <sheetData sheetId="5791">
        <row r="4">
          <cell r="T4">
            <v>0.98021760000000002</v>
          </cell>
        </row>
      </sheetData>
      <sheetData sheetId="5792"/>
      <sheetData sheetId="5793"/>
      <sheetData sheetId="5794">
        <row r="1">
          <cell r="E1">
            <v>3.7037037037037035E-2</v>
          </cell>
        </row>
      </sheetData>
      <sheetData sheetId="5795"/>
      <sheetData sheetId="5796">
        <row r="10">
          <cell r="B10">
            <v>1000000</v>
          </cell>
        </row>
      </sheetData>
      <sheetData sheetId="5797">
        <row r="1">
          <cell r="E1">
            <v>3.7037037037037035E-2</v>
          </cell>
        </row>
      </sheetData>
      <sheetData sheetId="5798">
        <row r="1">
          <cell r="E1">
            <v>3.7037037037037035E-2</v>
          </cell>
        </row>
      </sheetData>
      <sheetData sheetId="5799">
        <row r="1">
          <cell r="D1">
            <v>3</v>
          </cell>
        </row>
      </sheetData>
      <sheetData sheetId="5800">
        <row r="1">
          <cell r="A1" t="str">
            <v>HUGHES ESCORTS COMMUNICATION LTD</v>
          </cell>
        </row>
      </sheetData>
      <sheetData sheetId="5801">
        <row r="1">
          <cell r="E1">
            <v>3.7037037037037035E-2</v>
          </cell>
        </row>
      </sheetData>
      <sheetData sheetId="5802"/>
      <sheetData sheetId="5803">
        <row r="1">
          <cell r="B1" t="str">
            <v>D115</v>
          </cell>
        </row>
      </sheetData>
      <sheetData sheetId="5804">
        <row r="1">
          <cell r="B1" t="str">
            <v>D115</v>
          </cell>
        </row>
      </sheetData>
      <sheetData sheetId="5805">
        <row r="1">
          <cell r="A1" t="str">
            <v>HUGHES ESCORTS COMMUNICATION LTD</v>
          </cell>
        </row>
      </sheetData>
      <sheetData sheetId="5806">
        <row r="1">
          <cell r="B1" t="str">
            <v>D115</v>
          </cell>
        </row>
      </sheetData>
      <sheetData sheetId="5807">
        <row r="1">
          <cell r="B1" t="str">
            <v>D115</v>
          </cell>
        </row>
      </sheetData>
      <sheetData sheetId="5808">
        <row r="1">
          <cell r="B1" t="str">
            <v>D115</v>
          </cell>
        </row>
      </sheetData>
      <sheetData sheetId="5809">
        <row r="1">
          <cell r="B1" t="str">
            <v>D115</v>
          </cell>
        </row>
      </sheetData>
      <sheetData sheetId="5810">
        <row r="1">
          <cell r="B1" t="str">
            <v>D115</v>
          </cell>
        </row>
      </sheetData>
      <sheetData sheetId="5811">
        <row r="1">
          <cell r="B1" t="str">
            <v>D115</v>
          </cell>
        </row>
      </sheetData>
      <sheetData sheetId="5812">
        <row r="1">
          <cell r="B1" t="str">
            <v>D115</v>
          </cell>
        </row>
      </sheetData>
      <sheetData sheetId="5813">
        <row r="1">
          <cell r="B1" t="str">
            <v>D115</v>
          </cell>
        </row>
      </sheetData>
      <sheetData sheetId="5814">
        <row r="1">
          <cell r="B1" t="str">
            <v>D115</v>
          </cell>
        </row>
      </sheetData>
      <sheetData sheetId="5815">
        <row r="1">
          <cell r="B1" t="str">
            <v>D115</v>
          </cell>
        </row>
      </sheetData>
      <sheetData sheetId="5816">
        <row r="1">
          <cell r="B1" t="str">
            <v>D115</v>
          </cell>
        </row>
      </sheetData>
      <sheetData sheetId="5817">
        <row r="1">
          <cell r="B1" t="str">
            <v>D115</v>
          </cell>
        </row>
      </sheetData>
      <sheetData sheetId="5818">
        <row r="1">
          <cell r="B1" t="str">
            <v>D115</v>
          </cell>
        </row>
      </sheetData>
      <sheetData sheetId="5819">
        <row r="1">
          <cell r="B1" t="str">
            <v>D115</v>
          </cell>
        </row>
      </sheetData>
      <sheetData sheetId="5820">
        <row r="1">
          <cell r="B1" t="str">
            <v>D115</v>
          </cell>
        </row>
      </sheetData>
      <sheetData sheetId="5821">
        <row r="1">
          <cell r="B1" t="str">
            <v>D115</v>
          </cell>
        </row>
      </sheetData>
      <sheetData sheetId="5822">
        <row r="1">
          <cell r="B1" t="str">
            <v>D115</v>
          </cell>
        </row>
      </sheetData>
      <sheetData sheetId="5823">
        <row r="1">
          <cell r="B1" t="str">
            <v>D115</v>
          </cell>
        </row>
      </sheetData>
      <sheetData sheetId="5824">
        <row r="1">
          <cell r="B1" t="str">
            <v>D115</v>
          </cell>
        </row>
      </sheetData>
      <sheetData sheetId="5825">
        <row r="1">
          <cell r="B1" t="str">
            <v>D115</v>
          </cell>
        </row>
      </sheetData>
      <sheetData sheetId="5826">
        <row r="2">
          <cell r="A2" t="str">
            <v>Apparel/Textiles</v>
          </cell>
        </row>
      </sheetData>
      <sheetData sheetId="5827">
        <row r="2">
          <cell r="A2" t="str">
            <v>Apparel/Textiles</v>
          </cell>
        </row>
      </sheetData>
      <sheetData sheetId="5828">
        <row r="3">
          <cell r="A3">
            <v>1</v>
          </cell>
        </row>
      </sheetData>
      <sheetData sheetId="5829">
        <row r="3">
          <cell r="A3">
            <v>1</v>
          </cell>
        </row>
      </sheetData>
      <sheetData sheetId="5830">
        <row r="3">
          <cell r="A3">
            <v>1</v>
          </cell>
        </row>
      </sheetData>
      <sheetData sheetId="5831">
        <row r="3">
          <cell r="A3">
            <v>1</v>
          </cell>
        </row>
      </sheetData>
      <sheetData sheetId="5832">
        <row r="3">
          <cell r="A3">
            <v>1</v>
          </cell>
        </row>
      </sheetData>
      <sheetData sheetId="5833">
        <row r="3">
          <cell r="A3">
            <v>1</v>
          </cell>
        </row>
      </sheetData>
      <sheetData sheetId="5834">
        <row r="3">
          <cell r="A3">
            <v>1</v>
          </cell>
        </row>
      </sheetData>
      <sheetData sheetId="5835">
        <row r="3">
          <cell r="A3">
            <v>1</v>
          </cell>
        </row>
      </sheetData>
      <sheetData sheetId="5836">
        <row r="3">
          <cell r="A3">
            <v>1</v>
          </cell>
        </row>
      </sheetData>
      <sheetData sheetId="5837">
        <row r="3">
          <cell r="A3">
            <v>1</v>
          </cell>
        </row>
      </sheetData>
      <sheetData sheetId="5838" refreshError="1"/>
      <sheetData sheetId="5839" refreshError="1"/>
      <sheetData sheetId="5840">
        <row r="1">
          <cell r="D1">
            <v>3</v>
          </cell>
        </row>
      </sheetData>
      <sheetData sheetId="5841" refreshError="1"/>
      <sheetData sheetId="5842">
        <row r="1">
          <cell r="A1" t="str">
            <v>HUGHES ESCORTS COMMUNICATION LTD</v>
          </cell>
        </row>
      </sheetData>
      <sheetData sheetId="5843">
        <row r="1">
          <cell r="A1" t="str">
            <v>HUGHES ESCORTS COMMUNICATION LTD</v>
          </cell>
        </row>
      </sheetData>
      <sheetData sheetId="5844">
        <row r="1">
          <cell r="A1" t="str">
            <v>HUGHES ESCORTS COMMUNICATION LTD</v>
          </cell>
        </row>
      </sheetData>
      <sheetData sheetId="5845">
        <row r="108">
          <cell r="M108">
            <v>10157487.206534987</v>
          </cell>
        </row>
      </sheetData>
      <sheetData sheetId="5846">
        <row r="1">
          <cell r="A1" t="str">
            <v>HUGHES ESCORTS COMMUNICATION LTD</v>
          </cell>
        </row>
      </sheetData>
      <sheetData sheetId="5847" refreshError="1"/>
      <sheetData sheetId="5848">
        <row r="1">
          <cell r="A1" t="str">
            <v>HUGHES ESCORTS COMMUNICATION LTD</v>
          </cell>
        </row>
      </sheetData>
      <sheetData sheetId="5849">
        <row r="1">
          <cell r="A1" t="str">
            <v>HUGHES ESCORTS COMMUNICATION LTD</v>
          </cell>
        </row>
      </sheetData>
      <sheetData sheetId="5850">
        <row r="1">
          <cell r="A1" t="str">
            <v>HUGHES ESCORTS COMMUNICATION LTD</v>
          </cell>
        </row>
      </sheetData>
      <sheetData sheetId="5851">
        <row r="1">
          <cell r="A1" t="str">
            <v>HUGHES ESCORTS COMMUNICATION LTD</v>
          </cell>
        </row>
      </sheetData>
      <sheetData sheetId="5852">
        <row r="1">
          <cell r="A1" t="str">
            <v>HUGHES ESCORTS COMMUNICATION LTD</v>
          </cell>
        </row>
      </sheetData>
      <sheetData sheetId="5853">
        <row r="1">
          <cell r="A1" t="str">
            <v>HUGHES ESCORTS COMMUNICATION LTD</v>
          </cell>
        </row>
      </sheetData>
      <sheetData sheetId="5854">
        <row r="1">
          <cell r="A1" t="str">
            <v>HUGHES ESCORTS COMMUNICATION LTD</v>
          </cell>
        </row>
      </sheetData>
      <sheetData sheetId="5855">
        <row r="1">
          <cell r="B1" t="str">
            <v>D115</v>
          </cell>
        </row>
      </sheetData>
      <sheetData sheetId="5856">
        <row r="1">
          <cell r="B1" t="str">
            <v>D115</v>
          </cell>
        </row>
      </sheetData>
      <sheetData sheetId="5857">
        <row r="1">
          <cell r="B1" t="str">
            <v>D115</v>
          </cell>
        </row>
      </sheetData>
      <sheetData sheetId="5858">
        <row r="1">
          <cell r="E1">
            <v>3.7037037037037035E-2</v>
          </cell>
        </row>
      </sheetData>
      <sheetData sheetId="5859">
        <row r="1">
          <cell r="E1">
            <v>3.7037037037037035E-2</v>
          </cell>
        </row>
      </sheetData>
      <sheetData sheetId="5860">
        <row r="1">
          <cell r="B1" t="str">
            <v>D115</v>
          </cell>
        </row>
      </sheetData>
      <sheetData sheetId="5861">
        <row r="1">
          <cell r="B1" t="str">
            <v>D115</v>
          </cell>
        </row>
      </sheetData>
      <sheetData sheetId="5862">
        <row r="1">
          <cell r="B1" t="str">
            <v>D115</v>
          </cell>
        </row>
      </sheetData>
      <sheetData sheetId="5863">
        <row r="1">
          <cell r="E1">
            <v>3.7037037037037035E-2</v>
          </cell>
        </row>
      </sheetData>
      <sheetData sheetId="5864">
        <row r="1">
          <cell r="E1">
            <v>3.7037037037037035E-2</v>
          </cell>
        </row>
      </sheetData>
      <sheetData sheetId="5865">
        <row r="1">
          <cell r="B1" t="str">
            <v>D115</v>
          </cell>
        </row>
      </sheetData>
      <sheetData sheetId="5866">
        <row r="1">
          <cell r="B1" t="str">
            <v>D115</v>
          </cell>
        </row>
      </sheetData>
      <sheetData sheetId="5867">
        <row r="2">
          <cell r="A2" t="str">
            <v>ANND NISHIKAWA CO. LTD LALRU UNIT - II</v>
          </cell>
        </row>
      </sheetData>
      <sheetData sheetId="5868">
        <row r="7">
          <cell r="J7">
            <v>-31353.25</v>
          </cell>
        </row>
      </sheetData>
      <sheetData sheetId="5869"/>
      <sheetData sheetId="5870">
        <row r="2">
          <cell r="A2" t="str">
            <v>ANND NISHIKAWA CO. LTD LALRU UNIT - II</v>
          </cell>
        </row>
      </sheetData>
      <sheetData sheetId="5871">
        <row r="7">
          <cell r="J7">
            <v>-31353.25</v>
          </cell>
        </row>
      </sheetData>
      <sheetData sheetId="5872">
        <row r="7">
          <cell r="J7">
            <v>-31353.25</v>
          </cell>
        </row>
      </sheetData>
      <sheetData sheetId="5873">
        <row r="131">
          <cell r="A131" t="str">
            <v>40000</v>
          </cell>
        </row>
      </sheetData>
      <sheetData sheetId="5874">
        <row r="131">
          <cell r="A131" t="str">
            <v>40000</v>
          </cell>
        </row>
      </sheetData>
      <sheetData sheetId="5875">
        <row r="7">
          <cell r="J7">
            <v>-31353.25</v>
          </cell>
        </row>
      </sheetData>
      <sheetData sheetId="5876">
        <row r="7">
          <cell r="J7">
            <v>-31353.25</v>
          </cell>
        </row>
      </sheetData>
      <sheetData sheetId="5877"/>
      <sheetData sheetId="5878">
        <row r="131">
          <cell r="A131" t="str">
            <v>40000</v>
          </cell>
        </row>
      </sheetData>
      <sheetData sheetId="5879">
        <row r="1">
          <cell r="E1">
            <v>3.7037037037037035E-2</v>
          </cell>
        </row>
      </sheetData>
      <sheetData sheetId="5880">
        <row r="1">
          <cell r="E1">
            <v>3.7037037037037035E-2</v>
          </cell>
        </row>
      </sheetData>
      <sheetData sheetId="5881">
        <row r="1">
          <cell r="E1">
            <v>3.7037037037037035E-2</v>
          </cell>
        </row>
      </sheetData>
      <sheetData sheetId="5882">
        <row r="1">
          <cell r="E1">
            <v>3.7037037037037035E-2</v>
          </cell>
        </row>
      </sheetData>
      <sheetData sheetId="5883">
        <row r="1">
          <cell r="E1">
            <v>3.7037037037037035E-2</v>
          </cell>
        </row>
      </sheetData>
      <sheetData sheetId="5884">
        <row r="2">
          <cell r="B2" t="str">
            <v>HUGHES ESCORTS COMMUNICATIONS LIMITED</v>
          </cell>
        </row>
      </sheetData>
      <sheetData sheetId="5885"/>
      <sheetData sheetId="5886">
        <row r="6">
          <cell r="B6" t="str">
            <v>As at 31.03.2003</v>
          </cell>
        </row>
      </sheetData>
      <sheetData sheetId="5887">
        <row r="2">
          <cell r="B2" t="str">
            <v>HUGHES ESCORTS COMMUNICATIONS LIMITED</v>
          </cell>
        </row>
      </sheetData>
      <sheetData sheetId="5888">
        <row r="1">
          <cell r="D1">
            <v>3</v>
          </cell>
        </row>
      </sheetData>
      <sheetData sheetId="5889">
        <row r="1">
          <cell r="A1" t="str">
            <v>HUGHES ESCORTS COMMUNICATION LTD</v>
          </cell>
        </row>
      </sheetData>
      <sheetData sheetId="5890">
        <row r="1">
          <cell r="A1" t="str">
            <v>HUGHES ESCORTS COMMUNICATION LTD</v>
          </cell>
        </row>
      </sheetData>
      <sheetData sheetId="5891">
        <row r="1">
          <cell r="A1" t="str">
            <v>HUGHES ESCORTS COMMUNICATION LTD</v>
          </cell>
        </row>
      </sheetData>
      <sheetData sheetId="5892" refreshError="1"/>
      <sheetData sheetId="5893">
        <row r="1">
          <cell r="D1">
            <v>3</v>
          </cell>
        </row>
      </sheetData>
      <sheetData sheetId="5894">
        <row r="1">
          <cell r="A1" t="str">
            <v>HUGHES ESCORTS COMMUNICATION LTD</v>
          </cell>
        </row>
      </sheetData>
      <sheetData sheetId="5895">
        <row r="1">
          <cell r="A1" t="str">
            <v>HUGHES ESCORTS COMMUNICATION LTD</v>
          </cell>
        </row>
      </sheetData>
      <sheetData sheetId="5896">
        <row r="6">
          <cell r="B6" t="str">
            <v>As at 31.03.2003</v>
          </cell>
        </row>
      </sheetData>
      <sheetData sheetId="5897">
        <row r="2">
          <cell r="B2" t="str">
            <v>HUGHES ESCORTS COMMUNICATIONS LIMITED</v>
          </cell>
        </row>
      </sheetData>
      <sheetData sheetId="5898">
        <row r="1">
          <cell r="D1">
            <v>3</v>
          </cell>
        </row>
      </sheetData>
      <sheetData sheetId="5899">
        <row r="1">
          <cell r="A1" t="str">
            <v>HUGHES ESCORTS COMMUNICATION LTD</v>
          </cell>
        </row>
      </sheetData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>
        <row r="4">
          <cell r="T4">
            <v>0.98021760000000002</v>
          </cell>
        </row>
      </sheetData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>
        <row r="12">
          <cell r="B12">
            <v>48.302064999999999</v>
          </cell>
        </row>
      </sheetData>
      <sheetData sheetId="5927">
        <row r="4">
          <cell r="T4">
            <v>0.98021760000000002</v>
          </cell>
        </row>
      </sheetData>
      <sheetData sheetId="5928">
        <row r="4">
          <cell r="T4">
            <v>0.98021760000000002</v>
          </cell>
        </row>
      </sheetData>
      <sheetData sheetId="5929">
        <row r="4">
          <cell r="T4">
            <v>0.98021760000000002</v>
          </cell>
        </row>
      </sheetData>
      <sheetData sheetId="5930"/>
      <sheetData sheetId="5931">
        <row r="12">
          <cell r="B12">
            <v>48.302064999999999</v>
          </cell>
        </row>
      </sheetData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>
        <row r="1">
          <cell r="A1" t="str">
            <v>HUGHES ESCORTS COMMUNICATION LTD</v>
          </cell>
        </row>
      </sheetData>
      <sheetData sheetId="5938">
        <row r="1">
          <cell r="A1" t="str">
            <v>HUGHES ESCORTS COMMUNICATION LTD</v>
          </cell>
        </row>
      </sheetData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>
        <row r="22">
          <cell r="C22">
            <v>22321.5</v>
          </cell>
        </row>
      </sheetData>
      <sheetData sheetId="5984">
        <row r="22">
          <cell r="C22">
            <v>22321.5</v>
          </cell>
        </row>
      </sheetData>
      <sheetData sheetId="5985">
        <row r="22">
          <cell r="C22">
            <v>22321.5</v>
          </cell>
        </row>
      </sheetData>
      <sheetData sheetId="5986">
        <row r="22">
          <cell r="C22">
            <v>22321.5</v>
          </cell>
        </row>
      </sheetData>
      <sheetData sheetId="5987">
        <row r="22">
          <cell r="C22">
            <v>22321.5</v>
          </cell>
        </row>
      </sheetData>
      <sheetData sheetId="5988">
        <row r="22">
          <cell r="C22">
            <v>22321.5</v>
          </cell>
        </row>
      </sheetData>
      <sheetData sheetId="5989">
        <row r="22">
          <cell r="C22">
            <v>22321.5</v>
          </cell>
        </row>
      </sheetData>
      <sheetData sheetId="5990">
        <row r="22">
          <cell r="C22">
            <v>22321.5</v>
          </cell>
        </row>
      </sheetData>
      <sheetData sheetId="5991">
        <row r="22">
          <cell r="C22">
            <v>22321.5</v>
          </cell>
        </row>
      </sheetData>
      <sheetData sheetId="5992">
        <row r="22">
          <cell r="C22">
            <v>22321.5</v>
          </cell>
        </row>
      </sheetData>
      <sheetData sheetId="5993">
        <row r="22">
          <cell r="C22">
            <v>22321.5</v>
          </cell>
        </row>
      </sheetData>
      <sheetData sheetId="5994">
        <row r="22">
          <cell r="C22">
            <v>22321.5</v>
          </cell>
        </row>
      </sheetData>
      <sheetData sheetId="5995">
        <row r="22">
          <cell r="C22">
            <v>22321.5</v>
          </cell>
        </row>
      </sheetData>
      <sheetData sheetId="5996">
        <row r="22">
          <cell r="C22">
            <v>22321.5</v>
          </cell>
        </row>
      </sheetData>
      <sheetData sheetId="5997">
        <row r="22">
          <cell r="C22">
            <v>22321.5</v>
          </cell>
        </row>
      </sheetData>
      <sheetData sheetId="5998">
        <row r="22">
          <cell r="C22">
            <v>22321.5</v>
          </cell>
        </row>
      </sheetData>
      <sheetData sheetId="5999">
        <row r="22">
          <cell r="C22">
            <v>22321.5</v>
          </cell>
        </row>
      </sheetData>
      <sheetData sheetId="6000" refreshError="1"/>
      <sheetData sheetId="6001">
        <row r="22">
          <cell r="C22">
            <v>22321.5</v>
          </cell>
        </row>
      </sheetData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>
        <row r="1">
          <cell r="E1">
            <v>3.7037037037037035E-2</v>
          </cell>
        </row>
      </sheetData>
      <sheetData sheetId="6019">
        <row r="1">
          <cell r="E1">
            <v>3.7037037037037035E-2</v>
          </cell>
        </row>
      </sheetData>
      <sheetData sheetId="6020">
        <row r="1">
          <cell r="B1" t="str">
            <v>D115</v>
          </cell>
        </row>
      </sheetData>
      <sheetData sheetId="6021">
        <row r="1">
          <cell r="B1" t="str">
            <v>D115</v>
          </cell>
        </row>
      </sheetData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>
        <row r="1">
          <cell r="E1">
            <v>3.7037037037037035E-2</v>
          </cell>
        </row>
      </sheetData>
      <sheetData sheetId="6054">
        <row r="1">
          <cell r="E1">
            <v>3.7037037037037035E-2</v>
          </cell>
        </row>
      </sheetData>
      <sheetData sheetId="6055">
        <row r="1">
          <cell r="E1">
            <v>3.7037037037037035E-2</v>
          </cell>
        </row>
      </sheetData>
      <sheetData sheetId="6056">
        <row r="1">
          <cell r="E1">
            <v>3.7037037037037035E-2</v>
          </cell>
        </row>
      </sheetData>
      <sheetData sheetId="6057">
        <row r="1">
          <cell r="E1">
            <v>3.7037037037037035E-2</v>
          </cell>
        </row>
      </sheetData>
      <sheetData sheetId="6058">
        <row r="1">
          <cell r="E1">
            <v>3.7037037037037035E-2</v>
          </cell>
        </row>
      </sheetData>
      <sheetData sheetId="6059">
        <row r="1">
          <cell r="E1">
            <v>3.7037037037037035E-2</v>
          </cell>
        </row>
      </sheetData>
      <sheetData sheetId="6060">
        <row r="1">
          <cell r="E1">
            <v>3.7037037037037035E-2</v>
          </cell>
        </row>
      </sheetData>
      <sheetData sheetId="6061">
        <row r="1">
          <cell r="E1">
            <v>3.7037037037037035E-2</v>
          </cell>
        </row>
      </sheetData>
      <sheetData sheetId="6062">
        <row r="1">
          <cell r="E1">
            <v>3.7037037037037035E-2</v>
          </cell>
        </row>
      </sheetData>
      <sheetData sheetId="6063">
        <row r="1">
          <cell r="E1">
            <v>3.7037037037037035E-2</v>
          </cell>
        </row>
      </sheetData>
      <sheetData sheetId="6064">
        <row r="1">
          <cell r="E1">
            <v>3.7037037037037035E-2</v>
          </cell>
        </row>
      </sheetData>
      <sheetData sheetId="6065">
        <row r="4">
          <cell r="A4" t="str">
            <v>Total Revenue</v>
          </cell>
        </row>
      </sheetData>
      <sheetData sheetId="6066">
        <row r="1">
          <cell r="E1">
            <v>3.7037037037037035E-2</v>
          </cell>
        </row>
      </sheetData>
      <sheetData sheetId="6067">
        <row r="1">
          <cell r="E1">
            <v>3.7037037037037035E-2</v>
          </cell>
        </row>
      </sheetData>
      <sheetData sheetId="6068">
        <row r="1">
          <cell r="B1" t="str">
            <v>D115</v>
          </cell>
        </row>
      </sheetData>
      <sheetData sheetId="6069">
        <row r="1">
          <cell r="B1" t="str">
            <v>D115</v>
          </cell>
        </row>
      </sheetData>
      <sheetData sheetId="6070">
        <row r="1">
          <cell r="E1">
            <v>3.7037037037037035E-2</v>
          </cell>
        </row>
      </sheetData>
      <sheetData sheetId="6071">
        <row r="1">
          <cell r="B1" t="str">
            <v>D115</v>
          </cell>
        </row>
      </sheetData>
      <sheetData sheetId="6072">
        <row r="1">
          <cell r="B1" t="str">
            <v>D115</v>
          </cell>
        </row>
      </sheetData>
      <sheetData sheetId="6073">
        <row r="1">
          <cell r="B1" t="str">
            <v>D115</v>
          </cell>
        </row>
      </sheetData>
      <sheetData sheetId="6074">
        <row r="1">
          <cell r="B1" t="str">
            <v>D115</v>
          </cell>
        </row>
      </sheetData>
      <sheetData sheetId="6075">
        <row r="1">
          <cell r="B1" t="str">
            <v>D115</v>
          </cell>
        </row>
      </sheetData>
      <sheetData sheetId="6076">
        <row r="1">
          <cell r="B1" t="str">
            <v>D115</v>
          </cell>
        </row>
      </sheetData>
      <sheetData sheetId="6077">
        <row r="26">
          <cell r="G26">
            <v>1861250</v>
          </cell>
        </row>
      </sheetData>
      <sheetData sheetId="6078">
        <row r="4">
          <cell r="A4">
            <v>33</v>
          </cell>
        </row>
      </sheetData>
      <sheetData sheetId="6079">
        <row r="2">
          <cell r="A2" t="str">
            <v>ANND NISHIKAWA CO. LTD LALRU UNIT - II</v>
          </cell>
        </row>
      </sheetData>
      <sheetData sheetId="6080">
        <row r="2">
          <cell r="A2" t="str">
            <v>ANND NISHIKAWA CO. LTD LALRU UNIT - II</v>
          </cell>
        </row>
      </sheetData>
      <sheetData sheetId="6081">
        <row r="2">
          <cell r="A2" t="str">
            <v>ANND NISHIKAWA CO. LTD LALRU UNIT - II</v>
          </cell>
        </row>
      </sheetData>
      <sheetData sheetId="6082">
        <row r="4">
          <cell r="A4">
            <v>33</v>
          </cell>
        </row>
      </sheetData>
      <sheetData sheetId="6083">
        <row r="26">
          <cell r="G26">
            <v>1861250</v>
          </cell>
        </row>
      </sheetData>
      <sheetData sheetId="6084">
        <row r="2">
          <cell r="A2" t="str">
            <v>ANND NISHIKAWA CO. LTD LALRU UNIT - II</v>
          </cell>
        </row>
      </sheetData>
      <sheetData sheetId="6085">
        <row r="3">
          <cell r="A3">
            <v>1</v>
          </cell>
        </row>
      </sheetData>
      <sheetData sheetId="6086">
        <row r="3">
          <cell r="A3">
            <v>1</v>
          </cell>
        </row>
      </sheetData>
      <sheetData sheetId="6087">
        <row r="26">
          <cell r="G26">
            <v>1861250</v>
          </cell>
        </row>
      </sheetData>
      <sheetData sheetId="6088">
        <row r="3">
          <cell r="A3">
            <v>1</v>
          </cell>
        </row>
      </sheetData>
      <sheetData sheetId="6089">
        <row r="3">
          <cell r="A3">
            <v>1</v>
          </cell>
        </row>
      </sheetData>
      <sheetData sheetId="6090">
        <row r="3">
          <cell r="A3">
            <v>1</v>
          </cell>
        </row>
      </sheetData>
      <sheetData sheetId="6091">
        <row r="26">
          <cell r="G26">
            <v>1861250</v>
          </cell>
        </row>
      </sheetData>
      <sheetData sheetId="6092">
        <row r="26">
          <cell r="G26">
            <v>1861250</v>
          </cell>
        </row>
      </sheetData>
      <sheetData sheetId="6093"/>
      <sheetData sheetId="6094">
        <row r="2">
          <cell r="A2" t="str">
            <v xml:space="preserve">GCM020004                     </v>
          </cell>
        </row>
      </sheetData>
      <sheetData sheetId="6095"/>
      <sheetData sheetId="6096">
        <row r="3">
          <cell r="A3">
            <v>1</v>
          </cell>
        </row>
      </sheetData>
      <sheetData sheetId="6097"/>
      <sheetData sheetId="6098"/>
      <sheetData sheetId="6099">
        <row r="24">
          <cell r="B24">
            <v>12173.59</v>
          </cell>
        </row>
      </sheetData>
      <sheetData sheetId="6100">
        <row r="24">
          <cell r="B24">
            <v>12173.59</v>
          </cell>
        </row>
      </sheetData>
      <sheetData sheetId="6101"/>
      <sheetData sheetId="6102"/>
      <sheetData sheetId="6103"/>
      <sheetData sheetId="6104" refreshError="1"/>
      <sheetData sheetId="6105" refreshError="1"/>
      <sheetData sheetId="6106" refreshError="1"/>
      <sheetData sheetId="6107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>
        <row r="1">
          <cell r="E1">
            <v>3.7037037037037035E-2</v>
          </cell>
        </row>
      </sheetData>
      <sheetData sheetId="6116">
        <row r="1">
          <cell r="E1">
            <v>3.7037037037037035E-2</v>
          </cell>
        </row>
      </sheetData>
      <sheetData sheetId="6117" refreshError="1"/>
      <sheetData sheetId="6118">
        <row r="5">
          <cell r="A5">
            <v>1</v>
          </cell>
        </row>
      </sheetData>
      <sheetData sheetId="6119">
        <row r="1">
          <cell r="E1">
            <v>3.7037037037037035E-2</v>
          </cell>
        </row>
      </sheetData>
      <sheetData sheetId="6120">
        <row r="1">
          <cell r="E1">
            <v>3.7037037037037035E-2</v>
          </cell>
        </row>
      </sheetData>
      <sheetData sheetId="6121">
        <row r="5">
          <cell r="A5">
            <v>1</v>
          </cell>
        </row>
      </sheetData>
      <sheetData sheetId="6122">
        <row r="5">
          <cell r="A5">
            <v>1</v>
          </cell>
        </row>
      </sheetData>
      <sheetData sheetId="6123">
        <row r="5">
          <cell r="A5">
            <v>1</v>
          </cell>
        </row>
      </sheetData>
      <sheetData sheetId="6124" refreshError="1"/>
      <sheetData sheetId="6125">
        <row r="5">
          <cell r="A5">
            <v>1</v>
          </cell>
        </row>
      </sheetData>
      <sheetData sheetId="6126">
        <row r="5">
          <cell r="C5" t="str">
            <v>June 30, 2016</v>
          </cell>
        </row>
      </sheetData>
      <sheetData sheetId="6127">
        <row r="5">
          <cell r="C5" t="str">
            <v>June 30, 2016</v>
          </cell>
        </row>
      </sheetData>
      <sheetData sheetId="6128">
        <row r="4">
          <cell r="A4">
            <v>33</v>
          </cell>
        </row>
      </sheetData>
      <sheetData sheetId="6129">
        <row r="4">
          <cell r="A4">
            <v>33</v>
          </cell>
        </row>
      </sheetData>
      <sheetData sheetId="6130" refreshError="1"/>
      <sheetData sheetId="6131">
        <row r="4">
          <cell r="A4">
            <v>33</v>
          </cell>
        </row>
      </sheetData>
      <sheetData sheetId="6132">
        <row r="4">
          <cell r="A4">
            <v>33</v>
          </cell>
        </row>
      </sheetData>
      <sheetData sheetId="6133">
        <row r="4">
          <cell r="A4">
            <v>33</v>
          </cell>
        </row>
      </sheetData>
      <sheetData sheetId="6134" refreshError="1"/>
      <sheetData sheetId="6135">
        <row r="3">
          <cell r="A3">
            <v>1</v>
          </cell>
        </row>
      </sheetData>
      <sheetData sheetId="6136">
        <row r="3">
          <cell r="A3">
            <v>1</v>
          </cell>
        </row>
      </sheetData>
      <sheetData sheetId="6137">
        <row r="3">
          <cell r="A3">
            <v>1</v>
          </cell>
        </row>
      </sheetData>
      <sheetData sheetId="6138" refreshError="1"/>
      <sheetData sheetId="6139" refreshError="1"/>
      <sheetData sheetId="6140" refreshError="1"/>
      <sheetData sheetId="6141">
        <row r="3">
          <cell r="A3">
            <v>1</v>
          </cell>
        </row>
      </sheetData>
      <sheetData sheetId="6142" refreshError="1"/>
      <sheetData sheetId="6143">
        <row r="3">
          <cell r="A3">
            <v>1</v>
          </cell>
        </row>
      </sheetData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>
        <row r="2">
          <cell r="A2" t="str">
            <v>ANND NISHIKAWA CO. LTD LALRU UNIT - II</v>
          </cell>
        </row>
      </sheetData>
      <sheetData sheetId="6288">
        <row r="17">
          <cell r="C17">
            <v>43023199.910000011</v>
          </cell>
        </row>
      </sheetData>
      <sheetData sheetId="6289"/>
      <sheetData sheetId="6290">
        <row r="2">
          <cell r="A2" t="str">
            <v>ANND NISHIKAWA CO. LTD LALRU UNIT - II</v>
          </cell>
        </row>
      </sheetData>
      <sheetData sheetId="6291">
        <row r="2">
          <cell r="A2" t="str">
            <v>ANND NISHIKAWA CO. LTD LALRU UNIT - II</v>
          </cell>
        </row>
      </sheetData>
      <sheetData sheetId="6292">
        <row r="2">
          <cell r="A2" t="str">
            <v>ANND NISHIKAWA CO. LTD LALRU UNIT - II</v>
          </cell>
        </row>
      </sheetData>
      <sheetData sheetId="6293">
        <row r="2">
          <cell r="A2" t="str">
            <v>ANND NISHIKAWA CO. LTD LALRU UNIT - II</v>
          </cell>
        </row>
      </sheetData>
      <sheetData sheetId="6294">
        <row r="22">
          <cell r="C22">
            <v>22321.5</v>
          </cell>
        </row>
      </sheetData>
      <sheetData sheetId="6295">
        <row r="2">
          <cell r="A2" t="str">
            <v>ANND NISHIKAWA CO. LTD LALRU UNIT - II</v>
          </cell>
        </row>
      </sheetData>
      <sheetData sheetId="6296">
        <row r="2">
          <cell r="A2" t="str">
            <v>ANND NISHIKAWA CO. LTD LALRU UNIT - II</v>
          </cell>
        </row>
      </sheetData>
      <sheetData sheetId="6297">
        <row r="2">
          <cell r="A2" t="str">
            <v>ANND NISHIKAWA CO. LTD LALRU UNIT - II</v>
          </cell>
        </row>
      </sheetData>
      <sheetData sheetId="6298">
        <row r="22">
          <cell r="C22">
            <v>22321.5</v>
          </cell>
        </row>
      </sheetData>
      <sheetData sheetId="6299">
        <row r="22">
          <cell r="C22">
            <v>22321.5</v>
          </cell>
        </row>
      </sheetData>
      <sheetData sheetId="6300">
        <row r="1">
          <cell r="A1" t="str">
            <v>HUGHES ESCORTS COMMUNICATION LTD</v>
          </cell>
        </row>
      </sheetData>
      <sheetData sheetId="6301">
        <row r="1">
          <cell r="A1" t="str">
            <v>HUGHES ESCORTS COMMUNICATION LTD</v>
          </cell>
        </row>
      </sheetData>
      <sheetData sheetId="6302">
        <row r="1">
          <cell r="A1" t="str">
            <v>HUGHES ESCORTS COMMUNICATION LTD</v>
          </cell>
        </row>
      </sheetData>
      <sheetData sheetId="6303">
        <row r="2">
          <cell r="A2" t="str">
            <v>ANND NISHIKAWA CO. LTD LALRU UNIT - II</v>
          </cell>
        </row>
      </sheetData>
      <sheetData sheetId="6304">
        <row r="2">
          <cell r="A2" t="str">
            <v>ANND NISHIKAWA CO. LTD LALRU UNIT - II</v>
          </cell>
        </row>
      </sheetData>
      <sheetData sheetId="6305">
        <row r="2">
          <cell r="A2" t="str">
            <v>ANND NISHIKAWA CO. LTD LALRU UNIT - II</v>
          </cell>
        </row>
      </sheetData>
      <sheetData sheetId="6306">
        <row r="1">
          <cell r="E1">
            <v>3.7037037037037035E-2</v>
          </cell>
        </row>
      </sheetData>
      <sheetData sheetId="6307">
        <row r="1">
          <cell r="E1">
            <v>3.7037037037037035E-2</v>
          </cell>
        </row>
      </sheetData>
      <sheetData sheetId="6308">
        <row r="1">
          <cell r="E1">
            <v>3.7037037037037035E-2</v>
          </cell>
        </row>
      </sheetData>
      <sheetData sheetId="6309">
        <row r="1">
          <cell r="E1">
            <v>3.7037037037037035E-2</v>
          </cell>
        </row>
      </sheetData>
      <sheetData sheetId="6310">
        <row r="1">
          <cell r="E1">
            <v>3.7037037037037035E-2</v>
          </cell>
        </row>
      </sheetData>
      <sheetData sheetId="6311">
        <row r="1">
          <cell r="E1">
            <v>3.7037037037037035E-2</v>
          </cell>
        </row>
      </sheetData>
      <sheetData sheetId="6312">
        <row r="1">
          <cell r="E1">
            <v>3.7037037037037035E-2</v>
          </cell>
        </row>
      </sheetData>
      <sheetData sheetId="6313">
        <row r="1">
          <cell r="E1">
            <v>3.7037037037037035E-2</v>
          </cell>
        </row>
      </sheetData>
      <sheetData sheetId="6314">
        <row r="1">
          <cell r="E1">
            <v>3.7037037037037035E-2</v>
          </cell>
        </row>
      </sheetData>
      <sheetData sheetId="6315">
        <row r="1">
          <cell r="E1">
            <v>3.7037037037037035E-2</v>
          </cell>
        </row>
      </sheetData>
      <sheetData sheetId="6316">
        <row r="1">
          <cell r="E1">
            <v>3.7037037037037035E-2</v>
          </cell>
        </row>
      </sheetData>
      <sheetData sheetId="6317">
        <row r="1">
          <cell r="E1">
            <v>3.7037037037037035E-2</v>
          </cell>
        </row>
      </sheetData>
      <sheetData sheetId="6318">
        <row r="1">
          <cell r="E1">
            <v>3.7037037037037035E-2</v>
          </cell>
        </row>
      </sheetData>
      <sheetData sheetId="6319">
        <row r="1">
          <cell r="E1">
            <v>3.7037037037037035E-2</v>
          </cell>
        </row>
      </sheetData>
      <sheetData sheetId="6320">
        <row r="1">
          <cell r="E1">
            <v>3.7037037037037035E-2</v>
          </cell>
        </row>
      </sheetData>
      <sheetData sheetId="6321">
        <row r="1">
          <cell r="E1">
            <v>3.7037037037037035E-2</v>
          </cell>
        </row>
      </sheetData>
      <sheetData sheetId="6322">
        <row r="1">
          <cell r="E1">
            <v>3.7037037037037035E-2</v>
          </cell>
        </row>
      </sheetData>
      <sheetData sheetId="6323">
        <row r="1">
          <cell r="E1">
            <v>3.7037037037037035E-2</v>
          </cell>
        </row>
      </sheetData>
      <sheetData sheetId="6324">
        <row r="1">
          <cell r="E1">
            <v>3.7037037037037035E-2</v>
          </cell>
        </row>
      </sheetData>
      <sheetData sheetId="6325">
        <row r="1">
          <cell r="E1">
            <v>3.7037037037037035E-2</v>
          </cell>
        </row>
      </sheetData>
      <sheetData sheetId="6326">
        <row r="1">
          <cell r="E1">
            <v>3.7037037037037035E-2</v>
          </cell>
        </row>
      </sheetData>
      <sheetData sheetId="6327">
        <row r="1">
          <cell r="E1">
            <v>3.7037037037037035E-2</v>
          </cell>
        </row>
      </sheetData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>
        <row r="22">
          <cell r="C22">
            <v>22321.5</v>
          </cell>
        </row>
      </sheetData>
      <sheetData sheetId="6348">
        <row r="22">
          <cell r="C22">
            <v>22321.5</v>
          </cell>
        </row>
      </sheetData>
      <sheetData sheetId="6349">
        <row r="22">
          <cell r="C22">
            <v>22321.5</v>
          </cell>
        </row>
      </sheetData>
      <sheetData sheetId="6350">
        <row r="22">
          <cell r="C22">
            <v>22321.5</v>
          </cell>
        </row>
      </sheetData>
      <sheetData sheetId="6351">
        <row r="22">
          <cell r="C22">
            <v>22321.5</v>
          </cell>
        </row>
      </sheetData>
      <sheetData sheetId="6352">
        <row r="22">
          <cell r="C22">
            <v>22321.5</v>
          </cell>
        </row>
      </sheetData>
      <sheetData sheetId="6353">
        <row r="5">
          <cell r="J5" t="str">
            <v>Delay in days</v>
          </cell>
        </row>
      </sheetData>
      <sheetData sheetId="6354">
        <row r="22">
          <cell r="C22">
            <v>22321.5</v>
          </cell>
        </row>
      </sheetData>
      <sheetData sheetId="6355">
        <row r="131">
          <cell r="A131" t="str">
            <v>40000</v>
          </cell>
        </row>
      </sheetData>
      <sheetData sheetId="6356">
        <row r="22">
          <cell r="C22">
            <v>22321.5</v>
          </cell>
        </row>
      </sheetData>
      <sheetData sheetId="6357">
        <row r="131">
          <cell r="A131" t="str">
            <v>40000</v>
          </cell>
        </row>
      </sheetData>
      <sheetData sheetId="6358">
        <row r="5">
          <cell r="J5" t="str">
            <v>Delay in days</v>
          </cell>
        </row>
      </sheetData>
      <sheetData sheetId="6359">
        <row r="22">
          <cell r="C22">
            <v>22321.5</v>
          </cell>
        </row>
      </sheetData>
      <sheetData sheetId="6360"/>
      <sheetData sheetId="6361"/>
      <sheetData sheetId="6362">
        <row r="22">
          <cell r="C22">
            <v>22321.5</v>
          </cell>
        </row>
      </sheetData>
      <sheetData sheetId="6363">
        <row r="5">
          <cell r="J5" t="str">
            <v>Delay in days</v>
          </cell>
        </row>
      </sheetData>
      <sheetData sheetId="6364"/>
      <sheetData sheetId="6365">
        <row r="22">
          <cell r="C22">
            <v>22321.5</v>
          </cell>
        </row>
      </sheetData>
      <sheetData sheetId="6366">
        <row r="22">
          <cell r="C22">
            <v>22321.5</v>
          </cell>
        </row>
      </sheetData>
      <sheetData sheetId="6367"/>
      <sheetData sheetId="6368">
        <row r="5">
          <cell r="J5" t="str">
            <v>Delay in days</v>
          </cell>
        </row>
      </sheetData>
      <sheetData sheetId="6369">
        <row r="22">
          <cell r="C22">
            <v>22321.5</v>
          </cell>
        </row>
      </sheetData>
      <sheetData sheetId="6370"/>
      <sheetData sheetId="6371"/>
      <sheetData sheetId="6372"/>
      <sheetData sheetId="6373"/>
      <sheetData sheetId="6374">
        <row r="8">
          <cell r="G8">
            <v>1584057091</v>
          </cell>
        </row>
      </sheetData>
      <sheetData sheetId="6375">
        <row r="5">
          <cell r="D5" t="str">
            <v>June 30, 2016</v>
          </cell>
        </row>
      </sheetData>
      <sheetData sheetId="6376">
        <row r="5">
          <cell r="A5">
            <v>1</v>
          </cell>
        </row>
      </sheetData>
      <sheetData sheetId="6377">
        <row r="5">
          <cell r="A5">
            <v>1</v>
          </cell>
        </row>
      </sheetData>
      <sheetData sheetId="6378">
        <row r="5">
          <cell r="C5" t="str">
            <v>June 30, 2016</v>
          </cell>
        </row>
      </sheetData>
      <sheetData sheetId="6379">
        <row r="8">
          <cell r="G8">
            <v>1584057091</v>
          </cell>
        </row>
      </sheetData>
      <sheetData sheetId="6380">
        <row r="5">
          <cell r="D5" t="str">
            <v>June 30, 2016</v>
          </cell>
        </row>
      </sheetData>
      <sheetData sheetId="6381">
        <row r="5">
          <cell r="A5">
            <v>1</v>
          </cell>
        </row>
      </sheetData>
      <sheetData sheetId="6382">
        <row r="5">
          <cell r="A5">
            <v>1</v>
          </cell>
        </row>
      </sheetData>
      <sheetData sheetId="6383">
        <row r="5">
          <cell r="C5" t="str">
            <v>June 30, 2016</v>
          </cell>
        </row>
      </sheetData>
      <sheetData sheetId="6384">
        <row r="5">
          <cell r="D5" t="str">
            <v>June 30, 2016</v>
          </cell>
        </row>
      </sheetData>
      <sheetData sheetId="6385">
        <row r="5">
          <cell r="D5" t="str">
            <v>June 30, 2016</v>
          </cell>
        </row>
      </sheetData>
      <sheetData sheetId="6386">
        <row r="5">
          <cell r="A5">
            <v>1</v>
          </cell>
        </row>
      </sheetData>
      <sheetData sheetId="6387">
        <row r="4">
          <cell r="A4">
            <v>33</v>
          </cell>
        </row>
      </sheetData>
      <sheetData sheetId="6388">
        <row r="1">
          <cell r="B1" t="str">
            <v>D115</v>
          </cell>
        </row>
      </sheetData>
      <sheetData sheetId="6389">
        <row r="1">
          <cell r="B1" t="str">
            <v>D115</v>
          </cell>
        </row>
      </sheetData>
      <sheetData sheetId="6390">
        <row r="4">
          <cell r="A4">
            <v>33</v>
          </cell>
        </row>
      </sheetData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>
        <row r="2">
          <cell r="A2" t="str">
            <v>Apparel/Textiles</v>
          </cell>
        </row>
      </sheetData>
      <sheetData sheetId="6435">
        <row r="2">
          <cell r="A2" t="str">
            <v>Apparel/Textiles</v>
          </cell>
        </row>
      </sheetData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/>
      <sheetData sheetId="6449" refreshError="1"/>
      <sheetData sheetId="6450"/>
      <sheetData sheetId="6451">
        <row r="10">
          <cell r="B10">
            <v>1000000</v>
          </cell>
        </row>
      </sheetData>
      <sheetData sheetId="6452"/>
      <sheetData sheetId="6453"/>
      <sheetData sheetId="6454"/>
      <sheetData sheetId="6455"/>
      <sheetData sheetId="6456" refreshError="1"/>
      <sheetData sheetId="6457" refreshError="1"/>
      <sheetData sheetId="6458"/>
      <sheetData sheetId="6459">
        <row r="23">
          <cell r="A23" t="str">
            <v>D115</v>
          </cell>
        </row>
      </sheetData>
      <sheetData sheetId="6460">
        <row r="23">
          <cell r="A23" t="str">
            <v>D115</v>
          </cell>
        </row>
      </sheetData>
      <sheetData sheetId="6461">
        <row r="1">
          <cell r="B1" t="str">
            <v>D115</v>
          </cell>
        </row>
      </sheetData>
      <sheetData sheetId="6462">
        <row r="1">
          <cell r="B1" t="str">
            <v>D115</v>
          </cell>
        </row>
      </sheetData>
      <sheetData sheetId="6463" refreshError="1"/>
      <sheetData sheetId="6464">
        <row r="1">
          <cell r="B1" t="str">
            <v>D115</v>
          </cell>
        </row>
      </sheetData>
      <sheetData sheetId="6465">
        <row r="1">
          <cell r="B1" t="str">
            <v>D115</v>
          </cell>
        </row>
      </sheetData>
      <sheetData sheetId="6466">
        <row r="1">
          <cell r="B1" t="str">
            <v>D115</v>
          </cell>
        </row>
      </sheetData>
      <sheetData sheetId="6467">
        <row r="1">
          <cell r="B1" t="str">
            <v>D115</v>
          </cell>
        </row>
      </sheetData>
      <sheetData sheetId="6468">
        <row r="1">
          <cell r="B1" t="str">
            <v>D115</v>
          </cell>
        </row>
      </sheetData>
      <sheetData sheetId="6469">
        <row r="1">
          <cell r="B1" t="str">
            <v>D115</v>
          </cell>
        </row>
      </sheetData>
      <sheetData sheetId="6470">
        <row r="1">
          <cell r="B1" t="str">
            <v>D115</v>
          </cell>
        </row>
      </sheetData>
      <sheetData sheetId="6471">
        <row r="1">
          <cell r="B1" t="str">
            <v>D115</v>
          </cell>
        </row>
      </sheetData>
      <sheetData sheetId="6472">
        <row r="1">
          <cell r="B1" t="str">
            <v>D115</v>
          </cell>
        </row>
      </sheetData>
      <sheetData sheetId="6473">
        <row r="1">
          <cell r="B1" t="str">
            <v>D115</v>
          </cell>
        </row>
      </sheetData>
      <sheetData sheetId="6474">
        <row r="1">
          <cell r="B1" t="str">
            <v>D115</v>
          </cell>
        </row>
      </sheetData>
      <sheetData sheetId="6475">
        <row r="1">
          <cell r="B1" t="str">
            <v>D115</v>
          </cell>
        </row>
      </sheetData>
      <sheetData sheetId="6476">
        <row r="1">
          <cell r="B1" t="str">
            <v>D115</v>
          </cell>
        </row>
      </sheetData>
      <sheetData sheetId="6477">
        <row r="4">
          <cell r="T4">
            <v>0.98021760000000002</v>
          </cell>
        </row>
      </sheetData>
      <sheetData sheetId="6478">
        <row r="4">
          <cell r="T4">
            <v>0.98021760000000002</v>
          </cell>
        </row>
      </sheetData>
      <sheetData sheetId="6479">
        <row r="1">
          <cell r="B1" t="str">
            <v>D115</v>
          </cell>
        </row>
      </sheetData>
      <sheetData sheetId="6480">
        <row r="1">
          <cell r="B1" t="str">
            <v>D115</v>
          </cell>
        </row>
      </sheetData>
      <sheetData sheetId="6481">
        <row r="4">
          <cell r="T4">
            <v>0.98021760000000002</v>
          </cell>
        </row>
      </sheetData>
      <sheetData sheetId="6482">
        <row r="4">
          <cell r="T4">
            <v>0.98021760000000002</v>
          </cell>
        </row>
      </sheetData>
      <sheetData sheetId="6483">
        <row r="4">
          <cell r="A4">
            <v>33</v>
          </cell>
        </row>
      </sheetData>
      <sheetData sheetId="6484">
        <row r="4">
          <cell r="A4">
            <v>33</v>
          </cell>
        </row>
      </sheetData>
      <sheetData sheetId="6485">
        <row r="4">
          <cell r="T4">
            <v>0.98021760000000002</v>
          </cell>
        </row>
      </sheetData>
      <sheetData sheetId="6486">
        <row r="4">
          <cell r="A4">
            <v>33</v>
          </cell>
        </row>
      </sheetData>
      <sheetData sheetId="6487">
        <row r="4">
          <cell r="A4">
            <v>33</v>
          </cell>
        </row>
      </sheetData>
      <sheetData sheetId="6488"/>
      <sheetData sheetId="6489">
        <row r="131">
          <cell r="A131" t="str">
            <v>40000</v>
          </cell>
        </row>
      </sheetData>
      <sheetData sheetId="6490">
        <row r="4">
          <cell r="A4">
            <v>33</v>
          </cell>
        </row>
      </sheetData>
      <sheetData sheetId="6491">
        <row r="4">
          <cell r="A4">
            <v>33</v>
          </cell>
        </row>
      </sheetData>
      <sheetData sheetId="6492">
        <row r="4">
          <cell r="T4">
            <v>0.98021760000000002</v>
          </cell>
        </row>
      </sheetData>
      <sheetData sheetId="6493">
        <row r="131">
          <cell r="A131" t="str">
            <v>40000</v>
          </cell>
        </row>
      </sheetData>
      <sheetData sheetId="6494">
        <row r="10">
          <cell r="M10">
            <v>1014449772</v>
          </cell>
        </row>
      </sheetData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>
        <row r="1">
          <cell r="A1" t="str">
            <v>HUGHES ESCORTS COMMUNICATION LTD</v>
          </cell>
        </row>
      </sheetData>
      <sheetData sheetId="6550">
        <row r="1">
          <cell r="D1">
            <v>3</v>
          </cell>
        </row>
      </sheetData>
      <sheetData sheetId="6551">
        <row r="1">
          <cell r="A1" t="str">
            <v>HUGHES ESCORTS COMMUNICATION LTD</v>
          </cell>
        </row>
      </sheetData>
      <sheetData sheetId="6552">
        <row r="1">
          <cell r="A1" t="str">
            <v>HUGHES ESCORTS COMMUNICATION LTD</v>
          </cell>
        </row>
      </sheetData>
      <sheetData sheetId="6553">
        <row r="1">
          <cell r="A1" t="str">
            <v>HUGHES ESCORTS COMMUNICATION LTD</v>
          </cell>
        </row>
      </sheetData>
      <sheetData sheetId="6554">
        <row r="1">
          <cell r="A1" t="str">
            <v>HUGHES ESCORTS COMMUNICATION LTD</v>
          </cell>
        </row>
      </sheetData>
      <sheetData sheetId="6555">
        <row r="1">
          <cell r="A1" t="str">
            <v>HUGHES ESCORTS COMMUNICATION LTD</v>
          </cell>
        </row>
      </sheetData>
      <sheetData sheetId="6556">
        <row r="1">
          <cell r="A1" t="str">
            <v>HUGHES ESCORTS COMMUNICATION LTD</v>
          </cell>
        </row>
      </sheetData>
      <sheetData sheetId="6557">
        <row r="1">
          <cell r="A1" t="str">
            <v>HUGHES ESCORTS COMMUNICATION LTD</v>
          </cell>
        </row>
      </sheetData>
      <sheetData sheetId="6558">
        <row r="1">
          <cell r="A1" t="str">
            <v>HUGHES ESCORTS COMMUNICATION LTD</v>
          </cell>
        </row>
      </sheetData>
      <sheetData sheetId="6559">
        <row r="1">
          <cell r="A1" t="str">
            <v>HUGHES ESCORTS COMMUNICATION LTD</v>
          </cell>
        </row>
      </sheetData>
      <sheetData sheetId="6560">
        <row r="1">
          <cell r="A1" t="str">
            <v>HUGHES ESCORTS COMMUNICATION LTD</v>
          </cell>
        </row>
      </sheetData>
      <sheetData sheetId="6561">
        <row r="1">
          <cell r="A1" t="str">
            <v>HUGHES ESCORTS COMMUNICATION LTD</v>
          </cell>
        </row>
      </sheetData>
      <sheetData sheetId="6562">
        <row r="1">
          <cell r="A1" t="str">
            <v>HUGHES ESCORTS COMMUNICATION LTD</v>
          </cell>
        </row>
      </sheetData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>
        <row r="108">
          <cell r="M108">
            <v>10157487.206534987</v>
          </cell>
        </row>
      </sheetData>
      <sheetData sheetId="6593"/>
      <sheetData sheetId="6594"/>
      <sheetData sheetId="6595" refreshError="1"/>
      <sheetData sheetId="6596" refreshError="1"/>
      <sheetData sheetId="6597"/>
      <sheetData sheetId="6598">
        <row r="23">
          <cell r="E23">
            <v>190015296.30999899</v>
          </cell>
        </row>
      </sheetData>
      <sheetData sheetId="6599">
        <row r="23">
          <cell r="E23">
            <v>190015296.30999899</v>
          </cell>
        </row>
      </sheetData>
      <sheetData sheetId="6600"/>
      <sheetData sheetId="6601"/>
      <sheetData sheetId="6602"/>
      <sheetData sheetId="6603">
        <row r="1">
          <cell r="A1" t="str">
            <v>HUGHES ESCORTS COMMUNICATION LTD</v>
          </cell>
        </row>
      </sheetData>
      <sheetData sheetId="6604">
        <row r="108">
          <cell r="M108">
            <v>10157487.206534987</v>
          </cell>
        </row>
      </sheetData>
      <sheetData sheetId="6605"/>
      <sheetData sheetId="6606" refreshError="1"/>
      <sheetData sheetId="6607"/>
      <sheetData sheetId="6608"/>
      <sheetData sheetId="6609"/>
      <sheetData sheetId="6610"/>
      <sheetData sheetId="6611" refreshError="1"/>
      <sheetData sheetId="6612" refreshError="1"/>
      <sheetData sheetId="6613" refreshError="1"/>
      <sheetData sheetId="6614" refreshError="1"/>
      <sheetData sheetId="6615">
        <row r="5">
          <cell r="J5" t="str">
            <v>Delay in days</v>
          </cell>
        </row>
      </sheetData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>
        <row r="22">
          <cell r="C22">
            <v>22321.5</v>
          </cell>
        </row>
      </sheetData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>
        <row r="12">
          <cell r="B12">
            <v>48.302064999999999</v>
          </cell>
        </row>
      </sheetData>
      <sheetData sheetId="6829" refreshError="1"/>
      <sheetData sheetId="6830" refreshError="1"/>
      <sheetData sheetId="6831" refreshError="1"/>
      <sheetData sheetId="6832">
        <row r="12">
          <cell r="B12">
            <v>48.302064999999999</v>
          </cell>
        </row>
      </sheetData>
      <sheetData sheetId="6833">
        <row r="12">
          <cell r="B12">
            <v>48.302064999999999</v>
          </cell>
        </row>
      </sheetData>
      <sheetData sheetId="6834"/>
      <sheetData sheetId="6835"/>
      <sheetData sheetId="6836" refreshError="1"/>
      <sheetData sheetId="6837">
        <row r="12">
          <cell r="B12">
            <v>48.302064999999999</v>
          </cell>
        </row>
      </sheetData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>
        <row r="2">
          <cell r="A2" t="str">
            <v>ANND NISHIKAWA CO. LTD LALRU UNIT - II</v>
          </cell>
        </row>
      </sheetData>
      <sheetData sheetId="6887">
        <row r="2">
          <cell r="A2" t="str">
            <v>ANND NISHIKAWA CO. LTD LALRU UNIT - II</v>
          </cell>
        </row>
      </sheetData>
      <sheetData sheetId="6888">
        <row r="2">
          <cell r="A2" t="str">
            <v>ANND NISHIKAWA CO. LTD LALRU UNIT - II</v>
          </cell>
        </row>
      </sheetData>
      <sheetData sheetId="6889">
        <row r="2">
          <cell r="A2" t="str">
            <v>ANND NISHIKAWA CO. LTD LALRU UNIT - II</v>
          </cell>
        </row>
      </sheetData>
      <sheetData sheetId="6890" refreshError="1"/>
      <sheetData sheetId="6891" refreshError="1"/>
      <sheetData sheetId="6892" refreshError="1"/>
      <sheetData sheetId="6893" refreshError="1"/>
      <sheetData sheetId="6894">
        <row r="2">
          <cell r="A2" t="str">
            <v>ANND NISHIKAWA CO. LTD LALRU UNIT - II</v>
          </cell>
        </row>
      </sheetData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>
        <row r="1">
          <cell r="E1">
            <v>3.7037037037037035E-2</v>
          </cell>
        </row>
      </sheetData>
      <sheetData sheetId="6919">
        <row r="1">
          <cell r="E1">
            <v>3.7037037037037035E-2</v>
          </cell>
        </row>
      </sheetData>
      <sheetData sheetId="6920">
        <row r="1">
          <cell r="E1">
            <v>3.7037037037037035E-2</v>
          </cell>
        </row>
      </sheetData>
      <sheetData sheetId="6921">
        <row r="1">
          <cell r="E1">
            <v>3.7037037037037035E-2</v>
          </cell>
        </row>
      </sheetData>
      <sheetData sheetId="6922">
        <row r="1">
          <cell r="E1">
            <v>3.7037037037037035E-2</v>
          </cell>
        </row>
      </sheetData>
      <sheetData sheetId="6923">
        <row r="1">
          <cell r="E1">
            <v>3.7037037037037035E-2</v>
          </cell>
        </row>
      </sheetData>
      <sheetData sheetId="6924">
        <row r="1">
          <cell r="B1" t="str">
            <v>D115</v>
          </cell>
        </row>
      </sheetData>
      <sheetData sheetId="6925">
        <row r="1">
          <cell r="B1" t="str">
            <v>D115</v>
          </cell>
        </row>
      </sheetData>
      <sheetData sheetId="6926">
        <row r="1">
          <cell r="E1">
            <v>3.7037037037037035E-2</v>
          </cell>
        </row>
      </sheetData>
      <sheetData sheetId="6927">
        <row r="2">
          <cell r="A2" t="str">
            <v>ANND NISHIKAWA CO. LTD LALRU UNIT - II</v>
          </cell>
        </row>
      </sheetData>
      <sheetData sheetId="6928">
        <row r="2">
          <cell r="A2" t="str">
            <v>ANND NISHIKAWA CO. LTD LALRU UNIT - II</v>
          </cell>
        </row>
      </sheetData>
      <sheetData sheetId="6929">
        <row r="2">
          <cell r="A2" t="str">
            <v>ANND NISHIKAWA CO. LTD LALRU UNIT - II</v>
          </cell>
        </row>
      </sheetData>
      <sheetData sheetId="6930">
        <row r="2">
          <cell r="A2" t="str">
            <v>ANND NISHIKAWA CO. LTD LALRU UNIT - II</v>
          </cell>
        </row>
      </sheetData>
      <sheetData sheetId="6931">
        <row r="2">
          <cell r="A2" t="str">
            <v>ANND NISHIKAWA CO. LTD LALRU UNIT - II</v>
          </cell>
        </row>
      </sheetData>
      <sheetData sheetId="6932">
        <row r="2">
          <cell r="A2" t="str">
            <v>ANND NISHIKAWA CO. LTD LALRU UNIT - II</v>
          </cell>
        </row>
      </sheetData>
      <sheetData sheetId="6933"/>
      <sheetData sheetId="6934"/>
      <sheetData sheetId="6935">
        <row r="2">
          <cell r="A2" t="str">
            <v>ANND NISHIKAWA CO. LTD LALRU UNIT - II</v>
          </cell>
        </row>
      </sheetData>
      <sheetData sheetId="6936">
        <row r="2">
          <cell r="A2" t="str">
            <v>ANND NISHIKAWA CO. LTD LALRU UNIT - II</v>
          </cell>
        </row>
      </sheetData>
      <sheetData sheetId="6937">
        <row r="2">
          <cell r="A2" t="str">
            <v>ANND NISHIKAWA CO. LTD LALRU UNIT - II</v>
          </cell>
        </row>
      </sheetData>
      <sheetData sheetId="6938"/>
      <sheetData sheetId="6939"/>
      <sheetData sheetId="6940">
        <row r="2">
          <cell r="A2" t="str">
            <v>ANND NISHIKAWA CO. LTD LALRU UNIT - II</v>
          </cell>
        </row>
      </sheetData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/>
      <sheetData sheetId="6952"/>
      <sheetData sheetId="6953" refreshError="1"/>
      <sheetData sheetId="6954" refreshError="1"/>
      <sheetData sheetId="6955"/>
      <sheetData sheetId="6956">
        <row r="1">
          <cell r="E1">
            <v>3.7037037037037035E-2</v>
          </cell>
        </row>
      </sheetData>
      <sheetData sheetId="6957">
        <row r="1">
          <cell r="E1">
            <v>3.7037037037037035E-2</v>
          </cell>
        </row>
      </sheetData>
      <sheetData sheetId="6958" refreshError="1"/>
      <sheetData sheetId="6959">
        <row r="5">
          <cell r="J5" t="str">
            <v>Delay in days</v>
          </cell>
        </row>
      </sheetData>
      <sheetData sheetId="6960">
        <row r="1">
          <cell r="E1">
            <v>3.7037037037037035E-2</v>
          </cell>
        </row>
      </sheetData>
      <sheetData sheetId="6961">
        <row r="1">
          <cell r="E1">
            <v>3.7037037037037035E-2</v>
          </cell>
        </row>
      </sheetData>
      <sheetData sheetId="6962">
        <row r="1">
          <cell r="E1">
            <v>3.7037037037037035E-2</v>
          </cell>
        </row>
      </sheetData>
      <sheetData sheetId="6963">
        <row r="1">
          <cell r="E1">
            <v>3.7037037037037035E-2</v>
          </cell>
        </row>
      </sheetData>
      <sheetData sheetId="6964">
        <row r="1">
          <cell r="E1">
            <v>3.7037037037037035E-2</v>
          </cell>
        </row>
      </sheetData>
      <sheetData sheetId="6965">
        <row r="1">
          <cell r="E1">
            <v>3.7037037037037035E-2</v>
          </cell>
        </row>
      </sheetData>
      <sheetData sheetId="6966">
        <row r="1">
          <cell r="E1">
            <v>3.7037037037037035E-2</v>
          </cell>
        </row>
      </sheetData>
      <sheetData sheetId="6967">
        <row r="4">
          <cell r="A4" t="str">
            <v>Total Revenue</v>
          </cell>
        </row>
      </sheetData>
      <sheetData sheetId="6968"/>
      <sheetData sheetId="6969"/>
      <sheetData sheetId="6970">
        <row r="4">
          <cell r="D4">
            <v>0.19</v>
          </cell>
        </row>
      </sheetData>
      <sheetData sheetId="6971">
        <row r="4">
          <cell r="A4" t="str">
            <v>Total Revenue</v>
          </cell>
        </row>
      </sheetData>
      <sheetData sheetId="6972"/>
      <sheetData sheetId="6973">
        <row r="1">
          <cell r="B1" t="str">
            <v>D115</v>
          </cell>
        </row>
      </sheetData>
      <sheetData sheetId="6974">
        <row r="1">
          <cell r="B1" t="str">
            <v>D115</v>
          </cell>
        </row>
      </sheetData>
      <sheetData sheetId="6975">
        <row r="1">
          <cell r="B1" t="str">
            <v>D115</v>
          </cell>
        </row>
      </sheetData>
      <sheetData sheetId="6976">
        <row r="1">
          <cell r="B1" t="str">
            <v>D115</v>
          </cell>
        </row>
      </sheetData>
      <sheetData sheetId="6977">
        <row r="1">
          <cell r="B1" t="str">
            <v>D115</v>
          </cell>
        </row>
      </sheetData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>
        <row r="3">
          <cell r="A3">
            <v>1</v>
          </cell>
        </row>
      </sheetData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>
        <row r="5">
          <cell r="D5" t="str">
            <v>June 30, 2016</v>
          </cell>
        </row>
      </sheetData>
      <sheetData sheetId="7020">
        <row r="5">
          <cell r="A5">
            <v>1</v>
          </cell>
        </row>
      </sheetData>
      <sheetData sheetId="7021">
        <row r="5">
          <cell r="A5">
            <v>1</v>
          </cell>
        </row>
      </sheetData>
      <sheetData sheetId="7022">
        <row r="4">
          <cell r="T4">
            <v>0.98021760000000002</v>
          </cell>
        </row>
      </sheetData>
      <sheetData sheetId="7023">
        <row r="4">
          <cell r="T4">
            <v>0.98021760000000002</v>
          </cell>
        </row>
      </sheetData>
      <sheetData sheetId="7024">
        <row r="4">
          <cell r="T4">
            <v>0.98021760000000002</v>
          </cell>
        </row>
      </sheetData>
      <sheetData sheetId="7025">
        <row r="4">
          <cell r="T4">
            <v>0.98021760000000002</v>
          </cell>
        </row>
      </sheetData>
      <sheetData sheetId="7026">
        <row r="4">
          <cell r="A4">
            <v>33</v>
          </cell>
        </row>
      </sheetData>
      <sheetData sheetId="7027">
        <row r="4">
          <cell r="T4">
            <v>0.98021760000000002</v>
          </cell>
        </row>
      </sheetData>
      <sheetData sheetId="7028">
        <row r="1">
          <cell r="B1" t="str">
            <v>D115</v>
          </cell>
        </row>
      </sheetData>
      <sheetData sheetId="7029">
        <row r="1">
          <cell r="B1" t="str">
            <v>D115</v>
          </cell>
        </row>
      </sheetData>
      <sheetData sheetId="7030">
        <row r="1">
          <cell r="B1" t="str">
            <v>D115</v>
          </cell>
        </row>
      </sheetData>
      <sheetData sheetId="7031">
        <row r="4">
          <cell r="A4">
            <v>33</v>
          </cell>
        </row>
      </sheetData>
      <sheetData sheetId="7032">
        <row r="3">
          <cell r="A3">
            <v>1</v>
          </cell>
        </row>
      </sheetData>
      <sheetData sheetId="7033">
        <row r="1">
          <cell r="B1" t="str">
            <v>D115</v>
          </cell>
        </row>
      </sheetData>
      <sheetData sheetId="7034">
        <row r="1">
          <cell r="B1" t="str">
            <v>D115</v>
          </cell>
        </row>
      </sheetData>
      <sheetData sheetId="7035">
        <row r="1">
          <cell r="B1" t="str">
            <v>D115</v>
          </cell>
        </row>
      </sheetData>
      <sheetData sheetId="7036">
        <row r="3">
          <cell r="A3">
            <v>1</v>
          </cell>
        </row>
      </sheetData>
      <sheetData sheetId="7037">
        <row r="3">
          <cell r="A3">
            <v>1</v>
          </cell>
        </row>
      </sheetData>
      <sheetData sheetId="7038">
        <row r="1">
          <cell r="B1" t="str">
            <v>D115</v>
          </cell>
        </row>
      </sheetData>
      <sheetData sheetId="7039">
        <row r="1">
          <cell r="B1" t="str">
            <v>D115</v>
          </cell>
        </row>
      </sheetData>
      <sheetData sheetId="7040">
        <row r="3">
          <cell r="A3">
            <v>1</v>
          </cell>
        </row>
      </sheetData>
      <sheetData sheetId="7041">
        <row r="3">
          <cell r="A3">
            <v>1</v>
          </cell>
        </row>
      </sheetData>
      <sheetData sheetId="7042">
        <row r="3">
          <cell r="A3">
            <v>1</v>
          </cell>
        </row>
      </sheetData>
      <sheetData sheetId="7043">
        <row r="3">
          <cell r="A3">
            <v>1</v>
          </cell>
        </row>
      </sheetData>
      <sheetData sheetId="7044">
        <row r="3">
          <cell r="A3">
            <v>1</v>
          </cell>
        </row>
      </sheetData>
      <sheetData sheetId="7045">
        <row r="3">
          <cell r="A3">
            <v>1</v>
          </cell>
        </row>
      </sheetData>
      <sheetData sheetId="7046">
        <row r="3">
          <cell r="A3">
            <v>1</v>
          </cell>
        </row>
      </sheetData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>
        <row r="4">
          <cell r="D4">
            <v>0.19</v>
          </cell>
        </row>
      </sheetData>
      <sheetData sheetId="7334" refreshError="1"/>
      <sheetData sheetId="7335">
        <row r="2">
          <cell r="A2" t="str">
            <v>Apparel/Textiles</v>
          </cell>
        </row>
      </sheetData>
      <sheetData sheetId="7336">
        <row r="2">
          <cell r="A2" t="str">
            <v>Apparel/Textiles</v>
          </cell>
        </row>
      </sheetData>
      <sheetData sheetId="7337">
        <row r="2">
          <cell r="A2" t="str">
            <v>Apparel/Textiles</v>
          </cell>
        </row>
      </sheetData>
      <sheetData sheetId="7338">
        <row r="2">
          <cell r="A2" t="str">
            <v>Apparel/Textiles</v>
          </cell>
        </row>
      </sheetData>
      <sheetData sheetId="7339" refreshError="1"/>
      <sheetData sheetId="7340">
        <row r="2">
          <cell r="A2" t="str">
            <v>Apparel/Textiles</v>
          </cell>
        </row>
      </sheetData>
      <sheetData sheetId="7341">
        <row r="2">
          <cell r="A2" t="str">
            <v>Apparel/Textiles</v>
          </cell>
        </row>
      </sheetData>
      <sheetData sheetId="7342">
        <row r="4">
          <cell r="D4">
            <v>0.19</v>
          </cell>
        </row>
      </sheetData>
      <sheetData sheetId="7343">
        <row r="24">
          <cell r="B24">
            <v>12173.59</v>
          </cell>
        </row>
      </sheetData>
      <sheetData sheetId="7344"/>
      <sheetData sheetId="7345">
        <row r="2">
          <cell r="A2" t="str">
            <v>Apparel/Textiles</v>
          </cell>
        </row>
      </sheetData>
      <sheetData sheetId="7346">
        <row r="24">
          <cell r="B24">
            <v>12173.59</v>
          </cell>
        </row>
      </sheetData>
      <sheetData sheetId="7347">
        <row r="24">
          <cell r="B24">
            <v>12173.59</v>
          </cell>
        </row>
      </sheetData>
      <sheetData sheetId="7348"/>
      <sheetData sheetId="7349"/>
      <sheetData sheetId="7350"/>
      <sheetData sheetId="7351">
        <row r="1">
          <cell r="E1">
            <v>3.7037037037037035E-2</v>
          </cell>
        </row>
      </sheetData>
      <sheetData sheetId="7352">
        <row r="14">
          <cell r="B14" t="str">
            <v>Kandholudhoo Diver's Rescuer and Day Spa</v>
          </cell>
        </row>
      </sheetData>
      <sheetData sheetId="7353">
        <row r="10">
          <cell r="C10">
            <v>0</v>
          </cell>
        </row>
      </sheetData>
      <sheetData sheetId="7354">
        <row r="10">
          <cell r="B10">
            <v>1000000</v>
          </cell>
        </row>
      </sheetData>
      <sheetData sheetId="7355">
        <row r="1">
          <cell r="E1">
            <v>3.7037037037037035E-2</v>
          </cell>
        </row>
      </sheetData>
      <sheetData sheetId="7356">
        <row r="1">
          <cell r="E1">
            <v>3.7037037037037035E-2</v>
          </cell>
        </row>
      </sheetData>
      <sheetData sheetId="7357">
        <row r="14">
          <cell r="B14" t="str">
            <v>Kandholudhoo Diver's Rescuer and Day Spa</v>
          </cell>
        </row>
      </sheetData>
      <sheetData sheetId="7358">
        <row r="4">
          <cell r="A4" t="str">
            <v>Total Revenue</v>
          </cell>
        </row>
      </sheetData>
      <sheetData sheetId="7359">
        <row r="1">
          <cell r="E1">
            <v>3.7037037037037035E-2</v>
          </cell>
        </row>
      </sheetData>
      <sheetData sheetId="7360">
        <row r="1">
          <cell r="E1">
            <v>3.7037037037037035E-2</v>
          </cell>
        </row>
      </sheetData>
      <sheetData sheetId="7361">
        <row r="4">
          <cell r="D4">
            <v>0.19</v>
          </cell>
        </row>
      </sheetData>
      <sheetData sheetId="7362">
        <row r="4">
          <cell r="A4" t="str">
            <v>Total Revenue</v>
          </cell>
        </row>
      </sheetData>
      <sheetData sheetId="7363">
        <row r="1">
          <cell r="B1" t="str">
            <v>D115</v>
          </cell>
        </row>
      </sheetData>
      <sheetData sheetId="7364">
        <row r="1">
          <cell r="B1" t="str">
            <v>D115</v>
          </cell>
        </row>
      </sheetData>
      <sheetData sheetId="7365">
        <row r="1">
          <cell r="B1" t="str">
            <v>D115</v>
          </cell>
        </row>
      </sheetData>
      <sheetData sheetId="7366">
        <row r="1">
          <cell r="B1" t="str">
            <v>D115</v>
          </cell>
        </row>
      </sheetData>
      <sheetData sheetId="7367">
        <row r="1">
          <cell r="B1" t="str">
            <v>D115</v>
          </cell>
        </row>
      </sheetData>
      <sheetData sheetId="7368">
        <row r="1">
          <cell r="B1" t="str">
            <v>D115</v>
          </cell>
        </row>
      </sheetData>
      <sheetData sheetId="7369">
        <row r="23">
          <cell r="A23" t="str">
            <v>D115</v>
          </cell>
        </row>
      </sheetData>
      <sheetData sheetId="7370">
        <row r="1">
          <cell r="B1" t="str">
            <v>D115</v>
          </cell>
        </row>
      </sheetData>
      <sheetData sheetId="7371">
        <row r="1">
          <cell r="B1" t="str">
            <v>D115</v>
          </cell>
        </row>
      </sheetData>
      <sheetData sheetId="7372">
        <row r="1">
          <cell r="B1" t="str">
            <v>D115</v>
          </cell>
        </row>
      </sheetData>
      <sheetData sheetId="7373">
        <row r="1">
          <cell r="B1" t="str">
            <v>D115</v>
          </cell>
        </row>
      </sheetData>
      <sheetData sheetId="7374">
        <row r="4">
          <cell r="T4">
            <v>0.98021760000000002</v>
          </cell>
        </row>
      </sheetData>
      <sheetData sheetId="7375">
        <row r="4">
          <cell r="T4">
            <v>0.98021760000000002</v>
          </cell>
        </row>
      </sheetData>
      <sheetData sheetId="7376">
        <row r="4">
          <cell r="T4">
            <v>0.98021760000000002</v>
          </cell>
        </row>
      </sheetData>
      <sheetData sheetId="7377">
        <row r="4">
          <cell r="T4">
            <v>0.98021760000000002</v>
          </cell>
        </row>
      </sheetData>
      <sheetData sheetId="7378">
        <row r="4">
          <cell r="T4">
            <v>0.98021760000000002</v>
          </cell>
        </row>
      </sheetData>
      <sheetData sheetId="7379">
        <row r="4">
          <cell r="T4">
            <v>0.98021760000000002</v>
          </cell>
        </row>
      </sheetData>
      <sheetData sheetId="7380">
        <row r="4">
          <cell r="T4">
            <v>0.98021760000000002</v>
          </cell>
        </row>
      </sheetData>
      <sheetData sheetId="7381">
        <row r="4">
          <cell r="A4">
            <v>33</v>
          </cell>
        </row>
      </sheetData>
      <sheetData sheetId="7382">
        <row r="4">
          <cell r="A4">
            <v>33</v>
          </cell>
        </row>
      </sheetData>
      <sheetData sheetId="7383">
        <row r="4">
          <cell r="A4">
            <v>33</v>
          </cell>
        </row>
      </sheetData>
      <sheetData sheetId="7384">
        <row r="4">
          <cell r="T4">
            <v>0.98021760000000002</v>
          </cell>
        </row>
      </sheetData>
      <sheetData sheetId="7385">
        <row r="4">
          <cell r="A4">
            <v>33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>
        <row r="28">
          <cell r="M28">
            <v>25518769.103220712</v>
          </cell>
        </row>
      </sheetData>
      <sheetData sheetId="7409">
        <row r="28">
          <cell r="M28">
            <v>25518769.103220712</v>
          </cell>
        </row>
      </sheetData>
      <sheetData sheetId="7410">
        <row r="28">
          <cell r="M28">
            <v>25518769.103220712</v>
          </cell>
        </row>
      </sheetData>
      <sheetData sheetId="7411"/>
      <sheetData sheetId="7412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/>
      <sheetData sheetId="7652"/>
      <sheetData sheetId="7653"/>
      <sheetData sheetId="7654"/>
      <sheetData sheetId="7655"/>
      <sheetData sheetId="7656"/>
      <sheetData sheetId="7657"/>
      <sheetData sheetId="7658">
        <row r="5">
          <cell r="J5" t="str">
            <v>Delay in days</v>
          </cell>
        </row>
      </sheetData>
      <sheetData sheetId="7659"/>
      <sheetData sheetId="7660" refreshError="1"/>
      <sheetData sheetId="7661"/>
      <sheetData sheetId="7662" refreshError="1"/>
      <sheetData sheetId="7663" refreshError="1"/>
      <sheetData sheetId="7664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>
        <row r="1">
          <cell r="B1" t="str">
            <v>D115</v>
          </cell>
        </row>
      </sheetData>
      <sheetData sheetId="7683">
        <row r="1">
          <cell r="B1" t="str">
            <v>D115</v>
          </cell>
        </row>
      </sheetData>
      <sheetData sheetId="7684">
        <row r="1">
          <cell r="B1" t="str">
            <v>D115</v>
          </cell>
        </row>
      </sheetData>
      <sheetData sheetId="7685">
        <row r="1">
          <cell r="B1" t="str">
            <v>D115</v>
          </cell>
        </row>
      </sheetData>
      <sheetData sheetId="7686">
        <row r="1">
          <cell r="B1" t="str">
            <v>D115</v>
          </cell>
        </row>
      </sheetData>
      <sheetData sheetId="7687" refreshError="1"/>
      <sheetData sheetId="7688" refreshError="1"/>
      <sheetData sheetId="7689" refreshError="1"/>
      <sheetData sheetId="7690" refreshError="1"/>
      <sheetData sheetId="7691">
        <row r="3">
          <cell r="A3">
            <v>1</v>
          </cell>
        </row>
      </sheetData>
      <sheetData sheetId="7692" refreshError="1"/>
      <sheetData sheetId="7693" refreshError="1"/>
      <sheetData sheetId="7694" refreshError="1"/>
      <sheetData sheetId="7695" refreshError="1"/>
      <sheetData sheetId="7696">
        <row r="3">
          <cell r="A3">
            <v>1</v>
          </cell>
        </row>
      </sheetData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/>
      <sheetData sheetId="7705" refreshError="1"/>
      <sheetData sheetId="7706" refreshError="1"/>
      <sheetData sheetId="7707"/>
      <sheetData sheetId="7708" refreshError="1"/>
      <sheetData sheetId="7709"/>
      <sheetData sheetId="7710" refreshError="1"/>
      <sheetData sheetId="7711"/>
      <sheetData sheetId="7712" refreshError="1"/>
      <sheetData sheetId="7713" refreshError="1"/>
      <sheetData sheetId="7714" refreshError="1"/>
      <sheetData sheetId="7715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/>
      <sheetData sheetId="7765"/>
      <sheetData sheetId="7766"/>
      <sheetData sheetId="7767"/>
      <sheetData sheetId="7768"/>
      <sheetData sheetId="7769">
        <row r="1">
          <cell r="B1" t="str">
            <v>D115</v>
          </cell>
        </row>
      </sheetData>
      <sheetData sheetId="7770">
        <row r="4">
          <cell r="T4">
            <v>0.98021760000000002</v>
          </cell>
        </row>
      </sheetData>
      <sheetData sheetId="7771">
        <row r="4">
          <cell r="T4">
            <v>0.98021760000000002</v>
          </cell>
        </row>
      </sheetData>
      <sheetData sheetId="7772">
        <row r="4">
          <cell r="T4">
            <v>0.98021760000000002</v>
          </cell>
        </row>
      </sheetData>
      <sheetData sheetId="7773"/>
      <sheetData sheetId="7774">
        <row r="4">
          <cell r="T4">
            <v>0.98021760000000002</v>
          </cell>
        </row>
      </sheetData>
      <sheetData sheetId="7775">
        <row r="4">
          <cell r="T4">
            <v>0.98021760000000002</v>
          </cell>
        </row>
      </sheetData>
      <sheetData sheetId="7776"/>
      <sheetData sheetId="7777"/>
      <sheetData sheetId="7778" refreshError="1"/>
      <sheetData sheetId="7779" refreshError="1"/>
      <sheetData sheetId="7780" refreshError="1"/>
      <sheetData sheetId="7781" refreshError="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 refreshError="1"/>
      <sheetData sheetId="7797"/>
      <sheetData sheetId="7798">
        <row r="6">
          <cell r="B6" t="str">
            <v>As at 31.03.2003</v>
          </cell>
        </row>
      </sheetData>
      <sheetData sheetId="7799">
        <row r="2">
          <cell r="B2" t="str">
            <v>HUGHES ESCORTS COMMUNICATIONS LIMITED</v>
          </cell>
        </row>
      </sheetData>
      <sheetData sheetId="7800">
        <row r="1">
          <cell r="D1">
            <v>3</v>
          </cell>
        </row>
      </sheetData>
      <sheetData sheetId="7801">
        <row r="1">
          <cell r="A1" t="str">
            <v>HUGHES ESCORTS COMMUNICATION LTD</v>
          </cell>
        </row>
      </sheetData>
      <sheetData sheetId="7802" refreshError="1"/>
      <sheetData sheetId="7803" refreshError="1"/>
      <sheetData sheetId="7804" refreshError="1"/>
      <sheetData sheetId="7805" refreshError="1"/>
      <sheetData sheetId="7806"/>
      <sheetData sheetId="7807" refreshError="1"/>
      <sheetData sheetId="7808" refreshError="1"/>
      <sheetData sheetId="7809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>
        <row r="1">
          <cell r="E1">
            <v>3.7037037037037035E-2</v>
          </cell>
        </row>
      </sheetData>
      <sheetData sheetId="7852">
        <row r="1">
          <cell r="E1">
            <v>3.7037037037037035E-2</v>
          </cell>
        </row>
      </sheetData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>
        <row r="1">
          <cell r="E1">
            <v>3.7037037037037035E-2</v>
          </cell>
        </row>
      </sheetData>
      <sheetData sheetId="7859">
        <row r="1">
          <cell r="E1">
            <v>3.7037037037037035E-2</v>
          </cell>
        </row>
      </sheetData>
      <sheetData sheetId="7860">
        <row r="1">
          <cell r="E1">
            <v>3.7037037037037035E-2</v>
          </cell>
        </row>
      </sheetData>
      <sheetData sheetId="7861">
        <row r="1">
          <cell r="E1">
            <v>3.7037037037037035E-2</v>
          </cell>
        </row>
      </sheetData>
      <sheetData sheetId="7862">
        <row r="1">
          <cell r="E1">
            <v>3.7037037037037035E-2</v>
          </cell>
        </row>
      </sheetData>
      <sheetData sheetId="7863">
        <row r="1">
          <cell r="E1">
            <v>3.7037037037037035E-2</v>
          </cell>
        </row>
      </sheetData>
      <sheetData sheetId="7864">
        <row r="1">
          <cell r="E1">
            <v>3.7037037037037035E-2</v>
          </cell>
        </row>
      </sheetData>
      <sheetData sheetId="7865">
        <row r="1">
          <cell r="E1">
            <v>3.7037037037037035E-2</v>
          </cell>
        </row>
      </sheetData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>
        <row r="1">
          <cell r="B1" t="str">
            <v>D115</v>
          </cell>
        </row>
      </sheetData>
      <sheetData sheetId="7874" refreshError="1"/>
      <sheetData sheetId="7875" refreshError="1"/>
      <sheetData sheetId="7876" refreshError="1"/>
      <sheetData sheetId="7877">
        <row r="4">
          <cell r="A4">
            <v>33</v>
          </cell>
        </row>
      </sheetData>
      <sheetData sheetId="7878">
        <row r="1">
          <cell r="B1" t="str">
            <v>D115</v>
          </cell>
        </row>
      </sheetData>
      <sheetData sheetId="7879" refreshError="1"/>
      <sheetData sheetId="7880">
        <row r="1">
          <cell r="B1" t="str">
            <v>D115</v>
          </cell>
        </row>
      </sheetData>
      <sheetData sheetId="7881">
        <row r="1">
          <cell r="B1" t="str">
            <v>D115</v>
          </cell>
        </row>
      </sheetData>
      <sheetData sheetId="7882">
        <row r="3">
          <cell r="A3">
            <v>1</v>
          </cell>
        </row>
      </sheetData>
      <sheetData sheetId="7883">
        <row r="1">
          <cell r="B1" t="str">
            <v>D115</v>
          </cell>
        </row>
      </sheetData>
      <sheetData sheetId="7884">
        <row r="1">
          <cell r="B1" t="str">
            <v>D115</v>
          </cell>
        </row>
      </sheetData>
      <sheetData sheetId="7885">
        <row r="1">
          <cell r="B1" t="str">
            <v>D115</v>
          </cell>
        </row>
      </sheetData>
      <sheetData sheetId="7886">
        <row r="1">
          <cell r="B1" t="str">
            <v>D115</v>
          </cell>
        </row>
      </sheetData>
      <sheetData sheetId="7887">
        <row r="3">
          <cell r="A3">
            <v>1</v>
          </cell>
        </row>
      </sheetData>
      <sheetData sheetId="7888">
        <row r="2">
          <cell r="A2" t="str">
            <v>Apparel/Textiles</v>
          </cell>
        </row>
      </sheetData>
      <sheetData sheetId="7889">
        <row r="2">
          <cell r="A2" t="str">
            <v>Apparel/Textiles</v>
          </cell>
        </row>
      </sheetData>
      <sheetData sheetId="7890">
        <row r="3">
          <cell r="A3">
            <v>1</v>
          </cell>
        </row>
      </sheetData>
      <sheetData sheetId="7891">
        <row r="3">
          <cell r="A3">
            <v>1</v>
          </cell>
        </row>
      </sheetData>
      <sheetData sheetId="7892">
        <row r="3">
          <cell r="A3">
            <v>1</v>
          </cell>
        </row>
      </sheetData>
      <sheetData sheetId="7893">
        <row r="3">
          <cell r="A3">
            <v>1</v>
          </cell>
        </row>
      </sheetData>
      <sheetData sheetId="7894">
        <row r="2">
          <cell r="A2" t="str">
            <v>Apparel/Textiles</v>
          </cell>
        </row>
      </sheetData>
      <sheetData sheetId="7895">
        <row r="3">
          <cell r="A3">
            <v>1</v>
          </cell>
        </row>
      </sheetData>
      <sheetData sheetId="7896">
        <row r="3">
          <cell r="A3">
            <v>1</v>
          </cell>
        </row>
      </sheetData>
      <sheetData sheetId="7897">
        <row r="3">
          <cell r="A3">
            <v>1</v>
          </cell>
        </row>
      </sheetData>
      <sheetData sheetId="7898">
        <row r="3">
          <cell r="A3">
            <v>1</v>
          </cell>
        </row>
      </sheetData>
      <sheetData sheetId="7899">
        <row r="3">
          <cell r="A3">
            <v>1</v>
          </cell>
        </row>
      </sheetData>
      <sheetData sheetId="7900">
        <row r="3">
          <cell r="A3">
            <v>1</v>
          </cell>
        </row>
      </sheetData>
      <sheetData sheetId="7901">
        <row r="3">
          <cell r="A3">
            <v>1</v>
          </cell>
        </row>
      </sheetData>
      <sheetData sheetId="7902">
        <row r="3">
          <cell r="A3">
            <v>1</v>
          </cell>
        </row>
      </sheetData>
      <sheetData sheetId="7903">
        <row r="4">
          <cell r="A4" t="str">
            <v>Total Revenue</v>
          </cell>
        </row>
      </sheetData>
      <sheetData sheetId="7904">
        <row r="4">
          <cell r="A4" t="str">
            <v>Total Revenue</v>
          </cell>
        </row>
      </sheetData>
      <sheetData sheetId="7905">
        <row r="1">
          <cell r="E1">
            <v>3.7037037037037035E-2</v>
          </cell>
        </row>
      </sheetData>
      <sheetData sheetId="7906">
        <row r="4">
          <cell r="A4" t="str">
            <v>Total Revenue</v>
          </cell>
        </row>
      </sheetData>
      <sheetData sheetId="7907">
        <row r="4">
          <cell r="A4" t="str">
            <v>Total Revenue</v>
          </cell>
        </row>
      </sheetData>
      <sheetData sheetId="7908">
        <row r="4">
          <cell r="A4" t="str">
            <v>Total Revenue</v>
          </cell>
        </row>
      </sheetData>
      <sheetData sheetId="7909">
        <row r="1">
          <cell r="E1">
            <v>3.7037037037037035E-2</v>
          </cell>
        </row>
      </sheetData>
      <sheetData sheetId="7910">
        <row r="4">
          <cell r="D4">
            <v>0.19</v>
          </cell>
        </row>
      </sheetData>
      <sheetData sheetId="7911">
        <row r="4">
          <cell r="A4" t="str">
            <v>Total Revenue</v>
          </cell>
        </row>
      </sheetData>
      <sheetData sheetId="7912">
        <row r="5">
          <cell r="A5">
            <v>1</v>
          </cell>
        </row>
      </sheetData>
      <sheetData sheetId="7913">
        <row r="5">
          <cell r="A5">
            <v>1</v>
          </cell>
        </row>
      </sheetData>
      <sheetData sheetId="7914">
        <row r="5">
          <cell r="A5">
            <v>1</v>
          </cell>
        </row>
      </sheetData>
      <sheetData sheetId="7915">
        <row r="1">
          <cell r="E1">
            <v>3.7037037037037035E-2</v>
          </cell>
        </row>
      </sheetData>
      <sheetData sheetId="7916">
        <row r="1">
          <cell r="E1">
            <v>3.7037037037037035E-2</v>
          </cell>
        </row>
      </sheetData>
      <sheetData sheetId="7917">
        <row r="1">
          <cell r="E1">
            <v>3.7037037037037035E-2</v>
          </cell>
        </row>
      </sheetData>
      <sheetData sheetId="7918">
        <row r="1">
          <cell r="E1">
            <v>3.7037037037037035E-2</v>
          </cell>
        </row>
      </sheetData>
      <sheetData sheetId="7919">
        <row r="1">
          <cell r="E1">
            <v>3.7037037037037035E-2</v>
          </cell>
        </row>
      </sheetData>
      <sheetData sheetId="7920">
        <row r="1">
          <cell r="E1">
            <v>3.7037037037037035E-2</v>
          </cell>
        </row>
      </sheetData>
      <sheetData sheetId="7921">
        <row r="1">
          <cell r="E1">
            <v>3.7037037037037035E-2</v>
          </cell>
        </row>
      </sheetData>
      <sheetData sheetId="7922">
        <row r="1">
          <cell r="E1">
            <v>3.7037037037037035E-2</v>
          </cell>
        </row>
      </sheetData>
      <sheetData sheetId="7923">
        <row r="1">
          <cell r="B1" t="str">
            <v>D115</v>
          </cell>
        </row>
      </sheetData>
      <sheetData sheetId="7924">
        <row r="1">
          <cell r="B1" t="str">
            <v>D115</v>
          </cell>
        </row>
      </sheetData>
      <sheetData sheetId="7925">
        <row r="1">
          <cell r="B1" t="str">
            <v>D115</v>
          </cell>
        </row>
      </sheetData>
      <sheetData sheetId="7926">
        <row r="1">
          <cell r="B1" t="str">
            <v>D115</v>
          </cell>
        </row>
      </sheetData>
      <sheetData sheetId="7927">
        <row r="1">
          <cell r="B1" t="str">
            <v>D115</v>
          </cell>
        </row>
      </sheetData>
      <sheetData sheetId="7928">
        <row r="1">
          <cell r="B1" t="str">
            <v>D115</v>
          </cell>
        </row>
      </sheetData>
      <sheetData sheetId="7929">
        <row r="1">
          <cell r="B1" t="str">
            <v>D115</v>
          </cell>
        </row>
      </sheetData>
      <sheetData sheetId="7930">
        <row r="1">
          <cell r="B1" t="str">
            <v>D115</v>
          </cell>
        </row>
      </sheetData>
      <sheetData sheetId="7931">
        <row r="1">
          <cell r="B1" t="str">
            <v>D115</v>
          </cell>
        </row>
      </sheetData>
      <sheetData sheetId="7932">
        <row r="1">
          <cell r="B1" t="str">
            <v>D115</v>
          </cell>
        </row>
      </sheetData>
      <sheetData sheetId="7933">
        <row r="1">
          <cell r="B1" t="str">
            <v>D115</v>
          </cell>
        </row>
      </sheetData>
      <sheetData sheetId="7934">
        <row r="4">
          <cell r="A4">
            <v>33</v>
          </cell>
        </row>
      </sheetData>
      <sheetData sheetId="7935">
        <row r="1">
          <cell r="B1" t="str">
            <v>D115</v>
          </cell>
        </row>
      </sheetData>
      <sheetData sheetId="7936">
        <row r="1">
          <cell r="B1" t="str">
            <v>D115</v>
          </cell>
        </row>
      </sheetData>
      <sheetData sheetId="7937">
        <row r="1">
          <cell r="B1" t="str">
            <v>D115</v>
          </cell>
        </row>
      </sheetData>
      <sheetData sheetId="7938">
        <row r="1">
          <cell r="B1" t="str">
            <v>D115</v>
          </cell>
        </row>
      </sheetData>
      <sheetData sheetId="7939">
        <row r="1">
          <cell r="B1" t="str">
            <v>D115</v>
          </cell>
        </row>
      </sheetData>
      <sheetData sheetId="7940">
        <row r="2">
          <cell r="A2" t="str">
            <v>Apparel/Textiles</v>
          </cell>
        </row>
      </sheetData>
      <sheetData sheetId="7941">
        <row r="3">
          <cell r="A3">
            <v>1</v>
          </cell>
        </row>
      </sheetData>
      <sheetData sheetId="7942">
        <row r="2">
          <cell r="A2" t="str">
            <v>Apparel/Textiles</v>
          </cell>
        </row>
      </sheetData>
      <sheetData sheetId="7943">
        <row r="2">
          <cell r="A2" t="str">
            <v>Apparel/Textiles</v>
          </cell>
        </row>
      </sheetData>
      <sheetData sheetId="7944">
        <row r="2">
          <cell r="A2" t="str">
            <v>Apparel/Textiles</v>
          </cell>
        </row>
      </sheetData>
      <sheetData sheetId="7945">
        <row r="2">
          <cell r="A2" t="str">
            <v>Apparel/Textiles</v>
          </cell>
        </row>
      </sheetData>
      <sheetData sheetId="7946">
        <row r="2">
          <cell r="A2" t="str">
            <v>Apparel/Textiles</v>
          </cell>
        </row>
      </sheetData>
      <sheetData sheetId="7947">
        <row r="2">
          <cell r="A2" t="str">
            <v>Apparel/Textiles</v>
          </cell>
        </row>
      </sheetData>
      <sheetData sheetId="7948"/>
      <sheetData sheetId="7949">
        <row r="2">
          <cell r="A2" t="str">
            <v>Apparel/Textiles</v>
          </cell>
        </row>
      </sheetData>
      <sheetData sheetId="7950"/>
      <sheetData sheetId="7951">
        <row r="24">
          <cell r="B24">
            <v>12173.59</v>
          </cell>
        </row>
      </sheetData>
      <sheetData sheetId="7952">
        <row r="24">
          <cell r="B24">
            <v>12173.59</v>
          </cell>
        </row>
      </sheetData>
      <sheetData sheetId="7953">
        <row r="24">
          <cell r="B24">
            <v>12173.59</v>
          </cell>
        </row>
      </sheetData>
      <sheetData sheetId="7954">
        <row r="24">
          <cell r="B24">
            <v>12173.59</v>
          </cell>
        </row>
      </sheetData>
      <sheetData sheetId="7955"/>
      <sheetData sheetId="7956"/>
      <sheetData sheetId="7957"/>
      <sheetData sheetId="7958"/>
      <sheetData sheetId="7959">
        <row r="8">
          <cell r="G8">
            <v>1584057091</v>
          </cell>
        </row>
      </sheetData>
      <sheetData sheetId="7960"/>
      <sheetData sheetId="7961">
        <row r="5">
          <cell r="A5">
            <v>1</v>
          </cell>
        </row>
      </sheetData>
      <sheetData sheetId="7962">
        <row r="5">
          <cell r="A5">
            <v>1</v>
          </cell>
        </row>
      </sheetData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 refreshError="1"/>
      <sheetData sheetId="7981"/>
      <sheetData sheetId="7982">
        <row r="2">
          <cell r="A2" t="str">
            <v>Apparel/Textiles</v>
          </cell>
        </row>
      </sheetData>
      <sheetData sheetId="7983">
        <row r="2">
          <cell r="A2" t="str">
            <v>Apparel/Textiles</v>
          </cell>
        </row>
      </sheetData>
      <sheetData sheetId="7984">
        <row r="4">
          <cell r="D4">
            <v>0.19</v>
          </cell>
        </row>
      </sheetData>
      <sheetData sheetId="7985">
        <row r="4">
          <cell r="D4">
            <v>0.19</v>
          </cell>
        </row>
      </sheetData>
      <sheetData sheetId="7986"/>
      <sheetData sheetId="7987" refreshError="1"/>
      <sheetData sheetId="7988">
        <row r="2">
          <cell r="A2" t="str">
            <v>Apparel/Textiles</v>
          </cell>
        </row>
      </sheetData>
      <sheetData sheetId="7989">
        <row r="4">
          <cell r="D4">
            <v>0.19</v>
          </cell>
        </row>
      </sheetData>
      <sheetData sheetId="7990">
        <row r="4">
          <cell r="D4">
            <v>0.19</v>
          </cell>
        </row>
      </sheetData>
      <sheetData sheetId="7991">
        <row r="2">
          <cell r="A2" t="str">
            <v>Apparel/Textiles</v>
          </cell>
        </row>
      </sheetData>
      <sheetData sheetId="7992"/>
      <sheetData sheetId="7993">
        <row r="2">
          <cell r="A2" t="str">
            <v>Apparel/Textiles</v>
          </cell>
        </row>
      </sheetData>
      <sheetData sheetId="7994" refreshError="1"/>
      <sheetData sheetId="7995"/>
      <sheetData sheetId="7996" refreshError="1"/>
      <sheetData sheetId="7997"/>
      <sheetData sheetId="7998">
        <row r="1">
          <cell r="E1">
            <v>3.7037037037037035E-2</v>
          </cell>
        </row>
      </sheetData>
      <sheetData sheetId="7999"/>
      <sheetData sheetId="8000"/>
      <sheetData sheetId="8001"/>
      <sheetData sheetId="8002">
        <row r="1">
          <cell r="E1">
            <v>3.7037037037037035E-2</v>
          </cell>
        </row>
      </sheetData>
      <sheetData sheetId="8003"/>
      <sheetData sheetId="8004"/>
      <sheetData sheetId="8005"/>
      <sheetData sheetId="8006" refreshError="1"/>
      <sheetData sheetId="8007"/>
      <sheetData sheetId="8008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/>
      <sheetData sheetId="8038" refreshError="1"/>
      <sheetData sheetId="8039" refreshError="1"/>
      <sheetData sheetId="8040" refreshError="1"/>
      <sheetData sheetId="8041" refreshError="1"/>
      <sheetData sheetId="8042"/>
      <sheetData sheetId="8043" refreshError="1"/>
      <sheetData sheetId="8044"/>
      <sheetData sheetId="8045" refreshError="1"/>
      <sheetData sheetId="8046" refreshError="1"/>
      <sheetData sheetId="8047" refreshError="1"/>
      <sheetData sheetId="8048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>
        <row r="4">
          <cell r="D4">
            <v>0.19</v>
          </cell>
        </row>
      </sheetData>
      <sheetData sheetId="8177">
        <row r="4">
          <cell r="A4" t="str">
            <v>Total Revenue</v>
          </cell>
        </row>
      </sheetData>
      <sheetData sheetId="8178">
        <row r="4">
          <cell r="A4" t="str">
            <v>Total Revenue</v>
          </cell>
        </row>
      </sheetData>
      <sheetData sheetId="8179">
        <row r="4">
          <cell r="A4" t="str">
            <v>Total Revenue</v>
          </cell>
        </row>
      </sheetData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>
        <row r="2">
          <cell r="A2" t="str">
            <v>C.M. 1:1</v>
          </cell>
        </row>
      </sheetData>
      <sheetData sheetId="8234"/>
      <sheetData sheetId="8235" refreshError="1"/>
      <sheetData sheetId="8236" refreshError="1"/>
      <sheetData sheetId="8237" refreshError="1"/>
      <sheetData sheetId="8238" refreshError="1"/>
      <sheetData sheetId="8239"/>
      <sheetData sheetId="8240" refreshError="1"/>
      <sheetData sheetId="824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/>
      <sheetData sheetId="9626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>
        <row r="2">
          <cell r="A2" t="str">
            <v>C.M. 1:1</v>
          </cell>
        </row>
      </sheetData>
      <sheetData sheetId="16301" refreshError="1"/>
      <sheetData sheetId="16302" refreshError="1"/>
      <sheetData sheetId="16303"/>
      <sheetData sheetId="16304"/>
      <sheetData sheetId="16305"/>
      <sheetData sheetId="16306"/>
      <sheetData sheetId="16307"/>
      <sheetData sheetId="16308"/>
      <sheetData sheetId="16309"/>
      <sheetData sheetId="16310" refreshError="1"/>
      <sheetData sheetId="16311"/>
      <sheetData sheetId="16312"/>
      <sheetData sheetId="16313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/>
      <sheetData sheetId="16366" refreshError="1"/>
      <sheetData sheetId="16367"/>
      <sheetData sheetId="16368"/>
      <sheetData sheetId="16369"/>
      <sheetData sheetId="16370"/>
      <sheetData sheetId="16371">
        <row r="1">
          <cell r="A1" t="str">
            <v>No</v>
          </cell>
        </row>
      </sheetData>
      <sheetData sheetId="16372"/>
      <sheetData sheetId="16373"/>
      <sheetData sheetId="16374"/>
      <sheetData sheetId="16375"/>
      <sheetData sheetId="16376"/>
      <sheetData sheetId="16377">
        <row r="3">
          <cell r="U3" t="str">
            <v>F2R</v>
          </cell>
        </row>
      </sheetData>
      <sheetData sheetId="16378"/>
      <sheetData sheetId="16379"/>
      <sheetData sheetId="16380"/>
      <sheetData sheetId="16381"/>
      <sheetData sheetId="16382"/>
      <sheetData sheetId="16383"/>
      <sheetData sheetId="16384"/>
      <sheetData sheetId="16385" refreshError="1"/>
      <sheetData sheetId="16386" refreshError="1"/>
      <sheetData sheetId="16387"/>
      <sheetData sheetId="16388"/>
      <sheetData sheetId="16389"/>
      <sheetData sheetId="16390"/>
      <sheetData sheetId="16391"/>
      <sheetData sheetId="16392"/>
      <sheetData sheetId="16393"/>
      <sheetData sheetId="16394"/>
      <sheetData sheetId="16395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>
        <row r="3">
          <cell r="B3" t="str">
            <v>Id Fondo Pension</v>
          </cell>
        </row>
      </sheetData>
      <sheetData sheetId="16405">
        <row r="2">
          <cell r="G2" t="str">
            <v>Id Deuda Especifica</v>
          </cell>
        </row>
      </sheetData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/>
      <sheetData sheetId="16417"/>
      <sheetData sheetId="16418"/>
      <sheetData sheetId="16419">
        <row r="12">
          <cell r="C12" t="str">
            <v>Power</v>
          </cell>
        </row>
      </sheetData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 refreshError="1"/>
      <sheetData sheetId="16429"/>
      <sheetData sheetId="16430"/>
      <sheetData sheetId="16431"/>
      <sheetData sheetId="16432"/>
      <sheetData sheetId="16433"/>
      <sheetData sheetId="16434"/>
      <sheetData sheetId="16435"/>
      <sheetData sheetId="16436"/>
      <sheetData sheetId="16437"/>
      <sheetData sheetId="16438"/>
      <sheetData sheetId="16439"/>
      <sheetData sheetId="16440"/>
      <sheetData sheetId="16441"/>
      <sheetData sheetId="16442"/>
      <sheetData sheetId="16443"/>
      <sheetData sheetId="16444">
        <row r="3">
          <cell r="B3" t="str">
            <v>Id Fondo Pension</v>
          </cell>
        </row>
      </sheetData>
      <sheetData sheetId="16445">
        <row r="2">
          <cell r="G2" t="str">
            <v>Id Deuda Especifica</v>
          </cell>
        </row>
      </sheetData>
      <sheetData sheetId="16446"/>
      <sheetData sheetId="16447"/>
      <sheetData sheetId="16448"/>
      <sheetData sheetId="16449"/>
      <sheetData sheetId="16450"/>
      <sheetData sheetId="16451"/>
      <sheetData sheetId="16452"/>
      <sheetData sheetId="16453"/>
      <sheetData sheetId="16454"/>
      <sheetData sheetId="16455" refreshError="1"/>
      <sheetData sheetId="16456">
        <row r="12">
          <cell r="C12" t="str">
            <v>Power</v>
          </cell>
        </row>
      </sheetData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>
        <row r="1">
          <cell r="F1" t="str">
            <v>Preliminary</v>
          </cell>
        </row>
      </sheetData>
      <sheetData sheetId="16533" refreshError="1"/>
      <sheetData sheetId="16534"/>
      <sheetData sheetId="16535" refreshError="1"/>
      <sheetData sheetId="16536"/>
      <sheetData sheetId="16537">
        <row r="2">
          <cell r="A2" t="str">
            <v>103 Co., Ltd.</v>
          </cell>
        </row>
      </sheetData>
      <sheetData sheetId="16538"/>
      <sheetData sheetId="16539">
        <row r="2">
          <cell r="H2" t="str">
            <v>(None)</v>
          </cell>
        </row>
      </sheetData>
      <sheetData sheetId="16540"/>
      <sheetData sheetId="16541" refreshError="1"/>
      <sheetData sheetId="16542"/>
      <sheetData sheetId="16543"/>
      <sheetData sheetId="16544"/>
      <sheetData sheetId="16545"/>
      <sheetData sheetId="16546"/>
      <sheetData sheetId="16547"/>
      <sheetData sheetId="16548"/>
      <sheetData sheetId="16549"/>
      <sheetData sheetId="16550"/>
      <sheetData sheetId="16551"/>
      <sheetData sheetId="16552"/>
      <sheetData sheetId="16553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/>
      <sheetData sheetId="16675" refreshError="1"/>
      <sheetData sheetId="16676"/>
      <sheetData sheetId="16677" refreshError="1"/>
      <sheetData sheetId="16678" refreshError="1"/>
      <sheetData sheetId="16679" refreshError="1"/>
      <sheetData sheetId="16680" refreshError="1"/>
      <sheetData sheetId="16681"/>
      <sheetData sheetId="16682" refreshError="1"/>
      <sheetData sheetId="16683" refreshError="1"/>
      <sheetData sheetId="16684" refreshError="1"/>
      <sheetData sheetId="16685" refreshError="1"/>
      <sheetData sheetId="16686"/>
      <sheetData sheetId="16687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/>
      <sheetData sheetId="16695" refreshError="1"/>
      <sheetData sheetId="16696"/>
      <sheetData sheetId="16697" refreshError="1"/>
      <sheetData sheetId="16698" refreshError="1"/>
      <sheetData sheetId="16699"/>
      <sheetData sheetId="16700"/>
      <sheetData sheetId="16701" refreshError="1"/>
      <sheetData sheetId="16702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/>
      <sheetData sheetId="16750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/>
      <sheetData sheetId="16761"/>
      <sheetData sheetId="16762"/>
      <sheetData sheetId="16763" refreshError="1"/>
      <sheetData sheetId="16764" refreshError="1"/>
      <sheetData sheetId="16765" refreshError="1"/>
      <sheetData sheetId="16766"/>
      <sheetData sheetId="16767" refreshError="1"/>
      <sheetData sheetId="16768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>
        <row r="2">
          <cell r="A2" t="str">
            <v xml:space="preserve">GCM020004                     </v>
          </cell>
        </row>
      </sheetData>
      <sheetData sheetId="16775"/>
      <sheetData sheetId="16776">
        <row r="2">
          <cell r="A2" t="str">
            <v xml:space="preserve">GCM020004                     </v>
          </cell>
        </row>
      </sheetData>
      <sheetData sheetId="16777"/>
      <sheetData sheetId="16778"/>
      <sheetData sheetId="16779"/>
      <sheetData sheetId="16780"/>
      <sheetData sheetId="16781"/>
      <sheetData sheetId="16782"/>
      <sheetData sheetId="16783"/>
      <sheetData sheetId="16784">
        <row r="2">
          <cell r="A2" t="str">
            <v xml:space="preserve">GCM020004                     </v>
          </cell>
        </row>
      </sheetData>
      <sheetData sheetId="16785">
        <row r="2">
          <cell r="A2" t="str">
            <v xml:space="preserve">GCM020004                     </v>
          </cell>
        </row>
      </sheetData>
      <sheetData sheetId="16786">
        <row r="4">
          <cell r="AB4" t="str">
            <v>-Feb-2004</v>
          </cell>
        </row>
      </sheetData>
      <sheetData sheetId="16787"/>
      <sheetData sheetId="16788">
        <row r="2">
          <cell r="A2" t="str">
            <v xml:space="preserve">GCM020004                     </v>
          </cell>
        </row>
      </sheetData>
      <sheetData sheetId="16789"/>
      <sheetData sheetId="16790"/>
      <sheetData sheetId="16791">
        <row r="22">
          <cell r="C22">
            <v>22321.5</v>
          </cell>
        </row>
      </sheetData>
      <sheetData sheetId="16792"/>
      <sheetData sheetId="16793">
        <row r="2">
          <cell r="B2" t="str">
            <v>R01</v>
          </cell>
        </row>
      </sheetData>
      <sheetData sheetId="16794"/>
      <sheetData sheetId="16795"/>
      <sheetData sheetId="16796">
        <row r="35">
          <cell r="B35">
            <v>7072497</v>
          </cell>
        </row>
      </sheetData>
      <sheetData sheetId="16797"/>
      <sheetData sheetId="16798"/>
      <sheetData sheetId="16799"/>
      <sheetData sheetId="16800">
        <row r="26">
          <cell r="G26">
            <v>1861250</v>
          </cell>
        </row>
      </sheetData>
      <sheetData sheetId="16801"/>
      <sheetData sheetId="16802"/>
      <sheetData sheetId="16803"/>
      <sheetData sheetId="16804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/>
      <sheetData sheetId="16837"/>
      <sheetData sheetId="16838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 refreshError="1"/>
      <sheetData sheetId="16951" refreshError="1"/>
      <sheetData sheetId="16952" refreshError="1"/>
      <sheetData sheetId="16953" refreshError="1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/>
      <sheetData sheetId="17019"/>
      <sheetData sheetId="17020"/>
      <sheetData sheetId="17021"/>
      <sheetData sheetId="17022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/>
      <sheetData sheetId="17040"/>
      <sheetData sheetId="17041"/>
      <sheetData sheetId="17042"/>
      <sheetData sheetId="17043"/>
      <sheetData sheetId="17044"/>
      <sheetData sheetId="17045"/>
      <sheetData sheetId="17046"/>
      <sheetData sheetId="17047"/>
      <sheetData sheetId="17048"/>
      <sheetData sheetId="17049"/>
      <sheetData sheetId="17050"/>
      <sheetData sheetId="17051"/>
      <sheetData sheetId="17052"/>
      <sheetData sheetId="17053"/>
      <sheetData sheetId="17054"/>
      <sheetData sheetId="17055">
        <row r="6">
          <cell r="A6">
            <v>12</v>
          </cell>
        </row>
      </sheetData>
      <sheetData sheetId="17056"/>
      <sheetData sheetId="17057"/>
      <sheetData sheetId="17058"/>
      <sheetData sheetId="17059"/>
      <sheetData sheetId="17060"/>
      <sheetData sheetId="17061"/>
      <sheetData sheetId="17062"/>
      <sheetData sheetId="17063"/>
      <sheetData sheetId="17064"/>
      <sheetData sheetId="17065"/>
      <sheetData sheetId="17066"/>
      <sheetData sheetId="17067"/>
      <sheetData sheetId="17068"/>
      <sheetData sheetId="17069"/>
      <sheetData sheetId="17070"/>
      <sheetData sheetId="17071"/>
      <sheetData sheetId="17072"/>
      <sheetData sheetId="17073"/>
      <sheetData sheetId="17074"/>
      <sheetData sheetId="17075"/>
      <sheetData sheetId="17076"/>
      <sheetData sheetId="17077"/>
      <sheetData sheetId="17078"/>
      <sheetData sheetId="17079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/>
      <sheetData sheetId="17090"/>
      <sheetData sheetId="17091"/>
      <sheetData sheetId="17092"/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>
        <row r="38">
          <cell r="B38">
            <v>271803.09999999998</v>
          </cell>
        </row>
      </sheetData>
      <sheetData sheetId="17107">
        <row r="20">
          <cell r="B20">
            <v>2574.1</v>
          </cell>
        </row>
      </sheetData>
      <sheetData sheetId="17108">
        <row r="24">
          <cell r="B24">
            <v>12173.59</v>
          </cell>
        </row>
      </sheetData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>
        <row r="20">
          <cell r="B20">
            <v>2574.1</v>
          </cell>
        </row>
      </sheetData>
      <sheetData sheetId="17128"/>
      <sheetData sheetId="17129"/>
      <sheetData sheetId="17130"/>
      <sheetData sheetId="17131"/>
      <sheetData sheetId="17132"/>
      <sheetData sheetId="17133">
        <row r="51">
          <cell r="D51">
            <v>8720674</v>
          </cell>
        </row>
      </sheetData>
      <sheetData sheetId="17134"/>
      <sheetData sheetId="17135">
        <row r="4">
          <cell r="T4">
            <v>0.98021760000000002</v>
          </cell>
        </row>
      </sheetData>
      <sheetData sheetId="17136">
        <row r="10">
          <cell r="C10">
            <v>0</v>
          </cell>
        </row>
      </sheetData>
      <sheetData sheetId="17137"/>
      <sheetData sheetId="17138">
        <row r="48">
          <cell r="B48" t="str">
            <v>Fullmoon Private Limited</v>
          </cell>
        </row>
      </sheetData>
      <sheetData sheetId="17139"/>
      <sheetData sheetId="17140"/>
      <sheetData sheetId="17141"/>
      <sheetData sheetId="17142"/>
      <sheetData sheetId="17143">
        <row r="38">
          <cell r="D38">
            <v>9532198</v>
          </cell>
        </row>
      </sheetData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/>
      <sheetData sheetId="17165"/>
      <sheetData sheetId="17166"/>
      <sheetData sheetId="17167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>
        <row r="36">
          <cell r="D36" t="str">
            <v>아니오</v>
          </cell>
        </row>
      </sheetData>
      <sheetData sheetId="17176"/>
      <sheetData sheetId="17177"/>
      <sheetData sheetId="17178"/>
      <sheetData sheetId="17179"/>
      <sheetData sheetId="17180" refreshError="1"/>
      <sheetData sheetId="17181" refreshError="1"/>
      <sheetData sheetId="17182"/>
      <sheetData sheetId="17183"/>
      <sheetData sheetId="17184"/>
      <sheetData sheetId="17185"/>
      <sheetData sheetId="17186">
        <row r="44">
          <cell r="F44">
            <v>1500</v>
          </cell>
        </row>
      </sheetData>
      <sheetData sheetId="17187">
        <row r="48">
          <cell r="F48">
            <v>1500</v>
          </cell>
        </row>
      </sheetData>
      <sheetData sheetId="17188"/>
      <sheetData sheetId="17189"/>
      <sheetData sheetId="17190"/>
      <sheetData sheetId="17191" refreshError="1"/>
      <sheetData sheetId="17192"/>
      <sheetData sheetId="17193"/>
      <sheetData sheetId="17194"/>
      <sheetData sheetId="17195"/>
      <sheetData sheetId="17196"/>
      <sheetData sheetId="17197"/>
      <sheetData sheetId="17198"/>
      <sheetData sheetId="17199"/>
      <sheetData sheetId="17200"/>
      <sheetData sheetId="17201"/>
      <sheetData sheetId="17202"/>
      <sheetData sheetId="17203"/>
      <sheetData sheetId="17204"/>
      <sheetData sheetId="17205"/>
      <sheetData sheetId="17206"/>
      <sheetData sheetId="17207"/>
      <sheetData sheetId="17208"/>
      <sheetData sheetId="17209"/>
      <sheetData sheetId="17210"/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/>
      <sheetData sheetId="17235"/>
      <sheetData sheetId="17236"/>
      <sheetData sheetId="17237"/>
      <sheetData sheetId="17238"/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>
        <row r="19">
          <cell r="E19">
            <v>23582339.63721291</v>
          </cell>
        </row>
      </sheetData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>
        <row r="7">
          <cell r="J7">
            <v>-31353.25</v>
          </cell>
        </row>
      </sheetData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/>
      <sheetData sheetId="17323"/>
      <sheetData sheetId="17324"/>
      <sheetData sheetId="17325"/>
      <sheetData sheetId="17326"/>
      <sheetData sheetId="17327"/>
      <sheetData sheetId="17328"/>
      <sheetData sheetId="17329"/>
      <sheetData sheetId="17330"/>
      <sheetData sheetId="17331"/>
      <sheetData sheetId="17332"/>
      <sheetData sheetId="17333"/>
      <sheetData sheetId="17334"/>
      <sheetData sheetId="17335"/>
      <sheetData sheetId="17336"/>
      <sheetData sheetId="17337"/>
      <sheetData sheetId="17338"/>
      <sheetData sheetId="17339"/>
      <sheetData sheetId="17340"/>
      <sheetData sheetId="17341"/>
      <sheetData sheetId="17342"/>
      <sheetData sheetId="17343"/>
      <sheetData sheetId="17344"/>
      <sheetData sheetId="17345"/>
      <sheetData sheetId="17346"/>
      <sheetData sheetId="17347"/>
      <sheetData sheetId="17348"/>
      <sheetData sheetId="17349"/>
      <sheetData sheetId="17350"/>
      <sheetData sheetId="17351"/>
      <sheetData sheetId="17352"/>
      <sheetData sheetId="17353"/>
      <sheetData sheetId="17354"/>
      <sheetData sheetId="17355"/>
      <sheetData sheetId="17356"/>
      <sheetData sheetId="17357"/>
      <sheetData sheetId="17358"/>
      <sheetData sheetId="17359"/>
      <sheetData sheetId="17360"/>
      <sheetData sheetId="17361"/>
      <sheetData sheetId="17362"/>
      <sheetData sheetId="17363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/>
      <sheetData sheetId="17380"/>
      <sheetData sheetId="17381"/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/>
      <sheetData sheetId="17414"/>
      <sheetData sheetId="17415"/>
      <sheetData sheetId="17416"/>
      <sheetData sheetId="17417"/>
      <sheetData sheetId="17418"/>
      <sheetData sheetId="17419"/>
      <sheetData sheetId="17420"/>
      <sheetData sheetId="17421"/>
      <sheetData sheetId="17422"/>
      <sheetData sheetId="17423"/>
      <sheetData sheetId="17424"/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>
        <row r="4">
          <cell r="C4">
            <v>6000</v>
          </cell>
        </row>
      </sheetData>
      <sheetData sheetId="17440"/>
      <sheetData sheetId="17441"/>
      <sheetData sheetId="17442"/>
      <sheetData sheetId="17443"/>
      <sheetData sheetId="17444"/>
      <sheetData sheetId="17445"/>
      <sheetData sheetId="17446"/>
      <sheetData sheetId="17447"/>
      <sheetData sheetId="17448"/>
      <sheetData sheetId="17449"/>
      <sheetData sheetId="17450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17451"/>
      <sheetData sheetId="17452"/>
      <sheetData sheetId="17453"/>
      <sheetData sheetId="17454"/>
      <sheetData sheetId="17455"/>
      <sheetData sheetId="17456"/>
      <sheetData sheetId="17457"/>
      <sheetData sheetId="17458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 refreshError="1"/>
      <sheetData sheetId="17540" refreshError="1"/>
      <sheetData sheetId="17541" refreshError="1"/>
      <sheetData sheetId="17542" refreshError="1"/>
      <sheetData sheetId="17543" refreshError="1"/>
      <sheetData sheetId="17544" refreshError="1"/>
      <sheetData sheetId="17545" refreshError="1"/>
      <sheetData sheetId="17546" refreshError="1"/>
      <sheetData sheetId="17547" refreshError="1"/>
      <sheetData sheetId="17548" refreshError="1"/>
      <sheetData sheetId="17549" refreshError="1"/>
      <sheetData sheetId="17550" refreshError="1"/>
      <sheetData sheetId="17551" refreshError="1"/>
      <sheetData sheetId="17552" refreshError="1"/>
      <sheetData sheetId="17553" refreshError="1"/>
      <sheetData sheetId="17554" refreshError="1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 refreshError="1"/>
      <sheetData sheetId="17591" refreshError="1"/>
      <sheetData sheetId="17592" refreshError="1"/>
      <sheetData sheetId="17593" refreshError="1"/>
      <sheetData sheetId="17594">
        <row r="8">
          <cell r="C8" t="str">
            <v>AAA</v>
          </cell>
        </row>
      </sheetData>
      <sheetData sheetId="17595"/>
      <sheetData sheetId="17596" refreshError="1"/>
      <sheetData sheetId="17597" refreshError="1"/>
      <sheetData sheetId="17598" refreshError="1"/>
      <sheetData sheetId="17599" refreshError="1"/>
      <sheetData sheetId="17600">
        <row r="11">
          <cell r="Q11">
            <v>128850.5</v>
          </cell>
        </row>
      </sheetData>
      <sheetData sheetId="17601">
        <row r="9">
          <cell r="AC9" t="str">
            <v>(PL)_Q1-55 (3 mths)</v>
          </cell>
        </row>
      </sheetData>
      <sheetData sheetId="17602">
        <row r="8">
          <cell r="C8" t="str">
            <v>AAA</v>
          </cell>
        </row>
      </sheetData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/>
      <sheetData sheetId="17656"/>
      <sheetData sheetId="17657"/>
      <sheetData sheetId="17658"/>
      <sheetData sheetId="17659"/>
      <sheetData sheetId="17660"/>
      <sheetData sheetId="17661"/>
      <sheetData sheetId="17662"/>
      <sheetData sheetId="17663"/>
      <sheetData sheetId="17664"/>
      <sheetData sheetId="17665"/>
      <sheetData sheetId="17666"/>
      <sheetData sheetId="17667"/>
      <sheetData sheetId="17668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/>
      <sheetData sheetId="17696"/>
      <sheetData sheetId="17697"/>
      <sheetData sheetId="17698">
        <row r="4">
          <cell r="B4">
            <v>0</v>
          </cell>
        </row>
      </sheetData>
      <sheetData sheetId="17699">
        <row r="3">
          <cell r="A3">
            <v>109939</v>
          </cell>
        </row>
      </sheetData>
      <sheetData sheetId="17700">
        <row r="2">
          <cell r="A2" t="str">
            <v>RV</v>
          </cell>
        </row>
      </sheetData>
      <sheetData sheetId="17701">
        <row r="2">
          <cell r="A2" t="str">
            <v>RV</v>
          </cell>
        </row>
      </sheetData>
      <sheetData sheetId="17702">
        <row r="4">
          <cell r="B4">
            <v>0</v>
          </cell>
        </row>
      </sheetData>
      <sheetData sheetId="17703">
        <row r="1">
          <cell r="A1" t="str">
            <v>CARAT MEDIA SERVICES (THAILAND) CO., LTD.</v>
          </cell>
        </row>
      </sheetData>
      <sheetData sheetId="17704">
        <row r="1">
          <cell r="A1" t="str">
            <v>CARAT MEDIA SERVICES (THAILAND) CO., LTD.</v>
          </cell>
        </row>
      </sheetData>
      <sheetData sheetId="17705">
        <row r="3">
          <cell r="A3" t="str">
            <v>Stat</v>
          </cell>
        </row>
      </sheetData>
      <sheetData sheetId="17706">
        <row r="2">
          <cell r="A2" t="str">
            <v>RV</v>
          </cell>
        </row>
      </sheetData>
      <sheetData sheetId="17707">
        <row r="2">
          <cell r="B2" t="str">
            <v>HO LEONG PRECISION STAMPING SDN BHD</v>
          </cell>
        </row>
      </sheetData>
      <sheetData sheetId="17708">
        <row r="2">
          <cell r="B2" t="str">
            <v xml:space="preserve">  CEMENTHAI PROPERTY (2001) PUBLIC  COMPANY LIMITED</v>
          </cell>
        </row>
      </sheetData>
      <sheetData sheetId="17709" refreshError="1"/>
      <sheetData sheetId="17710" refreshError="1"/>
      <sheetData sheetId="17711"/>
      <sheetData sheetId="17712" refreshError="1"/>
      <sheetData sheetId="17713"/>
      <sheetData sheetId="17714"/>
      <sheetData sheetId="17715"/>
      <sheetData sheetId="17716"/>
      <sheetData sheetId="17717" refreshError="1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 refreshError="1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/>
      <sheetData sheetId="17755"/>
      <sheetData sheetId="17756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/>
      <sheetData sheetId="17765" refreshError="1"/>
      <sheetData sheetId="17766" refreshError="1"/>
      <sheetData sheetId="17767"/>
      <sheetData sheetId="17768"/>
      <sheetData sheetId="17769"/>
      <sheetData sheetId="17770"/>
      <sheetData sheetId="17771"/>
      <sheetData sheetId="17772"/>
      <sheetData sheetId="17773"/>
      <sheetData sheetId="17774"/>
      <sheetData sheetId="17775"/>
      <sheetData sheetId="17776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>
        <row r="3">
          <cell r="A3" t="str">
            <v>Stat</v>
          </cell>
        </row>
      </sheetData>
      <sheetData sheetId="17786"/>
      <sheetData sheetId="17787" refreshError="1"/>
      <sheetData sheetId="17788" refreshError="1"/>
      <sheetData sheetId="17789"/>
      <sheetData sheetId="17790">
        <row r="29">
          <cell r="E29">
            <v>2600292</v>
          </cell>
        </row>
      </sheetData>
      <sheetData sheetId="17791"/>
      <sheetData sheetId="17792"/>
      <sheetData sheetId="17793">
        <row r="1">
          <cell r="A1" t="str">
            <v>CARAT MEDIA SERVICES (THAILAND) CO., LTD.</v>
          </cell>
        </row>
      </sheetData>
      <sheetData sheetId="17794"/>
      <sheetData sheetId="17795">
        <row r="1">
          <cell r="A1" t="str">
            <v>CARAT MEDIA SERVICES (THAILAND) CO., LTD.</v>
          </cell>
        </row>
      </sheetData>
      <sheetData sheetId="17796"/>
      <sheetData sheetId="17797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/>
      <sheetData sheetId="1781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/>
      <sheetData sheetId="17844"/>
      <sheetData sheetId="17845"/>
      <sheetData sheetId="17846">
        <row r="3">
          <cell r="A3" t="str">
            <v>Stat</v>
          </cell>
        </row>
      </sheetData>
      <sheetData sheetId="17847" refreshError="1"/>
      <sheetData sheetId="17848">
        <row r="7">
          <cell r="B7">
            <v>2970084.1599999997</v>
          </cell>
        </row>
      </sheetData>
      <sheetData sheetId="17849">
        <row r="473">
          <cell r="C473">
            <v>0</v>
          </cell>
        </row>
      </sheetData>
      <sheetData sheetId="17850"/>
      <sheetData sheetId="1785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/>
      <sheetData sheetId="17858" refreshError="1"/>
      <sheetData sheetId="17859"/>
      <sheetData sheetId="17860"/>
      <sheetData sheetId="17861" refreshError="1"/>
      <sheetData sheetId="17862"/>
      <sheetData sheetId="17863" refreshError="1"/>
      <sheetData sheetId="17864"/>
      <sheetData sheetId="17865"/>
      <sheetData sheetId="17866"/>
      <sheetData sheetId="17867">
        <row r="3">
          <cell r="A3" t="str">
            <v>Stat</v>
          </cell>
        </row>
      </sheetData>
      <sheetData sheetId="17868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 refreshError="1"/>
      <sheetData sheetId="17877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 refreshError="1"/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 refreshError="1"/>
      <sheetData sheetId="18100" refreshError="1"/>
      <sheetData sheetId="18101" refreshError="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/>
      <sheetData sheetId="18243"/>
      <sheetData sheetId="18244" refreshError="1"/>
      <sheetData sheetId="18245" refreshError="1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 refreshError="1"/>
      <sheetData sheetId="18258"/>
      <sheetData sheetId="18259" refreshError="1"/>
      <sheetData sheetId="18260" refreshError="1"/>
      <sheetData sheetId="18261" refreshError="1"/>
      <sheetData sheetId="18262" refreshError="1"/>
      <sheetData sheetId="18263" refreshError="1"/>
      <sheetData sheetId="18264" refreshError="1"/>
      <sheetData sheetId="18265" refreshError="1"/>
      <sheetData sheetId="18266" refreshError="1"/>
      <sheetData sheetId="18267" refreshError="1"/>
      <sheetData sheetId="18268" refreshError="1"/>
      <sheetData sheetId="18269" refreshError="1"/>
      <sheetData sheetId="18270" refreshError="1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 refreshError="1"/>
      <sheetData sheetId="18290" refreshError="1"/>
      <sheetData sheetId="18291" refreshError="1"/>
      <sheetData sheetId="18292" refreshError="1"/>
      <sheetData sheetId="18293" refreshError="1"/>
      <sheetData sheetId="18294" refreshError="1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 refreshError="1"/>
      <sheetData sheetId="18322" refreshError="1"/>
      <sheetData sheetId="18323" refreshError="1"/>
      <sheetData sheetId="18324" refreshError="1"/>
      <sheetData sheetId="18325" refreshError="1"/>
      <sheetData sheetId="18326" refreshError="1"/>
      <sheetData sheetId="18327" refreshError="1"/>
      <sheetData sheetId="18328" refreshError="1"/>
      <sheetData sheetId="18329" refreshError="1"/>
      <sheetData sheetId="18330" refreshError="1"/>
      <sheetData sheetId="18331" refreshError="1"/>
      <sheetData sheetId="18332" refreshError="1"/>
      <sheetData sheetId="18333" refreshError="1"/>
      <sheetData sheetId="18334" refreshError="1"/>
      <sheetData sheetId="18335" refreshError="1"/>
      <sheetData sheetId="18336" refreshError="1"/>
      <sheetData sheetId="18337" refreshError="1"/>
      <sheetData sheetId="18338" refreshError="1"/>
      <sheetData sheetId="18339" refreshError="1"/>
      <sheetData sheetId="18340" refreshError="1"/>
      <sheetData sheetId="18341" refreshError="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 refreshError="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/>
      <sheetData sheetId="20612"/>
      <sheetData sheetId="20613" refreshError="1"/>
      <sheetData sheetId="20614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/>
      <sheetData sheetId="20625"/>
      <sheetData sheetId="20626"/>
      <sheetData sheetId="20627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>
        <row r="5">
          <cell r="A5">
            <v>102</v>
          </cell>
        </row>
      </sheetData>
      <sheetData sheetId="20636"/>
      <sheetData sheetId="20637">
        <row r="3">
          <cell r="O3" t="str">
            <v>20150</v>
          </cell>
        </row>
      </sheetData>
      <sheetData sheetId="20638">
        <row r="3">
          <cell r="A3" t="str">
            <v>000001</v>
          </cell>
        </row>
      </sheetData>
      <sheetData sheetId="20639"/>
      <sheetData sheetId="20640"/>
      <sheetData sheetId="20641"/>
      <sheetData sheetId="20642"/>
      <sheetData sheetId="20643"/>
      <sheetData sheetId="20644"/>
      <sheetData sheetId="20645"/>
      <sheetData sheetId="20646"/>
      <sheetData sheetId="20647"/>
      <sheetData sheetId="20648"/>
      <sheetData sheetId="20649"/>
      <sheetData sheetId="20650"/>
      <sheetData sheetId="20651"/>
      <sheetData sheetId="20652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/>
      <sheetData sheetId="20665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/>
      <sheetData sheetId="20678"/>
      <sheetData sheetId="20679"/>
      <sheetData sheetId="20680"/>
      <sheetData sheetId="20681"/>
      <sheetData sheetId="20682"/>
      <sheetData sheetId="20683"/>
      <sheetData sheetId="20684"/>
      <sheetData sheetId="20685"/>
      <sheetData sheetId="20686" refreshError="1"/>
      <sheetData sheetId="20687" refreshError="1"/>
      <sheetData sheetId="20688" refreshError="1"/>
      <sheetData sheetId="20689" refreshError="1"/>
      <sheetData sheetId="20690"/>
      <sheetData sheetId="20691"/>
      <sheetData sheetId="20692"/>
      <sheetData sheetId="20693"/>
      <sheetData sheetId="20694" refreshError="1"/>
      <sheetData sheetId="20695" refreshError="1"/>
      <sheetData sheetId="20696"/>
      <sheetData sheetId="20697" refreshError="1"/>
      <sheetData sheetId="20698" refreshError="1"/>
      <sheetData sheetId="20699"/>
      <sheetData sheetId="20700"/>
      <sheetData sheetId="20701"/>
      <sheetData sheetId="20702"/>
      <sheetData sheetId="20703"/>
      <sheetData sheetId="20704"/>
      <sheetData sheetId="20705"/>
      <sheetData sheetId="20706"/>
      <sheetData sheetId="20707"/>
      <sheetData sheetId="20708" refreshError="1"/>
      <sheetData sheetId="20709"/>
      <sheetData sheetId="20710"/>
      <sheetData sheetId="20711"/>
      <sheetData sheetId="20712"/>
      <sheetData sheetId="20713"/>
      <sheetData sheetId="20714"/>
      <sheetData sheetId="20715"/>
      <sheetData sheetId="20716"/>
      <sheetData sheetId="20717"/>
      <sheetData sheetId="20718"/>
      <sheetData sheetId="20719"/>
      <sheetData sheetId="20720" refreshError="1"/>
      <sheetData sheetId="20721"/>
      <sheetData sheetId="20722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/>
      <sheetData sheetId="20731"/>
      <sheetData sheetId="20732"/>
      <sheetData sheetId="20733"/>
      <sheetData sheetId="20734"/>
      <sheetData sheetId="20735"/>
      <sheetData sheetId="20736"/>
      <sheetData sheetId="20737"/>
      <sheetData sheetId="20738"/>
      <sheetData sheetId="20739"/>
      <sheetData sheetId="20740"/>
      <sheetData sheetId="20741"/>
      <sheetData sheetId="20742"/>
      <sheetData sheetId="20743"/>
      <sheetData sheetId="20744" refreshError="1"/>
      <sheetData sheetId="20745" refreshError="1"/>
      <sheetData sheetId="20746" refreshError="1"/>
      <sheetData sheetId="20747" refreshError="1"/>
      <sheetData sheetId="20748"/>
      <sheetData sheetId="20749"/>
      <sheetData sheetId="20750"/>
      <sheetData sheetId="2075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>
        <row r="76">
          <cell r="E76">
            <v>0</v>
          </cell>
        </row>
      </sheetData>
      <sheetData sheetId="21557" refreshError="1"/>
      <sheetData sheetId="21558" refreshError="1"/>
      <sheetData sheetId="21559" refreshError="1"/>
      <sheetData sheetId="21560" refreshError="1"/>
      <sheetData sheetId="21561">
        <row r="3">
          <cell r="A3" t="str">
            <v/>
          </cell>
        </row>
      </sheetData>
      <sheetData sheetId="21562"/>
      <sheetData sheetId="21563" refreshError="1"/>
      <sheetData sheetId="21564"/>
      <sheetData sheetId="21565"/>
      <sheetData sheetId="21566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/>
      <sheetData sheetId="21575"/>
      <sheetData sheetId="21576"/>
      <sheetData sheetId="21577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 refreshError="1"/>
      <sheetData sheetId="22471" refreshError="1"/>
      <sheetData sheetId="22472" refreshError="1"/>
      <sheetData sheetId="22473" refreshError="1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>
        <row r="10">
          <cell r="L10">
            <v>86676260.299999997</v>
          </cell>
        </row>
      </sheetData>
      <sheetData sheetId="23155">
        <row r="1">
          <cell r="A1" t="str">
            <v>Wacker Neuson Limited</v>
          </cell>
        </row>
      </sheetData>
      <sheetData sheetId="23156"/>
      <sheetData sheetId="23157"/>
      <sheetData sheetId="23158">
        <row r="10">
          <cell r="L10">
            <v>86676260.299999997</v>
          </cell>
        </row>
      </sheetData>
      <sheetData sheetId="23159" refreshError="1"/>
      <sheetData sheetId="23160">
        <row r="10">
          <cell r="L10">
            <v>86676260.299999997</v>
          </cell>
        </row>
      </sheetData>
      <sheetData sheetId="23161"/>
      <sheetData sheetId="23162"/>
      <sheetData sheetId="23163"/>
      <sheetData sheetId="23164">
        <row r="8">
          <cell r="AG8">
            <v>0.44780999999999999</v>
          </cell>
        </row>
      </sheetData>
      <sheetData sheetId="23165">
        <row r="17">
          <cell r="U17">
            <v>953133469.62000012</v>
          </cell>
        </row>
      </sheetData>
      <sheetData sheetId="23166"/>
      <sheetData sheetId="23167"/>
      <sheetData sheetId="23168"/>
      <sheetData sheetId="23169">
        <row r="8">
          <cell r="AG8">
            <v>0.44780999999999999</v>
          </cell>
        </row>
      </sheetData>
      <sheetData sheetId="23170"/>
      <sheetData sheetId="23171">
        <row r="6">
          <cell r="W6">
            <v>0.44292999999999999</v>
          </cell>
        </row>
      </sheetData>
      <sheetData sheetId="23172"/>
      <sheetData sheetId="23173"/>
      <sheetData sheetId="23174">
        <row r="8">
          <cell r="AG8">
            <v>0.44780999999999999</v>
          </cell>
        </row>
      </sheetData>
      <sheetData sheetId="23175">
        <row r="7">
          <cell r="AJ7">
            <v>0.44016</v>
          </cell>
        </row>
      </sheetData>
      <sheetData sheetId="23176">
        <row r="5">
          <cell r="X5">
            <v>0.42980000000000002</v>
          </cell>
        </row>
      </sheetData>
      <sheetData sheetId="23177">
        <row r="1">
          <cell r="A1" t="str">
            <v>CARAT MEDIA SERVICES (THAILAND) CO., LTD.</v>
          </cell>
        </row>
      </sheetData>
      <sheetData sheetId="23178">
        <row r="1">
          <cell r="A1" t="str">
            <v>CARAT MEDIA SERVICES (THAILAND) CO., LTD.</v>
          </cell>
        </row>
      </sheetData>
      <sheetData sheetId="23179">
        <row r="1">
          <cell r="A1" t="str">
            <v>Wacker Neuson Limited</v>
          </cell>
        </row>
      </sheetData>
      <sheetData sheetId="23180">
        <row r="1">
          <cell r="A1" t="str">
            <v>CARAT MEDIA SERVICES (THAILAND) CO., LTD.</v>
          </cell>
        </row>
      </sheetData>
      <sheetData sheetId="23181">
        <row r="5">
          <cell r="X5">
            <v>0.42980000000000002</v>
          </cell>
        </row>
      </sheetData>
      <sheetData sheetId="23182">
        <row r="1">
          <cell r="A1" t="str">
            <v>CARAT MEDIA SERVICES (THAILAND) CO., LTD.</v>
          </cell>
        </row>
      </sheetData>
      <sheetData sheetId="23183" refreshError="1"/>
      <sheetData sheetId="23184" refreshError="1"/>
      <sheetData sheetId="23185" refreshError="1"/>
      <sheetData sheetId="23186"/>
      <sheetData sheetId="23187">
        <row r="17">
          <cell r="U17">
            <v>953133469.62000012</v>
          </cell>
        </row>
      </sheetData>
      <sheetData sheetId="23188"/>
      <sheetData sheetId="23189">
        <row r="7">
          <cell r="B7">
            <v>2970084.1599999997</v>
          </cell>
        </row>
      </sheetData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>
        <row r="5">
          <cell r="X5">
            <v>0.42980000000000002</v>
          </cell>
        </row>
      </sheetData>
      <sheetData sheetId="23208" refreshError="1"/>
      <sheetData sheetId="23209">
        <row r="1">
          <cell r="A1" t="str">
            <v>Date</v>
          </cell>
        </row>
      </sheetData>
      <sheetData sheetId="23210" refreshError="1"/>
      <sheetData sheetId="23211" refreshError="1"/>
      <sheetData sheetId="23212" refreshError="1"/>
      <sheetData sheetId="23213"/>
      <sheetData sheetId="23214">
        <row r="1">
          <cell r="A1" t="str">
            <v>Date</v>
          </cell>
        </row>
      </sheetData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>
        <row r="6">
          <cell r="W6">
            <v>0.44292999999999999</v>
          </cell>
        </row>
      </sheetData>
      <sheetData sheetId="23233">
        <row r="1">
          <cell r="A1" t="str">
            <v>Wacker Neuson Limited</v>
          </cell>
        </row>
      </sheetData>
      <sheetData sheetId="23234">
        <row r="1">
          <cell r="A1" t="str">
            <v>Wacker Neuson Limited</v>
          </cell>
        </row>
      </sheetData>
      <sheetData sheetId="23235"/>
      <sheetData sheetId="23236">
        <row r="7">
          <cell r="AJ7">
            <v>0.44016</v>
          </cell>
        </row>
      </sheetData>
      <sheetData sheetId="23237">
        <row r="1">
          <cell r="A1" t="str">
            <v>Wacker Neuson Limited</v>
          </cell>
        </row>
      </sheetData>
      <sheetData sheetId="23238">
        <row r="1">
          <cell r="A1" t="str">
            <v>Wacker Neuson Limited</v>
          </cell>
        </row>
      </sheetData>
      <sheetData sheetId="23239">
        <row r="1">
          <cell r="A1" t="str">
            <v>Wacker Neuson Limited</v>
          </cell>
        </row>
      </sheetData>
      <sheetData sheetId="23240">
        <row r="1">
          <cell r="A1" t="str">
            <v>Wacker Neuson Limited</v>
          </cell>
        </row>
      </sheetData>
      <sheetData sheetId="23241">
        <row r="1">
          <cell r="A1" t="str">
            <v>Wacker Neuson Limited</v>
          </cell>
        </row>
      </sheetData>
      <sheetData sheetId="23242">
        <row r="7">
          <cell r="AJ7">
            <v>0.44016</v>
          </cell>
        </row>
      </sheetData>
      <sheetData sheetId="23243">
        <row r="10">
          <cell r="L10">
            <v>86676260.299999997</v>
          </cell>
        </row>
      </sheetData>
      <sheetData sheetId="23244">
        <row r="7">
          <cell r="AJ7">
            <v>0.44016</v>
          </cell>
        </row>
      </sheetData>
      <sheetData sheetId="23245">
        <row r="5">
          <cell r="X5">
            <v>0.42980000000000002</v>
          </cell>
        </row>
      </sheetData>
      <sheetData sheetId="23246">
        <row r="5">
          <cell r="X5">
            <v>0.42980000000000002</v>
          </cell>
        </row>
      </sheetData>
      <sheetData sheetId="23247">
        <row r="5">
          <cell r="X5">
            <v>0.42980000000000002</v>
          </cell>
        </row>
      </sheetData>
      <sheetData sheetId="23248">
        <row r="5">
          <cell r="X5">
            <v>0.42980000000000002</v>
          </cell>
        </row>
      </sheetData>
      <sheetData sheetId="23249">
        <row r="6">
          <cell r="W6">
            <v>0.44292999999999999</v>
          </cell>
        </row>
      </sheetData>
      <sheetData sheetId="23250">
        <row r="10">
          <cell r="L10">
            <v>86676260.299999997</v>
          </cell>
        </row>
      </sheetData>
      <sheetData sheetId="23251">
        <row r="5">
          <cell r="X5">
            <v>0.42980000000000002</v>
          </cell>
        </row>
      </sheetData>
      <sheetData sheetId="23252">
        <row r="6">
          <cell r="W6">
            <v>0.44292999999999999</v>
          </cell>
        </row>
      </sheetData>
      <sheetData sheetId="23253">
        <row r="10">
          <cell r="L10">
            <v>86676260.299999997</v>
          </cell>
        </row>
      </sheetData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 refreshError="1"/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/>
      <sheetData sheetId="24049"/>
      <sheetData sheetId="24050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/>
      <sheetData sheetId="24061"/>
      <sheetData sheetId="24062"/>
      <sheetData sheetId="24063"/>
      <sheetData sheetId="24064"/>
      <sheetData sheetId="24065"/>
      <sheetData sheetId="24066"/>
      <sheetData sheetId="24067"/>
      <sheetData sheetId="24068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 refreshError="1"/>
      <sheetData sheetId="24117" refreshError="1"/>
      <sheetData sheetId="24118" refreshError="1"/>
      <sheetData sheetId="24119" refreshError="1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/>
      <sheetData sheetId="24173"/>
      <sheetData sheetId="24174"/>
      <sheetData sheetId="24175"/>
      <sheetData sheetId="24176"/>
      <sheetData sheetId="24177"/>
      <sheetData sheetId="24178">
        <row r="131">
          <cell r="B131">
            <v>3289607.32</v>
          </cell>
        </row>
      </sheetData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>
        <row r="76">
          <cell r="E76">
            <v>0</v>
          </cell>
        </row>
      </sheetData>
      <sheetData sheetId="24195"/>
      <sheetData sheetId="24196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/>
      <sheetData sheetId="24466"/>
      <sheetData sheetId="24467" refreshError="1"/>
      <sheetData sheetId="24468"/>
      <sheetData sheetId="24469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/>
      <sheetData sheetId="24479" refreshError="1"/>
      <sheetData sheetId="24480" refreshError="1"/>
      <sheetData sheetId="24481" refreshError="1"/>
      <sheetData sheetId="24482" refreshError="1"/>
      <sheetData sheetId="24483"/>
      <sheetData sheetId="24484"/>
      <sheetData sheetId="24485"/>
      <sheetData sheetId="24486"/>
      <sheetData sheetId="24487"/>
      <sheetData sheetId="24488"/>
      <sheetData sheetId="24489"/>
      <sheetData sheetId="24490"/>
      <sheetData sheetId="24491" refreshError="1"/>
      <sheetData sheetId="24492"/>
      <sheetData sheetId="24493"/>
      <sheetData sheetId="24494"/>
      <sheetData sheetId="24495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/>
      <sheetData sheetId="24688"/>
      <sheetData sheetId="24689"/>
      <sheetData sheetId="24690"/>
      <sheetData sheetId="24691"/>
      <sheetData sheetId="24692"/>
      <sheetData sheetId="24693"/>
      <sheetData sheetId="24694"/>
      <sheetData sheetId="24695"/>
      <sheetData sheetId="24696"/>
      <sheetData sheetId="24697"/>
      <sheetData sheetId="24698"/>
      <sheetData sheetId="24699"/>
      <sheetData sheetId="24700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>
        <row r="17">
          <cell r="U17">
            <v>953133469.62000012</v>
          </cell>
        </row>
      </sheetData>
      <sheetData sheetId="24719"/>
      <sheetData sheetId="24720"/>
      <sheetData sheetId="24721" refreshError="1"/>
      <sheetData sheetId="24722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/>
      <sheetData sheetId="24734" refreshError="1"/>
      <sheetData sheetId="24735" refreshError="1"/>
      <sheetData sheetId="24736"/>
      <sheetData sheetId="24737"/>
      <sheetData sheetId="24738"/>
      <sheetData sheetId="24739"/>
      <sheetData sheetId="24740"/>
      <sheetData sheetId="24741"/>
      <sheetData sheetId="24742"/>
      <sheetData sheetId="24743"/>
      <sheetData sheetId="24744"/>
      <sheetData sheetId="24745"/>
      <sheetData sheetId="24746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>
        <row r="473">
          <cell r="C473">
            <v>0</v>
          </cell>
        </row>
      </sheetData>
      <sheetData sheetId="24912"/>
      <sheetData sheetId="24913"/>
      <sheetData sheetId="24914"/>
      <sheetData sheetId="24915"/>
      <sheetData sheetId="24916"/>
      <sheetData sheetId="24917"/>
      <sheetData sheetId="24918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/>
      <sheetData sheetId="25048"/>
      <sheetData sheetId="25049"/>
      <sheetData sheetId="25050"/>
      <sheetData sheetId="25051"/>
      <sheetData sheetId="25052"/>
      <sheetData sheetId="25053"/>
      <sheetData sheetId="25054" refreshError="1"/>
      <sheetData sheetId="25055" refreshError="1"/>
      <sheetData sheetId="25056"/>
      <sheetData sheetId="25057" refreshError="1"/>
      <sheetData sheetId="25058" refreshError="1"/>
      <sheetData sheetId="25059" refreshError="1"/>
      <sheetData sheetId="25060"/>
      <sheetData sheetId="25061"/>
      <sheetData sheetId="25062"/>
      <sheetData sheetId="25063"/>
      <sheetData sheetId="25064"/>
      <sheetData sheetId="25065"/>
      <sheetData sheetId="25066"/>
      <sheetData sheetId="25067"/>
      <sheetData sheetId="25068"/>
      <sheetData sheetId="25069"/>
      <sheetData sheetId="25070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 refreshError="1"/>
      <sheetData sheetId="26004" refreshError="1"/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>
        <row r="1">
          <cell r="L1" t="str">
            <v>12-2002</v>
          </cell>
        </row>
      </sheetData>
      <sheetData sheetId="26062">
        <row r="7">
          <cell r="B7">
            <v>2970084.1599999997</v>
          </cell>
        </row>
      </sheetData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/>
      <sheetData sheetId="26134">
        <row r="2">
          <cell r="B2" t="str">
            <v>PV0702001</v>
          </cell>
        </row>
      </sheetData>
      <sheetData sheetId="26135">
        <row r="8">
          <cell r="Q8">
            <v>3764.97</v>
          </cell>
        </row>
      </sheetData>
      <sheetData sheetId="26136"/>
      <sheetData sheetId="26137"/>
      <sheetData sheetId="26138"/>
      <sheetData sheetId="26139"/>
      <sheetData sheetId="2614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WORKING TB Q3"/>
      <sheetName val=" APS  APS-DI ING"/>
      <sheetName val="1"/>
      <sheetName val="Selection"/>
      <sheetName val="RATE"/>
      <sheetName val="#REF"/>
      <sheetName val="PS2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BUILD95"/>
      <sheetName val="A"/>
      <sheetName val="?????????????"/>
      <sheetName val="??????? MGC"/>
      <sheetName val="ชื่อหุ้น"/>
      <sheetName val="B&amp;S 1999"/>
      <sheetName val="????-??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ﾀﾞｲﾊﾂ"/>
      <sheetName val="日野"/>
      <sheetName val="ﾏﾂﾀﾞ"/>
      <sheetName val="三菱名水"/>
      <sheetName val="東自"/>
      <sheetName val="いすゞ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 311253"/>
      <sheetName val="at 300953"/>
      <sheetName val="at 300653"/>
      <sheetName val="at310353"/>
      <sheetName val="at311252"/>
      <sheetName val="รวม"/>
      <sheetName val="เงินกู้ MGC"/>
      <sheetName val="เงินกู้ธนชาติ"/>
    </sheetNames>
    <sheetDataSet>
      <sheetData sheetId="0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311253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6307056.5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3957889.25</v>
          </cell>
          <cell r="D4">
            <v>3786256</v>
          </cell>
          <cell r="E4">
            <v>171633.25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68315414.319999993</v>
          </cell>
          <cell r="D6">
            <v>68315414.319999993</v>
          </cell>
          <cell r="E6">
            <v>0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95350837</v>
          </cell>
          <cell r="E7">
            <v>-460238.84999999404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E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E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E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E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E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E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E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E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221106</v>
          </cell>
          <cell r="D20">
            <v>221106</v>
          </cell>
          <cell r="E20">
            <v>0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E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6175725.2000000002</v>
          </cell>
          <cell r="D26">
            <v>5304475.2</v>
          </cell>
          <cell r="E26">
            <v>871250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2005539.6</v>
          </cell>
          <cell r="D28">
            <v>1410716.91</v>
          </cell>
          <cell r="E28">
            <v>594822.69000000018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1197589</v>
          </cell>
          <cell r="E29">
            <v>-1050715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114490</v>
          </cell>
          <cell r="D30">
            <v>23750</v>
          </cell>
          <cell r="E30">
            <v>90740</v>
          </cell>
        </row>
        <row r="31">
          <cell r="A31">
            <v>13101</v>
          </cell>
          <cell r="B31" t="str">
            <v xml:space="preserve">          เครื่องเขียนเพื่อใช้ภายใน</v>
          </cell>
          <cell r="C31">
            <v>8610592.3699999992</v>
          </cell>
          <cell r="D31">
            <v>5672160.0800000001</v>
          </cell>
          <cell r="E31">
            <v>2938432.2899999991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E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E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E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54959.21</v>
          </cell>
          <cell r="E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464795.88</v>
          </cell>
          <cell r="E36">
            <v>151955.62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60596.03</v>
          </cell>
          <cell r="E37">
            <v>13873.830000000002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1686060.41</v>
          </cell>
          <cell r="E38">
            <v>0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1574006.64</v>
          </cell>
          <cell r="D39">
            <v>1257588.57</v>
          </cell>
          <cell r="E39">
            <v>316418.06999999983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E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18273761.93</v>
          </cell>
          <cell r="D41">
            <v>16567364.050000001</v>
          </cell>
          <cell r="E41">
            <v>1706397.879999999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926475.1</v>
          </cell>
          <cell r="D42">
            <v>374644</v>
          </cell>
          <cell r="E42">
            <v>551831.1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142782702.22</v>
          </cell>
          <cell r="E43">
            <v>142782702.22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E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17560007.57</v>
          </cell>
          <cell r="D45">
            <v>118346.6</v>
          </cell>
          <cell r="E45">
            <v>17441660.969999999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8721851.0299999993</v>
          </cell>
          <cell r="D46">
            <v>23946</v>
          </cell>
          <cell r="E46">
            <v>8697905.0299999993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E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4666919.6500000004</v>
          </cell>
          <cell r="D48">
            <v>400434.04</v>
          </cell>
          <cell r="E48">
            <v>4266485.6100000003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46872.5</v>
          </cell>
          <cell r="E49">
            <v>2300730.04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E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E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E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35271344.969999999</v>
          </cell>
          <cell r="D53">
            <v>42309</v>
          </cell>
          <cell r="E53">
            <v>35229035.969999999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13118457.880000001</v>
          </cell>
          <cell r="E54">
            <v>13118457.880000001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33698458.159999996</v>
          </cell>
          <cell r="E55">
            <v>-33698458.019999996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E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11699075.810000001</v>
          </cell>
          <cell r="E57">
            <v>-11666691.91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21272.67</v>
          </cell>
          <cell r="D58">
            <v>6633108.8799999999</v>
          </cell>
          <cell r="E58">
            <v>-6611836.21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E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E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59877.54</v>
          </cell>
          <cell r="D61">
            <v>1722546.16</v>
          </cell>
          <cell r="E61">
            <v>-1662668.6199999999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E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E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E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8294035.9000000004</v>
          </cell>
          <cell r="E65">
            <v>-8287570.2700000005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1857574.24</v>
          </cell>
          <cell r="E66">
            <v>-1811793.88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E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14624834.25</v>
          </cell>
          <cell r="E68">
            <v>30410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E69">
            <v>524500</v>
          </cell>
        </row>
        <row r="70">
          <cell r="A70">
            <v>17103</v>
          </cell>
          <cell r="B70" t="str">
            <v xml:space="preserve">          ภาษีซื้อ</v>
          </cell>
          <cell r="C70">
            <v>22175.85</v>
          </cell>
          <cell r="E70">
            <v>22175.85</v>
          </cell>
        </row>
        <row r="71">
          <cell r="A71">
            <v>17199</v>
          </cell>
          <cell r="B71" t="str">
            <v xml:space="preserve">          ลูกหนี้อื่น ๆ</v>
          </cell>
          <cell r="C71">
            <v>1500</v>
          </cell>
          <cell r="E71">
            <v>1500</v>
          </cell>
        </row>
        <row r="72">
          <cell r="A72">
            <v>17299</v>
          </cell>
          <cell r="B72" t="str">
            <v xml:space="preserve">          เงินประกันและเงินมัดจำอื่น ๆ</v>
          </cell>
          <cell r="C72">
            <v>430426.75</v>
          </cell>
          <cell r="D72">
            <v>396908.65</v>
          </cell>
          <cell r="E72">
            <v>33518.099999999977</v>
          </cell>
        </row>
        <row r="73">
          <cell r="A73">
            <v>17301</v>
          </cell>
          <cell r="B73" t="str">
            <v xml:space="preserve">          ภาษีเงินได้หัก ณ ที่จ่าย (ถูกหัก)</v>
          </cell>
          <cell r="C73">
            <v>3889</v>
          </cell>
          <cell r="D73">
            <v>1150.5999999999999</v>
          </cell>
          <cell r="E73">
            <v>2738.4</v>
          </cell>
        </row>
        <row r="74">
          <cell r="A74">
            <v>17302</v>
          </cell>
          <cell r="B74" t="str">
            <v xml:space="preserve">          ภาษีเงินได้หัก ณ ที่จ่าย (ถูกหัก) เกินกว่า 1 ปี</v>
          </cell>
          <cell r="C74">
            <v>3119.36</v>
          </cell>
          <cell r="E74">
            <v>3119.36</v>
          </cell>
        </row>
        <row r="75">
          <cell r="A75">
            <v>17901</v>
          </cell>
          <cell r="B75" t="str">
            <v xml:space="preserve">          ภาษีเงินได้หัก ณ ที่จ่าย (ไม่ขอคืน)</v>
          </cell>
          <cell r="D75">
            <v>3119.36</v>
          </cell>
          <cell r="E75">
            <v>-3119.36</v>
          </cell>
        </row>
        <row r="76">
          <cell r="A76">
            <v>21101</v>
          </cell>
          <cell r="B76" t="str">
            <v xml:space="preserve">          เจ้าหนี้การค้า</v>
          </cell>
          <cell r="C76">
            <v>18323894.48</v>
          </cell>
          <cell r="D76">
            <v>18898888.649999999</v>
          </cell>
          <cell r="E76">
            <v>-574994.16999999806</v>
          </cell>
        </row>
        <row r="77">
          <cell r="A77">
            <v>21103</v>
          </cell>
          <cell r="B77" t="str">
            <v xml:space="preserve">          เจ้าหนี้สินค้าผ่อนชำระ</v>
          </cell>
          <cell r="C77">
            <v>450240.12</v>
          </cell>
          <cell r="D77">
            <v>674112.12</v>
          </cell>
          <cell r="E77">
            <v>-223872</v>
          </cell>
        </row>
        <row r="78">
          <cell r="A78">
            <v>21104</v>
          </cell>
          <cell r="B78" t="str">
            <v xml:space="preserve">          สินค้ารับฝากขาย</v>
          </cell>
          <cell r="C78">
            <v>8275</v>
          </cell>
          <cell r="D78">
            <v>8275</v>
          </cell>
          <cell r="E78">
            <v>0</v>
          </cell>
        </row>
        <row r="79">
          <cell r="A79">
            <v>22101</v>
          </cell>
          <cell r="B79" t="str">
            <v xml:space="preserve">          เงินกู้ยืมแก่บริษัทและบุคคลที่เกี่ยวข้อง</v>
          </cell>
          <cell r="C79">
            <v>270000</v>
          </cell>
          <cell r="D79">
            <v>270000</v>
          </cell>
          <cell r="E79">
            <v>0</v>
          </cell>
        </row>
        <row r="80">
          <cell r="A80">
            <v>22102</v>
          </cell>
          <cell r="B80" t="str">
            <v xml:space="preserve">          เงินกู้ยืมแก่บุคคลภายนอก</v>
          </cell>
          <cell r="C80">
            <v>1301200</v>
          </cell>
          <cell r="D80">
            <v>2301200</v>
          </cell>
          <cell r="E80">
            <v>-1000000</v>
          </cell>
        </row>
        <row r="81">
          <cell r="A81">
            <v>23101</v>
          </cell>
          <cell r="B81" t="str">
            <v xml:space="preserve">          ต้นทุนค้างจ่าย</v>
          </cell>
          <cell r="C81">
            <v>17131248.550000001</v>
          </cell>
          <cell r="D81">
            <v>20959162.579999998</v>
          </cell>
          <cell r="E81">
            <v>-3827914.0299999975</v>
          </cell>
        </row>
        <row r="82">
          <cell r="A82">
            <v>23102</v>
          </cell>
          <cell r="B82" t="str">
            <v xml:space="preserve">          ภาษีขาย</v>
          </cell>
          <cell r="C82">
            <v>268346.28999999998</v>
          </cell>
          <cell r="D82">
            <v>268346.28999999998</v>
          </cell>
          <cell r="E82">
            <v>0</v>
          </cell>
        </row>
        <row r="83">
          <cell r="A83">
            <v>23103</v>
          </cell>
          <cell r="B83" t="str">
            <v xml:space="preserve">          เงินคงเหลือจากภาคสนาม</v>
          </cell>
          <cell r="C83">
            <v>675300.63</v>
          </cell>
          <cell r="D83">
            <v>675300.63</v>
          </cell>
          <cell r="E83">
            <v>0</v>
          </cell>
        </row>
        <row r="84">
          <cell r="A84">
            <v>23104</v>
          </cell>
          <cell r="B84" t="str">
            <v xml:space="preserve">          เงินโอนยังไม่ได้ตัดยอดบัญชี</v>
          </cell>
          <cell r="C84">
            <v>87412.35</v>
          </cell>
          <cell r="D84">
            <v>87412.35</v>
          </cell>
          <cell r="E84">
            <v>0</v>
          </cell>
        </row>
        <row r="85">
          <cell r="A85">
            <v>24101</v>
          </cell>
          <cell r="B85" t="str">
            <v xml:space="preserve">          รายได้ค่าธรรมเนียมการศึกษารับล่วงหน้า</v>
          </cell>
          <cell r="C85">
            <v>23987500</v>
          </cell>
          <cell r="D85">
            <v>30012500</v>
          </cell>
          <cell r="E85">
            <v>-6025000</v>
          </cell>
        </row>
        <row r="86">
          <cell r="A86">
            <v>24103</v>
          </cell>
          <cell r="B86" t="str">
            <v xml:space="preserve">          รายได้ค่าธรรมเนียมการศึกษารับล่วงหน้า - ผู้ถือหุ้น</v>
          </cell>
          <cell r="C86">
            <v>50000</v>
          </cell>
          <cell r="D86">
            <v>50000</v>
          </cell>
          <cell r="E86">
            <v>0</v>
          </cell>
        </row>
        <row r="87">
          <cell r="A87">
            <v>24104</v>
          </cell>
          <cell r="B87" t="str">
            <v xml:space="preserve">          รายได้ค่าธรรมเนียมรักษาสภาพการเป็นนักเรียนรับล่วงหน้า</v>
          </cell>
          <cell r="C87">
            <v>30000</v>
          </cell>
          <cell r="D87">
            <v>30000</v>
          </cell>
          <cell r="E87">
            <v>0</v>
          </cell>
        </row>
        <row r="88">
          <cell r="A88">
            <v>24201</v>
          </cell>
          <cell r="B88" t="str">
            <v xml:space="preserve">          รายได้ค่าบำรุงการศึกษารับล่วงหน้า</v>
          </cell>
          <cell r="C88">
            <v>156361133.25</v>
          </cell>
          <cell r="D88">
            <v>193001266.25</v>
          </cell>
          <cell r="E88">
            <v>-36640133</v>
          </cell>
        </row>
        <row r="89">
          <cell r="A89">
            <v>24202</v>
          </cell>
          <cell r="B89" t="str">
            <v xml:space="preserve">          รายได้ค่าบำรุงการศึกษารับล่วงหน้า - พนักงาน</v>
          </cell>
          <cell r="C89">
            <v>423108</v>
          </cell>
          <cell r="D89">
            <v>423108</v>
          </cell>
          <cell r="E89">
            <v>0</v>
          </cell>
        </row>
        <row r="90">
          <cell r="A90">
            <v>24203</v>
          </cell>
          <cell r="B90" t="str">
            <v xml:space="preserve">          รายได้ค่าบำรุงการศึกษารับล่วงหน้า - ผู้ถือหุ้น</v>
          </cell>
          <cell r="C90">
            <v>877747</v>
          </cell>
          <cell r="D90">
            <v>877747</v>
          </cell>
          <cell r="E90">
            <v>0</v>
          </cell>
        </row>
        <row r="91">
          <cell r="A91">
            <v>24204</v>
          </cell>
          <cell r="B91" t="str">
            <v xml:space="preserve">          รายได้ค่าบำรุงการศึกษา (สอนเสริม) รับล่วงหน้า</v>
          </cell>
          <cell r="C91">
            <v>6973826.5</v>
          </cell>
          <cell r="D91">
            <v>7882826.5</v>
          </cell>
          <cell r="E91">
            <v>-909000</v>
          </cell>
        </row>
        <row r="92">
          <cell r="A92">
            <v>24401</v>
          </cell>
          <cell r="B92" t="str">
            <v xml:space="preserve">          รายได้บำรุงสระว่ายน้ำรับล่วงหน้า (กลุ่ม)</v>
          </cell>
          <cell r="C92">
            <v>602138</v>
          </cell>
          <cell r="D92">
            <v>639425.5</v>
          </cell>
          <cell r="E92">
            <v>-37287.5</v>
          </cell>
        </row>
        <row r="93">
          <cell r="A93">
            <v>24402</v>
          </cell>
          <cell r="B93" t="str">
            <v xml:space="preserve">          รายได้จากการเรียนเสริมรับล่วงหน้า (นักเรียน)</v>
          </cell>
          <cell r="C93">
            <v>364590</v>
          </cell>
          <cell r="D93">
            <v>371140</v>
          </cell>
          <cell r="E93">
            <v>-6550</v>
          </cell>
        </row>
        <row r="94">
          <cell r="A94">
            <v>24403</v>
          </cell>
          <cell r="B94" t="str">
            <v xml:space="preserve">          รายได้จากกิจกรรมเสริมรับล่วงหน้า (ผู้ปกครอง)</v>
          </cell>
          <cell r="C94">
            <v>90573.38</v>
          </cell>
          <cell r="D94">
            <v>90993.94</v>
          </cell>
          <cell r="E94">
            <v>-420.55999999999767</v>
          </cell>
        </row>
        <row r="95">
          <cell r="A95">
            <v>24904</v>
          </cell>
          <cell r="B95" t="str">
            <v xml:space="preserve">          รายได้ขายคูปองรับล่วงหน้า</v>
          </cell>
          <cell r="C95">
            <v>68712.03</v>
          </cell>
          <cell r="D95">
            <v>72919.740000000005</v>
          </cell>
          <cell r="E95">
            <v>-4207.7100000000064</v>
          </cell>
        </row>
        <row r="96">
          <cell r="A96">
            <v>25102</v>
          </cell>
          <cell r="B96" t="str">
            <v xml:space="preserve">          เงินกู้ยืมจากบริษัทและบุคคลที่เกี่ยวข้อง</v>
          </cell>
          <cell r="D96">
            <v>500000</v>
          </cell>
          <cell r="E96">
            <v>-500000</v>
          </cell>
        </row>
        <row r="97">
          <cell r="A97">
            <v>25104</v>
          </cell>
          <cell r="B97" t="str">
            <v xml:space="preserve">          เงินกู้ยืมจากกรรมการ</v>
          </cell>
          <cell r="D97">
            <v>200000</v>
          </cell>
          <cell r="E97">
            <v>-200000</v>
          </cell>
        </row>
        <row r="98">
          <cell r="A98">
            <v>25105</v>
          </cell>
          <cell r="B98" t="str">
            <v xml:space="preserve">          เงินกู้ยืมจากบุคคลภายนอก</v>
          </cell>
          <cell r="C98">
            <v>1500000</v>
          </cell>
          <cell r="D98">
            <v>60200000</v>
          </cell>
          <cell r="E98">
            <v>-58700000</v>
          </cell>
        </row>
        <row r="99">
          <cell r="A99">
            <v>26101</v>
          </cell>
          <cell r="B99" t="str">
            <v xml:space="preserve">          ภาษีหัก ณ ที่จ่ายค้างจ่าย (ภงด.1)</v>
          </cell>
          <cell r="C99">
            <v>794329.35</v>
          </cell>
          <cell r="D99">
            <v>814210.56000000006</v>
          </cell>
          <cell r="E99">
            <v>-19881.210000000079</v>
          </cell>
        </row>
        <row r="100">
          <cell r="A100">
            <v>26102</v>
          </cell>
          <cell r="B100" t="str">
            <v xml:space="preserve">          ภาษีหัก ณ ที่จ่ายค้างจ่าย (ภงด.2)</v>
          </cell>
          <cell r="C100">
            <v>1042076</v>
          </cell>
          <cell r="D100">
            <v>1198727</v>
          </cell>
          <cell r="E100">
            <v>-156651</v>
          </cell>
        </row>
        <row r="101">
          <cell r="A101">
            <v>26103</v>
          </cell>
          <cell r="B101" t="str">
            <v xml:space="preserve">          ภาษีหัก ณ ที่จ่ายค้างจ่าย (ภงด.3)</v>
          </cell>
          <cell r="C101">
            <v>413918</v>
          </cell>
          <cell r="D101">
            <v>426316</v>
          </cell>
          <cell r="E101">
            <v>-12398</v>
          </cell>
        </row>
        <row r="102">
          <cell r="A102">
            <v>26104</v>
          </cell>
          <cell r="B102" t="str">
            <v xml:space="preserve">          ภาษีหัก ณ ที่จ่ายค้างจ่าย (ภงด.53)</v>
          </cell>
          <cell r="C102">
            <v>418119.41</v>
          </cell>
          <cell r="D102">
            <v>475474.13</v>
          </cell>
          <cell r="E102">
            <v>-57354.72000000003</v>
          </cell>
        </row>
        <row r="103">
          <cell r="A103">
            <v>26110</v>
          </cell>
          <cell r="B103" t="str">
            <v xml:space="preserve">          เงินสมทบกองทุนสงเคราะห์ครูหัก ณ ที่จ่ายค้างจ่าย - พนักงาน</v>
          </cell>
          <cell r="C103">
            <v>1718430.04</v>
          </cell>
          <cell r="D103">
            <v>1806991.11</v>
          </cell>
          <cell r="E103">
            <v>-88561.070000000065</v>
          </cell>
        </row>
        <row r="104">
          <cell r="A104">
            <v>26111</v>
          </cell>
          <cell r="B104" t="str">
            <v xml:space="preserve">          เงินสมทบกองทุนสงเคราะห์ครูหัก ณ ที่จ่ายค้างจ่าย - บริษัทฯ</v>
          </cell>
          <cell r="C104">
            <v>1718430.04</v>
          </cell>
          <cell r="D104">
            <v>1806991.11</v>
          </cell>
          <cell r="E104">
            <v>-88561.070000000065</v>
          </cell>
        </row>
        <row r="105">
          <cell r="A105">
            <v>26112</v>
          </cell>
          <cell r="B105" t="str">
            <v xml:space="preserve">          ภาษีมูลค่าเพิ่มรอนำส่ง</v>
          </cell>
          <cell r="C105">
            <v>5103.3999999999996</v>
          </cell>
          <cell r="D105">
            <v>268336.48</v>
          </cell>
          <cell r="E105">
            <v>-263233.07999999996</v>
          </cell>
        </row>
        <row r="106">
          <cell r="A106">
            <v>27101</v>
          </cell>
          <cell r="B106" t="str">
            <v xml:space="preserve">          เจ้าหนี้อื่น (พักรอตัด)</v>
          </cell>
          <cell r="C106">
            <v>13559266.720000001</v>
          </cell>
          <cell r="D106">
            <v>13481147.6</v>
          </cell>
          <cell r="E106">
            <v>78119.120000001043</v>
          </cell>
        </row>
        <row r="107">
          <cell r="A107">
            <v>31101</v>
          </cell>
          <cell r="B107" t="str">
            <v xml:space="preserve">          ทุนจดทะเบียน</v>
          </cell>
          <cell r="D107">
            <v>170000000</v>
          </cell>
          <cell r="E107">
            <v>-170000000</v>
          </cell>
        </row>
        <row r="108">
          <cell r="A108">
            <v>33101</v>
          </cell>
          <cell r="B108" t="str">
            <v xml:space="preserve">          กำไรสุทธิประจำปี</v>
          </cell>
          <cell r="C108">
            <v>6557918.8899999997</v>
          </cell>
          <cell r="D108">
            <v>6557918.8899999997</v>
          </cell>
          <cell r="E108">
            <v>0</v>
          </cell>
        </row>
        <row r="109">
          <cell r="A109">
            <v>33301</v>
          </cell>
          <cell r="B109" t="str">
            <v xml:space="preserve">          กำไรสะสม</v>
          </cell>
          <cell r="C109">
            <v>68577869.799999997</v>
          </cell>
          <cell r="D109">
            <v>6603699.25</v>
          </cell>
          <cell r="E109">
            <v>61974170.549999997</v>
          </cell>
        </row>
        <row r="110">
          <cell r="A110">
            <v>41101</v>
          </cell>
          <cell r="B110" t="str">
            <v xml:space="preserve">          รายได้ค่าธรรมเนียมการศึกษา</v>
          </cell>
          <cell r="C110">
            <v>13437500</v>
          </cell>
          <cell r="D110">
            <v>23837500</v>
          </cell>
          <cell r="E110">
            <v>-10400000</v>
          </cell>
        </row>
        <row r="111">
          <cell r="A111">
            <v>41103</v>
          </cell>
          <cell r="B111" t="str">
            <v xml:space="preserve">          รายได้ค่าธรรมเนียมการศึกษา - ผู้ถือหุ้น</v>
          </cell>
          <cell r="C111">
            <v>25000</v>
          </cell>
          <cell r="D111">
            <v>25000</v>
          </cell>
          <cell r="E111">
            <v>0</v>
          </cell>
        </row>
        <row r="112">
          <cell r="A112">
            <v>41104</v>
          </cell>
          <cell r="B112" t="str">
            <v xml:space="preserve">          รายได้ค่าธรรมเนียมรักษาสภาพการเป็นนักเรียน</v>
          </cell>
          <cell r="C112">
            <v>5000</v>
          </cell>
          <cell r="D112">
            <v>30000</v>
          </cell>
          <cell r="E112">
            <v>-25000</v>
          </cell>
        </row>
        <row r="113">
          <cell r="A113">
            <v>41201</v>
          </cell>
          <cell r="B113" t="str">
            <v xml:space="preserve">          รายได้ค่าบำรุงการศึกษา</v>
          </cell>
          <cell r="C113">
            <v>85064629.25</v>
          </cell>
          <cell r="D113">
            <v>154115459.25</v>
          </cell>
          <cell r="E113">
            <v>-69050830</v>
          </cell>
        </row>
        <row r="114">
          <cell r="A114">
            <v>41202</v>
          </cell>
          <cell r="B114" t="str">
            <v xml:space="preserve">          รายได้ค่าบำรุงการศึกษา - พนักงาน</v>
          </cell>
          <cell r="C114">
            <v>372141</v>
          </cell>
          <cell r="D114">
            <v>372141</v>
          </cell>
          <cell r="E114">
            <v>0</v>
          </cell>
        </row>
        <row r="115">
          <cell r="A115">
            <v>41203</v>
          </cell>
          <cell r="B115" t="str">
            <v xml:space="preserve">          รายได้ค่าบำรุงการศึกษา - ผู้ถือหุ้น</v>
          </cell>
          <cell r="C115">
            <v>326998</v>
          </cell>
          <cell r="D115">
            <v>326998</v>
          </cell>
          <cell r="E115">
            <v>0</v>
          </cell>
        </row>
        <row r="116">
          <cell r="A116">
            <v>41204</v>
          </cell>
          <cell r="B116" t="str">
            <v xml:space="preserve">          รายได้ค่าบำรุงการศึกษา (สอนพิเศษ)</v>
          </cell>
          <cell r="C116">
            <v>3606650</v>
          </cell>
          <cell r="D116">
            <v>6266150</v>
          </cell>
          <cell r="E116">
            <v>-2659500</v>
          </cell>
        </row>
        <row r="117">
          <cell r="A117">
            <v>41301</v>
          </cell>
          <cell r="B117" t="str">
            <v xml:space="preserve">          ส่วนลดและผลต่างจากค่าบำรุงการศึกษา</v>
          </cell>
          <cell r="C117">
            <v>132000</v>
          </cell>
          <cell r="D117">
            <v>33410</v>
          </cell>
          <cell r="E117">
            <v>98590</v>
          </cell>
        </row>
        <row r="118">
          <cell r="A118">
            <v>43101</v>
          </cell>
          <cell r="B118" t="str">
            <v xml:space="preserve">          รายได้จากการขายเครื่องแบบและเครื่องเขียน</v>
          </cell>
          <cell r="C118">
            <v>1650241.08</v>
          </cell>
          <cell r="D118">
            <v>3345597.35</v>
          </cell>
          <cell r="E118">
            <v>-1695356.27</v>
          </cell>
        </row>
        <row r="119">
          <cell r="A119">
            <v>43102</v>
          </cell>
          <cell r="B119" t="str">
            <v xml:space="preserve">          รายได้จากการทำบัตรนักเรียน (สูญหาย)</v>
          </cell>
          <cell r="C119">
            <v>623.84</v>
          </cell>
          <cell r="D119">
            <v>24350</v>
          </cell>
          <cell r="E119">
            <v>-23726.16</v>
          </cell>
        </row>
        <row r="120">
          <cell r="A120">
            <v>43103</v>
          </cell>
          <cell r="B120" t="str">
            <v xml:space="preserve">          รายได้จำหน่ายของว่างและเครื่องดื่มให้นักเรียน</v>
          </cell>
          <cell r="C120">
            <v>425949.63</v>
          </cell>
          <cell r="D120">
            <v>722330</v>
          </cell>
          <cell r="E120">
            <v>-296380.37</v>
          </cell>
        </row>
        <row r="121">
          <cell r="A121">
            <v>43104</v>
          </cell>
          <cell r="B121" t="str">
            <v xml:space="preserve">          เงินเกิน (ขาด) จากการขายสินค้าให้นักเรียน</v>
          </cell>
          <cell r="C121">
            <v>5768</v>
          </cell>
          <cell r="D121">
            <v>5736.76</v>
          </cell>
          <cell r="E121">
            <v>31.239999999999782</v>
          </cell>
        </row>
        <row r="122">
          <cell r="A122">
            <v>44101</v>
          </cell>
          <cell r="B122" t="str">
            <v xml:space="preserve">          รายได้บำรุงสมาชิกรายปี</v>
          </cell>
          <cell r="C122">
            <v>706.54</v>
          </cell>
          <cell r="D122">
            <v>800</v>
          </cell>
          <cell r="E122">
            <v>-93.460000000000036</v>
          </cell>
        </row>
        <row r="123">
          <cell r="A123">
            <v>44102</v>
          </cell>
          <cell r="B123" t="str">
            <v xml:space="preserve">          รายได้บำรุงสระว่ายน้ำ (รายครั้ง) เด็ก</v>
          </cell>
          <cell r="C123">
            <v>1100</v>
          </cell>
          <cell r="D123">
            <v>2000</v>
          </cell>
          <cell r="E123">
            <v>-900</v>
          </cell>
        </row>
        <row r="124">
          <cell r="A124">
            <v>44103</v>
          </cell>
          <cell r="B124" t="str">
            <v xml:space="preserve">          รายได้บำรุงสระว่ายน้ำ (รายครั้ง) ผู้ใหญ่</v>
          </cell>
          <cell r="C124">
            <v>513.08000000000004</v>
          </cell>
          <cell r="D124">
            <v>1130.3800000000001</v>
          </cell>
          <cell r="E124">
            <v>-617.30000000000007</v>
          </cell>
        </row>
        <row r="125">
          <cell r="A125">
            <v>44104</v>
          </cell>
          <cell r="B125" t="str">
            <v xml:space="preserve">          รายได้บำรุงสระว่ายน้ำ (กลุ่ม)</v>
          </cell>
          <cell r="C125">
            <v>301052</v>
          </cell>
          <cell r="D125">
            <v>566902</v>
          </cell>
          <cell r="E125">
            <v>-265850</v>
          </cell>
        </row>
        <row r="126">
          <cell r="A126">
            <v>44201</v>
          </cell>
          <cell r="B126" t="str">
            <v xml:space="preserve">          รายได้ค่าบำรุงการศึกษาพิเศษ</v>
          </cell>
          <cell r="C126">
            <v>2691729.5</v>
          </cell>
          <cell r="D126">
            <v>3238579.5</v>
          </cell>
          <cell r="E126">
            <v>-546850</v>
          </cell>
        </row>
        <row r="127">
          <cell r="A127">
            <v>44202</v>
          </cell>
          <cell r="B127" t="str">
            <v xml:space="preserve">          รายได้ค่าปรับจากห้องสมุด</v>
          </cell>
          <cell r="C127">
            <v>73870.5</v>
          </cell>
          <cell r="D127">
            <v>123612.5</v>
          </cell>
          <cell r="E127">
            <v>-49742</v>
          </cell>
        </row>
        <row r="128">
          <cell r="A128">
            <v>44203</v>
          </cell>
          <cell r="B128" t="str">
            <v xml:space="preserve">          รายได้ค่าบัตรสมาชิกห้องสมุด</v>
          </cell>
          <cell r="D128">
            <v>3140</v>
          </cell>
          <cell r="E128">
            <v>-3140</v>
          </cell>
        </row>
        <row r="129">
          <cell r="A129">
            <v>44204</v>
          </cell>
          <cell r="B129" t="str">
            <v xml:space="preserve">          รายได้จากการออกภาคสนาม</v>
          </cell>
          <cell r="C129">
            <v>1575</v>
          </cell>
          <cell r="D129">
            <v>578288.71</v>
          </cell>
          <cell r="E129">
            <v>-576713.71</v>
          </cell>
        </row>
        <row r="130">
          <cell r="A130">
            <v>49101</v>
          </cell>
          <cell r="B130" t="str">
            <v xml:space="preserve">          รายได้จากการให้เช่าสถานที่</v>
          </cell>
          <cell r="C130">
            <v>236500</v>
          </cell>
          <cell r="D130">
            <v>278150</v>
          </cell>
          <cell r="E130">
            <v>-41650</v>
          </cell>
        </row>
        <row r="131">
          <cell r="A131">
            <v>49102</v>
          </cell>
          <cell r="B131" t="str">
            <v xml:space="preserve">          รายได้จากการจัดกิจกรรมพิเศษ</v>
          </cell>
          <cell r="C131">
            <v>40625.69</v>
          </cell>
          <cell r="D131">
            <v>233180.86</v>
          </cell>
          <cell r="E131">
            <v>-192555.16999999998</v>
          </cell>
        </row>
        <row r="132">
          <cell r="A132">
            <v>49103</v>
          </cell>
          <cell r="B132" t="str">
            <v xml:space="preserve">          รายได้จากการขายสินค้า VAT</v>
          </cell>
          <cell r="C132">
            <v>273413.88</v>
          </cell>
          <cell r="D132">
            <v>387064.11</v>
          </cell>
          <cell r="E132">
            <v>-113650.22999999998</v>
          </cell>
        </row>
        <row r="133">
          <cell r="A133">
            <v>49104</v>
          </cell>
          <cell r="B133" t="str">
            <v xml:space="preserve">          รายได้จากการขายสินค้า Non-VAT</v>
          </cell>
          <cell r="C133">
            <v>4900</v>
          </cell>
          <cell r="D133">
            <v>13058</v>
          </cell>
          <cell r="E133">
            <v>-8158</v>
          </cell>
        </row>
        <row r="134">
          <cell r="A134">
            <v>49105</v>
          </cell>
          <cell r="B134" t="str">
            <v xml:space="preserve">          รายได้จากการขายอาหาร</v>
          </cell>
          <cell r="C134">
            <v>203263.51</v>
          </cell>
          <cell r="D134">
            <v>3518871</v>
          </cell>
          <cell r="E134">
            <v>-3315607.49</v>
          </cell>
        </row>
        <row r="135">
          <cell r="A135">
            <v>49106</v>
          </cell>
          <cell r="B135" t="str">
            <v xml:space="preserve">          รายได้ขายอาหาร (คูปอง)</v>
          </cell>
          <cell r="C135">
            <v>1517.75</v>
          </cell>
          <cell r="D135">
            <v>68712.03</v>
          </cell>
          <cell r="E135">
            <v>-67194.28</v>
          </cell>
        </row>
        <row r="136">
          <cell r="A136">
            <v>49107</v>
          </cell>
          <cell r="B136" t="str">
            <v xml:space="preserve">          รายได้ค่านายหน้าจากการรับฝากขาย</v>
          </cell>
          <cell r="C136">
            <v>376.5</v>
          </cell>
          <cell r="D136">
            <v>376.5</v>
          </cell>
          <cell r="E136">
            <v>0</v>
          </cell>
        </row>
        <row r="137">
          <cell r="A137">
            <v>49108</v>
          </cell>
          <cell r="B137" t="str">
            <v xml:space="preserve">          รายได้จากการให้บริการสถานที่</v>
          </cell>
          <cell r="C137">
            <v>281.32</v>
          </cell>
          <cell r="D137">
            <v>32318.69</v>
          </cell>
          <cell r="E137">
            <v>-32037.37</v>
          </cell>
        </row>
        <row r="138">
          <cell r="A138">
            <v>49201</v>
          </cell>
          <cell r="B138" t="str">
            <v xml:space="preserve">          ดอกเบี้ยรับธนาคาร</v>
          </cell>
          <cell r="C138">
            <v>176015.31</v>
          </cell>
          <cell r="D138">
            <v>249587.66</v>
          </cell>
          <cell r="E138">
            <v>-73572.350000000006</v>
          </cell>
        </row>
        <row r="139">
          <cell r="A139">
            <v>49901</v>
          </cell>
          <cell r="B139" t="str">
            <v xml:space="preserve">          กำไร (ขาดทุน) จากการจำหน่ายสินทรัพย์</v>
          </cell>
          <cell r="C139">
            <v>28858.73</v>
          </cell>
          <cell r="D139">
            <v>28068.03</v>
          </cell>
          <cell r="E139">
            <v>790.70000000000073</v>
          </cell>
        </row>
        <row r="140">
          <cell r="A140">
            <v>49903</v>
          </cell>
          <cell r="B140" t="str">
            <v xml:space="preserve">          เงินบริจาค</v>
          </cell>
          <cell r="C140">
            <v>820296.48</v>
          </cell>
          <cell r="D140">
            <v>861978.48</v>
          </cell>
          <cell r="E140">
            <v>-41682</v>
          </cell>
        </row>
        <row r="141">
          <cell r="A141">
            <v>49999</v>
          </cell>
          <cell r="B141" t="str">
            <v xml:space="preserve">          รายได้อื่น ๆ</v>
          </cell>
          <cell r="C141">
            <v>88595.36</v>
          </cell>
          <cell r="D141">
            <v>307835.8</v>
          </cell>
          <cell r="E141">
            <v>-219240.44</v>
          </cell>
        </row>
        <row r="142">
          <cell r="A142">
            <v>51101</v>
          </cell>
          <cell r="B142" t="str">
            <v xml:space="preserve">          เงินเดือนพนักงาน (ครู)</v>
          </cell>
          <cell r="C142">
            <v>58853316.18</v>
          </cell>
          <cell r="D142">
            <v>31484007.91</v>
          </cell>
          <cell r="E142">
            <v>27369308.27</v>
          </cell>
        </row>
        <row r="143">
          <cell r="A143">
            <v>51102</v>
          </cell>
          <cell r="B143" t="str">
            <v xml:space="preserve">          เงินสมทบกองทุนประกันสังคม (ครู)</v>
          </cell>
          <cell r="C143">
            <v>51552</v>
          </cell>
          <cell r="D143">
            <v>27792</v>
          </cell>
          <cell r="E143">
            <v>23760</v>
          </cell>
        </row>
        <row r="144">
          <cell r="A144">
            <v>51104</v>
          </cell>
          <cell r="B144" t="str">
            <v xml:space="preserve">          เงินสมทบกองทุนสงเคราะห์ครู</v>
          </cell>
          <cell r="C144">
            <v>1387188.51</v>
          </cell>
          <cell r="D144">
            <v>770674.97</v>
          </cell>
          <cell r="E144">
            <v>616513.54</v>
          </cell>
        </row>
        <row r="145">
          <cell r="A145">
            <v>51106</v>
          </cell>
          <cell r="B145" t="str">
            <v xml:space="preserve">          เงินตอบแทนครูภายนอก</v>
          </cell>
          <cell r="C145">
            <v>3743184.01</v>
          </cell>
          <cell r="D145">
            <v>2324442.5099999998</v>
          </cell>
          <cell r="E145">
            <v>1418741.5</v>
          </cell>
        </row>
        <row r="146">
          <cell r="A146">
            <v>51107</v>
          </cell>
          <cell r="B146" t="str">
            <v xml:space="preserve">          เงินตอบแทนที่ปรึกษาฯ</v>
          </cell>
          <cell r="C146">
            <v>2868008.33</v>
          </cell>
          <cell r="D146">
            <v>1057275</v>
          </cell>
          <cell r="E146">
            <v>1810733.33</v>
          </cell>
        </row>
        <row r="147">
          <cell r="A147">
            <v>51108</v>
          </cell>
          <cell r="B147" t="str">
            <v xml:space="preserve">          เงินชดเชยจากการออกจากงาน</v>
          </cell>
          <cell r="C147">
            <v>517113</v>
          </cell>
          <cell r="D147">
            <v>127485</v>
          </cell>
          <cell r="E147">
            <v>389628</v>
          </cell>
        </row>
        <row r="148">
          <cell r="A148">
            <v>51109</v>
          </cell>
          <cell r="B148" t="str">
            <v xml:space="preserve">          โบนัสบุคลากรทางการศึกษา</v>
          </cell>
          <cell r="C148">
            <v>7260581.1100000003</v>
          </cell>
          <cell r="D148">
            <v>4990761.1100000003</v>
          </cell>
          <cell r="E148">
            <v>2269820</v>
          </cell>
        </row>
        <row r="149">
          <cell r="A149">
            <v>51110</v>
          </cell>
          <cell r="B149" t="str">
            <v xml:space="preserve">          ค่าตำแหน่ง</v>
          </cell>
          <cell r="C149">
            <v>479016.67</v>
          </cell>
          <cell r="D149">
            <v>281516.67</v>
          </cell>
          <cell r="E149">
            <v>197500</v>
          </cell>
        </row>
        <row r="150">
          <cell r="A150">
            <v>51111</v>
          </cell>
          <cell r="B150" t="str">
            <v xml:space="preserve">          ค่าวิชาชีพ</v>
          </cell>
          <cell r="C150">
            <v>875153.28</v>
          </cell>
          <cell r="D150">
            <v>491886.63</v>
          </cell>
          <cell r="E150">
            <v>383266.65</v>
          </cell>
        </row>
        <row r="151">
          <cell r="A151">
            <v>51112</v>
          </cell>
          <cell r="B151" t="str">
            <v xml:space="preserve">          ค่าล่วงเวลา</v>
          </cell>
          <cell r="C151">
            <v>217334</v>
          </cell>
          <cell r="D151">
            <v>14000</v>
          </cell>
          <cell r="E151">
            <v>203334</v>
          </cell>
        </row>
        <row r="152">
          <cell r="A152">
            <v>51113</v>
          </cell>
          <cell r="B152" t="str">
            <v xml:space="preserve">          ค่าเบี้ยเลี้ยงทำงาน (ต้นทุน)</v>
          </cell>
          <cell r="C152">
            <v>32320</v>
          </cell>
          <cell r="D152">
            <v>8500</v>
          </cell>
          <cell r="E152">
            <v>23820</v>
          </cell>
        </row>
        <row r="153">
          <cell r="A153">
            <v>51201</v>
          </cell>
          <cell r="B153" t="str">
            <v xml:space="preserve">          สวัสดิการพนักงาน (ครู)</v>
          </cell>
          <cell r="C153">
            <v>169312.46</v>
          </cell>
          <cell r="D153">
            <v>128258.7</v>
          </cell>
          <cell r="E153">
            <v>41053.759999999995</v>
          </cell>
        </row>
        <row r="154">
          <cell r="A154">
            <v>51202</v>
          </cell>
          <cell r="B154" t="str">
            <v xml:space="preserve">          ค่าเบี้ยประกันชีวิตและอุบัติเหตุ</v>
          </cell>
          <cell r="C154">
            <v>85112.88</v>
          </cell>
          <cell r="D154">
            <v>33665.11</v>
          </cell>
          <cell r="E154">
            <v>51447.770000000004</v>
          </cell>
        </row>
        <row r="155">
          <cell r="A155">
            <v>51204</v>
          </cell>
          <cell r="B155" t="str">
            <v xml:space="preserve">          เลี้ยงสังสรรค์</v>
          </cell>
          <cell r="C155">
            <v>25200</v>
          </cell>
          <cell r="D155">
            <v>25200</v>
          </cell>
          <cell r="E155">
            <v>0</v>
          </cell>
        </row>
        <row r="156">
          <cell r="A156">
            <v>51206</v>
          </cell>
          <cell r="B156" t="str">
            <v xml:space="preserve">          ค่าสวัสดิการอาหาร</v>
          </cell>
          <cell r="C156">
            <v>2126465.2400000002</v>
          </cell>
          <cell r="D156">
            <v>1160936.3799999999</v>
          </cell>
          <cell r="E156">
            <v>965528.86000000034</v>
          </cell>
        </row>
        <row r="157">
          <cell r="A157">
            <v>51207</v>
          </cell>
          <cell r="B157" t="str">
            <v xml:space="preserve">          ค่าสวัสดิการทันตกรรม</v>
          </cell>
          <cell r="C157">
            <v>206766</v>
          </cell>
          <cell r="D157">
            <v>101410</v>
          </cell>
          <cell r="E157">
            <v>105356</v>
          </cell>
        </row>
        <row r="158">
          <cell r="A158">
            <v>51208</v>
          </cell>
          <cell r="B158" t="str">
            <v xml:space="preserve">          ค่าสวัสดิการรักษาพยาบาล</v>
          </cell>
          <cell r="C158">
            <v>803861.02</v>
          </cell>
          <cell r="D158">
            <v>409711</v>
          </cell>
          <cell r="E158">
            <v>394150.02</v>
          </cell>
        </row>
        <row r="159">
          <cell r="A159">
            <v>51299</v>
          </cell>
          <cell r="B159" t="str">
            <v xml:space="preserve">          ค่าสวัสดิการอื่น ๆ</v>
          </cell>
          <cell r="C159">
            <v>193060</v>
          </cell>
          <cell r="D159">
            <v>56541</v>
          </cell>
          <cell r="E159">
            <v>136519</v>
          </cell>
        </row>
        <row r="160">
          <cell r="A160">
            <v>51301</v>
          </cell>
          <cell r="B160" t="str">
            <v xml:space="preserve">          ค่าสรรหาพนักงาน</v>
          </cell>
          <cell r="C160">
            <v>64232.1</v>
          </cell>
          <cell r="D160">
            <v>61278.9</v>
          </cell>
          <cell r="E160">
            <v>2953.1999999999971</v>
          </cell>
        </row>
        <row r="161">
          <cell r="A161">
            <v>51302</v>
          </cell>
          <cell r="B161" t="str">
            <v xml:space="preserve">          ค่าพัฒนาบุคลากร</v>
          </cell>
          <cell r="C161">
            <v>1881119.95</v>
          </cell>
          <cell r="D161">
            <v>1043691.24</v>
          </cell>
          <cell r="E161">
            <v>837428.71</v>
          </cell>
        </row>
        <row r="162">
          <cell r="A162">
            <v>51303</v>
          </cell>
          <cell r="B162" t="str">
            <v xml:space="preserve">          ค่าใช้จ่ายดูงาน</v>
          </cell>
          <cell r="C162">
            <v>3325</v>
          </cell>
          <cell r="E162">
            <v>3325</v>
          </cell>
        </row>
        <row r="163">
          <cell r="A163">
            <v>51304</v>
          </cell>
          <cell r="B163" t="str">
            <v xml:space="preserve">          ค่าใช้จ่ายจัดประชุม</v>
          </cell>
          <cell r="C163">
            <v>26583.119999999999</v>
          </cell>
          <cell r="D163">
            <v>7776.91</v>
          </cell>
          <cell r="E163">
            <v>18806.21</v>
          </cell>
        </row>
        <row r="164">
          <cell r="A164">
            <v>51401</v>
          </cell>
          <cell r="B164" t="str">
            <v xml:space="preserve">          ค่าเสื่อมราคา - อาคาร สำหรับนักเรียน</v>
          </cell>
          <cell r="C164">
            <v>10233981.59</v>
          </cell>
          <cell r="D164">
            <v>6749767.29</v>
          </cell>
          <cell r="E164">
            <v>3484214.3</v>
          </cell>
        </row>
        <row r="165">
          <cell r="A165">
            <v>51402</v>
          </cell>
          <cell r="B165" t="str">
            <v xml:space="preserve">          ค่าเสื่อมราคา - อุปกรณ์ สำหรับนักเรียน</v>
          </cell>
          <cell r="C165">
            <v>3932612.43</v>
          </cell>
          <cell r="D165">
            <v>2238871.73</v>
          </cell>
          <cell r="E165">
            <v>1693740.7000000002</v>
          </cell>
        </row>
        <row r="166">
          <cell r="A166">
            <v>51404</v>
          </cell>
          <cell r="B166" t="str">
            <v xml:space="preserve">          ค่าเสื่อมราคา - คอมพิวเตอร์และอุปกรณ์ สำหรับนักเรียน</v>
          </cell>
          <cell r="C166">
            <v>688114.16</v>
          </cell>
          <cell r="D166">
            <v>534657.30000000005</v>
          </cell>
          <cell r="E166">
            <v>153456.85999999999</v>
          </cell>
        </row>
        <row r="167">
          <cell r="A167">
            <v>51405</v>
          </cell>
          <cell r="B167" t="str">
            <v xml:space="preserve">          ค่าเสื่อมราคา - Software สำหรับนักเรียน</v>
          </cell>
          <cell r="C167">
            <v>7884.16</v>
          </cell>
          <cell r="D167">
            <v>4496.43</v>
          </cell>
          <cell r="E167">
            <v>3387.7299999999996</v>
          </cell>
        </row>
        <row r="168">
          <cell r="A168">
            <v>51406</v>
          </cell>
          <cell r="B168" t="str">
            <v xml:space="preserve">          ค่าเสื่อมราคา - ส่วนปรับปรุงที่ดิน (ต้นทุน)</v>
          </cell>
          <cell r="C168">
            <v>1769031.27</v>
          </cell>
          <cell r="D168">
            <v>1129765.04</v>
          </cell>
          <cell r="E168">
            <v>639266.23</v>
          </cell>
        </row>
        <row r="169">
          <cell r="A169">
            <v>51407</v>
          </cell>
          <cell r="B169" t="str">
            <v xml:space="preserve">          ค่าเสื่อมราคา - ส่วนปรับปรุงอาคาร</v>
          </cell>
          <cell r="C169">
            <v>770554.45</v>
          </cell>
          <cell r="D169">
            <v>465770.5</v>
          </cell>
          <cell r="E169">
            <v>304783.94999999995</v>
          </cell>
        </row>
        <row r="170">
          <cell r="A170">
            <v>51408</v>
          </cell>
          <cell r="B170" t="str">
            <v xml:space="preserve">          ค่าเสื่อมราคา - สิทธิการเช่าที่ดิน (ต้นทุน)</v>
          </cell>
          <cell r="C170">
            <v>421689.47</v>
          </cell>
          <cell r="D170">
            <v>245095.29</v>
          </cell>
          <cell r="E170">
            <v>176594.17999999996</v>
          </cell>
        </row>
        <row r="171">
          <cell r="A171">
            <v>51501</v>
          </cell>
          <cell r="B171" t="str">
            <v xml:space="preserve">          ค่าซ่อมแซม - อาคาร</v>
          </cell>
          <cell r="C171">
            <v>220441.5</v>
          </cell>
          <cell r="D171">
            <v>76445.5</v>
          </cell>
          <cell r="E171">
            <v>143996</v>
          </cell>
        </row>
        <row r="172">
          <cell r="A172">
            <v>51502</v>
          </cell>
          <cell r="B172" t="str">
            <v xml:space="preserve">          ค่าซ่อมแซม - อุปกรณ์สำหรับนักเรียน</v>
          </cell>
          <cell r="C172">
            <v>484857.52</v>
          </cell>
          <cell r="D172">
            <v>214514.89</v>
          </cell>
          <cell r="E172">
            <v>270342.63</v>
          </cell>
        </row>
        <row r="173">
          <cell r="A173">
            <v>51504</v>
          </cell>
          <cell r="B173" t="str">
            <v xml:space="preserve">          ค่าซ่อมแซม - คอมพิวเตอร์และอุปกรณ์ สำหรับนักเรียน</v>
          </cell>
          <cell r="C173">
            <v>61443.3</v>
          </cell>
          <cell r="D173">
            <v>12673.7</v>
          </cell>
          <cell r="E173">
            <v>48769.600000000006</v>
          </cell>
        </row>
        <row r="174">
          <cell r="A174">
            <v>51599</v>
          </cell>
          <cell r="B174" t="str">
            <v xml:space="preserve">          ค่าซ่อมแซม - อื่น ๆ</v>
          </cell>
          <cell r="C174">
            <v>240373.5</v>
          </cell>
          <cell r="D174">
            <v>127279</v>
          </cell>
          <cell r="E174">
            <v>113094.5</v>
          </cell>
        </row>
        <row r="175">
          <cell r="A175">
            <v>52101</v>
          </cell>
          <cell r="B175" t="str">
            <v xml:space="preserve">          ห้องสมุดเด็กเล็ก</v>
          </cell>
          <cell r="C175">
            <v>54699</v>
          </cell>
          <cell r="D175">
            <v>39670</v>
          </cell>
          <cell r="E175">
            <v>15029</v>
          </cell>
        </row>
        <row r="176">
          <cell r="A176">
            <v>52102</v>
          </cell>
          <cell r="B176" t="str">
            <v xml:space="preserve">          ห้องสมุดเด็กโต</v>
          </cell>
          <cell r="C176">
            <v>320584.45</v>
          </cell>
          <cell r="D176">
            <v>142870.65</v>
          </cell>
          <cell r="E176">
            <v>177713.80000000002</v>
          </cell>
        </row>
        <row r="177">
          <cell r="A177">
            <v>52103</v>
          </cell>
          <cell r="B177" t="str">
            <v xml:space="preserve">          ห้องสมุดครู</v>
          </cell>
          <cell r="C177">
            <v>191056.55</v>
          </cell>
          <cell r="D177">
            <v>125998.75</v>
          </cell>
          <cell r="E177">
            <v>65057.799999999988</v>
          </cell>
        </row>
        <row r="178">
          <cell r="A178">
            <v>52104</v>
          </cell>
          <cell r="B178" t="str">
            <v xml:space="preserve">          ค่าวารสาร สิ่งพิมพ์</v>
          </cell>
          <cell r="C178">
            <v>62628</v>
          </cell>
          <cell r="D178">
            <v>34683</v>
          </cell>
          <cell r="E178">
            <v>27945</v>
          </cell>
        </row>
        <row r="179">
          <cell r="A179">
            <v>52201</v>
          </cell>
          <cell r="B179" t="str">
            <v xml:space="preserve">          ค่าสมุดงาน</v>
          </cell>
          <cell r="C179">
            <v>17624.09</v>
          </cell>
          <cell r="D179">
            <v>17348.09</v>
          </cell>
          <cell r="E179">
            <v>276</v>
          </cell>
        </row>
        <row r="180">
          <cell r="A180">
            <v>52202</v>
          </cell>
          <cell r="B180" t="str">
            <v xml:space="preserve">          ค่าหนังสือประกอบการเรียน (ยืมเรียน)</v>
          </cell>
          <cell r="C180">
            <v>259517.05</v>
          </cell>
          <cell r="D180">
            <v>256984.05</v>
          </cell>
          <cell r="E180">
            <v>2533</v>
          </cell>
        </row>
        <row r="181">
          <cell r="A181">
            <v>52203</v>
          </cell>
          <cell r="B181" t="str">
            <v xml:space="preserve">          ค่าหนังสือประกอบการเรียน (ส่งมอบ)</v>
          </cell>
          <cell r="C181">
            <v>1126225.47</v>
          </cell>
          <cell r="D181">
            <v>471438.57</v>
          </cell>
          <cell r="E181">
            <v>654786.89999999991</v>
          </cell>
        </row>
        <row r="182">
          <cell r="A182">
            <v>52204</v>
          </cell>
          <cell r="B182" t="str">
            <v xml:space="preserve">          ค่าถ่ายเอกสาร ใบงาน</v>
          </cell>
          <cell r="C182">
            <v>828246.08</v>
          </cell>
          <cell r="D182">
            <v>460610.39</v>
          </cell>
          <cell r="E182">
            <v>367635.68999999994</v>
          </cell>
        </row>
        <row r="183">
          <cell r="A183">
            <v>52205</v>
          </cell>
          <cell r="B183" t="str">
            <v xml:space="preserve">          ค่าแบบฝึกหัด</v>
          </cell>
          <cell r="C183">
            <v>121657.09</v>
          </cell>
          <cell r="D183">
            <v>85961.09</v>
          </cell>
          <cell r="E183">
            <v>35696</v>
          </cell>
        </row>
        <row r="184">
          <cell r="A184">
            <v>52206</v>
          </cell>
          <cell r="B184" t="str">
            <v xml:space="preserve">          วัสดุสำเร็จรูป</v>
          </cell>
          <cell r="C184">
            <v>183792.34</v>
          </cell>
          <cell r="D184">
            <v>74501.42</v>
          </cell>
          <cell r="E184">
            <v>109290.92</v>
          </cell>
        </row>
        <row r="185">
          <cell r="A185">
            <v>52207</v>
          </cell>
          <cell r="B185" t="str">
            <v xml:space="preserve">          วัตถุดิบ</v>
          </cell>
          <cell r="C185">
            <v>210904.25</v>
          </cell>
          <cell r="D185">
            <v>115162.5</v>
          </cell>
          <cell r="E185">
            <v>95741.75</v>
          </cell>
        </row>
        <row r="186">
          <cell r="A186">
            <v>52299</v>
          </cell>
          <cell r="B186" t="str">
            <v xml:space="preserve">          ต้นทุนอื่น ๆ</v>
          </cell>
          <cell r="C186">
            <v>26241.08</v>
          </cell>
          <cell r="D186">
            <v>10509</v>
          </cell>
          <cell r="E186">
            <v>15732.080000000002</v>
          </cell>
        </row>
        <row r="187">
          <cell r="A187">
            <v>52301</v>
          </cell>
          <cell r="B187" t="str">
            <v xml:space="preserve">          ค่าวัสดุห้องวิทยาศาสตร์</v>
          </cell>
          <cell r="C187">
            <v>56714.9</v>
          </cell>
          <cell r="D187">
            <v>26700.25</v>
          </cell>
          <cell r="E187">
            <v>30014.65</v>
          </cell>
        </row>
        <row r="188">
          <cell r="A188">
            <v>52303</v>
          </cell>
          <cell r="B188" t="str">
            <v xml:space="preserve">          ค่าวัสดุกีฬา</v>
          </cell>
          <cell r="C188">
            <v>287528.8</v>
          </cell>
          <cell r="D188">
            <v>158238</v>
          </cell>
          <cell r="E188">
            <v>129290.79999999999</v>
          </cell>
        </row>
        <row r="189">
          <cell r="A189">
            <v>52304</v>
          </cell>
          <cell r="B189" t="str">
            <v xml:space="preserve">          ค่าวัสดุเครื่องดนตรี</v>
          </cell>
          <cell r="C189">
            <v>45477</v>
          </cell>
          <cell r="D189">
            <v>8950</v>
          </cell>
          <cell r="E189">
            <v>36527</v>
          </cell>
        </row>
        <row r="190">
          <cell r="A190">
            <v>52305</v>
          </cell>
          <cell r="B190" t="str">
            <v xml:space="preserve">          ค่าเครื่องเล่น เกมส์การศึกษา</v>
          </cell>
          <cell r="C190">
            <v>51280</v>
          </cell>
          <cell r="D190">
            <v>9008</v>
          </cell>
          <cell r="E190">
            <v>42272</v>
          </cell>
        </row>
        <row r="191">
          <cell r="A191">
            <v>52306</v>
          </cell>
          <cell r="B191" t="str">
            <v xml:space="preserve">          ค่าใช้จ่ายเกี่ยวกับสระว่ายน้ำ</v>
          </cell>
          <cell r="C191">
            <v>130895.45</v>
          </cell>
          <cell r="D191">
            <v>68621.45</v>
          </cell>
          <cell r="E191">
            <v>62274</v>
          </cell>
        </row>
        <row r="192">
          <cell r="A192">
            <v>52501</v>
          </cell>
          <cell r="B192" t="str">
            <v xml:space="preserve">          ค่าเครื่องเขียน สำหรับนักเรียน</v>
          </cell>
          <cell r="C192">
            <v>2014025.03</v>
          </cell>
          <cell r="D192">
            <v>1107735.04</v>
          </cell>
          <cell r="E192">
            <v>906289.99</v>
          </cell>
        </row>
        <row r="193">
          <cell r="A193">
            <v>52502</v>
          </cell>
          <cell r="B193" t="str">
            <v xml:space="preserve">          ค่าอาหาร</v>
          </cell>
          <cell r="C193">
            <v>12131535.25</v>
          </cell>
          <cell r="D193">
            <v>6700768.4500000002</v>
          </cell>
          <cell r="E193">
            <v>5430766.7999999998</v>
          </cell>
        </row>
        <row r="194">
          <cell r="A194">
            <v>52503</v>
          </cell>
          <cell r="B194" t="str">
            <v xml:space="preserve">          ค่าพาหนะ</v>
          </cell>
          <cell r="C194">
            <v>83208</v>
          </cell>
          <cell r="D194">
            <v>42182</v>
          </cell>
          <cell r="E194">
            <v>41026</v>
          </cell>
        </row>
        <row r="195">
          <cell r="A195">
            <v>52504</v>
          </cell>
          <cell r="B195" t="str">
            <v xml:space="preserve">          ค่าน้ำมันรถ</v>
          </cell>
          <cell r="C195">
            <v>3611.19</v>
          </cell>
          <cell r="D195">
            <v>620</v>
          </cell>
          <cell r="E195">
            <v>2991.19</v>
          </cell>
        </row>
        <row r="196">
          <cell r="A196">
            <v>52505</v>
          </cell>
          <cell r="B196" t="str">
            <v xml:space="preserve">          ค่าวัสดุ</v>
          </cell>
          <cell r="C196">
            <v>394193.77</v>
          </cell>
          <cell r="D196">
            <v>251262.79</v>
          </cell>
          <cell r="E196">
            <v>142930.98000000001</v>
          </cell>
        </row>
        <row r="197">
          <cell r="A197">
            <v>52506</v>
          </cell>
          <cell r="B197" t="str">
            <v xml:space="preserve">          ค่าวัสดุสิ้นเปลือง</v>
          </cell>
          <cell r="C197">
            <v>1462794.07</v>
          </cell>
          <cell r="D197">
            <v>740114.27</v>
          </cell>
          <cell r="E197">
            <v>722679.8</v>
          </cell>
        </row>
        <row r="198">
          <cell r="A198">
            <v>52508</v>
          </cell>
          <cell r="B198" t="str">
            <v xml:space="preserve">          ค่าใช้จ่ายเกี่ยวกับการถ่ายภาพ</v>
          </cell>
          <cell r="C198">
            <v>98473.5</v>
          </cell>
          <cell r="D198">
            <v>58250.5</v>
          </cell>
          <cell r="E198">
            <v>40223</v>
          </cell>
        </row>
        <row r="199">
          <cell r="A199">
            <v>52509</v>
          </cell>
          <cell r="B199" t="str">
            <v xml:space="preserve">          ค่าถ่ายเอกสาร</v>
          </cell>
          <cell r="C199">
            <v>71554.7</v>
          </cell>
          <cell r="D199">
            <v>47093.85</v>
          </cell>
          <cell r="E199">
            <v>24460.85</v>
          </cell>
        </row>
        <row r="200">
          <cell r="A200">
            <v>52510</v>
          </cell>
          <cell r="B200" t="str">
            <v xml:space="preserve">          ค่าไปรษณีย์</v>
          </cell>
          <cell r="C200">
            <v>2319</v>
          </cell>
          <cell r="D200">
            <v>1113</v>
          </cell>
          <cell r="E200">
            <v>1206</v>
          </cell>
        </row>
        <row r="201">
          <cell r="A201">
            <v>52511</v>
          </cell>
          <cell r="B201" t="str">
            <v xml:space="preserve">          ค่าเบี้ยประกันชีวิต อุบัติเหตุ รักษาพยาบาล</v>
          </cell>
          <cell r="C201">
            <v>330423.61</v>
          </cell>
          <cell r="D201">
            <v>187266.18</v>
          </cell>
          <cell r="E201">
            <v>143157.43</v>
          </cell>
        </row>
        <row r="202">
          <cell r="A202">
            <v>52596</v>
          </cell>
          <cell r="B202" t="str">
            <v xml:space="preserve">          ต้นทุนอื่น ๆ</v>
          </cell>
          <cell r="C202">
            <v>251780.72</v>
          </cell>
          <cell r="D202">
            <v>152386.72</v>
          </cell>
          <cell r="E202">
            <v>99394</v>
          </cell>
        </row>
        <row r="203">
          <cell r="A203">
            <v>52597</v>
          </cell>
          <cell r="B203" t="str">
            <v xml:space="preserve">          ปันส่วนต้นทุน (ค่าเช่าที่ดิน)</v>
          </cell>
          <cell r="C203">
            <v>1011636.24</v>
          </cell>
          <cell r="D203">
            <v>559278.56999999995</v>
          </cell>
          <cell r="E203">
            <v>452357.67000000004</v>
          </cell>
        </row>
        <row r="204">
          <cell r="A204">
            <v>52598</v>
          </cell>
          <cell r="B204" t="str">
            <v xml:space="preserve">          ปันส่วนต้นทุน (ค่าไฟฟ้า)</v>
          </cell>
          <cell r="C204">
            <v>2706483.5</v>
          </cell>
          <cell r="D204">
            <v>1448249.77</v>
          </cell>
          <cell r="E204">
            <v>1258233.73</v>
          </cell>
        </row>
        <row r="205">
          <cell r="A205">
            <v>52599</v>
          </cell>
          <cell r="B205" t="str">
            <v xml:space="preserve">          ปันส่วนต้นทุน (ค่าน้ำประปา)</v>
          </cell>
          <cell r="C205">
            <v>711609.04</v>
          </cell>
          <cell r="D205">
            <v>520287.82</v>
          </cell>
          <cell r="E205">
            <v>191321.22000000003</v>
          </cell>
        </row>
        <row r="206">
          <cell r="A206">
            <v>52601</v>
          </cell>
          <cell r="B206" t="str">
            <v xml:space="preserve">          ค่าตอบแทนวิทยากร</v>
          </cell>
          <cell r="C206">
            <v>146728</v>
          </cell>
          <cell r="D206">
            <v>70168</v>
          </cell>
          <cell r="E206">
            <v>76560</v>
          </cell>
        </row>
        <row r="207">
          <cell r="A207">
            <v>52602</v>
          </cell>
          <cell r="B207" t="str">
            <v xml:space="preserve">          ค่าของขวัญ / ที่ระลึก</v>
          </cell>
          <cell r="C207">
            <v>36822.74</v>
          </cell>
          <cell r="D207">
            <v>25623.81</v>
          </cell>
          <cell r="E207">
            <v>11198.929999999997</v>
          </cell>
        </row>
        <row r="208">
          <cell r="A208">
            <v>52603</v>
          </cell>
          <cell r="B208" t="str">
            <v xml:space="preserve">          ค่าอาหารและเครื่องดื่ม</v>
          </cell>
          <cell r="C208">
            <v>371571.64</v>
          </cell>
          <cell r="D208">
            <v>139456</v>
          </cell>
          <cell r="E208">
            <v>232115.64</v>
          </cell>
        </row>
        <row r="209">
          <cell r="A209">
            <v>52604</v>
          </cell>
          <cell r="B209" t="str">
            <v xml:space="preserve">          ค่าพาหนะเดินทาง</v>
          </cell>
          <cell r="C209">
            <v>669613</v>
          </cell>
          <cell r="D209">
            <v>249809</v>
          </cell>
          <cell r="E209">
            <v>419804</v>
          </cell>
        </row>
        <row r="210">
          <cell r="A210">
            <v>52605</v>
          </cell>
          <cell r="B210" t="str">
            <v xml:space="preserve">          ค่าวัสดุ</v>
          </cell>
          <cell r="C210">
            <v>4522.5</v>
          </cell>
          <cell r="D210">
            <v>4522.5</v>
          </cell>
          <cell r="E210">
            <v>0</v>
          </cell>
        </row>
        <row r="211">
          <cell r="A211">
            <v>52606</v>
          </cell>
          <cell r="B211" t="str">
            <v xml:space="preserve">          ค่าวัสดุสิ้นเปลือง</v>
          </cell>
          <cell r="C211">
            <v>20450.900000000001</v>
          </cell>
          <cell r="D211">
            <v>11952.57</v>
          </cell>
          <cell r="E211">
            <v>8498.3300000000017</v>
          </cell>
        </row>
        <row r="212">
          <cell r="A212">
            <v>52607</v>
          </cell>
          <cell r="B212" t="str">
            <v xml:space="preserve">          ค่าไปรษณีย์</v>
          </cell>
          <cell r="C212">
            <v>90</v>
          </cell>
          <cell r="D212">
            <v>90</v>
          </cell>
          <cell r="E212">
            <v>0</v>
          </cell>
        </row>
        <row r="213">
          <cell r="A213">
            <v>52608</v>
          </cell>
          <cell r="B213" t="str">
            <v xml:space="preserve">          ค่าใช้จ่ายเกี่ยวกับการถ่ายภาพ</v>
          </cell>
          <cell r="C213">
            <v>14017.5</v>
          </cell>
          <cell r="D213">
            <v>6820.5</v>
          </cell>
          <cell r="E213">
            <v>7197</v>
          </cell>
        </row>
        <row r="214">
          <cell r="A214">
            <v>52609</v>
          </cell>
          <cell r="B214" t="str">
            <v xml:space="preserve">          ค่าที่พัก</v>
          </cell>
          <cell r="C214">
            <v>39990</v>
          </cell>
          <cell r="D214">
            <v>1200</v>
          </cell>
          <cell r="E214">
            <v>38790</v>
          </cell>
        </row>
        <row r="215">
          <cell r="A215">
            <v>52610</v>
          </cell>
          <cell r="B215" t="str">
            <v xml:space="preserve">          ค่าสื่อใช้ในการออกภาคสนาม</v>
          </cell>
          <cell r="C215">
            <v>145649.31</v>
          </cell>
          <cell r="D215">
            <v>88370.52</v>
          </cell>
          <cell r="E215">
            <v>57278.789999999994</v>
          </cell>
        </row>
        <row r="216">
          <cell r="A216">
            <v>52611</v>
          </cell>
          <cell r="B216" t="str">
            <v xml:space="preserve">          ค่าบัตรเข้าชม</v>
          </cell>
          <cell r="C216">
            <v>45867</v>
          </cell>
          <cell r="D216">
            <v>7135</v>
          </cell>
          <cell r="E216">
            <v>38732</v>
          </cell>
        </row>
        <row r="217">
          <cell r="A217">
            <v>52649</v>
          </cell>
          <cell r="B217" t="str">
            <v xml:space="preserve">          เบ็ดเตล็ดภาคสนาม</v>
          </cell>
          <cell r="C217">
            <v>42789.75</v>
          </cell>
          <cell r="D217">
            <v>18303.75</v>
          </cell>
          <cell r="E217">
            <v>24486</v>
          </cell>
        </row>
        <row r="218">
          <cell r="A218">
            <v>52652</v>
          </cell>
          <cell r="B218" t="str">
            <v xml:space="preserve">          ค่าของขวัญ / ที่ระลึก</v>
          </cell>
          <cell r="C218">
            <v>1000</v>
          </cell>
          <cell r="E218">
            <v>1000</v>
          </cell>
        </row>
        <row r="219">
          <cell r="A219">
            <v>52654</v>
          </cell>
          <cell r="B219" t="str">
            <v xml:space="preserve">          ค่าพาหนะเดินทาง</v>
          </cell>
          <cell r="C219">
            <v>480</v>
          </cell>
          <cell r="D219">
            <v>143</v>
          </cell>
          <cell r="E219">
            <v>337</v>
          </cell>
        </row>
        <row r="220">
          <cell r="A220">
            <v>52655</v>
          </cell>
          <cell r="B220" t="str">
            <v xml:space="preserve">          ค่าวัสดุ</v>
          </cell>
          <cell r="C220">
            <v>6582.5</v>
          </cell>
          <cell r="D220">
            <v>3000</v>
          </cell>
          <cell r="E220">
            <v>3582.5</v>
          </cell>
        </row>
        <row r="221">
          <cell r="A221">
            <v>52656</v>
          </cell>
          <cell r="B221" t="str">
            <v xml:space="preserve">          ค่าวัสดุสิ้นเปลือง</v>
          </cell>
          <cell r="C221">
            <v>12261.31</v>
          </cell>
          <cell r="D221">
            <v>3925.06</v>
          </cell>
          <cell r="E221">
            <v>8336.25</v>
          </cell>
        </row>
        <row r="222">
          <cell r="A222">
            <v>52699</v>
          </cell>
          <cell r="B222" t="str">
            <v xml:space="preserve">          ค่าใช้จ่ายชมรมอื่น ๆ</v>
          </cell>
          <cell r="C222">
            <v>706.79</v>
          </cell>
          <cell r="D222">
            <v>86.79</v>
          </cell>
          <cell r="E222">
            <v>620</v>
          </cell>
        </row>
        <row r="223">
          <cell r="A223">
            <v>52701</v>
          </cell>
          <cell r="B223" t="str">
            <v xml:space="preserve">          ค่าตอบแทนวิทยากร</v>
          </cell>
          <cell r="C223">
            <v>49100</v>
          </cell>
          <cell r="D223">
            <v>16500</v>
          </cell>
          <cell r="E223">
            <v>32600</v>
          </cell>
        </row>
        <row r="224">
          <cell r="A224">
            <v>52702</v>
          </cell>
          <cell r="B224" t="str">
            <v xml:space="preserve">          ค่าของขวัญ / ที่ระลึก</v>
          </cell>
          <cell r="C224">
            <v>90639.65</v>
          </cell>
          <cell r="D224">
            <v>55018.15</v>
          </cell>
          <cell r="E224">
            <v>35621.499999999993</v>
          </cell>
        </row>
        <row r="225">
          <cell r="A225">
            <v>52703</v>
          </cell>
          <cell r="B225" t="str">
            <v xml:space="preserve">          ค่าอาหารและเครื่องดื่ม</v>
          </cell>
          <cell r="C225">
            <v>141320.79</v>
          </cell>
          <cell r="D225">
            <v>53814.71</v>
          </cell>
          <cell r="E225">
            <v>87506.080000000016</v>
          </cell>
        </row>
        <row r="226">
          <cell r="A226">
            <v>52704</v>
          </cell>
          <cell r="B226" t="str">
            <v xml:space="preserve">          ค่าพาหนะเดินทาง</v>
          </cell>
          <cell r="C226">
            <v>104780</v>
          </cell>
          <cell r="D226">
            <v>52767</v>
          </cell>
          <cell r="E226">
            <v>52013</v>
          </cell>
        </row>
        <row r="227">
          <cell r="A227">
            <v>52705</v>
          </cell>
          <cell r="B227" t="str">
            <v xml:space="preserve">          ค่าวัสดุ</v>
          </cell>
          <cell r="C227">
            <v>8859</v>
          </cell>
          <cell r="D227">
            <v>5919</v>
          </cell>
          <cell r="E227">
            <v>2940</v>
          </cell>
        </row>
        <row r="228">
          <cell r="A228">
            <v>52706</v>
          </cell>
          <cell r="B228" t="str">
            <v xml:space="preserve">          ค่าวัสดุสิ้นเปลือง</v>
          </cell>
          <cell r="C228">
            <v>75848.47</v>
          </cell>
          <cell r="D228">
            <v>50676.959999999999</v>
          </cell>
          <cell r="E228">
            <v>25171.510000000002</v>
          </cell>
        </row>
        <row r="229">
          <cell r="A229">
            <v>52707</v>
          </cell>
          <cell r="B229" t="str">
            <v xml:space="preserve">          ค่าไปรษณีย์</v>
          </cell>
          <cell r="C229">
            <v>823.5</v>
          </cell>
          <cell r="D229">
            <v>771.5</v>
          </cell>
          <cell r="E229">
            <v>52</v>
          </cell>
        </row>
        <row r="230">
          <cell r="A230">
            <v>52708</v>
          </cell>
          <cell r="B230" t="str">
            <v xml:space="preserve">          ค่าใช้จ่ายเกี่ยวกับการถ่ายภาพ</v>
          </cell>
          <cell r="C230">
            <v>1621</v>
          </cell>
          <cell r="D230">
            <v>882</v>
          </cell>
          <cell r="E230">
            <v>739</v>
          </cell>
        </row>
        <row r="231">
          <cell r="A231">
            <v>52709</v>
          </cell>
          <cell r="B231" t="str">
            <v xml:space="preserve">          ค่าใช้จ่ายในการจัดสถานที่</v>
          </cell>
          <cell r="C231">
            <v>113458.45</v>
          </cell>
          <cell r="D231">
            <v>49097.94</v>
          </cell>
          <cell r="E231">
            <v>64360.509999999995</v>
          </cell>
        </row>
        <row r="232">
          <cell r="A232">
            <v>52710</v>
          </cell>
          <cell r="B232" t="str">
            <v xml:space="preserve">          ค่าใช้จ่ายสถานที่</v>
          </cell>
          <cell r="C232">
            <v>16347</v>
          </cell>
          <cell r="D232">
            <v>13924</v>
          </cell>
          <cell r="E232">
            <v>2423</v>
          </cell>
        </row>
        <row r="233">
          <cell r="A233">
            <v>52711</v>
          </cell>
          <cell r="B233" t="str">
            <v xml:space="preserve">          ค่าใช้จ่ายในการแสดง</v>
          </cell>
          <cell r="C233">
            <v>86932.24</v>
          </cell>
          <cell r="D233">
            <v>35526</v>
          </cell>
          <cell r="E233">
            <v>51406.240000000005</v>
          </cell>
        </row>
        <row r="234">
          <cell r="A234">
            <v>52712</v>
          </cell>
          <cell r="B234" t="str">
            <v xml:space="preserve">          ค่าเบี้ยเลี้ยงทำงาน</v>
          </cell>
          <cell r="C234">
            <v>74405</v>
          </cell>
          <cell r="D234">
            <v>39424</v>
          </cell>
          <cell r="E234">
            <v>34981</v>
          </cell>
        </row>
        <row r="235">
          <cell r="A235">
            <v>52799</v>
          </cell>
          <cell r="B235" t="str">
            <v xml:space="preserve">          เบ็ดเตล็ดกิจกรรมพิเศษ</v>
          </cell>
          <cell r="C235">
            <v>16825.93</v>
          </cell>
          <cell r="D235">
            <v>5095.93</v>
          </cell>
          <cell r="E235">
            <v>11730</v>
          </cell>
        </row>
        <row r="236">
          <cell r="A236">
            <v>53101</v>
          </cell>
          <cell r="B236" t="str">
            <v xml:space="preserve">          ต้นทุนการขายเครื่องแบบนักเรียนและเครื่องเขียน</v>
          </cell>
          <cell r="C236">
            <v>2734404.41</v>
          </cell>
          <cell r="D236">
            <v>1596505.68</v>
          </cell>
          <cell r="E236">
            <v>1137898.7300000002</v>
          </cell>
        </row>
        <row r="237">
          <cell r="A237">
            <v>53102</v>
          </cell>
          <cell r="B237" t="str">
            <v xml:space="preserve">          ต้นทุนการขายชุดนักเรียนอื่น ๆ</v>
          </cell>
          <cell r="C237">
            <v>66050.52</v>
          </cell>
          <cell r="D237">
            <v>24841</v>
          </cell>
          <cell r="E237">
            <v>41209.520000000004</v>
          </cell>
        </row>
        <row r="238">
          <cell r="A238">
            <v>53103</v>
          </cell>
          <cell r="B238" t="str">
            <v xml:space="preserve">          ต้นทุนจากการจำหน่ายของว่างและเครื่องดื่มให้นักเรียน</v>
          </cell>
          <cell r="C238">
            <v>609933.84</v>
          </cell>
          <cell r="D238">
            <v>337646.56</v>
          </cell>
          <cell r="E238">
            <v>272287.27999999997</v>
          </cell>
        </row>
        <row r="239">
          <cell r="A239">
            <v>53104</v>
          </cell>
          <cell r="B239" t="str">
            <v xml:space="preserve">          ค่าตอบแทนเจ้าหน้าที่ (เงินเดือน)</v>
          </cell>
          <cell r="C239">
            <v>27208</v>
          </cell>
          <cell r="D239">
            <v>8000</v>
          </cell>
          <cell r="E239">
            <v>19208</v>
          </cell>
        </row>
        <row r="240">
          <cell r="A240">
            <v>53105</v>
          </cell>
          <cell r="B240" t="str">
            <v xml:space="preserve">          ขาดทุนจากสินค้าเสียหาย</v>
          </cell>
          <cell r="C240">
            <v>532.5</v>
          </cell>
          <cell r="E240">
            <v>532.5</v>
          </cell>
        </row>
        <row r="241">
          <cell r="A241">
            <v>53106</v>
          </cell>
          <cell r="B241" t="str">
            <v xml:space="preserve">          ต้นทุนจากการทำบัตรนักเรียนทดแทน</v>
          </cell>
          <cell r="C241">
            <v>6659.83</v>
          </cell>
          <cell r="D241">
            <v>55.87</v>
          </cell>
          <cell r="E241">
            <v>6603.96</v>
          </cell>
        </row>
        <row r="242">
          <cell r="A242">
            <v>54101</v>
          </cell>
          <cell r="B242" t="str">
            <v xml:space="preserve">          ค่าตอบแทนวิทยากร</v>
          </cell>
          <cell r="C242">
            <v>75341.25</v>
          </cell>
          <cell r="D242">
            <v>54227.5</v>
          </cell>
          <cell r="E242">
            <v>21113.75</v>
          </cell>
        </row>
        <row r="243">
          <cell r="A243">
            <v>54104</v>
          </cell>
          <cell r="B243" t="str">
            <v xml:space="preserve">          ค่าตอบแทนเจ้าหน้าที่ (เงินเดือน)</v>
          </cell>
          <cell r="C243">
            <v>340847.65</v>
          </cell>
          <cell r="D243">
            <v>151066.4</v>
          </cell>
          <cell r="E243">
            <v>189781.25000000003</v>
          </cell>
        </row>
        <row r="244">
          <cell r="A244">
            <v>54201</v>
          </cell>
          <cell r="B244" t="str">
            <v xml:space="preserve">          ค่าวิทยากร</v>
          </cell>
          <cell r="C244">
            <v>1370939.69</v>
          </cell>
          <cell r="D244">
            <v>1008349.69</v>
          </cell>
          <cell r="E244">
            <v>362590</v>
          </cell>
        </row>
        <row r="245">
          <cell r="A245">
            <v>54202</v>
          </cell>
          <cell r="B245" t="str">
            <v xml:space="preserve">          ค่าสื่อในการเรียนการสอนปรับฐาน</v>
          </cell>
          <cell r="C245">
            <v>182438.63</v>
          </cell>
          <cell r="D245">
            <v>141616.60999999999</v>
          </cell>
          <cell r="E245">
            <v>40822.020000000019</v>
          </cell>
        </row>
        <row r="246">
          <cell r="A246">
            <v>54203</v>
          </cell>
          <cell r="B246" t="str">
            <v xml:space="preserve">          ค่าอาหารในการเรียนปรับฐาน</v>
          </cell>
          <cell r="C246">
            <v>129855.22</v>
          </cell>
          <cell r="D246">
            <v>123319.27</v>
          </cell>
          <cell r="E246">
            <v>6535.9499999999971</v>
          </cell>
        </row>
        <row r="247">
          <cell r="A247">
            <v>54204</v>
          </cell>
          <cell r="B247" t="str">
            <v xml:space="preserve">          ค่าจ้างบุคคลากรในการเรียน (สอนเสริม) (เงินเดือน)</v>
          </cell>
          <cell r="C247">
            <v>139405</v>
          </cell>
          <cell r="D247">
            <v>138865</v>
          </cell>
          <cell r="E247">
            <v>540</v>
          </cell>
        </row>
        <row r="248">
          <cell r="A248">
            <v>54205</v>
          </cell>
          <cell r="B248" t="str">
            <v xml:space="preserve">          ค่าของขวัญ/ที่ระลึก</v>
          </cell>
          <cell r="C248">
            <v>10900</v>
          </cell>
          <cell r="D248">
            <v>10900</v>
          </cell>
          <cell r="E248">
            <v>0</v>
          </cell>
        </row>
        <row r="249">
          <cell r="A249">
            <v>54206</v>
          </cell>
          <cell r="B249" t="str">
            <v xml:space="preserve">          ค่าพาหนะเดินทาง</v>
          </cell>
          <cell r="C249">
            <v>16112</v>
          </cell>
          <cell r="D249">
            <v>15077</v>
          </cell>
          <cell r="E249">
            <v>1035</v>
          </cell>
        </row>
        <row r="250">
          <cell r="A250">
            <v>54207</v>
          </cell>
          <cell r="B250" t="str">
            <v xml:space="preserve">          ค่าหนังสือในห้องสมุด</v>
          </cell>
          <cell r="C250">
            <v>5055</v>
          </cell>
          <cell r="E250">
            <v>5055</v>
          </cell>
        </row>
        <row r="251">
          <cell r="A251">
            <v>59101</v>
          </cell>
          <cell r="B251" t="str">
            <v xml:space="preserve">          ต้นทุนขายสินค้า VAT</v>
          </cell>
          <cell r="C251">
            <v>179735.67</v>
          </cell>
          <cell r="D251">
            <v>143199.01</v>
          </cell>
          <cell r="E251">
            <v>36536.660000000003</v>
          </cell>
        </row>
        <row r="252">
          <cell r="A252">
            <v>59102</v>
          </cell>
          <cell r="B252" t="str">
            <v xml:space="preserve">          ต้นทุนขายสินค้า Non-VAT</v>
          </cell>
          <cell r="C252">
            <v>11590.06</v>
          </cell>
          <cell r="D252">
            <v>4798.8100000000004</v>
          </cell>
          <cell r="E252">
            <v>6791.2499999999991</v>
          </cell>
        </row>
        <row r="253">
          <cell r="A253">
            <v>59103</v>
          </cell>
          <cell r="B253" t="str">
            <v xml:space="preserve">          ต้นทุนงานบริการ</v>
          </cell>
          <cell r="C253">
            <v>24730</v>
          </cell>
          <cell r="D253">
            <v>4980</v>
          </cell>
          <cell r="E253">
            <v>19750</v>
          </cell>
        </row>
        <row r="254">
          <cell r="A254">
            <v>59201</v>
          </cell>
          <cell r="B254" t="str">
            <v xml:space="preserve">          ค่าแรงรายวันจ้างทำอาหาร</v>
          </cell>
          <cell r="C254">
            <v>760941.66</v>
          </cell>
          <cell r="D254">
            <v>760941.66</v>
          </cell>
          <cell r="E254">
            <v>0</v>
          </cell>
        </row>
        <row r="255">
          <cell r="A255">
            <v>59202</v>
          </cell>
          <cell r="B255" t="str">
            <v xml:space="preserve">          ของสด (จัดซื้อ)</v>
          </cell>
          <cell r="C255">
            <v>2517748.9</v>
          </cell>
          <cell r="D255">
            <v>2517748.9</v>
          </cell>
          <cell r="E255">
            <v>0</v>
          </cell>
        </row>
        <row r="256">
          <cell r="A256">
            <v>59203</v>
          </cell>
          <cell r="B256" t="str">
            <v xml:space="preserve">          ของสด (ครัว)</v>
          </cell>
          <cell r="C256">
            <v>5844048.25</v>
          </cell>
          <cell r="D256">
            <v>5844048.25</v>
          </cell>
          <cell r="E256">
            <v>0</v>
          </cell>
        </row>
        <row r="257">
          <cell r="A257">
            <v>59204</v>
          </cell>
          <cell r="B257" t="str">
            <v xml:space="preserve">          ของแห้ง (จัดซื้อ)</v>
          </cell>
          <cell r="C257">
            <v>1446043.45</v>
          </cell>
          <cell r="D257">
            <v>1446043.45</v>
          </cell>
          <cell r="E257">
            <v>0</v>
          </cell>
        </row>
        <row r="258">
          <cell r="A258">
            <v>59205</v>
          </cell>
          <cell r="B258" t="str">
            <v xml:space="preserve">          ของแห้ง (ครัว)</v>
          </cell>
          <cell r="C258">
            <v>100547</v>
          </cell>
          <cell r="D258">
            <v>100547</v>
          </cell>
          <cell r="E258">
            <v>0</v>
          </cell>
        </row>
        <row r="259">
          <cell r="A259">
            <v>59206</v>
          </cell>
          <cell r="B259" t="str">
            <v xml:space="preserve">          แก๊ส</v>
          </cell>
          <cell r="C259">
            <v>222615</v>
          </cell>
          <cell r="D259">
            <v>222615</v>
          </cell>
          <cell r="E259">
            <v>0</v>
          </cell>
        </row>
        <row r="260">
          <cell r="A260">
            <v>59207</v>
          </cell>
          <cell r="B260" t="str">
            <v xml:space="preserve">          ค่าเจ้าหน้าที่ (เงินเดือน)</v>
          </cell>
          <cell r="C260">
            <v>2130301.37</v>
          </cell>
          <cell r="D260">
            <v>2130301.37</v>
          </cell>
          <cell r="E260">
            <v>0</v>
          </cell>
        </row>
        <row r="261">
          <cell r="A261">
            <v>59208</v>
          </cell>
          <cell r="B261" t="str">
            <v xml:space="preserve">          เงินสมทบประกันสังคม (งานครัว)</v>
          </cell>
          <cell r="C261">
            <v>15840</v>
          </cell>
          <cell r="D261">
            <v>15840</v>
          </cell>
          <cell r="E261">
            <v>0</v>
          </cell>
        </row>
        <row r="262">
          <cell r="A262">
            <v>59209</v>
          </cell>
          <cell r="B262" t="str">
            <v xml:space="preserve">          เงินสมทบกองทุนสงเคราะห์ครู (ครัว)</v>
          </cell>
          <cell r="C262">
            <v>12997.08</v>
          </cell>
          <cell r="D262">
            <v>12997.08</v>
          </cell>
          <cell r="E262">
            <v>0</v>
          </cell>
        </row>
        <row r="263">
          <cell r="A263">
            <v>59210</v>
          </cell>
          <cell r="B263" t="str">
            <v xml:space="preserve">          ค่าเดินทาง (เงินเดือน)</v>
          </cell>
          <cell r="C263">
            <v>24000</v>
          </cell>
          <cell r="D263">
            <v>24000</v>
          </cell>
          <cell r="E263">
            <v>0</v>
          </cell>
        </row>
        <row r="264">
          <cell r="A264">
            <v>59211</v>
          </cell>
          <cell r="B264" t="str">
            <v xml:space="preserve">          ค่าพาหนะเดินทาง</v>
          </cell>
          <cell r="C264">
            <v>76068.62</v>
          </cell>
          <cell r="D264">
            <v>76068.62</v>
          </cell>
          <cell r="E264">
            <v>0</v>
          </cell>
        </row>
        <row r="265">
          <cell r="A265">
            <v>59301</v>
          </cell>
          <cell r="B265" t="str">
            <v xml:space="preserve">          ค่าเดินทางซื้อของ (59304)</v>
          </cell>
          <cell r="C265">
            <v>18875.84</v>
          </cell>
          <cell r="E265">
            <v>18875.84</v>
          </cell>
        </row>
        <row r="266">
          <cell r="A266">
            <v>59302</v>
          </cell>
          <cell r="B266" t="str">
            <v xml:space="preserve">          ค่าแก๊ส (59303)</v>
          </cell>
          <cell r="C266">
            <v>31490</v>
          </cell>
          <cell r="E266">
            <v>31490</v>
          </cell>
        </row>
        <row r="267">
          <cell r="A267">
            <v>59303</v>
          </cell>
          <cell r="B267" t="str">
            <v xml:space="preserve">          ค่าวัตถุดิบ - เครื่องดื่ม (59326)</v>
          </cell>
          <cell r="C267">
            <v>387471.18</v>
          </cell>
          <cell r="D267">
            <v>8757.7000000000007</v>
          </cell>
          <cell r="E267">
            <v>378713.48</v>
          </cell>
        </row>
        <row r="268">
          <cell r="A268">
            <v>59304</v>
          </cell>
          <cell r="B268" t="str">
            <v xml:space="preserve">          ค่าวัตถุดิบ - ขนม (59325)</v>
          </cell>
          <cell r="C268">
            <v>205722.67</v>
          </cell>
          <cell r="E268">
            <v>205722.67</v>
          </cell>
        </row>
        <row r="269">
          <cell r="A269">
            <v>59305</v>
          </cell>
          <cell r="B269" t="str">
            <v xml:space="preserve">          ค่าวัตถุดิบ - อาหาร (59305)</v>
          </cell>
          <cell r="C269">
            <v>553401.27</v>
          </cell>
          <cell r="E269">
            <v>553401.27</v>
          </cell>
        </row>
        <row r="270">
          <cell r="A270">
            <v>59306</v>
          </cell>
          <cell r="B270" t="str">
            <v xml:space="preserve">          ค่าเครื่องปรุงของแห้ง - อาหาร (59306)</v>
          </cell>
          <cell r="C270">
            <v>1029941.78</v>
          </cell>
          <cell r="D270">
            <v>115952.25</v>
          </cell>
          <cell r="E270">
            <v>913989.53</v>
          </cell>
        </row>
        <row r="271">
          <cell r="A271">
            <v>59307</v>
          </cell>
          <cell r="B271" t="str">
            <v xml:space="preserve">          ค่าเครื่องดื่มสำเร็จรูป (59327)</v>
          </cell>
          <cell r="C271">
            <v>83579.740000000005</v>
          </cell>
          <cell r="E271">
            <v>83579.740000000005</v>
          </cell>
        </row>
        <row r="272">
          <cell r="A272">
            <v>59308</v>
          </cell>
          <cell r="B272" t="str">
            <v xml:space="preserve">          ค่าของว่างสำเร็จรูป (59307)</v>
          </cell>
          <cell r="C272">
            <v>252794.25</v>
          </cell>
          <cell r="E272">
            <v>252794.25</v>
          </cell>
        </row>
        <row r="273">
          <cell r="A273">
            <v>59309</v>
          </cell>
          <cell r="B273" t="str">
            <v xml:space="preserve">          ค่าวัสดุทำอาหาร (59301)</v>
          </cell>
          <cell r="C273">
            <v>65095.28</v>
          </cell>
          <cell r="E273">
            <v>65095.28</v>
          </cell>
        </row>
        <row r="274">
          <cell r="A274">
            <v>59310</v>
          </cell>
          <cell r="B274" t="str">
            <v xml:space="preserve">          ค่าวัสดุสิ้นเปลือง (59302)</v>
          </cell>
          <cell r="C274">
            <v>183138.05</v>
          </cell>
          <cell r="D274">
            <v>1888.81</v>
          </cell>
          <cell r="E274">
            <v>181249.24</v>
          </cell>
        </row>
        <row r="275">
          <cell r="A275">
            <v>59311</v>
          </cell>
          <cell r="B275" t="str">
            <v xml:space="preserve">          ต้นทุนอื่น ๆ (59399)</v>
          </cell>
          <cell r="C275">
            <v>1325</v>
          </cell>
          <cell r="E275">
            <v>1325</v>
          </cell>
        </row>
        <row r="276">
          <cell r="A276">
            <v>59330</v>
          </cell>
          <cell r="B276" t="str">
            <v xml:space="preserve">          ค่าวัสดุสำนักงาน (59321)</v>
          </cell>
          <cell r="C276">
            <v>345</v>
          </cell>
          <cell r="E276">
            <v>345</v>
          </cell>
        </row>
        <row r="277">
          <cell r="A277">
            <v>59331</v>
          </cell>
          <cell r="B277" t="str">
            <v xml:space="preserve">          ค่าวัสดุสิ้นเปลือง - เครื่องดื่ม (59322)</v>
          </cell>
          <cell r="C277">
            <v>69520.47</v>
          </cell>
          <cell r="D277">
            <v>524.64</v>
          </cell>
          <cell r="E277">
            <v>68995.83</v>
          </cell>
        </row>
        <row r="278">
          <cell r="A278">
            <v>59333</v>
          </cell>
          <cell r="B278" t="str">
            <v xml:space="preserve">          ค่าเดินทางซื้อของ - เครื่องดื่ม (59324)</v>
          </cell>
          <cell r="C278">
            <v>200</v>
          </cell>
          <cell r="E278">
            <v>200</v>
          </cell>
        </row>
        <row r="279">
          <cell r="A279">
            <v>59334</v>
          </cell>
          <cell r="B279" t="str">
            <v xml:space="preserve">          ค่าของแห้ง (ครัว) - เครื่องดื่ม (59328)</v>
          </cell>
          <cell r="C279">
            <v>47740</v>
          </cell>
          <cell r="E279">
            <v>47740</v>
          </cell>
        </row>
        <row r="280">
          <cell r="A280">
            <v>59335</v>
          </cell>
          <cell r="B280" t="str">
            <v xml:space="preserve">          ค่าของแห้ง (ครัว) - อาหาร (59308)</v>
          </cell>
          <cell r="C280">
            <v>12043.5</v>
          </cell>
          <cell r="E280">
            <v>12043.5</v>
          </cell>
        </row>
        <row r="281">
          <cell r="A281">
            <v>59401</v>
          </cell>
          <cell r="B281" t="str">
            <v xml:space="preserve">          ค่าวิทยากร (65201)</v>
          </cell>
          <cell r="C281">
            <v>404833.03</v>
          </cell>
          <cell r="D281">
            <v>311643.03000000003</v>
          </cell>
          <cell r="E281">
            <v>93190</v>
          </cell>
        </row>
        <row r="282">
          <cell r="A282">
            <v>59402</v>
          </cell>
          <cell r="B282" t="str">
            <v xml:space="preserve">          ค่าของขวัญ / ที่ระลึก (65202)</v>
          </cell>
          <cell r="C282">
            <v>501</v>
          </cell>
          <cell r="D282">
            <v>501</v>
          </cell>
          <cell r="E282">
            <v>0</v>
          </cell>
        </row>
        <row r="283">
          <cell r="A283">
            <v>59403</v>
          </cell>
          <cell r="B283" t="str">
            <v xml:space="preserve">          ค่าอาหาร/เครื่องดื่ม (65203)</v>
          </cell>
          <cell r="C283">
            <v>77785.5</v>
          </cell>
          <cell r="D283">
            <v>63940.98</v>
          </cell>
          <cell r="E283">
            <v>13844.519999999997</v>
          </cell>
        </row>
        <row r="284">
          <cell r="A284">
            <v>59404</v>
          </cell>
          <cell r="B284" t="str">
            <v xml:space="preserve">          ค่าพาหนะเดินทาง (65204)</v>
          </cell>
          <cell r="C284">
            <v>22000.5</v>
          </cell>
          <cell r="D284">
            <v>16100.5</v>
          </cell>
          <cell r="E284">
            <v>5900</v>
          </cell>
        </row>
        <row r="285">
          <cell r="A285">
            <v>59406</v>
          </cell>
          <cell r="B285" t="str">
            <v xml:space="preserve">          ค่าไปรษณีย์ (65206)</v>
          </cell>
          <cell r="C285">
            <v>215</v>
          </cell>
          <cell r="D285">
            <v>37</v>
          </cell>
          <cell r="E285">
            <v>178</v>
          </cell>
        </row>
        <row r="286">
          <cell r="A286">
            <v>59407</v>
          </cell>
          <cell r="B286" t="str">
            <v xml:space="preserve">          ค่าเครื่องเขียนแบบพิมพ์ (ตลาด) (65207)</v>
          </cell>
          <cell r="C286">
            <v>8980.5499999999993</v>
          </cell>
          <cell r="D286">
            <v>8980.5499999999993</v>
          </cell>
          <cell r="E286">
            <v>0</v>
          </cell>
        </row>
        <row r="287">
          <cell r="A287">
            <v>59409</v>
          </cell>
          <cell r="B287" t="str">
            <v xml:space="preserve">          ค่าวัสดุสิ้นเปลือง (65209)</v>
          </cell>
          <cell r="C287">
            <v>21872.9</v>
          </cell>
          <cell r="D287">
            <v>15082.5</v>
          </cell>
          <cell r="E287">
            <v>6790.4000000000015</v>
          </cell>
        </row>
        <row r="288">
          <cell r="A288">
            <v>59410</v>
          </cell>
          <cell r="B288" t="str">
            <v xml:space="preserve">          ค่าแรงรายวัน (65210)</v>
          </cell>
          <cell r="C288">
            <v>10208</v>
          </cell>
          <cell r="D288">
            <v>8296</v>
          </cell>
          <cell r="E288">
            <v>1912</v>
          </cell>
        </row>
        <row r="289">
          <cell r="A289">
            <v>59411</v>
          </cell>
          <cell r="B289" t="str">
            <v xml:space="preserve">          ค่าใช้จ่ายจัดสถานที่ (65211)</v>
          </cell>
          <cell r="C289">
            <v>14518.5</v>
          </cell>
          <cell r="D289">
            <v>4518.5</v>
          </cell>
          <cell r="E289">
            <v>10000</v>
          </cell>
        </row>
        <row r="290">
          <cell r="A290">
            <v>59412</v>
          </cell>
          <cell r="B290" t="str">
            <v xml:space="preserve">          ค่าถ่ายเอกสาร (65212)</v>
          </cell>
          <cell r="C290">
            <v>651.66999999999996</v>
          </cell>
          <cell r="D290">
            <v>651.66999999999996</v>
          </cell>
          <cell r="E290">
            <v>0</v>
          </cell>
        </row>
        <row r="291">
          <cell r="A291">
            <v>59499</v>
          </cell>
          <cell r="B291" t="str">
            <v xml:space="preserve">          ค่าใช้จ่ายอื่น ๆ (65299)</v>
          </cell>
          <cell r="C291">
            <v>4878.2299999999996</v>
          </cell>
          <cell r="D291">
            <v>4878.2299999999996</v>
          </cell>
          <cell r="E291">
            <v>0</v>
          </cell>
        </row>
        <row r="292">
          <cell r="A292">
            <v>61101</v>
          </cell>
          <cell r="B292" t="str">
            <v xml:space="preserve">          เงินเดือนพนักงาน (บริหาร)</v>
          </cell>
          <cell r="C292">
            <v>17427550.289999999</v>
          </cell>
          <cell r="D292">
            <v>9576488.5999999996</v>
          </cell>
          <cell r="E292">
            <v>7851061.6899999995</v>
          </cell>
        </row>
        <row r="293">
          <cell r="A293">
            <v>61102</v>
          </cell>
          <cell r="B293" t="str">
            <v xml:space="preserve">          เงินสมทบกองทุนประกันสังคม (บริหาร)</v>
          </cell>
          <cell r="C293">
            <v>184560</v>
          </cell>
          <cell r="D293">
            <v>95136</v>
          </cell>
          <cell r="E293">
            <v>89424</v>
          </cell>
        </row>
        <row r="294">
          <cell r="A294">
            <v>61104</v>
          </cell>
          <cell r="B294" t="str">
            <v xml:space="preserve">          เงินสมทบกองทุนสงเคราะห์ครู</v>
          </cell>
          <cell r="C294">
            <v>337612.94</v>
          </cell>
          <cell r="D294">
            <v>195755.54</v>
          </cell>
          <cell r="E294">
            <v>141857.4</v>
          </cell>
        </row>
        <row r="295">
          <cell r="A295">
            <v>61105</v>
          </cell>
          <cell r="B295" t="str">
            <v xml:space="preserve">          ค่าแรงรายวัน (บริหาร)</v>
          </cell>
          <cell r="C295">
            <v>52061</v>
          </cell>
          <cell r="D295">
            <v>51655</v>
          </cell>
          <cell r="E295">
            <v>406</v>
          </cell>
        </row>
        <row r="296">
          <cell r="A296">
            <v>61107</v>
          </cell>
          <cell r="B296" t="str">
            <v xml:space="preserve">          ค่าจ้างที่ปรึกษาบริหาร</v>
          </cell>
          <cell r="C296">
            <v>23679</v>
          </cell>
          <cell r="D296">
            <v>21879</v>
          </cell>
          <cell r="E296">
            <v>1800</v>
          </cell>
        </row>
        <row r="297">
          <cell r="A297">
            <v>61108</v>
          </cell>
          <cell r="B297" t="str">
            <v xml:space="preserve">          ค่าจ้างบุคคลภายนอก</v>
          </cell>
          <cell r="C297">
            <v>672262.31</v>
          </cell>
          <cell r="D297">
            <v>469250.56</v>
          </cell>
          <cell r="E297">
            <v>203011.75000000006</v>
          </cell>
        </row>
        <row r="298">
          <cell r="A298">
            <v>61109</v>
          </cell>
          <cell r="B298" t="str">
            <v xml:space="preserve">          โบนัสพนักงาน</v>
          </cell>
          <cell r="C298">
            <v>2459084.58</v>
          </cell>
          <cell r="D298">
            <v>1719584.58</v>
          </cell>
          <cell r="E298">
            <v>739500</v>
          </cell>
        </row>
        <row r="299">
          <cell r="A299">
            <v>61110</v>
          </cell>
          <cell r="B299" t="str">
            <v xml:space="preserve">          ค่าล่วงเวลา</v>
          </cell>
          <cell r="C299">
            <v>679029</v>
          </cell>
          <cell r="D299">
            <v>332854</v>
          </cell>
          <cell r="E299">
            <v>346175</v>
          </cell>
        </row>
        <row r="300">
          <cell r="A300">
            <v>61111</v>
          </cell>
          <cell r="B300" t="str">
            <v xml:space="preserve">          ค่าตำแหน่ง</v>
          </cell>
          <cell r="C300">
            <v>129583.33</v>
          </cell>
          <cell r="D300">
            <v>98083.33</v>
          </cell>
          <cell r="E300">
            <v>31500</v>
          </cell>
        </row>
        <row r="301">
          <cell r="A301">
            <v>61113</v>
          </cell>
          <cell r="B301" t="str">
            <v xml:space="preserve">          ค่าวิชาชีพ</v>
          </cell>
          <cell r="C301">
            <v>22500</v>
          </cell>
          <cell r="D301">
            <v>22500</v>
          </cell>
          <cell r="E301">
            <v>0</v>
          </cell>
        </row>
        <row r="302">
          <cell r="A302">
            <v>61114</v>
          </cell>
          <cell r="B302" t="str">
            <v xml:space="preserve">          ค่าเบี้ยเลี้ยงทำงาน (บริหาร)</v>
          </cell>
          <cell r="C302">
            <v>93593</v>
          </cell>
          <cell r="D302">
            <v>17850</v>
          </cell>
          <cell r="E302">
            <v>75743</v>
          </cell>
        </row>
        <row r="303">
          <cell r="A303">
            <v>61201</v>
          </cell>
          <cell r="B303" t="str">
            <v xml:space="preserve">          สวัสดิการพนักงาน (บริหาร)</v>
          </cell>
          <cell r="C303">
            <v>73198.27</v>
          </cell>
          <cell r="D303">
            <v>36297.949999999997</v>
          </cell>
          <cell r="E303">
            <v>36900.320000000007</v>
          </cell>
        </row>
        <row r="304">
          <cell r="A304">
            <v>61202</v>
          </cell>
          <cell r="B304" t="str">
            <v xml:space="preserve">          ค่าเบี้ยประกันชีวิตพนักงาน (บริหาร)</v>
          </cell>
          <cell r="C304">
            <v>25346.32</v>
          </cell>
          <cell r="D304">
            <v>9550.8700000000008</v>
          </cell>
          <cell r="E304">
            <v>15795.449999999999</v>
          </cell>
        </row>
        <row r="305">
          <cell r="A305">
            <v>61204</v>
          </cell>
          <cell r="B305" t="str">
            <v xml:space="preserve">          เลี้ยงสังสรรค์ (บริหาร)</v>
          </cell>
          <cell r="C305">
            <v>9000</v>
          </cell>
          <cell r="D305">
            <v>9000</v>
          </cell>
          <cell r="E305">
            <v>0</v>
          </cell>
        </row>
        <row r="306">
          <cell r="A306">
            <v>61206</v>
          </cell>
          <cell r="B306" t="str">
            <v xml:space="preserve">          ค่าสวัสดิการอาหาร</v>
          </cell>
          <cell r="C306">
            <v>790935.42</v>
          </cell>
          <cell r="D306">
            <v>431700.83</v>
          </cell>
          <cell r="E306">
            <v>359234.59</v>
          </cell>
        </row>
        <row r="307">
          <cell r="A307">
            <v>61207</v>
          </cell>
          <cell r="B307" t="str">
            <v xml:space="preserve">          ค่าสวัสดิการทันตกรรม</v>
          </cell>
          <cell r="C307">
            <v>46909</v>
          </cell>
          <cell r="D307">
            <v>23236</v>
          </cell>
          <cell r="E307">
            <v>23673</v>
          </cell>
        </row>
        <row r="308">
          <cell r="A308">
            <v>61208</v>
          </cell>
          <cell r="B308" t="str">
            <v xml:space="preserve">          ค่าสวัสดิการรักษาพยาบาล</v>
          </cell>
          <cell r="C308">
            <v>155791.79999999999</v>
          </cell>
          <cell r="D308">
            <v>58540</v>
          </cell>
          <cell r="E308">
            <v>97251.799999999988</v>
          </cell>
        </row>
        <row r="309">
          <cell r="A309">
            <v>61299</v>
          </cell>
          <cell r="B309" t="str">
            <v xml:space="preserve">          ค่าสวัสดิการอื่น ๆ</v>
          </cell>
          <cell r="C309">
            <v>146791</v>
          </cell>
          <cell r="D309">
            <v>2600</v>
          </cell>
          <cell r="E309">
            <v>144191</v>
          </cell>
        </row>
        <row r="310">
          <cell r="A310">
            <v>61301</v>
          </cell>
          <cell r="B310" t="str">
            <v xml:space="preserve">          ค่าใช้จ่ายสรรหาพนักงาน</v>
          </cell>
          <cell r="C310">
            <v>106970.5</v>
          </cell>
          <cell r="D310">
            <v>30547.9</v>
          </cell>
          <cell r="E310">
            <v>76422.600000000006</v>
          </cell>
        </row>
        <row r="311">
          <cell r="A311">
            <v>61302</v>
          </cell>
          <cell r="B311" t="str">
            <v xml:space="preserve">          ค่าอบรม / สัมมนา</v>
          </cell>
          <cell r="C311">
            <v>328078.53000000003</v>
          </cell>
          <cell r="D311">
            <v>165817.99</v>
          </cell>
          <cell r="E311">
            <v>162260.54000000004</v>
          </cell>
        </row>
        <row r="312">
          <cell r="A312">
            <v>61303</v>
          </cell>
          <cell r="B312" t="str">
            <v xml:space="preserve">          ค่าใช้จ่ายดูงาน</v>
          </cell>
          <cell r="C312">
            <v>4225</v>
          </cell>
          <cell r="E312">
            <v>4225</v>
          </cell>
        </row>
        <row r="313">
          <cell r="A313">
            <v>61304</v>
          </cell>
          <cell r="B313" t="str">
            <v xml:space="preserve">          ค่าใช้จ่ายจัดประชุม</v>
          </cell>
          <cell r="C313">
            <v>29359.31</v>
          </cell>
          <cell r="D313">
            <v>7437.64</v>
          </cell>
          <cell r="E313">
            <v>21921.670000000002</v>
          </cell>
        </row>
        <row r="314">
          <cell r="A314">
            <v>62101</v>
          </cell>
          <cell r="B314" t="str">
            <v xml:space="preserve">          ค่าเช่าที่ทำการ</v>
          </cell>
          <cell r="C314">
            <v>1383392.01</v>
          </cell>
          <cell r="D314">
            <v>1081820.23</v>
          </cell>
          <cell r="E314">
            <v>301571.78000000003</v>
          </cell>
        </row>
        <row r="315">
          <cell r="A315">
            <v>62102</v>
          </cell>
          <cell r="B315" t="str">
            <v xml:space="preserve">          ค่าเบี้ยประกันอาคาร</v>
          </cell>
          <cell r="C315">
            <v>111365.27</v>
          </cell>
          <cell r="D315">
            <v>74028.320000000007</v>
          </cell>
          <cell r="E315">
            <v>37336.949999999997</v>
          </cell>
        </row>
        <row r="316">
          <cell r="A316">
            <v>62103</v>
          </cell>
          <cell r="B316" t="str">
            <v xml:space="preserve">          ค่าซ่อมแซมและปรับปรุงอาคาร</v>
          </cell>
          <cell r="C316">
            <v>249431.5</v>
          </cell>
          <cell r="D316">
            <v>191874.5</v>
          </cell>
          <cell r="E316">
            <v>57557</v>
          </cell>
        </row>
        <row r="317">
          <cell r="A317">
            <v>62104</v>
          </cell>
          <cell r="B317" t="str">
            <v xml:space="preserve">          ค่าซ่อมแซมและปรับปรุงสถานที่ ภูมิทัศน์</v>
          </cell>
          <cell r="C317">
            <v>76226</v>
          </cell>
          <cell r="E317">
            <v>76226</v>
          </cell>
        </row>
        <row r="318">
          <cell r="A318">
            <v>63101</v>
          </cell>
          <cell r="B318" t="str">
            <v xml:space="preserve">          ค่าไฟฟ้า</v>
          </cell>
          <cell r="C318">
            <v>2511983.0099999998</v>
          </cell>
          <cell r="D318">
            <v>2194173.9300000002</v>
          </cell>
          <cell r="E318">
            <v>317809.07999999961</v>
          </cell>
        </row>
        <row r="319">
          <cell r="A319">
            <v>63102</v>
          </cell>
          <cell r="B319" t="str">
            <v xml:space="preserve">          ค่าน้ำประปา</v>
          </cell>
          <cell r="C319">
            <v>843827.26</v>
          </cell>
          <cell r="D319">
            <v>798983.64</v>
          </cell>
          <cell r="E319">
            <v>44843.619999999995</v>
          </cell>
        </row>
        <row r="320">
          <cell r="A320">
            <v>63103</v>
          </cell>
          <cell r="B320" t="str">
            <v xml:space="preserve">          ค่าโทรศัพท์ - โทรสาร</v>
          </cell>
          <cell r="C320">
            <v>180536.8</v>
          </cell>
          <cell r="D320">
            <v>100293.18</v>
          </cell>
          <cell r="E320">
            <v>80243.62</v>
          </cell>
        </row>
        <row r="321">
          <cell r="A321">
            <v>63104</v>
          </cell>
          <cell r="B321" t="str">
            <v xml:space="preserve">          ค่าไปรษณีย์</v>
          </cell>
          <cell r="C321">
            <v>21301</v>
          </cell>
          <cell r="D321">
            <v>12732</v>
          </cell>
          <cell r="E321">
            <v>8569</v>
          </cell>
        </row>
        <row r="322">
          <cell r="A322">
            <v>63105</v>
          </cell>
          <cell r="B322" t="str">
            <v xml:space="preserve">          ค่าใช้จ่ายเกี่ยวกับ Internet</v>
          </cell>
          <cell r="C322">
            <v>78964.67</v>
          </cell>
          <cell r="D322">
            <v>33972.76</v>
          </cell>
          <cell r="E322">
            <v>44991.909999999996</v>
          </cell>
        </row>
        <row r="323">
          <cell r="A323">
            <v>63201</v>
          </cell>
          <cell r="B323" t="str">
            <v xml:space="preserve">          ค่าวัสดุสำนักงาน (บริหาร)</v>
          </cell>
          <cell r="C323">
            <v>120586.29</v>
          </cell>
          <cell r="D323">
            <v>80709.59</v>
          </cell>
          <cell r="E323">
            <v>39876.699999999997</v>
          </cell>
        </row>
        <row r="324">
          <cell r="A324">
            <v>63202</v>
          </cell>
          <cell r="B324" t="str">
            <v xml:space="preserve">          ค่าเครื่องเขียน แบบพิมพ์ (บริหาร)</v>
          </cell>
          <cell r="C324">
            <v>946315.89</v>
          </cell>
          <cell r="D324">
            <v>854330.73</v>
          </cell>
          <cell r="E324">
            <v>91985.160000000033</v>
          </cell>
        </row>
        <row r="325">
          <cell r="A325">
            <v>63203</v>
          </cell>
          <cell r="B325" t="str">
            <v xml:space="preserve">          ค่าวัสดุสิ้นเปลือง (ทำความสะอาด)</v>
          </cell>
          <cell r="C325">
            <v>326140.2</v>
          </cell>
          <cell r="D325">
            <v>278529.19</v>
          </cell>
          <cell r="E325">
            <v>47611.010000000009</v>
          </cell>
        </row>
        <row r="326">
          <cell r="A326">
            <v>63204</v>
          </cell>
          <cell r="B326" t="str">
            <v xml:space="preserve">          ค่าวารสาร สิ่งพิมพ์</v>
          </cell>
          <cell r="C326">
            <v>4411</v>
          </cell>
          <cell r="D326">
            <v>1926</v>
          </cell>
          <cell r="E326">
            <v>2485</v>
          </cell>
        </row>
        <row r="327">
          <cell r="A327">
            <v>63205</v>
          </cell>
          <cell r="B327" t="str">
            <v xml:space="preserve">          ค่าใช้จ่ายอุปกรณ์คอมพิวเตอร์</v>
          </cell>
          <cell r="C327">
            <v>60799.76</v>
          </cell>
          <cell r="D327">
            <v>27058.959999999999</v>
          </cell>
          <cell r="E327">
            <v>33740.800000000003</v>
          </cell>
        </row>
        <row r="328">
          <cell r="A328">
            <v>63206</v>
          </cell>
          <cell r="B328" t="str">
            <v xml:space="preserve">          ค่าถ่ายเอกสาร</v>
          </cell>
          <cell r="C328">
            <v>133084.51</v>
          </cell>
          <cell r="D328">
            <v>82857.070000000007</v>
          </cell>
          <cell r="E328">
            <v>50227.44</v>
          </cell>
        </row>
        <row r="329">
          <cell r="A329">
            <v>63207</v>
          </cell>
          <cell r="B329" t="str">
            <v xml:space="preserve">          ค่าใช้จ่ายเกี่ยวกับการถ่ายภาพ</v>
          </cell>
          <cell r="C329">
            <v>1233</v>
          </cell>
          <cell r="D329">
            <v>624</v>
          </cell>
          <cell r="E329">
            <v>609</v>
          </cell>
        </row>
        <row r="330">
          <cell r="A330">
            <v>63208</v>
          </cell>
          <cell r="B330" t="str">
            <v xml:space="preserve">          ค่าบริการกำจัดปลวก แมลง</v>
          </cell>
          <cell r="C330">
            <v>260344.33</v>
          </cell>
          <cell r="D330">
            <v>121755.85</v>
          </cell>
          <cell r="E330">
            <v>138588.47999999998</v>
          </cell>
        </row>
        <row r="331">
          <cell r="A331">
            <v>63209</v>
          </cell>
          <cell r="B331" t="str">
            <v xml:space="preserve">          ค่าบริการรักษาความปลอดภัย</v>
          </cell>
          <cell r="C331">
            <v>2024006.66</v>
          </cell>
          <cell r="D331">
            <v>1151842.1200000001</v>
          </cell>
          <cell r="E331">
            <v>872164.5399999998</v>
          </cell>
        </row>
        <row r="332">
          <cell r="A332">
            <v>63210</v>
          </cell>
          <cell r="B332" t="str">
            <v xml:space="preserve">          ค่าบริการรักษาความสะอาด</v>
          </cell>
          <cell r="C332">
            <v>245859.52</v>
          </cell>
          <cell r="D332">
            <v>182661.06</v>
          </cell>
          <cell r="E332">
            <v>63198.459999999992</v>
          </cell>
        </row>
        <row r="333">
          <cell r="A333">
            <v>63211</v>
          </cell>
          <cell r="B333" t="str">
            <v xml:space="preserve">          ค่าน้ำมันเครื่องตัดหญ้า เครื่องสูบน้ำ</v>
          </cell>
          <cell r="C333">
            <v>15902</v>
          </cell>
          <cell r="D333">
            <v>8822</v>
          </cell>
          <cell r="E333">
            <v>7080</v>
          </cell>
        </row>
        <row r="334">
          <cell r="A334">
            <v>63212</v>
          </cell>
          <cell r="B334" t="str">
            <v xml:space="preserve">          วัสดุที่ใช้ในครัว</v>
          </cell>
          <cell r="C334">
            <v>117000.27</v>
          </cell>
          <cell r="D334">
            <v>101589.07</v>
          </cell>
          <cell r="E334">
            <v>15411.199999999997</v>
          </cell>
        </row>
        <row r="335">
          <cell r="A335">
            <v>63213</v>
          </cell>
          <cell r="B335" t="str">
            <v xml:space="preserve">          วัสดุสิ้นเปลืองอื่น ๆ</v>
          </cell>
          <cell r="C335">
            <v>320626.36</v>
          </cell>
          <cell r="D335">
            <v>147301.41</v>
          </cell>
          <cell r="E335">
            <v>173324.94999999998</v>
          </cell>
        </row>
        <row r="336">
          <cell r="A336">
            <v>63301</v>
          </cell>
          <cell r="B336" t="str">
            <v xml:space="preserve">          ค่าซ่อมแซมเครื่องใช้สำนักงาน (บริหาร)</v>
          </cell>
          <cell r="C336">
            <v>196993.26</v>
          </cell>
          <cell r="D336">
            <v>106729.46</v>
          </cell>
          <cell r="E336">
            <v>90263.8</v>
          </cell>
        </row>
        <row r="337">
          <cell r="A337">
            <v>63302</v>
          </cell>
          <cell r="B337" t="str">
            <v xml:space="preserve">          ค่าซ่อมแซมเครื่องคอมพิวเตอร์และอุปกรณ์ (บริหาร)</v>
          </cell>
          <cell r="C337">
            <v>41757.760000000002</v>
          </cell>
          <cell r="D337">
            <v>21636</v>
          </cell>
          <cell r="E337">
            <v>20121.760000000002</v>
          </cell>
        </row>
        <row r="338">
          <cell r="A338">
            <v>63304</v>
          </cell>
          <cell r="B338" t="str">
            <v xml:space="preserve">          ค่าประกันทรัพย์สิน</v>
          </cell>
          <cell r="C338">
            <v>25631.62</v>
          </cell>
          <cell r="E338">
            <v>25631.62</v>
          </cell>
        </row>
        <row r="339">
          <cell r="A339">
            <v>63401</v>
          </cell>
          <cell r="B339" t="str">
            <v xml:space="preserve">          ค่าพาหนะ (บริหาร)</v>
          </cell>
          <cell r="C339">
            <v>168068.34</v>
          </cell>
          <cell r="D339">
            <v>110178.01</v>
          </cell>
          <cell r="E339">
            <v>57890.33</v>
          </cell>
        </row>
        <row r="340">
          <cell r="A340">
            <v>63402</v>
          </cell>
          <cell r="B340" t="str">
            <v xml:space="preserve">          ค่าน้ำมัน (บริหาร)</v>
          </cell>
          <cell r="C340">
            <v>110708.35</v>
          </cell>
          <cell r="D340">
            <v>58040</v>
          </cell>
          <cell r="E340">
            <v>52668.350000000006</v>
          </cell>
        </row>
        <row r="341">
          <cell r="A341">
            <v>63403</v>
          </cell>
          <cell r="B341" t="str">
            <v xml:space="preserve">          ค่าเบี้ยประกันรถยนต์ (บริหาร)</v>
          </cell>
          <cell r="C341">
            <v>59259.21</v>
          </cell>
          <cell r="D341">
            <v>29789.15</v>
          </cell>
          <cell r="E341">
            <v>29470.059999999998</v>
          </cell>
        </row>
        <row r="342">
          <cell r="A342">
            <v>63404</v>
          </cell>
          <cell r="B342" t="str">
            <v xml:space="preserve">          ค่าซ่อมแซม / บำรุงรักษารถยนต์ (บริหาร)</v>
          </cell>
          <cell r="C342">
            <v>90407.96</v>
          </cell>
          <cell r="D342">
            <v>42078.18</v>
          </cell>
          <cell r="E342">
            <v>48329.780000000006</v>
          </cell>
        </row>
        <row r="343">
          <cell r="A343">
            <v>64101</v>
          </cell>
          <cell r="B343" t="str">
            <v xml:space="preserve">          ค่าสอบบัญชี</v>
          </cell>
          <cell r="C343">
            <v>155000</v>
          </cell>
          <cell r="D343">
            <v>80000</v>
          </cell>
          <cell r="E343">
            <v>75000</v>
          </cell>
        </row>
        <row r="344">
          <cell r="A344">
            <v>65101</v>
          </cell>
          <cell r="B344" t="str">
            <v xml:space="preserve">          ค่าตอบแทนวิทยากร</v>
          </cell>
          <cell r="C344">
            <v>31494</v>
          </cell>
          <cell r="D344">
            <v>20124</v>
          </cell>
          <cell r="E344">
            <v>11370</v>
          </cell>
        </row>
        <row r="345">
          <cell r="A345">
            <v>65102</v>
          </cell>
          <cell r="B345" t="str">
            <v xml:space="preserve">          ค่าของขวัญ / ที่ระลึก</v>
          </cell>
          <cell r="C345">
            <v>8140</v>
          </cell>
          <cell r="D345">
            <v>1140</v>
          </cell>
          <cell r="E345">
            <v>7000</v>
          </cell>
        </row>
        <row r="346">
          <cell r="A346">
            <v>65103</v>
          </cell>
          <cell r="B346" t="str">
            <v xml:space="preserve">          ค่าอาหาร / เครื่องดื่ม</v>
          </cell>
          <cell r="C346">
            <v>81993.64</v>
          </cell>
          <cell r="D346">
            <v>70798.600000000006</v>
          </cell>
          <cell r="E346">
            <v>11195.039999999994</v>
          </cell>
        </row>
        <row r="347">
          <cell r="A347">
            <v>65104</v>
          </cell>
          <cell r="B347" t="str">
            <v xml:space="preserve">          ค่าพาหนะเดินทาง</v>
          </cell>
          <cell r="C347">
            <v>42429.67</v>
          </cell>
          <cell r="D347">
            <v>34377.67</v>
          </cell>
          <cell r="E347">
            <v>8052</v>
          </cell>
        </row>
        <row r="348">
          <cell r="A348">
            <v>65105</v>
          </cell>
          <cell r="B348" t="str">
            <v xml:space="preserve">          ค่าใช้จ่ายเกี่ยวกับการถ่ายภาพ</v>
          </cell>
          <cell r="C348">
            <v>9254.75</v>
          </cell>
          <cell r="D348">
            <v>6559.75</v>
          </cell>
          <cell r="E348">
            <v>2695</v>
          </cell>
        </row>
        <row r="349">
          <cell r="A349">
            <v>65106</v>
          </cell>
          <cell r="B349" t="str">
            <v xml:space="preserve">          ค่าไปรษณีย์</v>
          </cell>
          <cell r="C349">
            <v>16064</v>
          </cell>
          <cell r="D349">
            <v>14776</v>
          </cell>
          <cell r="E349">
            <v>1288</v>
          </cell>
        </row>
        <row r="350">
          <cell r="A350">
            <v>65107</v>
          </cell>
          <cell r="B350" t="str">
            <v xml:space="preserve">          ค่าเครื่องเขียน (ปชส.)</v>
          </cell>
          <cell r="C350">
            <v>73344.240000000005</v>
          </cell>
          <cell r="D350">
            <v>56953.37</v>
          </cell>
          <cell r="E350">
            <v>16390.870000000003</v>
          </cell>
        </row>
        <row r="351">
          <cell r="A351">
            <v>65108</v>
          </cell>
          <cell r="B351" t="str">
            <v xml:space="preserve">          ค่าวัสดุสำนักงาน</v>
          </cell>
          <cell r="C351">
            <v>35311.61</v>
          </cell>
          <cell r="D351">
            <v>31981.61</v>
          </cell>
          <cell r="E351">
            <v>3330</v>
          </cell>
        </row>
        <row r="352">
          <cell r="A352">
            <v>65109</v>
          </cell>
          <cell r="B352" t="str">
            <v xml:space="preserve">          ค่าวัสดุสิ้นเปลือง</v>
          </cell>
          <cell r="C352">
            <v>92520.49</v>
          </cell>
          <cell r="D352">
            <v>84127.16</v>
          </cell>
          <cell r="E352">
            <v>8393.3300000000017</v>
          </cell>
        </row>
        <row r="353">
          <cell r="A353">
            <v>65110</v>
          </cell>
          <cell r="B353" t="str">
            <v xml:space="preserve">          ค่าแรงรายวัน</v>
          </cell>
          <cell r="C353">
            <v>19250</v>
          </cell>
          <cell r="D353">
            <v>19250</v>
          </cell>
          <cell r="E353">
            <v>0</v>
          </cell>
        </row>
        <row r="354">
          <cell r="A354">
            <v>65111</v>
          </cell>
          <cell r="B354" t="str">
            <v xml:space="preserve">          ค่าใช้จ่ายจัดสถานที่</v>
          </cell>
          <cell r="C354">
            <v>27720.5</v>
          </cell>
          <cell r="D354">
            <v>27720.5</v>
          </cell>
          <cell r="E354">
            <v>0</v>
          </cell>
        </row>
        <row r="355">
          <cell r="A355">
            <v>65112</v>
          </cell>
          <cell r="B355" t="str">
            <v xml:space="preserve">          ค่าถ่ายเอกสาร</v>
          </cell>
          <cell r="C355">
            <v>86773</v>
          </cell>
          <cell r="D355">
            <v>88210.78</v>
          </cell>
          <cell r="E355">
            <v>-1437.7799999999988</v>
          </cell>
        </row>
        <row r="356">
          <cell r="A356">
            <v>65113</v>
          </cell>
          <cell r="B356" t="str">
            <v xml:space="preserve">          ค่าโฆษณาและประชาสัมพันธ์</v>
          </cell>
          <cell r="C356">
            <v>35265.17</v>
          </cell>
          <cell r="D356">
            <v>28025</v>
          </cell>
          <cell r="E356">
            <v>7240.1699999999983</v>
          </cell>
        </row>
        <row r="357">
          <cell r="A357">
            <v>65114</v>
          </cell>
          <cell r="B357" t="str">
            <v xml:space="preserve">          ค่าสิ่งพิมพ์ แผ่นพับ</v>
          </cell>
          <cell r="C357">
            <v>60044.5</v>
          </cell>
          <cell r="D357">
            <v>53992.5</v>
          </cell>
          <cell r="E357">
            <v>6052</v>
          </cell>
        </row>
        <row r="358">
          <cell r="A358">
            <v>65115</v>
          </cell>
          <cell r="B358" t="str">
            <v xml:space="preserve">          ค่าวารสาร</v>
          </cell>
          <cell r="C358">
            <v>3250</v>
          </cell>
          <cell r="D358">
            <v>3190</v>
          </cell>
          <cell r="E358">
            <v>60</v>
          </cell>
        </row>
        <row r="359">
          <cell r="A359">
            <v>65116</v>
          </cell>
          <cell r="B359" t="str">
            <v xml:space="preserve">          ค่าบริการ Internet</v>
          </cell>
          <cell r="C359">
            <v>17353.400000000001</v>
          </cell>
          <cell r="D359">
            <v>17353.400000000001</v>
          </cell>
          <cell r="E359">
            <v>0</v>
          </cell>
        </row>
        <row r="360">
          <cell r="A360">
            <v>65117</v>
          </cell>
          <cell r="B360" t="str">
            <v xml:space="preserve">          ค่าโทรศัพท์</v>
          </cell>
          <cell r="C360">
            <v>30081.98</v>
          </cell>
          <cell r="D360">
            <v>26792.799999999999</v>
          </cell>
          <cell r="E360">
            <v>3289.1800000000003</v>
          </cell>
        </row>
        <row r="361">
          <cell r="A361">
            <v>65199</v>
          </cell>
          <cell r="B361" t="str">
            <v xml:space="preserve">          ค่าใช้จ่ายอื่น ๆ</v>
          </cell>
          <cell r="C361">
            <v>4164.46</v>
          </cell>
          <cell r="D361">
            <v>2564.46</v>
          </cell>
          <cell r="E361">
            <v>1600</v>
          </cell>
        </row>
        <row r="362">
          <cell r="A362">
            <v>69101</v>
          </cell>
          <cell r="B362" t="str">
            <v xml:space="preserve">          ค่ารับรอง</v>
          </cell>
          <cell r="C362">
            <v>18868</v>
          </cell>
          <cell r="D362">
            <v>12580</v>
          </cell>
          <cell r="E362">
            <v>6288</v>
          </cell>
        </row>
        <row r="363">
          <cell r="A363">
            <v>69102</v>
          </cell>
          <cell r="B363" t="str">
            <v xml:space="preserve">          ค่าของขวัญ</v>
          </cell>
          <cell r="C363">
            <v>43934.18</v>
          </cell>
          <cell r="D363">
            <v>26321.81</v>
          </cell>
          <cell r="E363">
            <v>17612.37</v>
          </cell>
        </row>
        <row r="364">
          <cell r="A364">
            <v>69103</v>
          </cell>
          <cell r="B364" t="str">
            <v xml:space="preserve">          อภินันทนาการ</v>
          </cell>
          <cell r="C364">
            <v>1050</v>
          </cell>
          <cell r="D364">
            <v>1050</v>
          </cell>
          <cell r="E364">
            <v>0</v>
          </cell>
        </row>
        <row r="365">
          <cell r="A365">
            <v>69104</v>
          </cell>
          <cell r="B365" t="str">
            <v xml:space="preserve">          ค่าการกุศลสาธารณะ</v>
          </cell>
          <cell r="C365">
            <v>5420</v>
          </cell>
          <cell r="E365">
            <v>5420</v>
          </cell>
        </row>
        <row r="366">
          <cell r="A366">
            <v>69201</v>
          </cell>
          <cell r="B366" t="str">
            <v xml:space="preserve">          ค่าธรรมเนียมธนาคาร / บัตรเครดิต</v>
          </cell>
          <cell r="C366">
            <v>144722.9</v>
          </cell>
          <cell r="D366">
            <v>88670.9</v>
          </cell>
          <cell r="E366">
            <v>56052</v>
          </cell>
        </row>
        <row r="367">
          <cell r="A367">
            <v>69202</v>
          </cell>
          <cell r="B367" t="str">
            <v xml:space="preserve">          ค่าธรรมเนียมอื่น ๆ / ภาษีอากร / อากรแสตมป์</v>
          </cell>
          <cell r="C367">
            <v>3395</v>
          </cell>
          <cell r="D367">
            <v>1550</v>
          </cell>
          <cell r="E367">
            <v>1845</v>
          </cell>
        </row>
        <row r="368">
          <cell r="A368">
            <v>69999</v>
          </cell>
          <cell r="B368" t="str">
            <v xml:space="preserve">          อื่น ๆ (บริหาร)</v>
          </cell>
          <cell r="C368">
            <v>110.57</v>
          </cell>
          <cell r="D368">
            <v>116.36</v>
          </cell>
          <cell r="E368">
            <v>-5.7900000000000063</v>
          </cell>
        </row>
        <row r="369">
          <cell r="A369">
            <v>71101</v>
          </cell>
          <cell r="B369" t="str">
            <v xml:space="preserve">          ค่าเสื่อมราคา - อาคารสำนักงาน</v>
          </cell>
          <cell r="C369">
            <v>1410746.05</v>
          </cell>
          <cell r="D369">
            <v>947840.31</v>
          </cell>
          <cell r="E369">
            <v>462905.74</v>
          </cell>
        </row>
        <row r="370">
          <cell r="A370">
            <v>71201</v>
          </cell>
          <cell r="B370" t="str">
            <v xml:space="preserve">          ค่าเสื่อมราคา - อุปกรณ์สำนักงาน</v>
          </cell>
          <cell r="C370">
            <v>2301807.4700000002</v>
          </cell>
          <cell r="D370">
            <v>1347277.31</v>
          </cell>
          <cell r="E370">
            <v>954530.16000000015</v>
          </cell>
        </row>
        <row r="371">
          <cell r="A371">
            <v>71301</v>
          </cell>
          <cell r="B371" t="str">
            <v xml:space="preserve">          ค่าเสื่อมราคา - รถยนต์</v>
          </cell>
          <cell r="C371">
            <v>192349.91</v>
          </cell>
          <cell r="D371">
            <v>109699.56</v>
          </cell>
          <cell r="E371">
            <v>82650.350000000006</v>
          </cell>
        </row>
        <row r="372">
          <cell r="A372">
            <v>71401</v>
          </cell>
          <cell r="B372" t="str">
            <v xml:space="preserve">          ค่าเสื่อมราคา - คอมพิวเตอร์และอุปกรณ์</v>
          </cell>
          <cell r="C372">
            <v>350280.51</v>
          </cell>
          <cell r="D372">
            <v>245883.57</v>
          </cell>
          <cell r="E372">
            <v>104396.94</v>
          </cell>
        </row>
        <row r="373">
          <cell r="A373">
            <v>71501</v>
          </cell>
          <cell r="B373" t="str">
            <v xml:space="preserve">          ค่าเสื่อมราคา - Softwares</v>
          </cell>
          <cell r="C373">
            <v>75602.740000000005</v>
          </cell>
          <cell r="D373">
            <v>42753.51</v>
          </cell>
          <cell r="E373">
            <v>32849.230000000003</v>
          </cell>
        </row>
        <row r="374">
          <cell r="A374">
            <v>71601</v>
          </cell>
          <cell r="B374" t="str">
            <v xml:space="preserve">          ค่าเสื่อมราคา - สิทธิการเช่าที่ดิน</v>
          </cell>
          <cell r="C374">
            <v>484255.95</v>
          </cell>
          <cell r="D374">
            <v>408572.75</v>
          </cell>
          <cell r="E374">
            <v>75683.200000000012</v>
          </cell>
        </row>
        <row r="375">
          <cell r="A375">
            <v>71701</v>
          </cell>
          <cell r="B375" t="str">
            <v xml:space="preserve">          ค่าเสื่อมราคา -ส่วนปรับปรุงที่ดิน</v>
          </cell>
          <cell r="C375">
            <v>1513114.84</v>
          </cell>
          <cell r="D375">
            <v>1307313.46</v>
          </cell>
          <cell r="E375">
            <v>205801.38000000012</v>
          </cell>
        </row>
        <row r="376">
          <cell r="A376">
            <v>71702</v>
          </cell>
          <cell r="B376" t="str">
            <v xml:space="preserve">          ค่าเสื่อมราคา -ส่วนปรับปรุงอาคาร</v>
          </cell>
          <cell r="C376">
            <v>168320.86</v>
          </cell>
          <cell r="D376">
            <v>114434.57</v>
          </cell>
          <cell r="E376">
            <v>53886.289999999979</v>
          </cell>
        </row>
        <row r="377">
          <cell r="A377">
            <v>72103</v>
          </cell>
          <cell r="B377" t="str">
            <v xml:space="preserve">          ดอกเบี้ยจ่ายกรรมการและบริษัทในเครือ</v>
          </cell>
          <cell r="C377">
            <v>58669.11</v>
          </cell>
          <cell r="D377">
            <v>30127.78</v>
          </cell>
          <cell r="E377">
            <v>28541.33</v>
          </cell>
        </row>
        <row r="378">
          <cell r="A378">
            <v>72999</v>
          </cell>
          <cell r="B378" t="str">
            <v xml:space="preserve">          ดอกเบี้ยจ่ายอื่น ๆ</v>
          </cell>
          <cell r="C378">
            <v>7602850.1799999997</v>
          </cell>
          <cell r="D378">
            <v>4495951.63</v>
          </cell>
          <cell r="E378">
            <v>3106898.55</v>
          </cell>
        </row>
        <row r="379">
          <cell r="A379">
            <v>79102</v>
          </cell>
          <cell r="B379" t="str">
            <v xml:space="preserve">          ภาษีโรงเรือน</v>
          </cell>
          <cell r="C379">
            <v>175187.88</v>
          </cell>
          <cell r="D379">
            <v>175187.88</v>
          </cell>
          <cell r="E379">
            <v>0</v>
          </cell>
        </row>
        <row r="380">
          <cell r="A380">
            <v>89101</v>
          </cell>
          <cell r="B380" t="str">
            <v xml:space="preserve">          หนี้สงสัยจะสูญ</v>
          </cell>
          <cell r="C380">
            <v>804589</v>
          </cell>
          <cell r="D380">
            <v>424754.5</v>
          </cell>
          <cell r="E380">
            <v>379834.5</v>
          </cell>
        </row>
        <row r="381">
          <cell r="A381">
            <v>89103</v>
          </cell>
          <cell r="B381" t="str">
            <v xml:space="preserve">          ค่าใช้จ่ายที่ไม่ถือเป็นค่าใช้จ่าย</v>
          </cell>
          <cell r="C381">
            <v>215603.4</v>
          </cell>
          <cell r="D381">
            <v>5153.76</v>
          </cell>
          <cell r="E381">
            <v>210449.63999999998</v>
          </cell>
        </row>
        <row r="382">
          <cell r="A382">
            <v>89105</v>
          </cell>
          <cell r="B382" t="str">
            <v xml:space="preserve">          ขาดทุนจากสินค้าล้าสมัย</v>
          </cell>
          <cell r="C382">
            <v>102043.75</v>
          </cell>
          <cell r="D382">
            <v>102043.75</v>
          </cell>
          <cell r="E382">
            <v>0</v>
          </cell>
        </row>
        <row r="383">
          <cell r="A383">
            <v>89106</v>
          </cell>
          <cell r="B383" t="str">
            <v xml:space="preserve">          ขาดทุนจากภาษีเงินได้หัก ณ ที่จ่ายไม่ขอคืน</v>
          </cell>
          <cell r="C383">
            <v>3119.36</v>
          </cell>
          <cell r="D383">
            <v>3119.36</v>
          </cell>
          <cell r="E383">
            <v>0</v>
          </cell>
        </row>
      </sheetData>
      <sheetData sheetId="1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300953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7859089.7699999996</v>
          </cell>
          <cell r="D30">
            <v>5112821.93</v>
          </cell>
          <cell r="E30">
            <v>2746267.84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11245750.41</v>
          </cell>
          <cell r="E100">
            <v>104911.03999999911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รายได้จากการจัดกิจกรรมพิเศษ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ค่าเดินทางซื้อของ (59304)</v>
          </cell>
          <cell r="C255">
            <v>14067.84</v>
          </cell>
          <cell r="E255">
            <v>14067.84</v>
          </cell>
        </row>
        <row r="256">
          <cell r="A256">
            <v>59302</v>
          </cell>
          <cell r="B256" t="str">
            <v xml:space="preserve">          ค่าแก๊ส (59303)</v>
          </cell>
          <cell r="C256">
            <v>20020</v>
          </cell>
          <cell r="E256">
            <v>20020</v>
          </cell>
        </row>
        <row r="257">
          <cell r="A257">
            <v>59303</v>
          </cell>
          <cell r="B257" t="str">
            <v xml:space="preserve">          ค่าวัตถุดิบ - เครื่องดื่ม (59326)</v>
          </cell>
          <cell r="C257">
            <v>145968.85</v>
          </cell>
          <cell r="E257">
            <v>145968.85</v>
          </cell>
        </row>
        <row r="258">
          <cell r="A258">
            <v>59304</v>
          </cell>
          <cell r="B258" t="str">
            <v xml:space="preserve">          ค่าวัตถุดิบ - ขนม (59325)</v>
          </cell>
          <cell r="C258">
            <v>139436.65</v>
          </cell>
          <cell r="E258">
            <v>139436.65</v>
          </cell>
        </row>
        <row r="259">
          <cell r="A259">
            <v>59305</v>
          </cell>
          <cell r="B259" t="str">
            <v xml:space="preserve">          ค่าวัตถุดิบ - อาหาร (59305)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ค่าเครื่องปรุงของแห้ง - อาหาร (59306)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ค่าเครื่องดื่มสำเร็จรูป (59327)</v>
          </cell>
          <cell r="C261">
            <v>67850.740000000005</v>
          </cell>
          <cell r="E261">
            <v>67850.740000000005</v>
          </cell>
        </row>
        <row r="262">
          <cell r="A262">
            <v>59308</v>
          </cell>
          <cell r="B262" t="str">
            <v xml:space="preserve">          ค่าของว่างสำเร็จรูป (59307)</v>
          </cell>
          <cell r="C262">
            <v>198545.44</v>
          </cell>
          <cell r="E262">
            <v>198545.44</v>
          </cell>
        </row>
        <row r="263">
          <cell r="A263">
            <v>59309</v>
          </cell>
          <cell r="B263" t="str">
            <v xml:space="preserve">          ค่าวัสดุทำอาหาร (59301)</v>
          </cell>
          <cell r="C263">
            <v>59159.28</v>
          </cell>
          <cell r="E263">
            <v>59159.28</v>
          </cell>
        </row>
        <row r="264">
          <cell r="A264">
            <v>59310</v>
          </cell>
          <cell r="B264" t="str">
            <v xml:space="preserve">          ค่าวัสดุสิ้นเปลือง (59302)</v>
          </cell>
          <cell r="C264">
            <v>133193.19</v>
          </cell>
          <cell r="E264">
            <v>133193.19</v>
          </cell>
        </row>
        <row r="265">
          <cell r="A265">
            <v>59311</v>
          </cell>
          <cell r="B265" t="str">
            <v xml:space="preserve">          ต้นทุนอื่น ๆ (59399)</v>
          </cell>
          <cell r="C265">
            <v>30</v>
          </cell>
          <cell r="E265">
            <v>30</v>
          </cell>
        </row>
        <row r="266">
          <cell r="A266">
            <v>59330</v>
          </cell>
          <cell r="B266" t="str">
            <v xml:space="preserve">          ค่าวัสดุสำนักงาน (59321)</v>
          </cell>
          <cell r="C266">
            <v>345</v>
          </cell>
          <cell r="E266">
            <v>345</v>
          </cell>
        </row>
        <row r="267">
          <cell r="A267">
            <v>59331</v>
          </cell>
          <cell r="B267" t="str">
            <v xml:space="preserve">          ค่าวัสดุสิ้นเปลือง - เครื่องดื่ม (59322)</v>
          </cell>
          <cell r="C267">
            <v>48510.97</v>
          </cell>
          <cell r="E267">
            <v>48510.97</v>
          </cell>
        </row>
        <row r="268">
          <cell r="A268">
            <v>59333</v>
          </cell>
          <cell r="B268" t="str">
            <v xml:space="preserve">          ค่าเดินทางซื้อของ - เครื่องดื่ม (59324)</v>
          </cell>
          <cell r="C268">
            <v>200</v>
          </cell>
          <cell r="E268">
            <v>200</v>
          </cell>
        </row>
        <row r="269">
          <cell r="A269">
            <v>59334</v>
          </cell>
          <cell r="B269" t="str">
            <v xml:space="preserve">          ค่าของแห้ง (ครัว) - เครื่องดื่ม (59328)</v>
          </cell>
          <cell r="C269">
            <v>44940</v>
          </cell>
          <cell r="E269">
            <v>44940</v>
          </cell>
        </row>
        <row r="270">
          <cell r="A270">
            <v>59335</v>
          </cell>
          <cell r="B270" t="str">
            <v xml:space="preserve">          ค่าของแห้ง (ครัว) - อาหาร (59308)</v>
          </cell>
          <cell r="C270">
            <v>10953.5</v>
          </cell>
          <cell r="E270">
            <v>10953.5</v>
          </cell>
        </row>
        <row r="271">
          <cell r="A271">
            <v>59401</v>
          </cell>
          <cell r="B271" t="str">
            <v xml:space="preserve">          ค่าวิทยากร (65201)</v>
          </cell>
          <cell r="C271">
            <v>390733.03</v>
          </cell>
          <cell r="D271">
            <v>311643.03000000003</v>
          </cell>
          <cell r="E271">
            <v>79090</v>
          </cell>
        </row>
        <row r="272">
          <cell r="A272">
            <v>59402</v>
          </cell>
          <cell r="B272" t="str">
            <v xml:space="preserve">          ค่าของขวัญ / ที่ระลึก (65202)</v>
          </cell>
          <cell r="C272">
            <v>501</v>
          </cell>
          <cell r="D272">
            <v>501</v>
          </cell>
          <cell r="E272">
            <v>0</v>
          </cell>
        </row>
        <row r="273">
          <cell r="A273">
            <v>59403</v>
          </cell>
          <cell r="B273" t="str">
            <v xml:space="preserve">          ค่าอาหาร/เครื่องดื่ม (65203)</v>
          </cell>
          <cell r="C273">
            <v>68285.5</v>
          </cell>
          <cell r="D273">
            <v>63829.26</v>
          </cell>
          <cell r="E273">
            <v>4456.239999999998</v>
          </cell>
        </row>
        <row r="274">
          <cell r="A274">
            <v>59404</v>
          </cell>
          <cell r="B274" t="str">
            <v xml:space="preserve">          ค่าพาหนะเดินทาง (65204)</v>
          </cell>
          <cell r="C274">
            <v>16100.5</v>
          </cell>
          <cell r="D274">
            <v>16100.5</v>
          </cell>
          <cell r="E274">
            <v>0</v>
          </cell>
        </row>
        <row r="275">
          <cell r="A275">
            <v>59406</v>
          </cell>
          <cell r="B275" t="str">
            <v xml:space="preserve">          ค่าไปรษณีย์ (65206)</v>
          </cell>
          <cell r="C275">
            <v>37</v>
          </cell>
          <cell r="D275">
            <v>37</v>
          </cell>
          <cell r="E275">
            <v>0</v>
          </cell>
        </row>
        <row r="276">
          <cell r="A276">
            <v>59407</v>
          </cell>
          <cell r="B276" t="str">
            <v xml:space="preserve">          ค่าเครื่องเขียนแบบพิมพ์ (ตลาด) (65207)</v>
          </cell>
          <cell r="C276">
            <v>8980.5499999999993</v>
          </cell>
          <cell r="D276">
            <v>8980.5499999999993</v>
          </cell>
          <cell r="E276">
            <v>0</v>
          </cell>
        </row>
        <row r="277">
          <cell r="A277">
            <v>59409</v>
          </cell>
          <cell r="B277" t="str">
            <v xml:space="preserve">          ค่าวัสดุสิ้นเปลือง (65209)</v>
          </cell>
          <cell r="C277">
            <v>15082.5</v>
          </cell>
          <cell r="D277">
            <v>15082.5</v>
          </cell>
          <cell r="E277">
            <v>0</v>
          </cell>
        </row>
        <row r="278">
          <cell r="A278">
            <v>59410</v>
          </cell>
          <cell r="B278" t="str">
            <v xml:space="preserve">          ค่าแรงรายวัน (65210)</v>
          </cell>
          <cell r="C278">
            <v>10208</v>
          </cell>
          <cell r="D278">
            <v>8296</v>
          </cell>
          <cell r="E278">
            <v>1912</v>
          </cell>
        </row>
        <row r="279">
          <cell r="A279">
            <v>59411</v>
          </cell>
          <cell r="B279" t="str">
            <v xml:space="preserve">          ค่าใช้จ่ายจัดสถานที่ (65211)</v>
          </cell>
          <cell r="C279">
            <v>4518.5</v>
          </cell>
          <cell r="D279">
            <v>4518.5</v>
          </cell>
          <cell r="E279">
            <v>0</v>
          </cell>
        </row>
        <row r="280">
          <cell r="A280">
            <v>59412</v>
          </cell>
          <cell r="B280" t="str">
            <v xml:space="preserve">          ค่าถ่ายเอกสาร (65212)</v>
          </cell>
          <cell r="C280">
            <v>651.66999999999996</v>
          </cell>
          <cell r="D280">
            <v>651.66999999999996</v>
          </cell>
          <cell r="E280">
            <v>0</v>
          </cell>
        </row>
        <row r="281">
          <cell r="A281">
            <v>59499</v>
          </cell>
          <cell r="B281" t="str">
            <v xml:space="preserve">          ค่าใช้จ่ายอื่น ๆ (65299)</v>
          </cell>
          <cell r="C281">
            <v>4878.2299999999996</v>
          </cell>
          <cell r="D281">
            <v>4878.2299999999996</v>
          </cell>
          <cell r="E281">
            <v>0</v>
          </cell>
        </row>
        <row r="282">
          <cell r="A282">
            <v>61101</v>
          </cell>
          <cell r="B282" t="str">
            <v xml:space="preserve">          เงินเดือนพนักงาน (บริหาร)</v>
          </cell>
          <cell r="C282">
            <v>14749718.189999999</v>
          </cell>
          <cell r="D282">
            <v>9576488.5999999996</v>
          </cell>
          <cell r="E282">
            <v>5173229.59</v>
          </cell>
        </row>
        <row r="283">
          <cell r="A283">
            <v>61102</v>
          </cell>
          <cell r="B283" t="str">
            <v xml:space="preserve">          เงินสมทบกองทุนประกันสังคม (บริหาร)</v>
          </cell>
          <cell r="C283">
            <v>154752</v>
          </cell>
          <cell r="D283">
            <v>95136</v>
          </cell>
          <cell r="E283">
            <v>59616</v>
          </cell>
        </row>
        <row r="284">
          <cell r="A284">
            <v>61104</v>
          </cell>
          <cell r="B284" t="str">
            <v xml:space="preserve">          เงินสมทบกองทุนสงเคราะห์ครู</v>
          </cell>
          <cell r="C284">
            <v>288341.48</v>
          </cell>
          <cell r="D284">
            <v>195755.54</v>
          </cell>
          <cell r="E284">
            <v>92585.939999999973</v>
          </cell>
        </row>
        <row r="285">
          <cell r="A285">
            <v>61105</v>
          </cell>
          <cell r="B285" t="str">
            <v xml:space="preserve">          ค่าแรงรายวัน (บริหาร)</v>
          </cell>
          <cell r="C285">
            <v>52061</v>
          </cell>
          <cell r="D285">
            <v>51655</v>
          </cell>
          <cell r="E285">
            <v>406</v>
          </cell>
        </row>
        <row r="286">
          <cell r="A286">
            <v>61107</v>
          </cell>
          <cell r="B286" t="str">
            <v xml:space="preserve">          ค่าจ้างที่ปรึกษาบริหาร</v>
          </cell>
          <cell r="C286">
            <v>21879</v>
          </cell>
          <cell r="D286">
            <v>21879</v>
          </cell>
          <cell r="E286">
            <v>0</v>
          </cell>
        </row>
        <row r="287">
          <cell r="A287">
            <v>61108</v>
          </cell>
          <cell r="B287" t="str">
            <v xml:space="preserve">          ค่าจ้างบุคคลภายนอก</v>
          </cell>
          <cell r="C287">
            <v>602602.31000000006</v>
          </cell>
          <cell r="D287">
            <v>469250.56</v>
          </cell>
          <cell r="E287">
            <v>133351.75000000006</v>
          </cell>
        </row>
        <row r="288">
          <cell r="A288">
            <v>61109</v>
          </cell>
          <cell r="B288" t="str">
            <v xml:space="preserve">          โบนัสพนักงาน</v>
          </cell>
          <cell r="C288">
            <v>2205537.91</v>
          </cell>
          <cell r="D288">
            <v>1719584.58</v>
          </cell>
          <cell r="E288">
            <v>485953.33000000007</v>
          </cell>
        </row>
        <row r="289">
          <cell r="A289">
            <v>61110</v>
          </cell>
          <cell r="B289" t="str">
            <v xml:space="preserve">          ค่าล่วงเวลา</v>
          </cell>
          <cell r="C289">
            <v>540483</v>
          </cell>
          <cell r="D289">
            <v>332854</v>
          </cell>
          <cell r="E289">
            <v>207629</v>
          </cell>
        </row>
        <row r="290">
          <cell r="A290">
            <v>61111</v>
          </cell>
          <cell r="B290" t="str">
            <v xml:space="preserve">          ค่าตำแหน่ง</v>
          </cell>
          <cell r="C290">
            <v>118583.33</v>
          </cell>
          <cell r="D290">
            <v>95083.33</v>
          </cell>
          <cell r="E290">
            <v>23500</v>
          </cell>
        </row>
        <row r="291">
          <cell r="A291">
            <v>61113</v>
          </cell>
          <cell r="B291" t="str">
            <v xml:space="preserve">          ค่าวิชาชีพ</v>
          </cell>
          <cell r="C291">
            <v>22500</v>
          </cell>
          <cell r="D291">
            <v>18000</v>
          </cell>
          <cell r="E291">
            <v>4500</v>
          </cell>
        </row>
        <row r="292">
          <cell r="A292">
            <v>61114</v>
          </cell>
          <cell r="B292" t="str">
            <v xml:space="preserve">          ค่าเบี้ยเลี้ยงทำงาน (บริหาร)</v>
          </cell>
          <cell r="C292">
            <v>74743</v>
          </cell>
          <cell r="D292">
            <v>17850</v>
          </cell>
          <cell r="E292">
            <v>56893</v>
          </cell>
        </row>
        <row r="293">
          <cell r="A293">
            <v>61201</v>
          </cell>
          <cell r="B293" t="str">
            <v xml:space="preserve">          สวัสดิการพนักงาน (บริหาร)</v>
          </cell>
          <cell r="C293">
            <v>64816.92</v>
          </cell>
          <cell r="D293">
            <v>36297.949999999997</v>
          </cell>
          <cell r="E293">
            <v>28518.97</v>
          </cell>
        </row>
        <row r="294">
          <cell r="A294">
            <v>61202</v>
          </cell>
          <cell r="B294" t="str">
            <v xml:space="preserve">          ค่าเบี้ยประกันชีวิตพนักงาน (บริหาร)</v>
          </cell>
          <cell r="C294">
            <v>18336.5</v>
          </cell>
          <cell r="D294">
            <v>9550.8700000000008</v>
          </cell>
          <cell r="E294">
            <v>8785.6299999999992</v>
          </cell>
        </row>
        <row r="295">
          <cell r="A295">
            <v>61204</v>
          </cell>
          <cell r="B295" t="str">
            <v xml:space="preserve">          เลี้ยงสังสรรค์ (บริหาร)</v>
          </cell>
          <cell r="C295">
            <v>9000</v>
          </cell>
          <cell r="D295">
            <v>9000</v>
          </cell>
          <cell r="E295">
            <v>0</v>
          </cell>
        </row>
        <row r="296">
          <cell r="A296">
            <v>61206</v>
          </cell>
          <cell r="B296" t="str">
            <v xml:space="preserve">          ค่าสวัสดิการอาหาร</v>
          </cell>
          <cell r="C296">
            <v>671500.04</v>
          </cell>
          <cell r="D296">
            <v>431700.83</v>
          </cell>
          <cell r="E296">
            <v>239799.21000000002</v>
          </cell>
        </row>
        <row r="297">
          <cell r="A297">
            <v>61207</v>
          </cell>
          <cell r="B297" t="str">
            <v xml:space="preserve">          ค่าสวัสดิการทันตกรรม</v>
          </cell>
          <cell r="C297">
            <v>38909</v>
          </cell>
          <cell r="D297">
            <v>23236</v>
          </cell>
          <cell r="E297">
            <v>15673</v>
          </cell>
        </row>
        <row r="298">
          <cell r="A298">
            <v>61208</v>
          </cell>
          <cell r="B298" t="str">
            <v xml:space="preserve">          ค่าสวัสดิการรักษาพยาบาล</v>
          </cell>
          <cell r="C298">
            <v>125072.55</v>
          </cell>
          <cell r="D298">
            <v>58540</v>
          </cell>
          <cell r="E298">
            <v>66532.55</v>
          </cell>
        </row>
        <row r="299">
          <cell r="A299">
            <v>61299</v>
          </cell>
          <cell r="B299" t="str">
            <v xml:space="preserve">          ค่าสวัสดิการอื่น ๆ</v>
          </cell>
          <cell r="C299">
            <v>85165</v>
          </cell>
          <cell r="D299">
            <v>2600</v>
          </cell>
          <cell r="E299">
            <v>82565</v>
          </cell>
        </row>
        <row r="300">
          <cell r="A300">
            <v>61301</v>
          </cell>
          <cell r="B300" t="str">
            <v xml:space="preserve">          ค่าใช้จ่ายสรรหาพนักงาน</v>
          </cell>
          <cell r="C300">
            <v>91495.1</v>
          </cell>
          <cell r="D300">
            <v>30547.9</v>
          </cell>
          <cell r="E300">
            <v>60947.200000000004</v>
          </cell>
        </row>
        <row r="301">
          <cell r="A301">
            <v>61302</v>
          </cell>
          <cell r="B301" t="str">
            <v xml:space="preserve">          ค่าอบรม / สัมมนา</v>
          </cell>
          <cell r="C301">
            <v>222238.28</v>
          </cell>
          <cell r="D301">
            <v>165817.99</v>
          </cell>
          <cell r="E301">
            <v>56420.290000000008</v>
          </cell>
        </row>
        <row r="302">
          <cell r="A302">
            <v>61303</v>
          </cell>
          <cell r="B302" t="str">
            <v xml:space="preserve">          ค่าใช้จ่ายดูงาน</v>
          </cell>
          <cell r="C302">
            <v>4225</v>
          </cell>
          <cell r="E302">
            <v>4225</v>
          </cell>
        </row>
        <row r="303">
          <cell r="A303">
            <v>61304</v>
          </cell>
          <cell r="B303" t="str">
            <v xml:space="preserve">          ค่าใช้จ่ายจัดประชุม</v>
          </cell>
          <cell r="C303">
            <v>21700.16</v>
          </cell>
          <cell r="D303">
            <v>7437.64</v>
          </cell>
          <cell r="E303">
            <v>14262.52</v>
          </cell>
        </row>
        <row r="304">
          <cell r="A304">
            <v>62101</v>
          </cell>
          <cell r="B304" t="str">
            <v xml:space="preserve">          ค่าเช่าที่ทำการ</v>
          </cell>
          <cell r="C304">
            <v>1282502.54</v>
          </cell>
          <cell r="D304">
            <v>1081820.23</v>
          </cell>
          <cell r="E304">
            <v>200682.31000000006</v>
          </cell>
        </row>
        <row r="305">
          <cell r="A305">
            <v>62102</v>
          </cell>
          <cell r="B305" t="str">
            <v xml:space="preserve">          ค่าเบี้ยประกันอาคาร</v>
          </cell>
          <cell r="C305">
            <v>111365.27</v>
          </cell>
          <cell r="D305">
            <v>74028.320000000007</v>
          </cell>
          <cell r="E305">
            <v>37336.949999999997</v>
          </cell>
        </row>
        <row r="306">
          <cell r="A306">
            <v>62103</v>
          </cell>
          <cell r="B306" t="str">
            <v xml:space="preserve">          ค่าซ่อมแซมและปรับปรุงอาคาร</v>
          </cell>
          <cell r="C306">
            <v>233827.5</v>
          </cell>
          <cell r="D306">
            <v>191874.5</v>
          </cell>
          <cell r="E306">
            <v>41953</v>
          </cell>
        </row>
        <row r="307">
          <cell r="A307">
            <v>62104</v>
          </cell>
          <cell r="B307" t="str">
            <v xml:space="preserve">          ค่าซ่อมแซมและปรับปรุงสถานที่ ภูมิทัศน์</v>
          </cell>
          <cell r="C307">
            <v>21090</v>
          </cell>
          <cell r="E307">
            <v>21090</v>
          </cell>
        </row>
        <row r="308">
          <cell r="A308">
            <v>63101</v>
          </cell>
          <cell r="B308" t="str">
            <v xml:space="preserve">          ค่าไฟฟ้า</v>
          </cell>
          <cell r="C308">
            <v>2409455.2200000002</v>
          </cell>
          <cell r="D308">
            <v>2194173.9300000002</v>
          </cell>
          <cell r="E308">
            <v>215281.29000000004</v>
          </cell>
        </row>
        <row r="309">
          <cell r="A309">
            <v>63102</v>
          </cell>
          <cell r="B309" t="str">
            <v xml:space="preserve">          ค่าน้ำประปา</v>
          </cell>
          <cell r="C309">
            <v>832673.17</v>
          </cell>
          <cell r="D309">
            <v>798983.64</v>
          </cell>
          <cell r="E309">
            <v>33689.530000000028</v>
          </cell>
        </row>
        <row r="310">
          <cell r="A310">
            <v>63103</v>
          </cell>
          <cell r="B310" t="str">
            <v xml:space="preserve">          ค่าโทรศัพท์ - โทรสาร</v>
          </cell>
          <cell r="C310">
            <v>160490.06</v>
          </cell>
          <cell r="D310">
            <v>100293.18</v>
          </cell>
          <cell r="E310">
            <v>60196.880000000005</v>
          </cell>
        </row>
        <row r="311">
          <cell r="A311">
            <v>63104</v>
          </cell>
          <cell r="B311" t="str">
            <v xml:space="preserve">          ค่าไปรษณีย์</v>
          </cell>
          <cell r="C311">
            <v>17706</v>
          </cell>
          <cell r="D311">
            <v>12732</v>
          </cell>
          <cell r="E311">
            <v>4974</v>
          </cell>
        </row>
        <row r="312">
          <cell r="A312">
            <v>63105</v>
          </cell>
          <cell r="B312" t="str">
            <v xml:space="preserve">          ค่าใช้จ่ายเกี่ยวกับ Internet</v>
          </cell>
          <cell r="C312">
            <v>56943.1</v>
          </cell>
          <cell r="D312">
            <v>33972.76</v>
          </cell>
          <cell r="E312">
            <v>22970.339999999997</v>
          </cell>
        </row>
        <row r="313">
          <cell r="A313">
            <v>63201</v>
          </cell>
          <cell r="B313" t="str">
            <v xml:space="preserve">          ค่าวัสดุสำนักงาน (บริหาร)</v>
          </cell>
          <cell r="C313">
            <v>114845.3</v>
          </cell>
          <cell r="D313">
            <v>79719.59</v>
          </cell>
          <cell r="E313">
            <v>35125.710000000006</v>
          </cell>
        </row>
        <row r="314">
          <cell r="A314">
            <v>63202</v>
          </cell>
          <cell r="B314" t="str">
            <v xml:space="preserve">          ค่าเครื่องเขียน แบบพิมพ์ (บริหาร)</v>
          </cell>
          <cell r="C314">
            <v>734207.49</v>
          </cell>
          <cell r="D314">
            <v>578384.54</v>
          </cell>
          <cell r="E314">
            <v>155822.94999999995</v>
          </cell>
        </row>
        <row r="315">
          <cell r="A315">
            <v>63203</v>
          </cell>
          <cell r="B315" t="str">
            <v xml:space="preserve">          ค่าวัสดุสิ้นเปลือง (ทำความสะอาด)</v>
          </cell>
          <cell r="C315">
            <v>294016.57</v>
          </cell>
          <cell r="D315">
            <v>269423.03000000003</v>
          </cell>
          <cell r="E315">
            <v>24593.539999999979</v>
          </cell>
        </row>
        <row r="316">
          <cell r="A316">
            <v>63204</v>
          </cell>
          <cell r="B316" t="str">
            <v xml:space="preserve">          ค่าวารสาร สิ่งพิมพ์</v>
          </cell>
          <cell r="C316">
            <v>4301</v>
          </cell>
          <cell r="D316">
            <v>1926</v>
          </cell>
          <cell r="E316">
            <v>2375</v>
          </cell>
        </row>
        <row r="317">
          <cell r="A317">
            <v>63205</v>
          </cell>
          <cell r="B317" t="str">
            <v xml:space="preserve">          ค่าใช้จ่ายอุปกรณ์คอมพิวเตอร์</v>
          </cell>
          <cell r="C317">
            <v>43348.76</v>
          </cell>
          <cell r="D317">
            <v>27058.959999999999</v>
          </cell>
          <cell r="E317">
            <v>16289.800000000003</v>
          </cell>
        </row>
        <row r="318">
          <cell r="A318">
            <v>63206</v>
          </cell>
          <cell r="B318" t="str">
            <v xml:space="preserve">          ค่าถ่ายเอกสาร</v>
          </cell>
          <cell r="C318">
            <v>114026.46</v>
          </cell>
          <cell r="D318">
            <v>82857.070000000007</v>
          </cell>
          <cell r="E318">
            <v>31169.39</v>
          </cell>
        </row>
        <row r="319">
          <cell r="A319">
            <v>63207</v>
          </cell>
          <cell r="B319" t="str">
            <v xml:space="preserve">          ค่าใช้จ่ายเกี่ยวกับการถ่ายภาพ</v>
          </cell>
          <cell r="C319">
            <v>853</v>
          </cell>
          <cell r="D319">
            <v>624</v>
          </cell>
          <cell r="E319">
            <v>229</v>
          </cell>
        </row>
        <row r="320">
          <cell r="A320">
            <v>63208</v>
          </cell>
          <cell r="B320" t="str">
            <v xml:space="preserve">          ค่าบริการกำจัดปลวก แมลง</v>
          </cell>
          <cell r="C320">
            <v>214780.38</v>
          </cell>
          <cell r="D320">
            <v>121755.85</v>
          </cell>
          <cell r="E320">
            <v>93024.53</v>
          </cell>
        </row>
        <row r="321">
          <cell r="A321">
            <v>63209</v>
          </cell>
          <cell r="B321" t="str">
            <v xml:space="preserve">          ค่าบริการรักษาความปลอดภัย</v>
          </cell>
          <cell r="C321">
            <v>1731618.48</v>
          </cell>
          <cell r="D321">
            <v>1151842.1200000001</v>
          </cell>
          <cell r="E321">
            <v>579776.35999999987</v>
          </cell>
        </row>
        <row r="322">
          <cell r="A322">
            <v>63210</v>
          </cell>
          <cell r="B322" t="str">
            <v xml:space="preserve">          ค่าบริการรักษาความสะอาด</v>
          </cell>
          <cell r="C322">
            <v>215201.06</v>
          </cell>
          <cell r="D322">
            <v>182661.06</v>
          </cell>
          <cell r="E322">
            <v>32540</v>
          </cell>
        </row>
        <row r="323">
          <cell r="A323">
            <v>63211</v>
          </cell>
          <cell r="B323" t="str">
            <v xml:space="preserve">          ค่าน้ำมันเครื่องตัดหญ้า เครื่องสูบน้ำ</v>
          </cell>
          <cell r="C323">
            <v>13882</v>
          </cell>
          <cell r="D323">
            <v>8822</v>
          </cell>
          <cell r="E323">
            <v>5060</v>
          </cell>
        </row>
        <row r="324">
          <cell r="A324">
            <v>63212</v>
          </cell>
          <cell r="B324" t="str">
            <v xml:space="preserve">          วัสดุที่ใช้ในครัว</v>
          </cell>
          <cell r="C324">
            <v>117000.27</v>
          </cell>
          <cell r="D324">
            <v>101589.07</v>
          </cell>
          <cell r="E324">
            <v>15411.199999999997</v>
          </cell>
        </row>
        <row r="325">
          <cell r="A325">
            <v>63213</v>
          </cell>
          <cell r="B325" t="str">
            <v xml:space="preserve">          วัสดุสิ้นเปลืองอื่น ๆ</v>
          </cell>
          <cell r="C325">
            <v>250311.67</v>
          </cell>
          <cell r="D325">
            <v>146231.41</v>
          </cell>
          <cell r="E325">
            <v>104080.26000000001</v>
          </cell>
        </row>
        <row r="326">
          <cell r="A326">
            <v>63301</v>
          </cell>
          <cell r="B326" t="str">
            <v xml:space="preserve">          ค่าซ่อมแซมเครื่องใช้สำนักงาน (บริหาร)</v>
          </cell>
          <cell r="C326">
            <v>181533.26</v>
          </cell>
          <cell r="D326">
            <v>106729.46</v>
          </cell>
          <cell r="E326">
            <v>74803.8</v>
          </cell>
        </row>
        <row r="327">
          <cell r="A327">
            <v>63302</v>
          </cell>
          <cell r="B327" t="str">
            <v xml:space="preserve">          ค่าซ่อมแซมเครื่องคอมพิวเตอร์และอุปกรณ์ (บริหาร)</v>
          </cell>
          <cell r="C327">
            <v>39528.410000000003</v>
          </cell>
          <cell r="D327">
            <v>21636</v>
          </cell>
          <cell r="E327">
            <v>17892.410000000003</v>
          </cell>
        </row>
        <row r="328">
          <cell r="A328">
            <v>63304</v>
          </cell>
          <cell r="B328" t="str">
            <v xml:space="preserve">          ค่าประกันทรัพย์สิน</v>
          </cell>
          <cell r="C328">
            <v>6861.13</v>
          </cell>
          <cell r="E328">
            <v>6861.13</v>
          </cell>
        </row>
        <row r="329">
          <cell r="A329">
            <v>63401</v>
          </cell>
          <cell r="B329" t="str">
            <v xml:space="preserve">          ค่าพาหนะ (บริหาร)</v>
          </cell>
          <cell r="C329">
            <v>147584.34</v>
          </cell>
          <cell r="D329">
            <v>110178.01</v>
          </cell>
          <cell r="E329">
            <v>37406.33</v>
          </cell>
        </row>
        <row r="330">
          <cell r="A330">
            <v>63402</v>
          </cell>
          <cell r="B330" t="str">
            <v xml:space="preserve">          ค่าน้ำมัน (บริหาร)</v>
          </cell>
          <cell r="C330">
            <v>91008.35</v>
          </cell>
          <cell r="D330">
            <v>58040</v>
          </cell>
          <cell r="E330">
            <v>32968.350000000006</v>
          </cell>
        </row>
        <row r="331">
          <cell r="A331">
            <v>63403</v>
          </cell>
          <cell r="B331" t="str">
            <v xml:space="preserve">          ค่าเบี้ยประกันรถยนต์ (บริหาร)</v>
          </cell>
          <cell r="C331">
            <v>50042.83</v>
          </cell>
          <cell r="D331">
            <v>29789.15</v>
          </cell>
          <cell r="E331">
            <v>20253.68</v>
          </cell>
        </row>
        <row r="332">
          <cell r="A332">
            <v>63404</v>
          </cell>
          <cell r="B332" t="str">
            <v xml:space="preserve">          ค่าซ่อมแซม / บำรุงรักษารถยนต์ (บริหาร)</v>
          </cell>
          <cell r="C332">
            <v>84174.47</v>
          </cell>
          <cell r="D332">
            <v>42078.18</v>
          </cell>
          <cell r="E332">
            <v>42096.29</v>
          </cell>
        </row>
        <row r="333">
          <cell r="A333">
            <v>64101</v>
          </cell>
          <cell r="B333" t="str">
            <v xml:space="preserve">          ค่าสอบบัญชี</v>
          </cell>
          <cell r="C333">
            <v>120000</v>
          </cell>
          <cell r="D333">
            <v>80000</v>
          </cell>
          <cell r="E333">
            <v>40000</v>
          </cell>
        </row>
        <row r="334">
          <cell r="A334">
            <v>65101</v>
          </cell>
          <cell r="B334" t="str">
            <v xml:space="preserve">          ค่าตอบแทนวิทยากร</v>
          </cell>
          <cell r="C334">
            <v>31494</v>
          </cell>
          <cell r="D334">
            <v>20124</v>
          </cell>
          <cell r="E334">
            <v>11370</v>
          </cell>
        </row>
        <row r="335">
          <cell r="A335">
            <v>65102</v>
          </cell>
          <cell r="B335" t="str">
            <v xml:space="preserve">          ค่าของขวัญ / ที่ระลึก</v>
          </cell>
          <cell r="C335">
            <v>8140</v>
          </cell>
          <cell r="D335">
            <v>1140</v>
          </cell>
          <cell r="E335">
            <v>7000</v>
          </cell>
        </row>
        <row r="336">
          <cell r="A336">
            <v>65103</v>
          </cell>
          <cell r="B336" t="str">
            <v xml:space="preserve">          ค่าอาหาร / เครื่องดื่ม</v>
          </cell>
          <cell r="C336">
            <v>76261.399999999994</v>
          </cell>
          <cell r="D336">
            <v>70798.600000000006</v>
          </cell>
          <cell r="E336">
            <v>5462.7999999999884</v>
          </cell>
        </row>
        <row r="337">
          <cell r="A337">
            <v>65104</v>
          </cell>
          <cell r="B337" t="str">
            <v xml:space="preserve">          ค่าพาหนะเดินทาง</v>
          </cell>
          <cell r="C337">
            <v>36955.67</v>
          </cell>
          <cell r="D337">
            <v>34377.67</v>
          </cell>
          <cell r="E337">
            <v>2578</v>
          </cell>
        </row>
        <row r="338">
          <cell r="A338">
            <v>65105</v>
          </cell>
          <cell r="B338" t="str">
            <v xml:space="preserve">          ค่าใช้จ่ายเกี่ยวกับการถ่ายภาพ</v>
          </cell>
          <cell r="C338">
            <v>9254.75</v>
          </cell>
          <cell r="D338">
            <v>6559.75</v>
          </cell>
          <cell r="E338">
            <v>2695</v>
          </cell>
        </row>
        <row r="339">
          <cell r="A339">
            <v>65106</v>
          </cell>
          <cell r="B339" t="str">
            <v xml:space="preserve">          ค่าไปรษณีย์</v>
          </cell>
          <cell r="C339">
            <v>15916</v>
          </cell>
          <cell r="D339">
            <v>14776</v>
          </cell>
          <cell r="E339">
            <v>1140</v>
          </cell>
        </row>
        <row r="340">
          <cell r="A340">
            <v>65107</v>
          </cell>
          <cell r="B340" t="str">
            <v xml:space="preserve">          ค่าเครื่องเขียน (ปชส.)</v>
          </cell>
          <cell r="C340">
            <v>68068.320000000007</v>
          </cell>
          <cell r="D340">
            <v>56953.37</v>
          </cell>
          <cell r="E340">
            <v>11114.950000000004</v>
          </cell>
        </row>
        <row r="341">
          <cell r="A341">
            <v>65108</v>
          </cell>
          <cell r="B341" t="str">
            <v xml:space="preserve">          ค่าวัสดุสำนักงาน</v>
          </cell>
          <cell r="C341">
            <v>31981.61</v>
          </cell>
          <cell r="D341">
            <v>31981.61</v>
          </cell>
          <cell r="E341">
            <v>0</v>
          </cell>
        </row>
        <row r="342">
          <cell r="A342">
            <v>65109</v>
          </cell>
          <cell r="B342" t="str">
            <v xml:space="preserve">          ค่าวัสดุสิ้นเปลือง</v>
          </cell>
          <cell r="C342">
            <v>90394.17</v>
          </cell>
          <cell r="D342">
            <v>84127.16</v>
          </cell>
          <cell r="E342">
            <v>6267.0099999999948</v>
          </cell>
        </row>
        <row r="343">
          <cell r="A343">
            <v>65110</v>
          </cell>
          <cell r="B343" t="str">
            <v xml:space="preserve">          ค่าแรงรายวัน</v>
          </cell>
          <cell r="C343">
            <v>19250</v>
          </cell>
          <cell r="D343">
            <v>19250</v>
          </cell>
          <cell r="E343">
            <v>0</v>
          </cell>
        </row>
        <row r="344">
          <cell r="A344">
            <v>65111</v>
          </cell>
          <cell r="B344" t="str">
            <v xml:space="preserve">          ค่าใช้จ่ายจัดสถานที่</v>
          </cell>
          <cell r="C344">
            <v>27720.5</v>
          </cell>
          <cell r="D344">
            <v>27720.5</v>
          </cell>
          <cell r="E344">
            <v>0</v>
          </cell>
        </row>
        <row r="345">
          <cell r="A345">
            <v>65112</v>
          </cell>
          <cell r="B345" t="str">
            <v xml:space="preserve">          ค่าถ่ายเอกสาร</v>
          </cell>
          <cell r="C345">
            <v>82706.87</v>
          </cell>
          <cell r="D345">
            <v>86291.38</v>
          </cell>
          <cell r="E345">
            <v>-3584.5100000000093</v>
          </cell>
        </row>
        <row r="346">
          <cell r="A346">
            <v>65113</v>
          </cell>
          <cell r="B346" t="str">
            <v xml:space="preserve">          ค่าโฆษณาและประชาสัมพันธ์</v>
          </cell>
          <cell r="C346">
            <v>35265.17</v>
          </cell>
          <cell r="D346">
            <v>28025</v>
          </cell>
          <cell r="E346">
            <v>7240.1699999999983</v>
          </cell>
        </row>
        <row r="347">
          <cell r="A347">
            <v>65114</v>
          </cell>
          <cell r="B347" t="str">
            <v xml:space="preserve">          ค่าสิ่งพิมพ์ แผ่นพับ</v>
          </cell>
          <cell r="C347">
            <v>60044.5</v>
          </cell>
          <cell r="D347">
            <v>53992.5</v>
          </cell>
          <cell r="E347">
            <v>6052</v>
          </cell>
        </row>
        <row r="348">
          <cell r="A348">
            <v>65115</v>
          </cell>
          <cell r="B348" t="str">
            <v xml:space="preserve">          ค่าวารสาร</v>
          </cell>
          <cell r="C348">
            <v>3250</v>
          </cell>
          <cell r="D348">
            <v>3190</v>
          </cell>
          <cell r="E348">
            <v>60</v>
          </cell>
        </row>
        <row r="349">
          <cell r="A349">
            <v>65116</v>
          </cell>
          <cell r="B349" t="str">
            <v xml:space="preserve">          ค่าบริการ Internet</v>
          </cell>
          <cell r="C349">
            <v>17353.400000000001</v>
          </cell>
          <cell r="D349">
            <v>17353.400000000001</v>
          </cell>
          <cell r="E349">
            <v>0</v>
          </cell>
        </row>
        <row r="350">
          <cell r="A350">
            <v>65117</v>
          </cell>
          <cell r="B350" t="str">
            <v xml:space="preserve">          ค่าโทรศัพท์</v>
          </cell>
          <cell r="C350">
            <v>28762.67</v>
          </cell>
          <cell r="D350">
            <v>26792.799999999999</v>
          </cell>
          <cell r="E350">
            <v>1969.869999999999</v>
          </cell>
        </row>
        <row r="351">
          <cell r="A351">
            <v>65199</v>
          </cell>
          <cell r="B351" t="str">
            <v xml:space="preserve">          ค่าใช้จ่ายอื่น ๆ</v>
          </cell>
          <cell r="C351">
            <v>4164.46</v>
          </cell>
          <cell r="D351">
            <v>2564.46</v>
          </cell>
          <cell r="E351">
            <v>1600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2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300653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5313290</v>
          </cell>
          <cell r="D3">
            <v>5313290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2929122.75</v>
          </cell>
          <cell r="D4">
            <v>2838919.75</v>
          </cell>
          <cell r="E4">
            <v>90203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48810517.700000003</v>
          </cell>
          <cell r="D6">
            <v>48422294.32</v>
          </cell>
          <cell r="E6">
            <v>388223.38000000268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79857569.290000007</v>
          </cell>
          <cell r="D7">
            <v>79971984.290000007</v>
          </cell>
          <cell r="E7">
            <v>-114415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68333665</v>
          </cell>
          <cell r="D8">
            <v>67391085</v>
          </cell>
          <cell r="E8">
            <v>942580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7346601</v>
          </cell>
          <cell r="D9">
            <v>6971480</v>
          </cell>
          <cell r="E9">
            <v>375121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11895610</v>
          </cell>
          <cell r="D10">
            <v>11895610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1161000</v>
          </cell>
          <cell r="D11">
            <v>1160000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45934394.68</v>
          </cell>
          <cell r="D12">
            <v>45419052.289999999</v>
          </cell>
          <cell r="E12">
            <v>515342.3900000006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163844573.11000001</v>
          </cell>
          <cell r="D13">
            <v>128373359.97</v>
          </cell>
          <cell r="E13">
            <v>35471213.140000015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35098048.07</v>
          </cell>
          <cell r="D14">
            <v>34132431.950000003</v>
          </cell>
          <cell r="E14">
            <v>965616.11999999732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12096023.039999999</v>
          </cell>
          <cell r="D16">
            <v>11502890</v>
          </cell>
          <cell r="E16">
            <v>593133.03999999911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1441421.54</v>
          </cell>
          <cell r="D17">
            <v>1160640</v>
          </cell>
          <cell r="E17">
            <v>280781.54000000004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12727500</v>
          </cell>
          <cell r="D21">
            <v>12500000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110352473</v>
          </cell>
          <cell r="D23">
            <v>107981517</v>
          </cell>
          <cell r="E23">
            <v>2370956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282915</v>
          </cell>
          <cell r="E24">
            <v>75945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4321575.2</v>
          </cell>
          <cell r="D26">
            <v>3624262.5</v>
          </cell>
          <cell r="E26">
            <v>697312.70000000019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1592573.35</v>
          </cell>
          <cell r="D28">
            <v>900617.17</v>
          </cell>
          <cell r="E28">
            <v>691956.18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1014393.45</v>
          </cell>
          <cell r="E29">
            <v>-1014393.45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7135328.5300000003</v>
          </cell>
          <cell r="D30">
            <v>4490632.63</v>
          </cell>
          <cell r="E30">
            <v>2644695.9000000004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115948</v>
          </cell>
          <cell r="D33">
            <v>109954</v>
          </cell>
          <cell r="E33">
            <v>5994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38547.01</v>
          </cell>
          <cell r="D34">
            <v>36671.129999999997</v>
          </cell>
          <cell r="E34">
            <v>1875.8800000000047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438388.53</v>
          </cell>
          <cell r="D35">
            <v>214491.28</v>
          </cell>
          <cell r="E35">
            <v>223897.25000000003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23055.05</v>
          </cell>
          <cell r="E36">
            <v>51414.81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1181613.07</v>
          </cell>
          <cell r="E37">
            <v>504447.33999999985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1352281.6</v>
          </cell>
          <cell r="D38">
            <v>939049.84</v>
          </cell>
          <cell r="E38">
            <v>413231.76000000013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23484.14</v>
          </cell>
          <cell r="E39">
            <v>52493.72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13844362.689999999</v>
          </cell>
          <cell r="D40">
            <v>11976568.810000001</v>
          </cell>
          <cell r="E40">
            <v>1867793.879999999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248679</v>
          </cell>
          <cell r="D41">
            <v>248679</v>
          </cell>
          <cell r="E41">
            <v>0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16451721.390000001</v>
          </cell>
          <cell r="D44">
            <v>118346.6</v>
          </cell>
          <cell r="E44">
            <v>16333374.790000001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8521687.3399999999</v>
          </cell>
          <cell r="E45">
            <v>8521687.3399999999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4119425.24</v>
          </cell>
          <cell r="D47">
            <v>377843.04</v>
          </cell>
          <cell r="E47">
            <v>3741582.2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2122518.19</v>
          </cell>
          <cell r="E48">
            <v>2122518.19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33770306.030000001</v>
          </cell>
          <cell r="E52">
            <v>33770306.030000001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31363429.600000001</v>
          </cell>
          <cell r="E54">
            <v>-31363429.460000001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4538237.1900000004</v>
          </cell>
          <cell r="E55">
            <v>-4538237.0500000007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10599444.75</v>
          </cell>
          <cell r="E56">
            <v>-10567060.85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D57">
            <v>5998109.9500000002</v>
          </cell>
          <cell r="E57">
            <v>-5998109.9500000002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1316650.6499999999</v>
          </cell>
          <cell r="E58">
            <v>-1316650.6499999999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359291.36</v>
          </cell>
          <cell r="D59">
            <v>3476203.71</v>
          </cell>
          <cell r="E59">
            <v>-3116912.35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1646749.63</v>
          </cell>
          <cell r="E60">
            <v>-1633599.5699999998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10375.27</v>
          </cell>
          <cell r="E61">
            <v>-10375.27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184953.04</v>
          </cell>
          <cell r="E62">
            <v>-184953.04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2636117.17</v>
          </cell>
          <cell r="E63">
            <v>-2636117.17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7725044.9000000004</v>
          </cell>
          <cell r="E64">
            <v>-7725044.9000000004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1611059.84</v>
          </cell>
          <cell r="E65">
            <v>-1565279.48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12206206.25</v>
          </cell>
          <cell r="D67">
            <v>12065733.25</v>
          </cell>
          <cell r="E67">
            <v>140473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70500</v>
          </cell>
          <cell r="E68">
            <v>534500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427929.75</v>
          </cell>
          <cell r="D69">
            <v>393908.65</v>
          </cell>
          <cell r="E69">
            <v>34021.099999999977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3046.92</v>
          </cell>
          <cell r="D70">
            <v>1150.5999999999999</v>
          </cell>
          <cell r="E70">
            <v>1896.3200000000002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11594001.82</v>
          </cell>
          <cell r="D73">
            <v>13115028.01</v>
          </cell>
          <cell r="E73">
            <v>-1521026.1899999995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408264.12</v>
          </cell>
          <cell r="D74">
            <v>674112.12</v>
          </cell>
          <cell r="E74">
            <v>-265848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14483966.970000001</v>
          </cell>
          <cell r="D77">
            <v>16757589.74</v>
          </cell>
          <cell r="E77">
            <v>-2273622.7699999996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382500.25</v>
          </cell>
          <cell r="D78">
            <v>506529.25</v>
          </cell>
          <cell r="E78">
            <v>-124029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15862500</v>
          </cell>
          <cell r="D80">
            <v>23587500</v>
          </cell>
          <cell r="E80">
            <v>-7725000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109749478.25</v>
          </cell>
          <cell r="D83">
            <v>150398754.25</v>
          </cell>
          <cell r="E83">
            <v>-40649276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5145326.5</v>
          </cell>
          <cell r="D86">
            <v>6031826.5</v>
          </cell>
          <cell r="E86">
            <v>-886500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242175.5</v>
          </cell>
          <cell r="D87">
            <v>407575.5</v>
          </cell>
          <cell r="E87">
            <v>-165400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133050</v>
          </cell>
          <cell r="D88">
            <v>211340</v>
          </cell>
          <cell r="E88">
            <v>-78290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D89">
            <v>53600</v>
          </cell>
          <cell r="E89">
            <v>-53600</v>
          </cell>
        </row>
        <row r="90">
          <cell r="A90">
            <v>25102</v>
          </cell>
          <cell r="B90" t="str">
            <v xml:space="preserve">          เงินกู้ยืมจากบริษัทและบุคคลที่เกี่ยวข้อง</v>
          </cell>
          <cell r="D90">
            <v>500000</v>
          </cell>
          <cell r="E90">
            <v>-500000</v>
          </cell>
        </row>
        <row r="91">
          <cell r="A91">
            <v>25104</v>
          </cell>
          <cell r="B91" t="str">
            <v xml:space="preserve">          เงินกู้ยืมจากกรรมการ</v>
          </cell>
          <cell r="D91">
            <v>200000</v>
          </cell>
          <cell r="E91">
            <v>-200000</v>
          </cell>
        </row>
        <row r="92">
          <cell r="A92">
            <v>25105</v>
          </cell>
          <cell r="B92" t="str">
            <v xml:space="preserve">          เงินกู้ยืมจากบุคคลภายนอก</v>
          </cell>
          <cell r="C92">
            <v>1500000</v>
          </cell>
          <cell r="D92">
            <v>60200000</v>
          </cell>
          <cell r="E92">
            <v>-58700000</v>
          </cell>
        </row>
        <row r="93">
          <cell r="A93">
            <v>26101</v>
          </cell>
          <cell r="B93" t="str">
            <v xml:space="preserve">          ภาษีหัก ณ ที่จ่ายค้างจ่าย (ภงด.1)</v>
          </cell>
          <cell r="C93">
            <v>596023.86</v>
          </cell>
          <cell r="D93">
            <v>629128.46</v>
          </cell>
          <cell r="E93">
            <v>-33104.599999999977</v>
          </cell>
        </row>
        <row r="94">
          <cell r="A94">
            <v>26102</v>
          </cell>
          <cell r="B94" t="str">
            <v xml:space="preserve">          ภาษีหัก ณ ที่จ่ายค้างจ่าย (ภงด.2)</v>
          </cell>
          <cell r="C94">
            <v>730475</v>
          </cell>
          <cell r="D94">
            <v>885425</v>
          </cell>
          <cell r="E94">
            <v>-154950</v>
          </cell>
        </row>
        <row r="95">
          <cell r="A95">
            <v>26103</v>
          </cell>
          <cell r="B95" t="str">
            <v xml:space="preserve">          ภาษีหัก ณ ที่จ่ายค้างจ่าย (ภงด.3)</v>
          </cell>
          <cell r="C95">
            <v>343118</v>
          </cell>
          <cell r="D95">
            <v>356447</v>
          </cell>
          <cell r="E95">
            <v>-13329</v>
          </cell>
        </row>
        <row r="96">
          <cell r="A96">
            <v>26104</v>
          </cell>
          <cell r="B96" t="str">
            <v xml:space="preserve">          ภาษีหัก ณ ที่จ่ายค้างจ่าย (ภงด.53)</v>
          </cell>
          <cell r="C96">
            <v>258990.15</v>
          </cell>
          <cell r="D96">
            <v>282571.27</v>
          </cell>
          <cell r="E96">
            <v>-23581.120000000024</v>
          </cell>
        </row>
        <row r="97">
          <cell r="A97">
            <v>26110</v>
          </cell>
          <cell r="B97" t="str">
            <v xml:space="preserve">          เงินสมทบกองทุนสงเคราะห์ครูหัก ณ ที่จ่ายค้างจ่าย - พนักงาน</v>
          </cell>
          <cell r="C97">
            <v>1202488.17</v>
          </cell>
          <cell r="D97">
            <v>1287459.1000000001</v>
          </cell>
          <cell r="E97">
            <v>-84970.930000000168</v>
          </cell>
        </row>
        <row r="98">
          <cell r="A98">
            <v>26111</v>
          </cell>
          <cell r="B98" t="str">
            <v xml:space="preserve">          เงินสมทบกองทุนสงเคราะห์ครูหัก ณ ที่จ่ายค้างจ่าย - บริษัทฯ</v>
          </cell>
          <cell r="C98">
            <v>1202488.17</v>
          </cell>
          <cell r="D98">
            <v>1287459.1000000001</v>
          </cell>
          <cell r="E98">
            <v>-84970.930000000168</v>
          </cell>
        </row>
        <row r="99">
          <cell r="A99">
            <v>27101</v>
          </cell>
          <cell r="B99" t="str">
            <v xml:space="preserve">          เจ้าหนี้อื่น (พักรอตัด)</v>
          </cell>
          <cell r="C99">
            <v>10010054.859999999</v>
          </cell>
          <cell r="D99">
            <v>10019272.140000001</v>
          </cell>
          <cell r="E99">
            <v>-9217.2800000011921</v>
          </cell>
        </row>
        <row r="100">
          <cell r="A100">
            <v>31101</v>
          </cell>
          <cell r="B100" t="str">
            <v xml:space="preserve">          ทุนจดทะเบียน</v>
          </cell>
          <cell r="D100">
            <v>170000000</v>
          </cell>
          <cell r="E100">
            <v>-170000000</v>
          </cell>
        </row>
        <row r="101">
          <cell r="A101">
            <v>33101</v>
          </cell>
          <cell r="B101" t="str">
            <v xml:space="preserve">          กำไรสุทธิประจำปี</v>
          </cell>
          <cell r="C101">
            <v>6557918.8899999997</v>
          </cell>
          <cell r="D101">
            <v>6557918.8899999997</v>
          </cell>
          <cell r="E101">
            <v>0</v>
          </cell>
        </row>
        <row r="102">
          <cell r="A102">
            <v>33301</v>
          </cell>
          <cell r="B102" t="str">
            <v xml:space="preserve">          กำไรสะสม</v>
          </cell>
          <cell r="C102">
            <v>68577869.799999997</v>
          </cell>
          <cell r="D102">
            <v>6603699.25</v>
          </cell>
          <cell r="E102">
            <v>61974170.549999997</v>
          </cell>
        </row>
        <row r="103">
          <cell r="A103">
            <v>41101</v>
          </cell>
          <cell r="B103" t="str">
            <v xml:space="preserve">          รายได้ค่าธรรมเนียมการศึกษา</v>
          </cell>
          <cell r="C103">
            <v>13437500</v>
          </cell>
          <cell r="D103">
            <v>15862500</v>
          </cell>
          <cell r="E103">
            <v>-2425000</v>
          </cell>
        </row>
        <row r="104">
          <cell r="A104">
            <v>41103</v>
          </cell>
          <cell r="B104" t="str">
            <v xml:space="preserve">          รายได้ค่าธรรมเนียมการศึกษา - ผู้ถือหุ้น</v>
          </cell>
          <cell r="C104">
            <v>25000</v>
          </cell>
          <cell r="D104">
            <v>25000</v>
          </cell>
          <cell r="E104">
            <v>0</v>
          </cell>
        </row>
        <row r="105">
          <cell r="A105">
            <v>41104</v>
          </cell>
          <cell r="B105" t="str">
            <v xml:space="preserve">          รายได้ค่าธรรมเนียมรักษาสภาพการเป็นนักเรียน</v>
          </cell>
          <cell r="C105">
            <v>5000</v>
          </cell>
          <cell r="D105">
            <v>20000</v>
          </cell>
          <cell r="E105">
            <v>-15000</v>
          </cell>
        </row>
        <row r="106">
          <cell r="A106">
            <v>41201</v>
          </cell>
          <cell r="B106" t="str">
            <v xml:space="preserve">          รายได้ค่าบำรุงการศึกษา</v>
          </cell>
          <cell r="C106">
            <v>85064629.25</v>
          </cell>
          <cell r="D106">
            <v>108040839.25</v>
          </cell>
          <cell r="E106">
            <v>-22976210</v>
          </cell>
        </row>
        <row r="107">
          <cell r="A107">
            <v>41202</v>
          </cell>
          <cell r="B107" t="str">
            <v xml:space="preserve">          รายได้ค่าบำรุงการศึกษา - พนักงาน</v>
          </cell>
          <cell r="C107">
            <v>372141</v>
          </cell>
          <cell r="D107">
            <v>372141</v>
          </cell>
          <cell r="E107">
            <v>0</v>
          </cell>
        </row>
        <row r="108">
          <cell r="A108">
            <v>41203</v>
          </cell>
          <cell r="B108" t="str">
            <v xml:space="preserve">          รายได้ค่าบำรุงการศึกษา - ผู้ถือหุ้น</v>
          </cell>
          <cell r="C108">
            <v>326998</v>
          </cell>
          <cell r="D108">
            <v>326998</v>
          </cell>
          <cell r="E108">
            <v>0</v>
          </cell>
        </row>
        <row r="109">
          <cell r="A109">
            <v>41204</v>
          </cell>
          <cell r="B109" t="str">
            <v xml:space="preserve">          รายได้ค่าบำรุงการศึกษา (สอนพิเศษ)</v>
          </cell>
          <cell r="C109">
            <v>3606650</v>
          </cell>
          <cell r="D109">
            <v>4496650</v>
          </cell>
          <cell r="E109">
            <v>-890000</v>
          </cell>
        </row>
        <row r="110">
          <cell r="A110">
            <v>43101</v>
          </cell>
          <cell r="B110" t="str">
            <v xml:space="preserve">          รายได้จากการขายเครื่องแบบและเครื่องเขียน</v>
          </cell>
          <cell r="C110">
            <v>1611699</v>
          </cell>
          <cell r="D110">
            <v>2934253.35</v>
          </cell>
          <cell r="E110">
            <v>-1322554.3500000001</v>
          </cell>
        </row>
        <row r="111">
          <cell r="A111">
            <v>43102</v>
          </cell>
          <cell r="B111" t="str">
            <v xml:space="preserve">          รายได้จากการทำบัตรนักเรียน (สูญหาย)</v>
          </cell>
          <cell r="D111">
            <v>5600</v>
          </cell>
          <cell r="E111">
            <v>-5600</v>
          </cell>
        </row>
        <row r="112">
          <cell r="A112">
            <v>43103</v>
          </cell>
          <cell r="B112" t="str">
            <v xml:space="preserve">          รายได้จำหน่ายของว่างและเครื่องดื่มให้นักเรียน</v>
          </cell>
          <cell r="C112">
            <v>408289</v>
          </cell>
          <cell r="D112">
            <v>477110</v>
          </cell>
          <cell r="E112">
            <v>-68821</v>
          </cell>
        </row>
        <row r="113">
          <cell r="A113">
            <v>43104</v>
          </cell>
          <cell r="B113" t="str">
            <v xml:space="preserve">          เงินเกิน (ขาด) จากการขายสินค้าให้นักเรียน</v>
          </cell>
          <cell r="C113">
            <v>2532</v>
          </cell>
          <cell r="D113">
            <v>2791.68</v>
          </cell>
          <cell r="E113">
            <v>-259.67999999999984</v>
          </cell>
        </row>
        <row r="114">
          <cell r="A114">
            <v>44101</v>
          </cell>
          <cell r="B114" t="str">
            <v xml:space="preserve">          รายได้บำรุงสมาชิกรายปี</v>
          </cell>
          <cell r="C114">
            <v>700</v>
          </cell>
          <cell r="D114">
            <v>700</v>
          </cell>
          <cell r="E114">
            <v>0</v>
          </cell>
        </row>
        <row r="115">
          <cell r="A115">
            <v>44102</v>
          </cell>
          <cell r="B115" t="str">
            <v xml:space="preserve">          รายได้บำรุงสระว่ายน้ำ (รายครั้ง) เด็ก</v>
          </cell>
          <cell r="C115">
            <v>1100</v>
          </cell>
          <cell r="D115">
            <v>1400</v>
          </cell>
          <cell r="E115">
            <v>-300</v>
          </cell>
        </row>
        <row r="116">
          <cell r="A116">
            <v>44103</v>
          </cell>
          <cell r="B116" t="str">
            <v xml:space="preserve">          รายได้บำรุงสระว่ายน้ำ (รายครั้ง) ผู้ใหญ่</v>
          </cell>
          <cell r="C116">
            <v>500</v>
          </cell>
          <cell r="D116">
            <v>600</v>
          </cell>
          <cell r="E116">
            <v>-100</v>
          </cell>
        </row>
        <row r="117">
          <cell r="A117">
            <v>44104</v>
          </cell>
          <cell r="B117" t="str">
            <v xml:space="preserve">          รายได้บำรุงสระว่ายน้ำ (กลุ่ม)</v>
          </cell>
          <cell r="C117">
            <v>231802</v>
          </cell>
          <cell r="D117">
            <v>231802</v>
          </cell>
          <cell r="E117">
            <v>0</v>
          </cell>
        </row>
        <row r="118">
          <cell r="A118">
            <v>44201</v>
          </cell>
          <cell r="B118" t="str">
            <v xml:space="preserve">          รายได้ค่าบำรุงการศึกษาพิเศษ</v>
          </cell>
          <cell r="C118">
            <v>2691729.5</v>
          </cell>
          <cell r="D118">
            <v>2879489.5</v>
          </cell>
          <cell r="E118">
            <v>-187760</v>
          </cell>
        </row>
        <row r="119">
          <cell r="A119">
            <v>44202</v>
          </cell>
          <cell r="B119" t="str">
            <v xml:space="preserve">          รายได้ค่าปรับจากห้องสมุด</v>
          </cell>
          <cell r="C119">
            <v>68751</v>
          </cell>
          <cell r="D119">
            <v>72920.5</v>
          </cell>
          <cell r="E119">
            <v>-4169.5</v>
          </cell>
        </row>
        <row r="120">
          <cell r="A120">
            <v>49101</v>
          </cell>
          <cell r="B120" t="str">
            <v xml:space="preserve">          รายได้จากการให้เช่าสถานที่</v>
          </cell>
          <cell r="C120">
            <v>222500</v>
          </cell>
          <cell r="D120">
            <v>234500</v>
          </cell>
          <cell r="E120">
            <v>-12000</v>
          </cell>
        </row>
        <row r="121">
          <cell r="A121">
            <v>49102</v>
          </cell>
          <cell r="B121" t="str">
            <v xml:space="preserve">          รายได้จากการจัดกิจกรรมพิเศษ</v>
          </cell>
          <cell r="C121">
            <v>8700</v>
          </cell>
          <cell r="D121">
            <v>8700</v>
          </cell>
          <cell r="E121">
            <v>0</v>
          </cell>
        </row>
        <row r="122">
          <cell r="A122">
            <v>49103</v>
          </cell>
          <cell r="B122" t="str">
            <v xml:space="preserve">          รายได้จากการขายสินค้า VAT</v>
          </cell>
          <cell r="C122">
            <v>267336.5</v>
          </cell>
          <cell r="D122">
            <v>273927</v>
          </cell>
          <cell r="E122">
            <v>-6590.5</v>
          </cell>
        </row>
        <row r="123">
          <cell r="A123">
            <v>49104</v>
          </cell>
          <cell r="B123" t="str">
            <v xml:space="preserve">          รายได้จากการขายสินค้า Non-VAT</v>
          </cell>
          <cell r="C123">
            <v>4900</v>
          </cell>
          <cell r="D123">
            <v>4900</v>
          </cell>
          <cell r="E123">
            <v>0</v>
          </cell>
        </row>
        <row r="124">
          <cell r="A124">
            <v>49105</v>
          </cell>
          <cell r="B124" t="str">
            <v xml:space="preserve">          รายได้จากการขายอาหาร</v>
          </cell>
          <cell r="D124">
            <v>661931</v>
          </cell>
          <cell r="E124">
            <v>-661931</v>
          </cell>
        </row>
        <row r="125">
          <cell r="A125">
            <v>49201</v>
          </cell>
          <cell r="B125" t="str">
            <v xml:space="preserve">          ดอกเบี้ยรับธนาคาร</v>
          </cell>
          <cell r="C125">
            <v>176015.31</v>
          </cell>
          <cell r="D125">
            <v>212882.39</v>
          </cell>
          <cell r="E125">
            <v>-36867.080000000016</v>
          </cell>
        </row>
        <row r="126">
          <cell r="A126">
            <v>49901</v>
          </cell>
          <cell r="B126" t="str">
            <v xml:space="preserve">          กำไร (ขาดทุน) จากการจำหน่ายสินทรัพย์</v>
          </cell>
          <cell r="C126">
            <v>24755.360000000001</v>
          </cell>
          <cell r="D126">
            <v>24755.360000000001</v>
          </cell>
          <cell r="E126">
            <v>0</v>
          </cell>
        </row>
        <row r="127">
          <cell r="A127">
            <v>49903</v>
          </cell>
          <cell r="B127" t="str">
            <v xml:space="preserve">          เงินบริจาค</v>
          </cell>
          <cell r="C127">
            <v>712039</v>
          </cell>
          <cell r="D127">
            <v>735789</v>
          </cell>
          <cell r="E127">
            <v>-23750</v>
          </cell>
        </row>
        <row r="128">
          <cell r="A128">
            <v>49999</v>
          </cell>
          <cell r="B128" t="str">
            <v xml:space="preserve">          รายได้อื่น ๆ</v>
          </cell>
          <cell r="C128">
            <v>88595.36</v>
          </cell>
          <cell r="D128">
            <v>122923.76</v>
          </cell>
          <cell r="E128">
            <v>-34328.399999999994</v>
          </cell>
        </row>
        <row r="129">
          <cell r="A129">
            <v>51101</v>
          </cell>
          <cell r="B129" t="str">
            <v xml:space="preserve">          เงินเดือนพนักงาน (ครู)</v>
          </cell>
          <cell r="C129">
            <v>40186178.520000003</v>
          </cell>
          <cell r="D129">
            <v>31466274.41</v>
          </cell>
          <cell r="E129">
            <v>8719904.1100000031</v>
          </cell>
        </row>
        <row r="130">
          <cell r="A130">
            <v>51102</v>
          </cell>
          <cell r="B130" t="str">
            <v xml:space="preserve">          เงินสมทบกองทุนประกันสังคม (ครู)</v>
          </cell>
          <cell r="C130">
            <v>36000</v>
          </cell>
          <cell r="D130">
            <v>27792</v>
          </cell>
          <cell r="E130">
            <v>8208</v>
          </cell>
        </row>
        <row r="131">
          <cell r="A131">
            <v>51104</v>
          </cell>
          <cell r="B131" t="str">
            <v xml:space="preserve">          เงินสมทบกองทุนสงเคราะห์ครู</v>
          </cell>
          <cell r="C131">
            <v>969841.36</v>
          </cell>
          <cell r="D131">
            <v>770674.97</v>
          </cell>
          <cell r="E131">
            <v>199166.39</v>
          </cell>
        </row>
        <row r="132">
          <cell r="A132">
            <v>51106</v>
          </cell>
          <cell r="B132" t="str">
            <v xml:space="preserve">          เงินตอบแทนครูภายนอก</v>
          </cell>
          <cell r="C132">
            <v>2523488.5099999998</v>
          </cell>
          <cell r="D132">
            <v>2324442.5099999998</v>
          </cell>
          <cell r="E132">
            <v>199046</v>
          </cell>
        </row>
        <row r="133">
          <cell r="A133">
            <v>51107</v>
          </cell>
          <cell r="B133" t="str">
            <v xml:space="preserve">          เงินตอบแทนที่ปรึกษาฯ</v>
          </cell>
          <cell r="C133">
            <v>1168275</v>
          </cell>
          <cell r="D133">
            <v>997275</v>
          </cell>
          <cell r="E133">
            <v>171000</v>
          </cell>
        </row>
        <row r="134">
          <cell r="A134">
            <v>51108</v>
          </cell>
          <cell r="B134" t="str">
            <v xml:space="preserve">          เงินชดเชยจากการออกจากงาน</v>
          </cell>
          <cell r="C134">
            <v>156945</v>
          </cell>
          <cell r="D134">
            <v>127485</v>
          </cell>
          <cell r="E134">
            <v>29460</v>
          </cell>
        </row>
        <row r="135">
          <cell r="A135">
            <v>51109</v>
          </cell>
          <cell r="B135" t="str">
            <v xml:space="preserve">          โบนัสบุคลากรทางการศึกษา</v>
          </cell>
          <cell r="C135">
            <v>5753581.1100000003</v>
          </cell>
          <cell r="D135">
            <v>4990761.1100000003</v>
          </cell>
          <cell r="E135">
            <v>762820</v>
          </cell>
        </row>
        <row r="136">
          <cell r="A136">
            <v>51110</v>
          </cell>
          <cell r="B136" t="str">
            <v xml:space="preserve">          ค่าตำแหน่ง</v>
          </cell>
          <cell r="C136">
            <v>338016.67</v>
          </cell>
          <cell r="D136">
            <v>281516.67</v>
          </cell>
          <cell r="E136">
            <v>56500</v>
          </cell>
        </row>
        <row r="137">
          <cell r="A137">
            <v>51111</v>
          </cell>
          <cell r="B137" t="str">
            <v xml:space="preserve">          ค่าวิชาชีพ</v>
          </cell>
          <cell r="C137">
            <v>619986.62</v>
          </cell>
          <cell r="D137">
            <v>491886.63</v>
          </cell>
          <cell r="E137">
            <v>128099.98999999999</v>
          </cell>
        </row>
        <row r="138">
          <cell r="A138">
            <v>51112</v>
          </cell>
          <cell r="B138" t="str">
            <v xml:space="preserve">          ค่าล่วงเวลา</v>
          </cell>
          <cell r="C138">
            <v>26149</v>
          </cell>
          <cell r="D138">
            <v>14000</v>
          </cell>
          <cell r="E138">
            <v>12149</v>
          </cell>
        </row>
        <row r="139">
          <cell r="A139">
            <v>51113</v>
          </cell>
          <cell r="B139" t="str">
            <v xml:space="preserve">          ค่าเบี้ยเลี้ยงทำงาน (ต้นทุน)</v>
          </cell>
          <cell r="C139">
            <v>25200</v>
          </cell>
          <cell r="D139">
            <v>8500</v>
          </cell>
          <cell r="E139">
            <v>16700</v>
          </cell>
        </row>
        <row r="140">
          <cell r="A140">
            <v>51201</v>
          </cell>
          <cell r="B140" t="str">
            <v xml:space="preserve">          สวัสดิการพนักงาน (ครู)</v>
          </cell>
          <cell r="C140">
            <v>144331.6</v>
          </cell>
          <cell r="D140">
            <v>127358.7</v>
          </cell>
          <cell r="E140">
            <v>16972.900000000009</v>
          </cell>
        </row>
        <row r="141">
          <cell r="A141">
            <v>51202</v>
          </cell>
          <cell r="B141" t="str">
            <v xml:space="preserve">          ค่าเบี้ยประกันชีวิตและอุบัติเหตุ</v>
          </cell>
          <cell r="C141">
            <v>42798.879999999997</v>
          </cell>
          <cell r="D141">
            <v>30720.15</v>
          </cell>
          <cell r="E141">
            <v>12078.729999999996</v>
          </cell>
        </row>
        <row r="142">
          <cell r="A142">
            <v>51204</v>
          </cell>
          <cell r="B142" t="str">
            <v xml:space="preserve">          เลี้ยงสังสรรค์</v>
          </cell>
          <cell r="C142">
            <v>25200</v>
          </cell>
          <cell r="D142">
            <v>25200</v>
          </cell>
          <cell r="E142">
            <v>0</v>
          </cell>
        </row>
        <row r="143">
          <cell r="A143">
            <v>51206</v>
          </cell>
          <cell r="B143" t="str">
            <v xml:space="preserve">          ค่าสวัสดิการอาหาร</v>
          </cell>
          <cell r="C143">
            <v>1417272.42</v>
          </cell>
          <cell r="D143">
            <v>1160936.3799999999</v>
          </cell>
          <cell r="E143">
            <v>256336.04000000004</v>
          </cell>
        </row>
        <row r="144">
          <cell r="A144">
            <v>51207</v>
          </cell>
          <cell r="B144" t="str">
            <v xml:space="preserve">          ค่าสวัสดิการทันตกรรม</v>
          </cell>
          <cell r="C144">
            <v>169911</v>
          </cell>
          <cell r="D144">
            <v>101060</v>
          </cell>
          <cell r="E144">
            <v>68851</v>
          </cell>
        </row>
        <row r="145">
          <cell r="A145">
            <v>51208</v>
          </cell>
          <cell r="B145" t="str">
            <v xml:space="preserve">          ค่าสวัสดิการรักษาพยาบาล</v>
          </cell>
          <cell r="C145">
            <v>498304.02</v>
          </cell>
          <cell r="D145">
            <v>409711</v>
          </cell>
          <cell r="E145">
            <v>88593.020000000019</v>
          </cell>
        </row>
        <row r="146">
          <cell r="A146">
            <v>51299</v>
          </cell>
          <cell r="B146" t="str">
            <v xml:space="preserve">          ค่าสวัสดิการอื่น ๆ</v>
          </cell>
          <cell r="C146">
            <v>41901</v>
          </cell>
          <cell r="D146">
            <v>47541</v>
          </cell>
          <cell r="E146">
            <v>-5640</v>
          </cell>
        </row>
        <row r="147">
          <cell r="A147">
            <v>51301</v>
          </cell>
          <cell r="B147" t="str">
            <v xml:space="preserve">          ค่าสรรหาพนักงาน</v>
          </cell>
          <cell r="C147">
            <v>61278.9</v>
          </cell>
          <cell r="D147">
            <v>61278.9</v>
          </cell>
          <cell r="E147">
            <v>0</v>
          </cell>
        </row>
        <row r="148">
          <cell r="A148">
            <v>51302</v>
          </cell>
          <cell r="B148" t="str">
            <v xml:space="preserve">          ค่าพัฒนาบุคลากร</v>
          </cell>
          <cell r="C148">
            <v>1402477.71</v>
          </cell>
          <cell r="D148">
            <v>1043691.24</v>
          </cell>
          <cell r="E148">
            <v>358786.47</v>
          </cell>
        </row>
        <row r="149">
          <cell r="A149">
            <v>51304</v>
          </cell>
          <cell r="B149" t="str">
            <v xml:space="preserve">          ค่าใช้จ่ายจัดประชุม</v>
          </cell>
          <cell r="C149">
            <v>8278.43</v>
          </cell>
          <cell r="D149">
            <v>7776.91</v>
          </cell>
          <cell r="E149">
            <v>501.52000000000044</v>
          </cell>
        </row>
        <row r="150">
          <cell r="A150">
            <v>51401</v>
          </cell>
          <cell r="B150" t="str">
            <v xml:space="preserve">          ค่าเสื่อมราคา - อาคาร สำหรับนักเรียน</v>
          </cell>
          <cell r="C150">
            <v>7898953.0300000003</v>
          </cell>
          <cell r="D150">
            <v>6749767.29</v>
          </cell>
          <cell r="E150">
            <v>1149185.7400000002</v>
          </cell>
        </row>
        <row r="151">
          <cell r="A151">
            <v>51402</v>
          </cell>
          <cell r="B151" t="str">
            <v xml:space="preserve">          ค่าเสื่อมราคา - อุปกรณ์ สำหรับนักเรียน</v>
          </cell>
          <cell r="C151">
            <v>2832981.37</v>
          </cell>
          <cell r="D151">
            <v>2238871.73</v>
          </cell>
          <cell r="E151">
            <v>594109.64000000013</v>
          </cell>
        </row>
        <row r="152">
          <cell r="A152">
            <v>51404</v>
          </cell>
          <cell r="B152" t="str">
            <v xml:space="preserve">          ค่าเสื่อมราคา - คอมพิวเตอร์และอุปกรณ์ สำหรับนักเรียน</v>
          </cell>
          <cell r="C152">
            <v>573880.91</v>
          </cell>
          <cell r="D152">
            <v>534647.30000000005</v>
          </cell>
          <cell r="E152">
            <v>39233.609999999986</v>
          </cell>
        </row>
        <row r="153">
          <cell r="A153">
            <v>51405</v>
          </cell>
          <cell r="B153" t="str">
            <v xml:space="preserve">          ค่าเสื่อมราคา - Software สำหรับนักเรียน</v>
          </cell>
          <cell r="C153">
            <v>5617.46</v>
          </cell>
          <cell r="D153">
            <v>4496.43</v>
          </cell>
          <cell r="E153">
            <v>1121.0299999999997</v>
          </cell>
        </row>
        <row r="154">
          <cell r="A154">
            <v>51406</v>
          </cell>
          <cell r="B154" t="str">
            <v xml:space="preserve">          ค่าเสื่อมราคา - ส่วนปรับปรุงที่ดิน (ต้นทุน)</v>
          </cell>
          <cell r="C154">
            <v>1338770.21</v>
          </cell>
          <cell r="D154">
            <v>1129765.04</v>
          </cell>
          <cell r="E154">
            <v>209005.16999999993</v>
          </cell>
        </row>
        <row r="155">
          <cell r="A155">
            <v>51407</v>
          </cell>
          <cell r="B155" t="str">
            <v xml:space="preserve">          ค่าเสื่อมราคา - ส่วนปรับปรุงอาคาร</v>
          </cell>
          <cell r="C155">
            <v>560146.68999999994</v>
          </cell>
          <cell r="D155">
            <v>465770.5</v>
          </cell>
          <cell r="E155">
            <v>94376.189999999944</v>
          </cell>
        </row>
        <row r="156">
          <cell r="A156">
            <v>51408</v>
          </cell>
          <cell r="B156" t="str">
            <v xml:space="preserve">          ค่าเสื่อมราคา - สิทธิการเช่าที่ดิน (ต้นทุน)</v>
          </cell>
          <cell r="C156">
            <v>303531.90999999997</v>
          </cell>
          <cell r="D156">
            <v>245095.29</v>
          </cell>
          <cell r="E156">
            <v>58436.619999999966</v>
          </cell>
        </row>
        <row r="157">
          <cell r="A157">
            <v>51501</v>
          </cell>
          <cell r="B157" t="str">
            <v xml:space="preserve">          ค่าซ่อมแซม - อาคาร</v>
          </cell>
          <cell r="C157">
            <v>116144.5</v>
          </cell>
          <cell r="D157">
            <v>76445.5</v>
          </cell>
          <cell r="E157">
            <v>39699</v>
          </cell>
        </row>
        <row r="158">
          <cell r="A158">
            <v>51502</v>
          </cell>
          <cell r="B158" t="str">
            <v xml:space="preserve">          ค่าซ่อมแซม - อุปกรณ์สำหรับนักเรียน</v>
          </cell>
          <cell r="C158">
            <v>279905.09999999998</v>
          </cell>
          <cell r="D158">
            <v>214378.1</v>
          </cell>
          <cell r="E158">
            <v>65526.999999999971</v>
          </cell>
        </row>
        <row r="159">
          <cell r="A159">
            <v>51504</v>
          </cell>
          <cell r="B159" t="str">
            <v xml:space="preserve">          ค่าซ่อมแซม - คอมพิวเตอร์และอุปกรณ์ สำหรับนักเรียน</v>
          </cell>
          <cell r="C159">
            <v>15969.3</v>
          </cell>
          <cell r="D159">
            <v>12673.7</v>
          </cell>
          <cell r="E159">
            <v>3295.5999999999985</v>
          </cell>
        </row>
        <row r="160">
          <cell r="A160">
            <v>51599</v>
          </cell>
          <cell r="B160" t="str">
            <v xml:space="preserve">          ค่าซ่อมแซม - อื่น ๆ</v>
          </cell>
          <cell r="C160">
            <v>230351.5</v>
          </cell>
          <cell r="D160">
            <v>127279</v>
          </cell>
          <cell r="E160">
            <v>103072.5</v>
          </cell>
        </row>
        <row r="161">
          <cell r="A161">
            <v>52101</v>
          </cell>
          <cell r="B161" t="str">
            <v xml:space="preserve">          ห้องสมุดเด็กเล็ก</v>
          </cell>
          <cell r="C161">
            <v>39670</v>
          </cell>
          <cell r="D161">
            <v>39670</v>
          </cell>
          <cell r="E161">
            <v>0</v>
          </cell>
        </row>
        <row r="162">
          <cell r="A162">
            <v>52102</v>
          </cell>
          <cell r="B162" t="str">
            <v xml:space="preserve">          ห้องสมุดเด็กโต</v>
          </cell>
          <cell r="C162">
            <v>203904.9</v>
          </cell>
          <cell r="D162">
            <v>137815.65</v>
          </cell>
          <cell r="E162">
            <v>66089.25</v>
          </cell>
        </row>
        <row r="163">
          <cell r="A163">
            <v>52103</v>
          </cell>
          <cell r="B163" t="str">
            <v xml:space="preserve">          ห้องสมุดครู</v>
          </cell>
          <cell r="C163">
            <v>167782</v>
          </cell>
          <cell r="D163">
            <v>125998.75</v>
          </cell>
          <cell r="E163">
            <v>41783.25</v>
          </cell>
        </row>
        <row r="164">
          <cell r="A164">
            <v>52104</v>
          </cell>
          <cell r="B164" t="str">
            <v xml:space="preserve">          ค่าวารสาร สิ่งพิมพ์</v>
          </cell>
          <cell r="C164">
            <v>42363</v>
          </cell>
          <cell r="D164">
            <v>34683</v>
          </cell>
          <cell r="E164">
            <v>7680</v>
          </cell>
        </row>
        <row r="165">
          <cell r="A165">
            <v>52201</v>
          </cell>
          <cell r="B165" t="str">
            <v xml:space="preserve">          ค่าสมุดงาน</v>
          </cell>
          <cell r="C165">
            <v>17348.09</v>
          </cell>
          <cell r="D165">
            <v>17348.09</v>
          </cell>
          <cell r="E165">
            <v>0</v>
          </cell>
        </row>
        <row r="166">
          <cell r="A166">
            <v>52202</v>
          </cell>
          <cell r="B166" t="str">
            <v xml:space="preserve">          ค่าหนังสือประกอบการเรียน (ยืมเรียน)</v>
          </cell>
          <cell r="C166">
            <v>256984.05</v>
          </cell>
          <cell r="D166">
            <v>233084.05</v>
          </cell>
          <cell r="E166">
            <v>23900</v>
          </cell>
        </row>
        <row r="167">
          <cell r="A167">
            <v>52203</v>
          </cell>
          <cell r="B167" t="str">
            <v xml:space="preserve">          ค่าหนังสือประกอบการเรียน (ส่งมอบ)</v>
          </cell>
          <cell r="C167">
            <v>1073910.92</v>
          </cell>
          <cell r="D167">
            <v>467435.47</v>
          </cell>
          <cell r="E167">
            <v>606475.44999999995</v>
          </cell>
        </row>
        <row r="168">
          <cell r="A168">
            <v>52204</v>
          </cell>
          <cell r="B168" t="str">
            <v xml:space="preserve">          ค่าถ่ายเอกสาร ใบงาน</v>
          </cell>
          <cell r="C168">
            <v>552898.09</v>
          </cell>
          <cell r="D168">
            <v>460610.39</v>
          </cell>
          <cell r="E168">
            <v>92287.699999999953</v>
          </cell>
        </row>
        <row r="169">
          <cell r="A169">
            <v>52205</v>
          </cell>
          <cell r="B169" t="str">
            <v xml:space="preserve">          ค่าแบบฝึกหัด</v>
          </cell>
          <cell r="C169">
            <v>121124.09</v>
          </cell>
          <cell r="D169">
            <v>85961.09</v>
          </cell>
          <cell r="E169">
            <v>35163</v>
          </cell>
        </row>
        <row r="170">
          <cell r="A170">
            <v>52206</v>
          </cell>
          <cell r="B170" t="str">
            <v xml:space="preserve">          วัสดุสำเร็จรูป</v>
          </cell>
          <cell r="C170">
            <v>115805.5</v>
          </cell>
          <cell r="D170">
            <v>60839.5</v>
          </cell>
          <cell r="E170">
            <v>54966</v>
          </cell>
        </row>
        <row r="171">
          <cell r="A171">
            <v>52207</v>
          </cell>
          <cell r="B171" t="str">
            <v xml:space="preserve">          วัตถุดิบ</v>
          </cell>
          <cell r="C171">
            <v>126313.25</v>
          </cell>
          <cell r="D171">
            <v>115162.5</v>
          </cell>
          <cell r="E171">
            <v>11150.75</v>
          </cell>
        </row>
        <row r="172">
          <cell r="A172">
            <v>52299</v>
          </cell>
          <cell r="B172" t="str">
            <v xml:space="preserve">          ต้นทุนอื่น ๆ</v>
          </cell>
          <cell r="C172">
            <v>15814</v>
          </cell>
          <cell r="D172">
            <v>10509</v>
          </cell>
          <cell r="E172">
            <v>5305</v>
          </cell>
        </row>
        <row r="173">
          <cell r="A173">
            <v>52301</v>
          </cell>
          <cell r="B173" t="str">
            <v xml:space="preserve">          ค่าวัสดุห้องวิทยาศาสตร์</v>
          </cell>
          <cell r="C173">
            <v>51551.9</v>
          </cell>
          <cell r="D173">
            <v>26700.25</v>
          </cell>
          <cell r="E173">
            <v>24851.65</v>
          </cell>
        </row>
        <row r="174">
          <cell r="A174">
            <v>52303</v>
          </cell>
          <cell r="B174" t="str">
            <v xml:space="preserve">          ค่าวัสดุกีฬา</v>
          </cell>
          <cell r="C174">
            <v>277853.8</v>
          </cell>
          <cell r="D174">
            <v>154638</v>
          </cell>
          <cell r="E174">
            <v>123215.79999999999</v>
          </cell>
        </row>
        <row r="175">
          <cell r="A175">
            <v>52304</v>
          </cell>
          <cell r="B175" t="str">
            <v xml:space="preserve">          ค่าวัสดุเครื่องดนตรี</v>
          </cell>
          <cell r="C175">
            <v>24867</v>
          </cell>
          <cell r="D175">
            <v>8950</v>
          </cell>
          <cell r="E175">
            <v>15917</v>
          </cell>
        </row>
        <row r="176">
          <cell r="A176">
            <v>52305</v>
          </cell>
          <cell r="B176" t="str">
            <v xml:space="preserve">          ค่าเครื่องเล่น เกมส์การศึกษา</v>
          </cell>
          <cell r="C176">
            <v>41943</v>
          </cell>
          <cell r="D176">
            <v>9008</v>
          </cell>
          <cell r="E176">
            <v>32935</v>
          </cell>
        </row>
        <row r="177">
          <cell r="A177">
            <v>52306</v>
          </cell>
          <cell r="B177" t="str">
            <v xml:space="preserve">          ค่าใช้จ่ายเกี่ยวกับสระว่ายน้ำ</v>
          </cell>
          <cell r="C177">
            <v>91733.45</v>
          </cell>
          <cell r="D177">
            <v>68621.45</v>
          </cell>
          <cell r="E177">
            <v>23112</v>
          </cell>
        </row>
        <row r="178">
          <cell r="A178">
            <v>52501</v>
          </cell>
          <cell r="B178" t="str">
            <v xml:space="preserve">          ค่าเครื่องเขียน สำหรับนักเรียน</v>
          </cell>
          <cell r="C178">
            <v>1501103.41</v>
          </cell>
          <cell r="D178">
            <v>1106780.6399999999</v>
          </cell>
          <cell r="E178">
            <v>394322.77</v>
          </cell>
        </row>
        <row r="179">
          <cell r="A179">
            <v>52502</v>
          </cell>
          <cell r="B179" t="str">
            <v xml:space="preserve">          ค่าอาหาร</v>
          </cell>
          <cell r="C179">
            <v>8106308.54</v>
          </cell>
          <cell r="D179">
            <v>6700768.4500000002</v>
          </cell>
          <cell r="E179">
            <v>1405540.0899999999</v>
          </cell>
        </row>
        <row r="180">
          <cell r="A180">
            <v>52503</v>
          </cell>
          <cell r="B180" t="str">
            <v xml:space="preserve">          ค่าพาหนะ</v>
          </cell>
          <cell r="C180">
            <v>57068</v>
          </cell>
          <cell r="D180">
            <v>42035</v>
          </cell>
          <cell r="E180">
            <v>15033</v>
          </cell>
        </row>
        <row r="181">
          <cell r="A181">
            <v>52504</v>
          </cell>
          <cell r="B181" t="str">
            <v xml:space="preserve">          ค่าน้ำมันรถ</v>
          </cell>
          <cell r="C181">
            <v>2620</v>
          </cell>
          <cell r="D181">
            <v>620</v>
          </cell>
          <cell r="E181">
            <v>2000</v>
          </cell>
        </row>
        <row r="182">
          <cell r="A182">
            <v>52505</v>
          </cell>
          <cell r="B182" t="str">
            <v xml:space="preserve">          ค่าวัสดุ</v>
          </cell>
          <cell r="C182">
            <v>328053.57</v>
          </cell>
          <cell r="D182">
            <v>237562.79</v>
          </cell>
          <cell r="E182">
            <v>90490.78</v>
          </cell>
        </row>
        <row r="183">
          <cell r="A183">
            <v>52506</v>
          </cell>
          <cell r="B183" t="str">
            <v xml:space="preserve">          ค่าวัสดุสิ้นเปลือง</v>
          </cell>
          <cell r="C183">
            <v>939514.13</v>
          </cell>
          <cell r="D183">
            <v>740114.27</v>
          </cell>
          <cell r="E183">
            <v>199399.86</v>
          </cell>
        </row>
        <row r="184">
          <cell r="A184">
            <v>52508</v>
          </cell>
          <cell r="B184" t="str">
            <v xml:space="preserve">          ค่าใช้จ่ายเกี่ยวกับการถ่ายภาพ</v>
          </cell>
          <cell r="C184">
            <v>58544.5</v>
          </cell>
          <cell r="D184">
            <v>58250.5</v>
          </cell>
          <cell r="E184">
            <v>294</v>
          </cell>
        </row>
        <row r="185">
          <cell r="A185">
            <v>52509</v>
          </cell>
          <cell r="B185" t="str">
            <v xml:space="preserve">          ค่าถ่ายเอกสาร</v>
          </cell>
          <cell r="C185">
            <v>57308.36</v>
          </cell>
          <cell r="D185">
            <v>47093.85</v>
          </cell>
          <cell r="E185">
            <v>10214.510000000002</v>
          </cell>
        </row>
        <row r="186">
          <cell r="A186">
            <v>52510</v>
          </cell>
          <cell r="B186" t="str">
            <v xml:space="preserve">          ค่าไปรษณีย์</v>
          </cell>
          <cell r="C186">
            <v>1851</v>
          </cell>
          <cell r="D186">
            <v>1113</v>
          </cell>
          <cell r="E186">
            <v>738</v>
          </cell>
        </row>
        <row r="187">
          <cell r="A187">
            <v>52511</v>
          </cell>
          <cell r="B187" t="str">
            <v xml:space="preserve">          ค่าเบี้ยประกันชีวิต อุบัติเหตุ รักษาพยาบาล</v>
          </cell>
          <cell r="C187">
            <v>166356.29999999999</v>
          </cell>
          <cell r="D187">
            <v>130463.92</v>
          </cell>
          <cell r="E187">
            <v>35892.37999999999</v>
          </cell>
        </row>
        <row r="188">
          <cell r="A188">
            <v>52596</v>
          </cell>
          <cell r="B188" t="str">
            <v xml:space="preserve">          ต้นทุนอื่น ๆ</v>
          </cell>
          <cell r="C188">
            <v>195734.52</v>
          </cell>
          <cell r="D188">
            <v>152386.72</v>
          </cell>
          <cell r="E188">
            <v>43347.799999999988</v>
          </cell>
        </row>
        <row r="189">
          <cell r="A189">
            <v>52597</v>
          </cell>
          <cell r="B189" t="str">
            <v xml:space="preserve">          ปันส่วนต้นทุน (ค่าเช่าที่ดิน)</v>
          </cell>
          <cell r="C189">
            <v>708967.84</v>
          </cell>
          <cell r="D189">
            <v>559278.56999999995</v>
          </cell>
          <cell r="E189">
            <v>149689.27000000002</v>
          </cell>
        </row>
        <row r="190">
          <cell r="A190">
            <v>52598</v>
          </cell>
          <cell r="B190" t="str">
            <v xml:space="preserve">          ปันส่วนต้นทุน (ค่าไฟฟ้า)</v>
          </cell>
          <cell r="C190">
            <v>1832111.49</v>
          </cell>
          <cell r="D190">
            <v>1448249.77</v>
          </cell>
          <cell r="E190">
            <v>383861.72</v>
          </cell>
        </row>
        <row r="191">
          <cell r="A191">
            <v>52599</v>
          </cell>
          <cell r="B191" t="str">
            <v xml:space="preserve">          ปันส่วนต้นทุน (ค่าน้ำประปา)</v>
          </cell>
          <cell r="C191">
            <v>599641.72</v>
          </cell>
          <cell r="D191">
            <v>520191.82</v>
          </cell>
          <cell r="E191">
            <v>79449.899999999965</v>
          </cell>
        </row>
        <row r="192">
          <cell r="A192">
            <v>52601</v>
          </cell>
          <cell r="B192" t="str">
            <v xml:space="preserve">          ค่าตอบแทนวิทยากร</v>
          </cell>
          <cell r="C192">
            <v>71168</v>
          </cell>
          <cell r="D192">
            <v>70168</v>
          </cell>
          <cell r="E192">
            <v>1000</v>
          </cell>
        </row>
        <row r="193">
          <cell r="A193">
            <v>52602</v>
          </cell>
          <cell r="B193" t="str">
            <v xml:space="preserve">          ค่าของขวัญ / ที่ระลึก</v>
          </cell>
          <cell r="C193">
            <v>25623.81</v>
          </cell>
          <cell r="D193">
            <v>25623.81</v>
          </cell>
          <cell r="E193">
            <v>0</v>
          </cell>
        </row>
        <row r="194">
          <cell r="A194">
            <v>52603</v>
          </cell>
          <cell r="B194" t="str">
            <v xml:space="preserve">          ค่าอาหารและเครื่องดื่ม</v>
          </cell>
          <cell r="C194">
            <v>154939.78</v>
          </cell>
          <cell r="D194">
            <v>139456</v>
          </cell>
          <cell r="E194">
            <v>15483.779999999999</v>
          </cell>
        </row>
        <row r="195">
          <cell r="A195">
            <v>52604</v>
          </cell>
          <cell r="B195" t="str">
            <v xml:space="preserve">          ค่าพาหนะเดินทาง</v>
          </cell>
          <cell r="C195">
            <v>262559</v>
          </cell>
          <cell r="D195">
            <v>249809</v>
          </cell>
          <cell r="E195">
            <v>12750</v>
          </cell>
        </row>
        <row r="196">
          <cell r="A196">
            <v>52605</v>
          </cell>
          <cell r="B196" t="str">
            <v xml:space="preserve">          ค่าวัสดุ</v>
          </cell>
          <cell r="C196">
            <v>4522.5</v>
          </cell>
          <cell r="D196">
            <v>4522.5</v>
          </cell>
          <cell r="E196">
            <v>0</v>
          </cell>
        </row>
        <row r="197">
          <cell r="A197">
            <v>52606</v>
          </cell>
          <cell r="B197" t="str">
            <v xml:space="preserve">          ค่าวัสดุสิ้นเปลือง</v>
          </cell>
          <cell r="C197">
            <v>13014.57</v>
          </cell>
          <cell r="D197">
            <v>11834.57</v>
          </cell>
          <cell r="E197">
            <v>1180</v>
          </cell>
        </row>
        <row r="198">
          <cell r="A198">
            <v>52607</v>
          </cell>
          <cell r="B198" t="str">
            <v xml:space="preserve">          ค่าไปรษณีย์</v>
          </cell>
          <cell r="C198">
            <v>90</v>
          </cell>
          <cell r="D198">
            <v>90</v>
          </cell>
          <cell r="E198">
            <v>0</v>
          </cell>
        </row>
        <row r="199">
          <cell r="A199">
            <v>52608</v>
          </cell>
          <cell r="B199" t="str">
            <v xml:space="preserve">          ค่าใช้จ่ายเกี่ยวกับการถ่ายภาพ</v>
          </cell>
          <cell r="C199">
            <v>7220.5</v>
          </cell>
          <cell r="D199">
            <v>6820.5</v>
          </cell>
          <cell r="E199">
            <v>400</v>
          </cell>
        </row>
        <row r="200">
          <cell r="A200">
            <v>52609</v>
          </cell>
          <cell r="B200" t="str">
            <v xml:space="preserve">          ค่าที่พัก</v>
          </cell>
          <cell r="C200">
            <v>1200</v>
          </cell>
          <cell r="D200">
            <v>1200</v>
          </cell>
          <cell r="E200">
            <v>0</v>
          </cell>
        </row>
        <row r="201">
          <cell r="A201">
            <v>52610</v>
          </cell>
          <cell r="B201" t="str">
            <v xml:space="preserve">          ค่าสื่อใช้ในการออกภาคสนาม</v>
          </cell>
          <cell r="C201">
            <v>93731.67</v>
          </cell>
          <cell r="D201">
            <v>88370.52</v>
          </cell>
          <cell r="E201">
            <v>5361.1499999999942</v>
          </cell>
        </row>
        <row r="202">
          <cell r="A202">
            <v>52611</v>
          </cell>
          <cell r="B202" t="str">
            <v xml:space="preserve">          ค่าบัตรเข้าชม</v>
          </cell>
          <cell r="C202">
            <v>8275</v>
          </cell>
          <cell r="D202">
            <v>7135</v>
          </cell>
          <cell r="E202">
            <v>1140</v>
          </cell>
        </row>
        <row r="203">
          <cell r="A203">
            <v>52649</v>
          </cell>
          <cell r="B203" t="str">
            <v xml:space="preserve">          เบ็ดเตล็ดภาคสนาม</v>
          </cell>
          <cell r="C203">
            <v>21303.75</v>
          </cell>
          <cell r="D203">
            <v>18303.75</v>
          </cell>
          <cell r="E203">
            <v>3000</v>
          </cell>
        </row>
        <row r="204">
          <cell r="A204">
            <v>52654</v>
          </cell>
          <cell r="B204" t="str">
            <v xml:space="preserve">          ค่าพาหนะเดินทาง</v>
          </cell>
          <cell r="C204">
            <v>230</v>
          </cell>
          <cell r="D204">
            <v>143</v>
          </cell>
          <cell r="E204">
            <v>87</v>
          </cell>
        </row>
        <row r="205">
          <cell r="A205">
            <v>52655</v>
          </cell>
          <cell r="B205" t="str">
            <v xml:space="preserve">          ค่าวัสดุ</v>
          </cell>
          <cell r="C205">
            <v>4222.5</v>
          </cell>
          <cell r="D205">
            <v>3000</v>
          </cell>
          <cell r="E205">
            <v>1222.5</v>
          </cell>
        </row>
        <row r="206">
          <cell r="A206">
            <v>52656</v>
          </cell>
          <cell r="B206" t="str">
            <v xml:space="preserve">          ค่าวัสดุสิ้นเปลือง</v>
          </cell>
          <cell r="C206">
            <v>4733.66</v>
          </cell>
          <cell r="D206">
            <v>3925.06</v>
          </cell>
          <cell r="E206">
            <v>808.59999999999991</v>
          </cell>
        </row>
        <row r="207">
          <cell r="A207">
            <v>52699</v>
          </cell>
          <cell r="B207" t="str">
            <v xml:space="preserve">          ค่าใช้จ่ายชมรมอื่น ๆ</v>
          </cell>
          <cell r="C207">
            <v>86.79</v>
          </cell>
          <cell r="D207">
            <v>86.79</v>
          </cell>
          <cell r="E207">
            <v>0</v>
          </cell>
        </row>
        <row r="208">
          <cell r="A208">
            <v>52701</v>
          </cell>
          <cell r="B208" t="str">
            <v xml:space="preserve">          ค่าตอบแทนวิทยากร</v>
          </cell>
          <cell r="C208">
            <v>40100</v>
          </cell>
          <cell r="D208">
            <v>16500</v>
          </cell>
          <cell r="E208">
            <v>23600</v>
          </cell>
        </row>
        <row r="209">
          <cell r="A209">
            <v>52702</v>
          </cell>
          <cell r="B209" t="str">
            <v xml:space="preserve">          ค่าของขวัญ / ที่ระลึก</v>
          </cell>
          <cell r="C209">
            <v>80760.149999999994</v>
          </cell>
          <cell r="D209">
            <v>55018.15</v>
          </cell>
          <cell r="E209">
            <v>25741.999999999993</v>
          </cell>
        </row>
        <row r="210">
          <cell r="A210">
            <v>52703</v>
          </cell>
          <cell r="B210" t="str">
            <v xml:space="preserve">          ค่าอาหารและเครื่องดื่ม</v>
          </cell>
          <cell r="C210">
            <v>107632.47</v>
          </cell>
          <cell r="D210">
            <v>53814.71</v>
          </cell>
          <cell r="E210">
            <v>53817.760000000002</v>
          </cell>
        </row>
        <row r="211">
          <cell r="A211">
            <v>52704</v>
          </cell>
          <cell r="B211" t="str">
            <v xml:space="preserve">          ค่าพาหนะเดินทาง</v>
          </cell>
          <cell r="C211">
            <v>61748</v>
          </cell>
          <cell r="D211">
            <v>52767</v>
          </cell>
          <cell r="E211">
            <v>8981</v>
          </cell>
        </row>
        <row r="212">
          <cell r="A212">
            <v>52705</v>
          </cell>
          <cell r="B212" t="str">
            <v xml:space="preserve">          ค่าวัสดุ</v>
          </cell>
          <cell r="C212">
            <v>5919</v>
          </cell>
          <cell r="D212">
            <v>5919</v>
          </cell>
          <cell r="E212">
            <v>0</v>
          </cell>
        </row>
        <row r="213">
          <cell r="A213">
            <v>52706</v>
          </cell>
          <cell r="B213" t="str">
            <v xml:space="preserve">          ค่าวัสดุสิ้นเปลือง</v>
          </cell>
          <cell r="C213">
            <v>58869.27</v>
          </cell>
          <cell r="D213">
            <v>50676.959999999999</v>
          </cell>
          <cell r="E213">
            <v>8192.3099999999977</v>
          </cell>
        </row>
        <row r="214">
          <cell r="A214">
            <v>52707</v>
          </cell>
          <cell r="B214" t="str">
            <v xml:space="preserve">          ค่าไปรษณีย์</v>
          </cell>
          <cell r="C214">
            <v>771.5</v>
          </cell>
          <cell r="D214">
            <v>771.5</v>
          </cell>
          <cell r="E214">
            <v>0</v>
          </cell>
        </row>
        <row r="215">
          <cell r="A215">
            <v>52708</v>
          </cell>
          <cell r="B215" t="str">
            <v xml:space="preserve">          ค่าใช้จ่ายเกี่ยวกับการถ่ายภาพ</v>
          </cell>
          <cell r="C215">
            <v>882</v>
          </cell>
          <cell r="D215">
            <v>882</v>
          </cell>
          <cell r="E215">
            <v>0</v>
          </cell>
        </row>
        <row r="216">
          <cell r="A216">
            <v>52709</v>
          </cell>
          <cell r="B216" t="str">
            <v xml:space="preserve">          ค่าใช้จ่ายในการจัดสถานที่</v>
          </cell>
          <cell r="C216">
            <v>55495.94</v>
          </cell>
          <cell r="D216">
            <v>49097.94</v>
          </cell>
          <cell r="E216">
            <v>6398</v>
          </cell>
        </row>
        <row r="217">
          <cell r="A217">
            <v>52710</v>
          </cell>
          <cell r="B217" t="str">
            <v xml:space="preserve">          ค่าใช้จ่ายสถานที่</v>
          </cell>
          <cell r="C217">
            <v>13924</v>
          </cell>
          <cell r="D217">
            <v>13924</v>
          </cell>
          <cell r="E217">
            <v>0</v>
          </cell>
        </row>
        <row r="218">
          <cell r="A218">
            <v>52711</v>
          </cell>
          <cell r="B218" t="str">
            <v xml:space="preserve">          ค่าใช้จ่ายในการแสดง</v>
          </cell>
          <cell r="C218">
            <v>43026</v>
          </cell>
          <cell r="D218">
            <v>35526</v>
          </cell>
          <cell r="E218">
            <v>7500</v>
          </cell>
        </row>
        <row r="219">
          <cell r="A219">
            <v>52712</v>
          </cell>
          <cell r="B219" t="str">
            <v xml:space="preserve">          ค่าเบี้ยเลี้ยงทำงาน</v>
          </cell>
          <cell r="C219">
            <v>45374</v>
          </cell>
          <cell r="D219">
            <v>39424</v>
          </cell>
          <cell r="E219">
            <v>5950</v>
          </cell>
        </row>
        <row r="220">
          <cell r="A220">
            <v>52799</v>
          </cell>
          <cell r="B220" t="str">
            <v xml:space="preserve">          เบ็ดเตล็ดกิจกรรมพิเศษ</v>
          </cell>
          <cell r="C220">
            <v>5095.93</v>
          </cell>
          <cell r="D220">
            <v>5095.93</v>
          </cell>
          <cell r="E220">
            <v>0</v>
          </cell>
        </row>
        <row r="221">
          <cell r="A221">
            <v>53101</v>
          </cell>
          <cell r="B221" t="str">
            <v xml:space="preserve">          ต้นทุนการขายเครื่องแบบนักเรียนและเครื่องเขียน</v>
          </cell>
          <cell r="C221">
            <v>2421427.09</v>
          </cell>
          <cell r="D221">
            <v>1542480.66</v>
          </cell>
          <cell r="E221">
            <v>878946.42999999993</v>
          </cell>
        </row>
        <row r="222">
          <cell r="A222">
            <v>53102</v>
          </cell>
          <cell r="B222" t="str">
            <v xml:space="preserve">          ต้นทุนการขายชุดนักเรียนอื่น ๆ</v>
          </cell>
          <cell r="C222">
            <v>45016.5</v>
          </cell>
          <cell r="E222">
            <v>45016.5</v>
          </cell>
        </row>
        <row r="223">
          <cell r="A223">
            <v>53103</v>
          </cell>
          <cell r="B223" t="str">
            <v xml:space="preserve">          ต้นทุนจากการจำหน่ายของว่างและเครื่องดื่มให้นักเรียน</v>
          </cell>
          <cell r="C223">
            <v>399517.38</v>
          </cell>
          <cell r="D223">
            <v>333729.36</v>
          </cell>
          <cell r="E223">
            <v>65788.020000000019</v>
          </cell>
        </row>
        <row r="224">
          <cell r="A224">
            <v>53104</v>
          </cell>
          <cell r="B224" t="str">
            <v xml:space="preserve">          ค่าตอบแทนเจ้าหน้าที่ (เงินเดือน)</v>
          </cell>
          <cell r="C224">
            <v>18934</v>
          </cell>
          <cell r="D224">
            <v>8000</v>
          </cell>
          <cell r="E224">
            <v>10934</v>
          </cell>
        </row>
        <row r="225">
          <cell r="A225">
            <v>53106</v>
          </cell>
          <cell r="B225" t="str">
            <v xml:space="preserve">          ต้นทุนจากการทำบัตรนักเรียนทดแทน</v>
          </cell>
          <cell r="C225">
            <v>1617.84</v>
          </cell>
          <cell r="E225">
            <v>1617.84</v>
          </cell>
        </row>
        <row r="226">
          <cell r="A226">
            <v>54101</v>
          </cell>
          <cell r="B226" t="str">
            <v xml:space="preserve">          ค่าตอบแทนวิทยากร</v>
          </cell>
          <cell r="C226">
            <v>54227.5</v>
          </cell>
          <cell r="D226">
            <v>54227.5</v>
          </cell>
          <cell r="E226">
            <v>0</v>
          </cell>
        </row>
        <row r="227">
          <cell r="A227">
            <v>54104</v>
          </cell>
          <cell r="B227" t="str">
            <v xml:space="preserve">          ค่าตอบแทนเจ้าหน้าที่ (เงินเดือน)</v>
          </cell>
          <cell r="C227">
            <v>151066.4</v>
          </cell>
          <cell r="D227">
            <v>151066.4</v>
          </cell>
          <cell r="E227">
            <v>0</v>
          </cell>
        </row>
        <row r="228">
          <cell r="A228">
            <v>54201</v>
          </cell>
          <cell r="B228" t="str">
            <v xml:space="preserve">          ค่าวิทยากร</v>
          </cell>
          <cell r="C228">
            <v>1041624.69</v>
          </cell>
          <cell r="D228">
            <v>959874.69</v>
          </cell>
          <cell r="E228">
            <v>81750</v>
          </cell>
        </row>
        <row r="229">
          <cell r="A229">
            <v>54202</v>
          </cell>
          <cell r="B229" t="str">
            <v xml:space="preserve">          ค่าสื่อในการเรียนการสอนปรับฐาน</v>
          </cell>
          <cell r="C229">
            <v>174645.13</v>
          </cell>
          <cell r="D229">
            <v>141616.60999999999</v>
          </cell>
          <cell r="E229">
            <v>33028.520000000019</v>
          </cell>
        </row>
        <row r="230">
          <cell r="A230">
            <v>54203</v>
          </cell>
          <cell r="B230" t="str">
            <v xml:space="preserve">          ค่าอาหารในการเรียนปรับฐาน</v>
          </cell>
          <cell r="C230">
            <v>128911.77</v>
          </cell>
          <cell r="D230">
            <v>123319.27</v>
          </cell>
          <cell r="E230">
            <v>5592.5</v>
          </cell>
        </row>
        <row r="231">
          <cell r="A231">
            <v>54204</v>
          </cell>
          <cell r="B231" t="str">
            <v xml:space="preserve">          ค่าจ้างบุคคลากรในการเรียน (สอนเสริม) (เงินเดือน)</v>
          </cell>
          <cell r="C231">
            <v>139405</v>
          </cell>
          <cell r="D231">
            <v>138865</v>
          </cell>
          <cell r="E231">
            <v>540</v>
          </cell>
        </row>
        <row r="232">
          <cell r="A232">
            <v>54205</v>
          </cell>
          <cell r="B232" t="str">
            <v xml:space="preserve">          ค่าของขวัญ/ที่ระลึก</v>
          </cell>
          <cell r="C232">
            <v>10900</v>
          </cell>
          <cell r="D232">
            <v>10900</v>
          </cell>
          <cell r="E232">
            <v>0</v>
          </cell>
        </row>
        <row r="233">
          <cell r="A233">
            <v>54206</v>
          </cell>
          <cell r="B233" t="str">
            <v xml:space="preserve">          ค่าพาหนะเดินทาง</v>
          </cell>
          <cell r="C233">
            <v>16112</v>
          </cell>
          <cell r="D233">
            <v>15077</v>
          </cell>
          <cell r="E233">
            <v>1035</v>
          </cell>
        </row>
        <row r="234">
          <cell r="A234">
            <v>59101</v>
          </cell>
          <cell r="B234" t="str">
            <v xml:space="preserve">          ต้นทุนขายสินค้า VAT</v>
          </cell>
          <cell r="C234">
            <v>144172.06</v>
          </cell>
          <cell r="D234">
            <v>143143.14000000001</v>
          </cell>
          <cell r="E234">
            <v>1028.9199999999837</v>
          </cell>
        </row>
        <row r="235">
          <cell r="A235">
            <v>59102</v>
          </cell>
          <cell r="B235" t="str">
            <v xml:space="preserve">          ต้นทุนขายสินค้า Non-VAT</v>
          </cell>
          <cell r="C235">
            <v>4798.8100000000004</v>
          </cell>
          <cell r="D235">
            <v>4798.8100000000004</v>
          </cell>
          <cell r="E235">
            <v>0</v>
          </cell>
        </row>
        <row r="236">
          <cell r="A236">
            <v>59103</v>
          </cell>
          <cell r="B236" t="str">
            <v xml:space="preserve">          ต้นทุนงานบริการ</v>
          </cell>
          <cell r="C236">
            <v>4980</v>
          </cell>
          <cell r="D236">
            <v>4980</v>
          </cell>
          <cell r="E236">
            <v>0</v>
          </cell>
        </row>
        <row r="237">
          <cell r="A237">
            <v>59201</v>
          </cell>
          <cell r="B237" t="str">
            <v xml:space="preserve">          ค่าแรงรายวันจ้างทำอาหาร</v>
          </cell>
          <cell r="C237">
            <v>730608.33</v>
          </cell>
          <cell r="D237">
            <v>730608.33</v>
          </cell>
          <cell r="E237">
            <v>0</v>
          </cell>
        </row>
        <row r="238">
          <cell r="A238">
            <v>59202</v>
          </cell>
          <cell r="B238" t="str">
            <v xml:space="preserve">          ของสด (จัดซื้อ)</v>
          </cell>
          <cell r="C238">
            <v>1721575.86</v>
          </cell>
          <cell r="D238">
            <v>1721575.86</v>
          </cell>
          <cell r="E238">
            <v>0</v>
          </cell>
        </row>
        <row r="239">
          <cell r="A239">
            <v>59203</v>
          </cell>
          <cell r="B239" t="str">
            <v xml:space="preserve">          ของสด (ครัว)</v>
          </cell>
          <cell r="C239">
            <v>3746563</v>
          </cell>
          <cell r="D239">
            <v>3746563</v>
          </cell>
          <cell r="E239">
            <v>0</v>
          </cell>
        </row>
        <row r="240">
          <cell r="A240">
            <v>59204</v>
          </cell>
          <cell r="B240" t="str">
            <v xml:space="preserve">          ของแห้ง (จัดซื้อ)</v>
          </cell>
          <cell r="C240">
            <v>961836.24</v>
          </cell>
          <cell r="D240">
            <v>961836.24</v>
          </cell>
          <cell r="E240">
            <v>0</v>
          </cell>
        </row>
        <row r="241">
          <cell r="A241">
            <v>59205</v>
          </cell>
          <cell r="B241" t="str">
            <v xml:space="preserve">          ของแห้ง (ครัว)</v>
          </cell>
          <cell r="C241">
            <v>88157</v>
          </cell>
          <cell r="D241">
            <v>88157</v>
          </cell>
          <cell r="E241">
            <v>0</v>
          </cell>
        </row>
        <row r="242">
          <cell r="A242">
            <v>59206</v>
          </cell>
          <cell r="B242" t="str">
            <v xml:space="preserve">          แก๊ส</v>
          </cell>
          <cell r="C242">
            <v>143910</v>
          </cell>
          <cell r="D242">
            <v>143910</v>
          </cell>
          <cell r="E242">
            <v>0</v>
          </cell>
        </row>
        <row r="243">
          <cell r="A243">
            <v>59207</v>
          </cell>
          <cell r="B243" t="str">
            <v xml:space="preserve">          ค่าเจ้าหน้าที่ (เงินเดือน)</v>
          </cell>
          <cell r="C243">
            <v>1243009.1599999999</v>
          </cell>
          <cell r="D243">
            <v>1243009.1599999999</v>
          </cell>
          <cell r="E243">
            <v>0</v>
          </cell>
        </row>
        <row r="244">
          <cell r="A244">
            <v>59208</v>
          </cell>
          <cell r="B244" t="str">
            <v xml:space="preserve">          เงินสมทบประกันสังคม (งานครัว)</v>
          </cell>
          <cell r="C244">
            <v>10656</v>
          </cell>
          <cell r="D244">
            <v>10656</v>
          </cell>
          <cell r="E244">
            <v>0</v>
          </cell>
        </row>
        <row r="245">
          <cell r="A245">
            <v>59209</v>
          </cell>
          <cell r="B245" t="str">
            <v xml:space="preserve">          เงินสมทบกองทุนสงเคราะห์ครู (ครัว)</v>
          </cell>
          <cell r="C245">
            <v>7246.14</v>
          </cell>
          <cell r="D245">
            <v>7246.14</v>
          </cell>
          <cell r="E245">
            <v>0</v>
          </cell>
        </row>
        <row r="246">
          <cell r="A246">
            <v>59210</v>
          </cell>
          <cell r="B246" t="str">
            <v xml:space="preserve">          ค่าเดินทาง (เงินเดือน)</v>
          </cell>
          <cell r="C246">
            <v>24000</v>
          </cell>
          <cell r="D246">
            <v>24000</v>
          </cell>
          <cell r="E246">
            <v>0</v>
          </cell>
        </row>
        <row r="247">
          <cell r="A247">
            <v>59211</v>
          </cell>
          <cell r="B247" t="str">
            <v xml:space="preserve">          ค่าพาหนะเดินทาง</v>
          </cell>
          <cell r="C247">
            <v>55077</v>
          </cell>
          <cell r="D247">
            <v>55077</v>
          </cell>
          <cell r="E247">
            <v>0</v>
          </cell>
        </row>
        <row r="248">
          <cell r="A248">
            <v>59301</v>
          </cell>
          <cell r="B248" t="str">
            <v xml:space="preserve">          ค่าเดินทางซื้อของ (59304)</v>
          </cell>
          <cell r="C248">
            <v>6161</v>
          </cell>
          <cell r="E248">
            <v>6161</v>
          </cell>
        </row>
        <row r="249">
          <cell r="A249">
            <v>59302</v>
          </cell>
          <cell r="B249" t="str">
            <v xml:space="preserve">          ค่าแก๊ส (59303)</v>
          </cell>
          <cell r="C249">
            <v>4225</v>
          </cell>
          <cell r="E249">
            <v>4225</v>
          </cell>
        </row>
        <row r="250">
          <cell r="A250">
            <v>59303</v>
          </cell>
          <cell r="B250" t="str">
            <v xml:space="preserve">          ค่าวัตถุดิบ - เครื่องดื่ม (59326)</v>
          </cell>
          <cell r="C250">
            <v>31867.75</v>
          </cell>
          <cell r="E250">
            <v>31867.75</v>
          </cell>
        </row>
        <row r="251">
          <cell r="A251">
            <v>59304</v>
          </cell>
          <cell r="B251" t="str">
            <v xml:space="preserve">          ค่าวัตถุดิบ - ขนม (59325)</v>
          </cell>
          <cell r="C251">
            <v>65238.19</v>
          </cell>
          <cell r="E251">
            <v>65238.19</v>
          </cell>
        </row>
        <row r="252">
          <cell r="A252">
            <v>59305</v>
          </cell>
          <cell r="B252" t="str">
            <v xml:space="preserve">          ค่าวัตถุดิบ - อาหาร (59305)</v>
          </cell>
          <cell r="C252">
            <v>154450.26</v>
          </cell>
          <cell r="E252">
            <v>154450.26</v>
          </cell>
        </row>
        <row r="253">
          <cell r="A253">
            <v>59306</v>
          </cell>
          <cell r="B253" t="str">
            <v xml:space="preserve">          ค่าเครื่องปรุงของแห้ง - อาหาร (59306)</v>
          </cell>
          <cell r="C253">
            <v>191101.75</v>
          </cell>
          <cell r="E253">
            <v>191101.75</v>
          </cell>
        </row>
        <row r="254">
          <cell r="A254">
            <v>59307</v>
          </cell>
          <cell r="B254" t="str">
            <v xml:space="preserve">          ค่าเครื่องดื่มสำเร็จรูป (59327)</v>
          </cell>
          <cell r="C254">
            <v>19324.2</v>
          </cell>
          <cell r="E254">
            <v>19324.2</v>
          </cell>
        </row>
        <row r="255">
          <cell r="A255">
            <v>59308</v>
          </cell>
          <cell r="B255" t="str">
            <v xml:space="preserve">          ค่าของว่างสำเร็จรูป (59307)</v>
          </cell>
          <cell r="C255">
            <v>46115.5</v>
          </cell>
          <cell r="E255">
            <v>46115.5</v>
          </cell>
        </row>
        <row r="256">
          <cell r="A256">
            <v>59309</v>
          </cell>
          <cell r="B256" t="str">
            <v xml:space="preserve">          ค่าวัสดุทำอาหาร (59301)</v>
          </cell>
          <cell r="C256">
            <v>34135.5</v>
          </cell>
          <cell r="E256">
            <v>34135.5</v>
          </cell>
        </row>
        <row r="257">
          <cell r="A257">
            <v>59310</v>
          </cell>
          <cell r="B257" t="str">
            <v xml:space="preserve">          ค่าวัสดุสิ้นเปลือง (59302)</v>
          </cell>
          <cell r="C257">
            <v>66773.429999999993</v>
          </cell>
          <cell r="E257">
            <v>66773.429999999993</v>
          </cell>
        </row>
        <row r="258">
          <cell r="A258">
            <v>59311</v>
          </cell>
          <cell r="B258" t="str">
            <v xml:space="preserve">          ต้นทุนอื่น ๆ (59399)</v>
          </cell>
          <cell r="C258">
            <v>30</v>
          </cell>
          <cell r="E258">
            <v>30</v>
          </cell>
        </row>
        <row r="259">
          <cell r="A259">
            <v>59331</v>
          </cell>
          <cell r="B259" t="str">
            <v xml:space="preserve">          ค่าวัสดุสิ้นเปลือง - เครื่องดื่ม (59322)</v>
          </cell>
          <cell r="C259">
            <v>27890.5</v>
          </cell>
          <cell r="E259">
            <v>27890.5</v>
          </cell>
        </row>
        <row r="260">
          <cell r="A260">
            <v>59334</v>
          </cell>
          <cell r="B260" t="str">
            <v xml:space="preserve">          ค่าของแห้ง (ครัว) - เครื่องดื่ม (59328)</v>
          </cell>
          <cell r="C260">
            <v>29800</v>
          </cell>
          <cell r="E260">
            <v>29800</v>
          </cell>
        </row>
        <row r="261">
          <cell r="A261">
            <v>59335</v>
          </cell>
          <cell r="B261" t="str">
            <v xml:space="preserve">          ค่าของแห้ง (ครัว) - อาหาร (59308)</v>
          </cell>
          <cell r="C261">
            <v>2223.5</v>
          </cell>
          <cell r="E261">
            <v>2223.5</v>
          </cell>
        </row>
        <row r="262">
          <cell r="A262">
            <v>59401</v>
          </cell>
          <cell r="B262" t="str">
            <v xml:space="preserve">          ค่าวิทยากร (65201)</v>
          </cell>
          <cell r="C262">
            <v>319643.03000000003</v>
          </cell>
          <cell r="D262">
            <v>311643.03000000003</v>
          </cell>
          <cell r="E262">
            <v>8000</v>
          </cell>
        </row>
        <row r="263">
          <cell r="A263">
            <v>59402</v>
          </cell>
          <cell r="B263" t="str">
            <v xml:space="preserve">          ค่าของขวัญ / ที่ระลึก (65202)</v>
          </cell>
          <cell r="C263">
            <v>501</v>
          </cell>
          <cell r="D263">
            <v>501</v>
          </cell>
          <cell r="E263">
            <v>0</v>
          </cell>
        </row>
        <row r="264">
          <cell r="A264">
            <v>59403</v>
          </cell>
          <cell r="B264" t="str">
            <v xml:space="preserve">          ค่าอาหาร/เครื่องดื่ม (65203)</v>
          </cell>
          <cell r="C264">
            <v>67500.740000000005</v>
          </cell>
          <cell r="D264">
            <v>63829.26</v>
          </cell>
          <cell r="E264">
            <v>3671.4800000000032</v>
          </cell>
        </row>
        <row r="265">
          <cell r="A265">
            <v>59404</v>
          </cell>
          <cell r="B265" t="str">
            <v xml:space="preserve">          ค่าพาหนะเดินทาง (65204)</v>
          </cell>
          <cell r="C265">
            <v>16100.5</v>
          </cell>
          <cell r="D265">
            <v>16100.5</v>
          </cell>
          <cell r="E265">
            <v>0</v>
          </cell>
        </row>
        <row r="266">
          <cell r="A266">
            <v>59406</v>
          </cell>
          <cell r="B266" t="str">
            <v xml:space="preserve">          ค่าไปรษณีย์ (65206)</v>
          </cell>
          <cell r="C266">
            <v>37</v>
          </cell>
          <cell r="E266">
            <v>37</v>
          </cell>
        </row>
        <row r="267">
          <cell r="A267">
            <v>59407</v>
          </cell>
          <cell r="B267" t="str">
            <v xml:space="preserve">          ค่าเครื่องเขียนแบบพิมพ์ (ตลาด) (65207)</v>
          </cell>
          <cell r="C267">
            <v>8980.5499999999993</v>
          </cell>
          <cell r="D267">
            <v>8980.5499999999993</v>
          </cell>
          <cell r="E267">
            <v>0</v>
          </cell>
        </row>
        <row r="268">
          <cell r="A268">
            <v>59409</v>
          </cell>
          <cell r="B268" t="str">
            <v xml:space="preserve">          ค่าวัสดุสิ้นเปลือง (65209)</v>
          </cell>
          <cell r="C268">
            <v>15082.5</v>
          </cell>
          <cell r="D268">
            <v>15082.5</v>
          </cell>
          <cell r="E268">
            <v>0</v>
          </cell>
        </row>
        <row r="269">
          <cell r="A269">
            <v>59410</v>
          </cell>
          <cell r="B269" t="str">
            <v xml:space="preserve">          ค่าแรงรายวัน (65210)</v>
          </cell>
          <cell r="C269">
            <v>8296</v>
          </cell>
          <cell r="D269">
            <v>8296</v>
          </cell>
          <cell r="E269">
            <v>0</v>
          </cell>
        </row>
        <row r="270">
          <cell r="A270">
            <v>59411</v>
          </cell>
          <cell r="B270" t="str">
            <v xml:space="preserve">          ค่าใช้จ่ายจัดสถานที่ (65211)</v>
          </cell>
          <cell r="C270">
            <v>4518.5</v>
          </cell>
          <cell r="D270">
            <v>4518.5</v>
          </cell>
          <cell r="E270">
            <v>0</v>
          </cell>
        </row>
        <row r="271">
          <cell r="A271">
            <v>59412</v>
          </cell>
          <cell r="B271" t="str">
            <v xml:space="preserve">          ค่าถ่ายเอกสาร (65212)</v>
          </cell>
          <cell r="C271">
            <v>651.66999999999996</v>
          </cell>
          <cell r="D271">
            <v>651.66999999999996</v>
          </cell>
          <cell r="E271">
            <v>0</v>
          </cell>
        </row>
        <row r="272">
          <cell r="A272">
            <v>59499</v>
          </cell>
          <cell r="B272" t="str">
            <v xml:space="preserve">          ค่าใช้จ่ายอื่น ๆ (65299)</v>
          </cell>
          <cell r="C272">
            <v>4878.2299999999996</v>
          </cell>
          <cell r="D272">
            <v>4878.2299999999996</v>
          </cell>
          <cell r="E272">
            <v>0</v>
          </cell>
        </row>
        <row r="273">
          <cell r="A273">
            <v>61101</v>
          </cell>
          <cell r="B273" t="str">
            <v xml:space="preserve">          เงินเดือนพนักงาน (บริหาร)</v>
          </cell>
          <cell r="C273">
            <v>12128785.42</v>
          </cell>
          <cell r="D273">
            <v>9564055.5999999996</v>
          </cell>
          <cell r="E273">
            <v>2564729.8200000003</v>
          </cell>
        </row>
        <row r="274">
          <cell r="A274">
            <v>61102</v>
          </cell>
          <cell r="B274" t="str">
            <v xml:space="preserve">          เงินสมทบกองทุนประกันสังคม (บริหาร)</v>
          </cell>
          <cell r="C274">
            <v>123216</v>
          </cell>
          <cell r="D274">
            <v>93408</v>
          </cell>
          <cell r="E274">
            <v>29808</v>
          </cell>
        </row>
        <row r="275">
          <cell r="A275">
            <v>61104</v>
          </cell>
          <cell r="B275" t="str">
            <v xml:space="preserve">          เงินสมทบกองทุนสงเคราะห์ครู</v>
          </cell>
          <cell r="C275">
            <v>241179.02</v>
          </cell>
          <cell r="D275">
            <v>195755.54</v>
          </cell>
          <cell r="E275">
            <v>45423.479999999981</v>
          </cell>
        </row>
        <row r="276">
          <cell r="A276">
            <v>61105</v>
          </cell>
          <cell r="B276" t="str">
            <v xml:space="preserve">          ค่าแรงรายวัน (บริหาร)</v>
          </cell>
          <cell r="C276">
            <v>51655</v>
          </cell>
          <cell r="D276">
            <v>51655</v>
          </cell>
          <cell r="E276">
            <v>0</v>
          </cell>
        </row>
        <row r="277">
          <cell r="A277">
            <v>61107</v>
          </cell>
          <cell r="B277" t="str">
            <v xml:space="preserve">          ค่าจ้างที่ปรึกษาบริหาร</v>
          </cell>
          <cell r="C277">
            <v>21879</v>
          </cell>
          <cell r="D277">
            <v>21879</v>
          </cell>
          <cell r="E277">
            <v>0</v>
          </cell>
        </row>
        <row r="278">
          <cell r="A278">
            <v>61108</v>
          </cell>
          <cell r="B278" t="str">
            <v xml:space="preserve">          ค่าจ้างบุคคลภายนอก</v>
          </cell>
          <cell r="C278">
            <v>532610.56000000006</v>
          </cell>
          <cell r="D278">
            <v>469250.56</v>
          </cell>
          <cell r="E278">
            <v>63360.000000000058</v>
          </cell>
        </row>
        <row r="279">
          <cell r="A279">
            <v>61109</v>
          </cell>
          <cell r="B279" t="str">
            <v xml:space="preserve">          โบนัสพนักงาน</v>
          </cell>
          <cell r="C279">
            <v>1959037.91</v>
          </cell>
          <cell r="D279">
            <v>1719584.58</v>
          </cell>
          <cell r="E279">
            <v>239453.32999999984</v>
          </cell>
        </row>
        <row r="280">
          <cell r="A280">
            <v>61110</v>
          </cell>
          <cell r="B280" t="str">
            <v xml:space="preserve">          ค่าล่วงเวลา</v>
          </cell>
          <cell r="C280">
            <v>424236</v>
          </cell>
          <cell r="D280">
            <v>332736</v>
          </cell>
          <cell r="E280">
            <v>91500</v>
          </cell>
        </row>
        <row r="281">
          <cell r="A281">
            <v>61111</v>
          </cell>
          <cell r="B281" t="str">
            <v xml:space="preserve">          ค่าตำแหน่ง</v>
          </cell>
          <cell r="C281">
            <v>109583.33</v>
          </cell>
          <cell r="D281">
            <v>95083.33</v>
          </cell>
          <cell r="E281">
            <v>14500</v>
          </cell>
        </row>
        <row r="282">
          <cell r="A282">
            <v>61113</v>
          </cell>
          <cell r="B282" t="str">
            <v xml:space="preserve">          ค่าวิชาชีพ</v>
          </cell>
          <cell r="C282">
            <v>18000</v>
          </cell>
          <cell r="D282">
            <v>18000</v>
          </cell>
          <cell r="E282">
            <v>0</v>
          </cell>
        </row>
        <row r="283">
          <cell r="A283">
            <v>61114</v>
          </cell>
          <cell r="B283" t="str">
            <v xml:space="preserve">          ค่าเบี้ยเลี้ยงทำงาน (บริหาร)</v>
          </cell>
          <cell r="C283">
            <v>48400</v>
          </cell>
          <cell r="D283">
            <v>17850</v>
          </cell>
          <cell r="E283">
            <v>30550</v>
          </cell>
        </row>
        <row r="284">
          <cell r="A284">
            <v>61201</v>
          </cell>
          <cell r="B284" t="str">
            <v xml:space="preserve">          สวัสดิการพนักงาน (บริหาร)</v>
          </cell>
          <cell r="C284">
            <v>64030.47</v>
          </cell>
          <cell r="D284">
            <v>36297.949999999997</v>
          </cell>
          <cell r="E284">
            <v>27732.520000000004</v>
          </cell>
        </row>
        <row r="285">
          <cell r="A285">
            <v>61202</v>
          </cell>
          <cell r="B285" t="str">
            <v xml:space="preserve">          ค่าเบี้ยประกันชีวิตพนักงาน (บริหาร)</v>
          </cell>
          <cell r="C285">
            <v>11821.66</v>
          </cell>
          <cell r="D285">
            <v>8019.22</v>
          </cell>
          <cell r="E285">
            <v>3802.4399999999996</v>
          </cell>
        </row>
        <row r="286">
          <cell r="A286">
            <v>61204</v>
          </cell>
          <cell r="B286" t="str">
            <v xml:space="preserve">          เลี้ยงสังสรรค์ (บริหาร)</v>
          </cell>
          <cell r="C286">
            <v>9000</v>
          </cell>
          <cell r="D286">
            <v>9000</v>
          </cell>
          <cell r="E286">
            <v>0</v>
          </cell>
        </row>
        <row r="287">
          <cell r="A287">
            <v>61206</v>
          </cell>
          <cell r="B287" t="str">
            <v xml:space="preserve">          ค่าสวัสดิการอาหาร</v>
          </cell>
          <cell r="C287">
            <v>523835.8</v>
          </cell>
          <cell r="D287">
            <v>431700.83</v>
          </cell>
          <cell r="E287">
            <v>92134.969999999972</v>
          </cell>
        </row>
        <row r="288">
          <cell r="A288">
            <v>61207</v>
          </cell>
          <cell r="B288" t="str">
            <v xml:space="preserve">          ค่าสวัสดิการทันตกรรม</v>
          </cell>
          <cell r="C288">
            <v>29426</v>
          </cell>
          <cell r="D288">
            <v>23236</v>
          </cell>
          <cell r="E288">
            <v>6190</v>
          </cell>
        </row>
        <row r="289">
          <cell r="A289">
            <v>61208</v>
          </cell>
          <cell r="B289" t="str">
            <v xml:space="preserve">          ค่าสวัสดิการรักษาพยาบาล</v>
          </cell>
          <cell r="C289">
            <v>77059.75</v>
          </cell>
          <cell r="D289">
            <v>58540</v>
          </cell>
          <cell r="E289">
            <v>18519.75</v>
          </cell>
        </row>
        <row r="290">
          <cell r="A290">
            <v>61299</v>
          </cell>
          <cell r="B290" t="str">
            <v xml:space="preserve">          ค่าสวัสดิการอื่น ๆ</v>
          </cell>
          <cell r="C290">
            <v>24205</v>
          </cell>
          <cell r="D290">
            <v>2600</v>
          </cell>
          <cell r="E290">
            <v>21605</v>
          </cell>
        </row>
        <row r="291">
          <cell r="A291">
            <v>61301</v>
          </cell>
          <cell r="B291" t="str">
            <v xml:space="preserve">          ค่าใช้จ่ายสรรหาพนักงาน</v>
          </cell>
          <cell r="C291">
            <v>30547.9</v>
          </cell>
          <cell r="D291">
            <v>30547.9</v>
          </cell>
          <cell r="E291">
            <v>0</v>
          </cell>
        </row>
        <row r="292">
          <cell r="A292">
            <v>61302</v>
          </cell>
          <cell r="B292" t="str">
            <v xml:space="preserve">          ค่าอบรม / สัมมนา</v>
          </cell>
          <cell r="C292">
            <v>187679.2</v>
          </cell>
          <cell r="D292">
            <v>161130.12</v>
          </cell>
          <cell r="E292">
            <v>26549.080000000016</v>
          </cell>
        </row>
        <row r="293">
          <cell r="A293">
            <v>61304</v>
          </cell>
          <cell r="B293" t="str">
            <v xml:space="preserve">          ค่าใช้จ่ายจัดประชุม</v>
          </cell>
          <cell r="C293">
            <v>13251.24</v>
          </cell>
          <cell r="D293">
            <v>7437.64</v>
          </cell>
          <cell r="E293">
            <v>5813.5999999999995</v>
          </cell>
        </row>
        <row r="294">
          <cell r="A294">
            <v>62101</v>
          </cell>
          <cell r="B294" t="str">
            <v xml:space="preserve">          ค่าเช่าที่ทำการ</v>
          </cell>
          <cell r="C294">
            <v>1181613.07</v>
          </cell>
          <cell r="D294">
            <v>1081820.23</v>
          </cell>
          <cell r="E294">
            <v>99792.840000000084</v>
          </cell>
        </row>
        <row r="295">
          <cell r="A295">
            <v>62102</v>
          </cell>
          <cell r="B295" t="str">
            <v xml:space="preserve">          ค่าเบี้ยประกันอาคาร</v>
          </cell>
          <cell r="C295">
            <v>92594.78</v>
          </cell>
          <cell r="D295">
            <v>74028.320000000007</v>
          </cell>
          <cell r="E295">
            <v>18566.459999999992</v>
          </cell>
        </row>
        <row r="296">
          <cell r="A296">
            <v>62103</v>
          </cell>
          <cell r="B296" t="str">
            <v xml:space="preserve">          ค่าซ่อมแซมและปรับปรุงอาคาร</v>
          </cell>
          <cell r="C296">
            <v>228372.5</v>
          </cell>
          <cell r="D296">
            <v>191874.5</v>
          </cell>
          <cell r="E296">
            <v>36498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2290139.36</v>
          </cell>
          <cell r="D297">
            <v>2194173.9300000002</v>
          </cell>
          <cell r="E297">
            <v>95965.429999999702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813110.06</v>
          </cell>
          <cell r="D298">
            <v>790473.64</v>
          </cell>
          <cell r="E298">
            <v>22636.420000000042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100293.18</v>
          </cell>
          <cell r="D299">
            <v>78767.710000000006</v>
          </cell>
          <cell r="E299">
            <v>21525.469999999987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13247</v>
          </cell>
          <cell r="D300">
            <v>12732</v>
          </cell>
          <cell r="E300">
            <v>515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41987.13</v>
          </cell>
          <cell r="D301">
            <v>33972.76</v>
          </cell>
          <cell r="E301">
            <v>8014.3699999999953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91518.59</v>
          </cell>
          <cell r="D302">
            <v>79719.59</v>
          </cell>
          <cell r="E302">
            <v>11799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528260.96</v>
          </cell>
          <cell r="D303">
            <v>476143.78</v>
          </cell>
          <cell r="E303">
            <v>52117.179999999935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244061.46</v>
          </cell>
          <cell r="D304">
            <v>226982.03</v>
          </cell>
          <cell r="E304">
            <v>17079.429999999993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1926</v>
          </cell>
          <cell r="D305">
            <v>1926</v>
          </cell>
          <cell r="E305">
            <v>0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27658.959999999999</v>
          </cell>
          <cell r="D306">
            <v>27058.959999999999</v>
          </cell>
          <cell r="E306">
            <v>600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85249.64</v>
          </cell>
          <cell r="D307">
            <v>82857.070000000007</v>
          </cell>
          <cell r="E307">
            <v>2392.5699999999924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713</v>
          </cell>
          <cell r="D308">
            <v>624</v>
          </cell>
          <cell r="E308">
            <v>89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163784.63</v>
          </cell>
          <cell r="D309">
            <v>121755.85</v>
          </cell>
          <cell r="E309">
            <v>42028.78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1437980.3</v>
          </cell>
          <cell r="D310">
            <v>1151842.1200000001</v>
          </cell>
          <cell r="E310">
            <v>286138.17999999993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193446.06</v>
          </cell>
          <cell r="D311">
            <v>182661.06</v>
          </cell>
          <cell r="E311">
            <v>10785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12322</v>
          </cell>
          <cell r="D312">
            <v>8822</v>
          </cell>
          <cell r="E312">
            <v>3500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102328.27</v>
          </cell>
          <cell r="D313">
            <v>101589.07</v>
          </cell>
          <cell r="E313">
            <v>739.19999999999709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206670.87</v>
          </cell>
          <cell r="D314">
            <v>146231.41</v>
          </cell>
          <cell r="E314">
            <v>60439.459999999992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156767.35999999999</v>
          </cell>
          <cell r="D315">
            <v>106729.46</v>
          </cell>
          <cell r="E315">
            <v>50037.89999999998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38453.410000000003</v>
          </cell>
          <cell r="D316">
            <v>21636</v>
          </cell>
          <cell r="E316">
            <v>16817.410000000003</v>
          </cell>
        </row>
        <row r="317">
          <cell r="A317">
            <v>63401</v>
          </cell>
          <cell r="B317" t="str">
            <v xml:space="preserve">          ค่าพาหนะ (บริหาร)</v>
          </cell>
          <cell r="C317">
            <v>127366.34</v>
          </cell>
          <cell r="D317">
            <v>110178.01</v>
          </cell>
          <cell r="E317">
            <v>17188.330000000002</v>
          </cell>
        </row>
        <row r="318">
          <cell r="A318">
            <v>63402</v>
          </cell>
          <cell r="B318" t="str">
            <v xml:space="preserve">          ค่าน้ำมัน (บริหาร)</v>
          </cell>
          <cell r="C318">
            <v>72240</v>
          </cell>
          <cell r="D318">
            <v>58040</v>
          </cell>
          <cell r="E318">
            <v>14200</v>
          </cell>
        </row>
        <row r="319">
          <cell r="A319">
            <v>63403</v>
          </cell>
          <cell r="B319" t="str">
            <v xml:space="preserve">          ค่าเบี้ยประกันรถยนต์ (บริหาร)</v>
          </cell>
          <cell r="C319">
            <v>38021.129999999997</v>
          </cell>
          <cell r="D319">
            <v>29789.15</v>
          </cell>
          <cell r="E319">
            <v>8231.9799999999959</v>
          </cell>
        </row>
        <row r="320">
          <cell r="A320">
            <v>63404</v>
          </cell>
          <cell r="B320" t="str">
            <v xml:space="preserve">          ค่าซ่อมแซม / บำรุงรักษารถยนต์ (บริหาร)</v>
          </cell>
          <cell r="C320">
            <v>69269.23</v>
          </cell>
          <cell r="D320">
            <v>42078.18</v>
          </cell>
          <cell r="E320">
            <v>27191.049999999996</v>
          </cell>
        </row>
        <row r="321">
          <cell r="A321">
            <v>64101</v>
          </cell>
          <cell r="B321" t="str">
            <v xml:space="preserve">          ค่าสอบบัญชี</v>
          </cell>
          <cell r="C321">
            <v>100000</v>
          </cell>
          <cell r="D321">
            <v>80000</v>
          </cell>
          <cell r="E321">
            <v>20000</v>
          </cell>
        </row>
        <row r="322">
          <cell r="A322">
            <v>65101</v>
          </cell>
          <cell r="B322" t="str">
            <v xml:space="preserve">          ค่าตอบแทนวิทยากร</v>
          </cell>
          <cell r="C322">
            <v>26994</v>
          </cell>
          <cell r="D322">
            <v>20124</v>
          </cell>
          <cell r="E322">
            <v>6870</v>
          </cell>
        </row>
        <row r="323">
          <cell r="A323">
            <v>65102</v>
          </cell>
          <cell r="B323" t="str">
            <v xml:space="preserve">          ค่าของขวัญ / ที่ระลึก</v>
          </cell>
          <cell r="C323">
            <v>1140</v>
          </cell>
          <cell r="D323">
            <v>1140</v>
          </cell>
          <cell r="E323">
            <v>0</v>
          </cell>
        </row>
        <row r="324">
          <cell r="A324">
            <v>65103</v>
          </cell>
          <cell r="B324" t="str">
            <v xml:space="preserve">          ค่าอาหาร / เครื่องดื่ม</v>
          </cell>
          <cell r="C324">
            <v>72971.64</v>
          </cell>
          <cell r="D324">
            <v>70798.600000000006</v>
          </cell>
          <cell r="E324">
            <v>2173.0399999999936</v>
          </cell>
        </row>
        <row r="325">
          <cell r="A325">
            <v>65104</v>
          </cell>
          <cell r="B325" t="str">
            <v xml:space="preserve">          ค่าพาหนะเดินทาง</v>
          </cell>
          <cell r="C325">
            <v>36227.67</v>
          </cell>
          <cell r="D325">
            <v>34377.67</v>
          </cell>
          <cell r="E325">
            <v>1850</v>
          </cell>
        </row>
        <row r="326">
          <cell r="A326">
            <v>65105</v>
          </cell>
          <cell r="B326" t="str">
            <v xml:space="preserve">          ค่าใช้จ่ายเกี่ยวกับการถ่ายภาพ</v>
          </cell>
          <cell r="C326">
            <v>9254.75</v>
          </cell>
          <cell r="D326">
            <v>6559.75</v>
          </cell>
          <cell r="E326">
            <v>2695</v>
          </cell>
        </row>
        <row r="327">
          <cell r="A327">
            <v>65106</v>
          </cell>
          <cell r="B327" t="str">
            <v xml:space="preserve">          ค่าไปรษณีย์</v>
          </cell>
          <cell r="C327">
            <v>15493</v>
          </cell>
          <cell r="D327">
            <v>14776</v>
          </cell>
          <cell r="E327">
            <v>717</v>
          </cell>
        </row>
        <row r="328">
          <cell r="A328">
            <v>65107</v>
          </cell>
          <cell r="B328" t="str">
            <v xml:space="preserve">          ค่าเครื่องเขียน (ปชส.)</v>
          </cell>
          <cell r="C328">
            <v>59675.67</v>
          </cell>
          <cell r="D328">
            <v>56953.37</v>
          </cell>
          <cell r="E328">
            <v>2722.2999999999956</v>
          </cell>
        </row>
        <row r="329">
          <cell r="A329">
            <v>65108</v>
          </cell>
          <cell r="B329" t="str">
            <v xml:space="preserve">          ค่าวัสดุสำนักงาน</v>
          </cell>
          <cell r="C329">
            <v>31981.61</v>
          </cell>
          <cell r="D329">
            <v>31981.61</v>
          </cell>
          <cell r="E329">
            <v>0</v>
          </cell>
        </row>
        <row r="330">
          <cell r="A330">
            <v>65109</v>
          </cell>
          <cell r="B330" t="str">
            <v xml:space="preserve">          ค่าวัสดุสิ้นเปลือง</v>
          </cell>
          <cell r="C330">
            <v>85340.17</v>
          </cell>
          <cell r="D330">
            <v>84127.16</v>
          </cell>
          <cell r="E330">
            <v>1213.0099999999948</v>
          </cell>
        </row>
        <row r="331">
          <cell r="A331">
            <v>65110</v>
          </cell>
          <cell r="B331" t="str">
            <v xml:space="preserve">          ค่าแรงรายวัน</v>
          </cell>
          <cell r="C331">
            <v>19250</v>
          </cell>
          <cell r="D331">
            <v>19250</v>
          </cell>
          <cell r="E331">
            <v>0</v>
          </cell>
        </row>
        <row r="332">
          <cell r="A332">
            <v>65111</v>
          </cell>
          <cell r="B332" t="str">
            <v xml:space="preserve">          ค่าใช้จ่ายจัดสถานที่</v>
          </cell>
          <cell r="C332">
            <v>27720.5</v>
          </cell>
          <cell r="D332">
            <v>27720.5</v>
          </cell>
          <cell r="E332">
            <v>0</v>
          </cell>
        </row>
        <row r="333">
          <cell r="A333">
            <v>65112</v>
          </cell>
          <cell r="B333" t="str">
            <v xml:space="preserve">          ค่าถ่ายเอกสาร</v>
          </cell>
          <cell r="C333">
            <v>76139.87</v>
          </cell>
          <cell r="D333">
            <v>71594.259999999995</v>
          </cell>
          <cell r="E333">
            <v>4545.6100000000006</v>
          </cell>
        </row>
        <row r="334">
          <cell r="A334">
            <v>65113</v>
          </cell>
          <cell r="B334" t="str">
            <v xml:space="preserve">          ค่าโฆษณาและประชาสัมพันธ์</v>
          </cell>
          <cell r="C334">
            <v>35265.17</v>
          </cell>
          <cell r="D334">
            <v>28025</v>
          </cell>
          <cell r="E334">
            <v>7240.1699999999983</v>
          </cell>
        </row>
        <row r="335">
          <cell r="A335">
            <v>65114</v>
          </cell>
          <cell r="B335" t="str">
            <v xml:space="preserve">          ค่าสิ่งพิมพ์ แผ่นพับ</v>
          </cell>
          <cell r="C335">
            <v>60024.5</v>
          </cell>
          <cell r="D335">
            <v>53992.5</v>
          </cell>
          <cell r="E335">
            <v>6032</v>
          </cell>
        </row>
        <row r="336">
          <cell r="A336">
            <v>65115</v>
          </cell>
          <cell r="B336" t="str">
            <v xml:space="preserve">          ค่าวารสาร</v>
          </cell>
          <cell r="C336">
            <v>3190</v>
          </cell>
          <cell r="D336">
            <v>3190</v>
          </cell>
          <cell r="E336">
            <v>0</v>
          </cell>
        </row>
        <row r="337">
          <cell r="A337">
            <v>65116</v>
          </cell>
          <cell r="B337" t="str">
            <v xml:space="preserve">          ค่าบริการ Internet</v>
          </cell>
          <cell r="C337">
            <v>17353.400000000001</v>
          </cell>
          <cell r="D337">
            <v>17353.400000000001</v>
          </cell>
          <cell r="E337">
            <v>0</v>
          </cell>
        </row>
        <row r="338">
          <cell r="A338">
            <v>65117</v>
          </cell>
          <cell r="B338" t="str">
            <v xml:space="preserve">          ค่าโทรศัพท์</v>
          </cell>
          <cell r="C338">
            <v>26792.799999999999</v>
          </cell>
          <cell r="D338">
            <v>26792.799999999999</v>
          </cell>
          <cell r="E338">
            <v>0</v>
          </cell>
        </row>
        <row r="339">
          <cell r="A339">
            <v>65199</v>
          </cell>
          <cell r="B339" t="str">
            <v xml:space="preserve">          ค่าใช้จ่ายอื่น ๆ</v>
          </cell>
          <cell r="C339">
            <v>2564.46</v>
          </cell>
          <cell r="D339">
            <v>2564.46</v>
          </cell>
          <cell r="E339">
            <v>0</v>
          </cell>
        </row>
        <row r="340">
          <cell r="A340">
            <v>69101</v>
          </cell>
          <cell r="B340" t="str">
            <v xml:space="preserve">          ค่ารับรอง</v>
          </cell>
          <cell r="C340">
            <v>13502</v>
          </cell>
          <cell r="D340">
            <v>12580</v>
          </cell>
          <cell r="E340">
            <v>922</v>
          </cell>
        </row>
        <row r="341">
          <cell r="A341">
            <v>69102</v>
          </cell>
          <cell r="B341" t="str">
            <v xml:space="preserve">          ค่าของขวัญ</v>
          </cell>
          <cell r="C341">
            <v>26921.81</v>
          </cell>
          <cell r="D341">
            <v>26321.81</v>
          </cell>
          <cell r="E341">
            <v>600</v>
          </cell>
        </row>
        <row r="342">
          <cell r="A342">
            <v>69103</v>
          </cell>
          <cell r="B342" t="str">
            <v xml:space="preserve">          อภินันทนาการ</v>
          </cell>
          <cell r="C342">
            <v>1050</v>
          </cell>
          <cell r="D342">
            <v>1050</v>
          </cell>
          <cell r="E342">
            <v>0</v>
          </cell>
        </row>
        <row r="343">
          <cell r="A343">
            <v>69104</v>
          </cell>
          <cell r="B343" t="str">
            <v xml:space="preserve">          ค่าการกุศลสาธารณะ</v>
          </cell>
          <cell r="C343">
            <v>5000</v>
          </cell>
          <cell r="E343">
            <v>5000</v>
          </cell>
        </row>
        <row r="344">
          <cell r="A344">
            <v>69201</v>
          </cell>
          <cell r="B344" t="str">
            <v xml:space="preserve">          ค่าธรรมเนียมธนาคาร / บัตรเครดิต</v>
          </cell>
          <cell r="C344">
            <v>90155.9</v>
          </cell>
          <cell r="D344">
            <v>70270.899999999994</v>
          </cell>
          <cell r="E344">
            <v>19885</v>
          </cell>
        </row>
        <row r="345">
          <cell r="A345">
            <v>69202</v>
          </cell>
          <cell r="B345" t="str">
            <v xml:space="preserve">          ค่าธรรมเนียมอื่น ๆ / ภาษีอากร / อากรแสตมป์</v>
          </cell>
          <cell r="C345">
            <v>1750</v>
          </cell>
          <cell r="D345">
            <v>1550</v>
          </cell>
          <cell r="E345">
            <v>200</v>
          </cell>
        </row>
        <row r="346">
          <cell r="A346">
            <v>69999</v>
          </cell>
          <cell r="B346" t="str">
            <v xml:space="preserve">          อื่น ๆ (บริหาร)</v>
          </cell>
          <cell r="C346">
            <v>107.6</v>
          </cell>
          <cell r="D346">
            <v>107.11</v>
          </cell>
          <cell r="E346">
            <v>0.48999999999999488</v>
          </cell>
        </row>
        <row r="347">
          <cell r="A347">
            <v>71101</v>
          </cell>
          <cell r="B347" t="str">
            <v xml:space="preserve">          ค่าเสื่อมราคา - อาคารสำนักงาน</v>
          </cell>
          <cell r="C347">
            <v>1101020.03</v>
          </cell>
          <cell r="D347">
            <v>947840.31</v>
          </cell>
          <cell r="E347">
            <v>153179.71999999997</v>
          </cell>
        </row>
        <row r="348">
          <cell r="A348">
            <v>71201</v>
          </cell>
          <cell r="B348" t="str">
            <v xml:space="preserve">          ค่าเสื่อมราคา - อุปกรณ์สำนักงาน</v>
          </cell>
          <cell r="C348">
            <v>1666806.54</v>
          </cell>
          <cell r="D348">
            <v>1347277.31</v>
          </cell>
          <cell r="E348">
            <v>319529.23</v>
          </cell>
        </row>
        <row r="349">
          <cell r="A349">
            <v>71301</v>
          </cell>
          <cell r="B349" t="str">
            <v xml:space="preserve">          ค่าเสื่อมราคา - รถยนต์</v>
          </cell>
          <cell r="C349">
            <v>137049.31</v>
          </cell>
          <cell r="D349">
            <v>109699.56</v>
          </cell>
          <cell r="E349">
            <v>27349.75</v>
          </cell>
        </row>
        <row r="350">
          <cell r="A350">
            <v>71401</v>
          </cell>
          <cell r="B350" t="str">
            <v xml:space="preserve">          ค่าเสื่อมราคา - คอมพิวเตอร์และอุปกรณ์</v>
          </cell>
          <cell r="C350">
            <v>274471.31</v>
          </cell>
          <cell r="D350">
            <v>245883.57</v>
          </cell>
          <cell r="E350">
            <v>28587.739999999991</v>
          </cell>
        </row>
        <row r="351">
          <cell r="A351">
            <v>71501</v>
          </cell>
          <cell r="B351" t="str">
            <v xml:space="preserve">          ค่าเสื่อมราคา - Softwares</v>
          </cell>
          <cell r="C351">
            <v>53623.58</v>
          </cell>
          <cell r="D351">
            <v>42753.51</v>
          </cell>
          <cell r="E351">
            <v>10870.07</v>
          </cell>
        </row>
        <row r="352">
          <cell r="A352">
            <v>71601</v>
          </cell>
          <cell r="B352" t="str">
            <v xml:space="preserve">          ค่าเสื่อมราคา - สิทธิการเช่าที่ดิน</v>
          </cell>
          <cell r="C352">
            <v>433617.01</v>
          </cell>
          <cell r="D352">
            <v>408572.75</v>
          </cell>
          <cell r="E352">
            <v>25044.260000000009</v>
          </cell>
        </row>
        <row r="353">
          <cell r="A353">
            <v>71701</v>
          </cell>
          <cell r="B353" t="str">
            <v xml:space="preserve">          ค่าเสื่อมราคา -ส่วนปรับปรุงที่ดิน</v>
          </cell>
          <cell r="C353">
            <v>1374384.9</v>
          </cell>
          <cell r="D353">
            <v>1307313.46</v>
          </cell>
          <cell r="E353">
            <v>67071.439999999944</v>
          </cell>
        </row>
        <row r="354">
          <cell r="A354">
            <v>71702</v>
          </cell>
          <cell r="B354" t="str">
            <v xml:space="preserve">          ค่าเสื่อมราคา -ส่วนปรับปรุงอาคาร</v>
          </cell>
          <cell r="C354">
            <v>132214.22</v>
          </cell>
          <cell r="D354">
            <v>114434.57</v>
          </cell>
          <cell r="E354">
            <v>17779.649999999994</v>
          </cell>
        </row>
        <row r="355">
          <cell r="A355">
            <v>72103</v>
          </cell>
          <cell r="B355" t="str">
            <v xml:space="preserve">          ดอกเบี้ยจ่ายกรรมการและบริษัทในเครือ</v>
          </cell>
          <cell r="C355">
            <v>40521.17</v>
          </cell>
          <cell r="D355">
            <v>30127.78</v>
          </cell>
          <cell r="E355">
            <v>10393.39</v>
          </cell>
        </row>
        <row r="356">
          <cell r="A356">
            <v>72999</v>
          </cell>
          <cell r="B356" t="str">
            <v xml:space="preserve">          ดอกเบี้ยจ่ายอื่น ๆ</v>
          </cell>
          <cell r="C356">
            <v>5524082.6799999997</v>
          </cell>
          <cell r="D356">
            <v>4495951.63</v>
          </cell>
          <cell r="E356">
            <v>1028131.0499999998</v>
          </cell>
        </row>
        <row r="357">
          <cell r="A357">
            <v>79102</v>
          </cell>
          <cell r="B357" t="str">
            <v xml:space="preserve">          ภาษีโรงเรือน</v>
          </cell>
          <cell r="C357">
            <v>175187.88</v>
          </cell>
          <cell r="D357">
            <v>175187.88</v>
          </cell>
          <cell r="E357">
            <v>0</v>
          </cell>
        </row>
        <row r="358">
          <cell r="A358">
            <v>89101</v>
          </cell>
          <cell r="B358" t="str">
            <v xml:space="preserve">          หนี้สงสัยจะสูญ</v>
          </cell>
          <cell r="C358">
            <v>621393.44999999995</v>
          </cell>
          <cell r="D358">
            <v>277880.5</v>
          </cell>
          <cell r="E358">
            <v>343512.94999999995</v>
          </cell>
        </row>
        <row r="359">
          <cell r="A359">
            <v>89103</v>
          </cell>
          <cell r="B359" t="str">
            <v xml:space="preserve">          ค่าใช้จ่ายที่ไม่ถือเป็นค่าใช้จ่าย</v>
          </cell>
          <cell r="C359">
            <v>32224.94</v>
          </cell>
          <cell r="D359">
            <v>5153.76</v>
          </cell>
          <cell r="E359">
            <v>27071.18</v>
          </cell>
        </row>
        <row r="360">
          <cell r="A360">
            <v>89105</v>
          </cell>
          <cell r="B360" t="str">
            <v xml:space="preserve">          ขาดทุนจากสินค้าล้าสมัย</v>
          </cell>
          <cell r="C360">
            <v>102043.75</v>
          </cell>
          <cell r="D360">
            <v>102043.75</v>
          </cell>
          <cell r="E360">
            <v>0</v>
          </cell>
        </row>
        <row r="361">
          <cell r="A361">
            <v>89106</v>
          </cell>
          <cell r="B361" t="str">
            <v xml:space="preserve">          ขาดทุนจากภาษีเงินได้หัก ณ ที่จ่ายไม่ขอคืน</v>
          </cell>
          <cell r="C361">
            <v>3119.36</v>
          </cell>
          <cell r="D361">
            <v>3119.36</v>
          </cell>
          <cell r="E361">
            <v>0</v>
          </cell>
        </row>
      </sheetData>
      <sheetData sheetId="3"/>
      <sheetData sheetId="4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Balance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1971325.75</v>
          </cell>
          <cell r="D3">
            <v>1971325.75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1972658.5</v>
          </cell>
          <cell r="D4">
            <v>1923057.25</v>
          </cell>
          <cell r="E4">
            <v>49601.25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2700</v>
          </cell>
          <cell r="E5">
            <v>2700</v>
          </cell>
        </row>
        <row r="6">
          <cell r="A6">
            <v>10101</v>
          </cell>
          <cell r="B6" t="str">
            <v xml:space="preserve">          C/A กรุงเทพ - วงศ์สว่าง 3140-9</v>
          </cell>
          <cell r="C6">
            <v>37357461.700000003</v>
          </cell>
          <cell r="D6">
            <v>36519204.32</v>
          </cell>
          <cell r="E6">
            <v>838257.38000000268</v>
          </cell>
        </row>
        <row r="7">
          <cell r="A7">
            <v>10103</v>
          </cell>
          <cell r="B7" t="str">
            <v xml:space="preserve">          C/A กรุงศรีอยุธยา - โฮมโปร ราชพฤกษ์ 0085-5</v>
          </cell>
          <cell r="C7">
            <v>37489182.850000001</v>
          </cell>
          <cell r="D7">
            <v>37448734.850000001</v>
          </cell>
          <cell r="E7">
            <v>40448</v>
          </cell>
        </row>
        <row r="8">
          <cell r="A8">
            <v>10104</v>
          </cell>
          <cell r="B8" t="str">
            <v xml:space="preserve">          C/A กสิกรไทย - บางขุนนนท์ 1526-0</v>
          </cell>
          <cell r="C8">
            <v>42367228</v>
          </cell>
          <cell r="D8">
            <v>41545510</v>
          </cell>
          <cell r="E8">
            <v>821718</v>
          </cell>
        </row>
        <row r="9">
          <cell r="A9">
            <v>10105</v>
          </cell>
          <cell r="B9" t="str">
            <v xml:space="preserve">          C/A ทหารไทย - บางขุนนนท์ 5084-6</v>
          </cell>
          <cell r="C9">
            <v>4173800</v>
          </cell>
          <cell r="D9">
            <v>4030780</v>
          </cell>
          <cell r="E9">
            <v>143020</v>
          </cell>
        </row>
        <row r="10">
          <cell r="A10">
            <v>10106</v>
          </cell>
          <cell r="B10" t="str">
            <v xml:space="preserve">          C/A ไทยพาณิชย์ - บางขุนนท์ 0614-2</v>
          </cell>
          <cell r="C10">
            <v>8645610</v>
          </cell>
          <cell r="D10">
            <v>8645610</v>
          </cell>
          <cell r="E10">
            <v>0</v>
          </cell>
        </row>
        <row r="11">
          <cell r="A11">
            <v>10107</v>
          </cell>
          <cell r="B11" t="str">
            <v xml:space="preserve">          C/A กรุงไทย - ราชดำเนิน 2960-8</v>
          </cell>
          <cell r="C11">
            <v>781000</v>
          </cell>
          <cell r="D11">
            <v>780000</v>
          </cell>
          <cell r="E11">
            <v>1000</v>
          </cell>
        </row>
        <row r="12">
          <cell r="A12">
            <v>10201</v>
          </cell>
          <cell r="B12" t="str">
            <v xml:space="preserve">          S/A กรุงเทพ - วงศ์สว่าง 9977-0</v>
          </cell>
          <cell r="C12">
            <v>43444027.829999998</v>
          </cell>
          <cell r="D12">
            <v>42992944.289999999</v>
          </cell>
          <cell r="E12">
            <v>451083.53999999911</v>
          </cell>
        </row>
        <row r="13">
          <cell r="A13">
            <v>10203</v>
          </cell>
          <cell r="B13" t="str">
            <v xml:space="preserve">          S/A กรุงศรีอยุธยา - โฮมโปร ราชพฤกษ์ 1600-4</v>
          </cell>
          <cell r="C13">
            <v>61240080.539999999</v>
          </cell>
          <cell r="D13">
            <v>49925723.350000001</v>
          </cell>
          <cell r="E13">
            <v>11314357.189999998</v>
          </cell>
        </row>
        <row r="14">
          <cell r="A14">
            <v>10204</v>
          </cell>
          <cell r="B14" t="str">
            <v xml:space="preserve">          S/A กสิกรไทย - บางขุนนนท์ 4521-9</v>
          </cell>
          <cell r="C14">
            <v>23813146.23</v>
          </cell>
          <cell r="D14">
            <v>23333547.949999999</v>
          </cell>
          <cell r="E14">
            <v>479598.28000000119</v>
          </cell>
        </row>
        <row r="15">
          <cell r="A15">
            <v>10205</v>
          </cell>
          <cell r="B15" t="str">
            <v xml:space="preserve">          S/A ทหารไทย - บางขุนนนท์ 1945-2</v>
          </cell>
          <cell r="C15">
            <v>125221.97</v>
          </cell>
          <cell r="D15">
            <v>117445</v>
          </cell>
          <cell r="E15">
            <v>7776.9700000000012</v>
          </cell>
        </row>
        <row r="16">
          <cell r="A16">
            <v>10206</v>
          </cell>
          <cell r="B16" t="str">
            <v xml:space="preserve">          S/A ไทยพาณิชย์ - บางขุนนนท์ 6349-6</v>
          </cell>
          <cell r="C16">
            <v>8474914.25</v>
          </cell>
          <cell r="D16">
            <v>8252830</v>
          </cell>
          <cell r="E16">
            <v>222084.25</v>
          </cell>
        </row>
        <row r="17">
          <cell r="A17">
            <v>10207</v>
          </cell>
          <cell r="B17" t="str">
            <v xml:space="preserve">          S/Aกรุงไทย - ราชดำเนิน 3755-2</v>
          </cell>
          <cell r="C17">
            <v>1141232.77</v>
          </cell>
          <cell r="D17">
            <v>780120</v>
          </cell>
          <cell r="E17">
            <v>361112.77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23465187.960000001</v>
          </cell>
          <cell r="E19">
            <v>23465187.960000001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219306</v>
          </cell>
          <cell r="E20">
            <v>-3328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9202500</v>
          </cell>
          <cell r="D21">
            <v>8925000</v>
          </cell>
          <cell r="E21">
            <v>277500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67463759</v>
          </cell>
          <cell r="D23">
            <v>64553330</v>
          </cell>
          <cell r="E23">
            <v>2910429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266429</v>
          </cell>
          <cell r="E24">
            <v>92431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2569575.2000000002</v>
          </cell>
          <cell r="D26">
            <v>1936575</v>
          </cell>
          <cell r="E26">
            <v>633000.20000000019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1313902.95</v>
          </cell>
          <cell r="D28">
            <v>510336.93</v>
          </cell>
          <cell r="E28">
            <v>803566.02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670880.5</v>
          </cell>
          <cell r="E29">
            <v>-670880.5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5255554</v>
          </cell>
          <cell r="D30">
            <v>2387569.4500000002</v>
          </cell>
          <cell r="E30">
            <v>2867984.55</v>
          </cell>
        </row>
        <row r="31">
          <cell r="A31">
            <v>14101</v>
          </cell>
          <cell r="B31" t="str">
            <v xml:space="preserve">          ดอกเบี้ยค้างรับ</v>
          </cell>
          <cell r="C31">
            <v>16952.86</v>
          </cell>
          <cell r="E31">
            <v>16952.86</v>
          </cell>
        </row>
        <row r="32">
          <cell r="A32">
            <v>14102</v>
          </cell>
          <cell r="B32" t="str">
            <v xml:space="preserve">          รายค้างรับ</v>
          </cell>
          <cell r="C32">
            <v>106009</v>
          </cell>
          <cell r="D32">
            <v>84648</v>
          </cell>
          <cell r="E32">
            <v>21361</v>
          </cell>
        </row>
        <row r="33">
          <cell r="A33">
            <v>14201</v>
          </cell>
          <cell r="B33" t="str">
            <v xml:space="preserve">          ค่าเบี้ยประกันรถยนต์จ่ายล่วงหน้า</v>
          </cell>
          <cell r="C33">
            <v>38547.01</v>
          </cell>
          <cell r="D33">
            <v>20297.64</v>
          </cell>
          <cell r="E33">
            <v>18249.370000000003</v>
          </cell>
        </row>
        <row r="34">
          <cell r="A34">
            <v>14202</v>
          </cell>
          <cell r="B34" t="str">
            <v xml:space="preserve">          ค่าเบี้ยประกันชีวิตจ่ายล่วงหน้า</v>
          </cell>
          <cell r="C34">
            <v>194191.53</v>
          </cell>
          <cell r="D34">
            <v>122373.94</v>
          </cell>
          <cell r="E34">
            <v>71817.59</v>
          </cell>
        </row>
        <row r="35">
          <cell r="A35">
            <v>14204</v>
          </cell>
          <cell r="B35" t="str">
            <v xml:space="preserve">          ค่าเช่าที่ดินจ่ายล่วงหน้า</v>
          </cell>
          <cell r="C35">
            <v>685390.41</v>
          </cell>
          <cell r="D35">
            <v>685390.41</v>
          </cell>
          <cell r="E35">
            <v>0</v>
          </cell>
        </row>
        <row r="36">
          <cell r="A36">
            <v>14299</v>
          </cell>
          <cell r="B36" t="str">
            <v xml:space="preserve">          ค่าใช้จ่ายจ่ายล่วงหน้าอื่น ๆ</v>
          </cell>
          <cell r="C36">
            <v>847452.86</v>
          </cell>
          <cell r="D36">
            <v>597713.72</v>
          </cell>
          <cell r="E36">
            <v>249739.14</v>
          </cell>
        </row>
        <row r="37">
          <cell r="A37">
            <v>14301</v>
          </cell>
          <cell r="B37" t="str">
            <v xml:space="preserve">          ดอกเบี้ยจ่ายรอตัดบัญชี</v>
          </cell>
          <cell r="C37">
            <v>75977.86</v>
          </cell>
          <cell r="D37">
            <v>15195.62</v>
          </cell>
          <cell r="E37">
            <v>60782.239999999998</v>
          </cell>
        </row>
        <row r="38">
          <cell r="A38">
            <v>16001</v>
          </cell>
          <cell r="B38" t="str">
            <v xml:space="preserve">          พักรอโอนทรัพย์สิน - อาคาร</v>
          </cell>
          <cell r="C38">
            <v>7132799.3799999999</v>
          </cell>
          <cell r="D38">
            <v>4165921.5</v>
          </cell>
          <cell r="E38">
            <v>2966877.88</v>
          </cell>
        </row>
        <row r="39">
          <cell r="A39">
            <v>16002</v>
          </cell>
          <cell r="B39" t="str">
            <v xml:space="preserve">          พักรอโอนทรัพย์สิน - อุปกรณ์สำนักงาน คอมพิวเตอร์ ฯลฯ</v>
          </cell>
          <cell r="C39">
            <v>241119</v>
          </cell>
          <cell r="D39">
            <v>167694</v>
          </cell>
          <cell r="E39">
            <v>73425</v>
          </cell>
        </row>
        <row r="40">
          <cell r="A40">
            <v>16011</v>
          </cell>
          <cell r="B40" t="str">
            <v xml:space="preserve">          อาคาร สำหรับนักเรียน</v>
          </cell>
          <cell r="C40">
            <v>134037671.65000001</v>
          </cell>
          <cell r="E40">
            <v>134037671.65000001</v>
          </cell>
        </row>
        <row r="41">
          <cell r="A41">
            <v>16012</v>
          </cell>
          <cell r="B41" t="str">
            <v xml:space="preserve">          อาคาร สำนักงาน</v>
          </cell>
          <cell r="C41">
            <v>18989323.41</v>
          </cell>
          <cell r="E41">
            <v>18989323.41</v>
          </cell>
        </row>
        <row r="42">
          <cell r="A42">
            <v>16021</v>
          </cell>
          <cell r="B42" t="str">
            <v xml:space="preserve">          อุปกรณ์ สำหรับนักเรียน</v>
          </cell>
          <cell r="C42">
            <v>14267214.289999999</v>
          </cell>
          <cell r="D42">
            <v>118346.6</v>
          </cell>
          <cell r="E42">
            <v>14148867.689999999</v>
          </cell>
        </row>
        <row r="43">
          <cell r="A43">
            <v>16022</v>
          </cell>
          <cell r="B43" t="str">
            <v xml:space="preserve">          อุปกรณ์ สำนักงาน</v>
          </cell>
          <cell r="C43">
            <v>8160727.5199999996</v>
          </cell>
          <cell r="E43">
            <v>8160727.5199999996</v>
          </cell>
        </row>
        <row r="44">
          <cell r="A44">
            <v>16032</v>
          </cell>
          <cell r="B44" t="str">
            <v xml:space="preserve">          รถยนต์</v>
          </cell>
          <cell r="C44">
            <v>1543265</v>
          </cell>
          <cell r="E44">
            <v>1543265</v>
          </cell>
        </row>
        <row r="45">
          <cell r="A45">
            <v>16041</v>
          </cell>
          <cell r="B45" t="str">
            <v xml:space="preserve">          คอมพิวเตอร์และอุปกรณ์ สำหรับนักเรียน</v>
          </cell>
          <cell r="C45">
            <v>3954355.24</v>
          </cell>
          <cell r="D45">
            <v>377843.04</v>
          </cell>
          <cell r="E45">
            <v>3576512.2</v>
          </cell>
        </row>
        <row r="46">
          <cell r="A46">
            <v>16042</v>
          </cell>
          <cell r="B46" t="str">
            <v xml:space="preserve">          คอมพิวเตอร์และอุปกรณ์ สำนักงาน</v>
          </cell>
          <cell r="C46">
            <v>1961707.29</v>
          </cell>
          <cell r="E46">
            <v>1961707.29</v>
          </cell>
        </row>
        <row r="47">
          <cell r="A47">
            <v>16051</v>
          </cell>
          <cell r="B47" t="str">
            <v xml:space="preserve">          Software สำหรับนักเรียน</v>
          </cell>
          <cell r="C47">
            <v>45000</v>
          </cell>
          <cell r="E47">
            <v>45000</v>
          </cell>
        </row>
        <row r="48">
          <cell r="A48">
            <v>16052</v>
          </cell>
          <cell r="B48" t="str">
            <v xml:space="preserve">          Software สำนักงาน</v>
          </cell>
          <cell r="C48">
            <v>436355</v>
          </cell>
          <cell r="E48">
            <v>436355</v>
          </cell>
        </row>
        <row r="49">
          <cell r="A49">
            <v>16061</v>
          </cell>
          <cell r="B49" t="str">
            <v xml:space="preserve">          สิทธิการเช่าที่ดิน</v>
          </cell>
          <cell r="C49">
            <v>10511759.359999999</v>
          </cell>
          <cell r="E49">
            <v>10511759.359999999</v>
          </cell>
        </row>
        <row r="50">
          <cell r="A50">
            <v>16071</v>
          </cell>
          <cell r="B50" t="str">
            <v xml:space="preserve">          ส่วนปรับปรุงที่ดิน</v>
          </cell>
          <cell r="C50">
            <v>33770306.030000001</v>
          </cell>
          <cell r="E50">
            <v>33770306.030000001</v>
          </cell>
        </row>
        <row r="51">
          <cell r="A51">
            <v>16072</v>
          </cell>
          <cell r="B51" t="str">
            <v xml:space="preserve">          ส่วนปรับปรุงอาคาร</v>
          </cell>
          <cell r="C51">
            <v>10963084.84</v>
          </cell>
          <cell r="E51">
            <v>10963084.84</v>
          </cell>
        </row>
        <row r="52">
          <cell r="A52">
            <v>16911</v>
          </cell>
          <cell r="B52" t="str">
            <v xml:space="preserve">          ค่าเสื่อมราคาสะสม - อาคาร นักเรียน</v>
          </cell>
          <cell r="C52">
            <v>0.14000000000000001</v>
          </cell>
          <cell r="D52">
            <v>28503130.43</v>
          </cell>
          <cell r="E52">
            <v>-28503130.289999999</v>
          </cell>
        </row>
        <row r="53">
          <cell r="A53">
            <v>16912</v>
          </cell>
          <cell r="B53" t="str">
            <v xml:space="preserve">          ค่าเสื่อมราคาสะสม - อาคาร สำนักงาน</v>
          </cell>
          <cell r="C53">
            <v>0.14000000000000001</v>
          </cell>
          <cell r="D53">
            <v>4151102.87</v>
          </cell>
          <cell r="E53">
            <v>-4151102.73</v>
          </cell>
        </row>
        <row r="54">
          <cell r="A54">
            <v>16921</v>
          </cell>
          <cell r="B54" t="str">
            <v xml:space="preserve">          ค่าเสื่อมราคาสะสม - อุปกรณ์ สำหรับนักเรียน</v>
          </cell>
          <cell r="C54">
            <v>32383.9</v>
          </cell>
          <cell r="D54">
            <v>9456549.0099999998</v>
          </cell>
          <cell r="E54">
            <v>-9424165.1099999994</v>
          </cell>
        </row>
        <row r="55">
          <cell r="A55">
            <v>16922</v>
          </cell>
          <cell r="B55" t="str">
            <v xml:space="preserve">          ค่าเสื่อมราคาสะสม - อุปกรณ์ สำนักงาน</v>
          </cell>
          <cell r="D55">
            <v>5360944.79</v>
          </cell>
          <cell r="E55">
            <v>-5360944.79</v>
          </cell>
        </row>
        <row r="56">
          <cell r="A56">
            <v>16932</v>
          </cell>
          <cell r="B56" t="str">
            <v xml:space="preserve">          ค่าเสื่อมราคาสะสม - รถยนต์</v>
          </cell>
          <cell r="D56">
            <v>1262251.69</v>
          </cell>
          <cell r="E56">
            <v>-1262251.69</v>
          </cell>
        </row>
        <row r="57">
          <cell r="A57">
            <v>16941</v>
          </cell>
          <cell r="B57" t="str">
            <v xml:space="preserve">          ค่าเสื่อมราคาสะสม - คอมพิวเตอร์และอุปกรณ์ สำหรับนักเรียน</v>
          </cell>
          <cell r="C57">
            <v>359291.36</v>
          </cell>
          <cell r="D57">
            <v>3312154.55</v>
          </cell>
          <cell r="E57">
            <v>-2952863.19</v>
          </cell>
        </row>
        <row r="58">
          <cell r="A58">
            <v>16942</v>
          </cell>
          <cell r="B58" t="str">
            <v xml:space="preserve">          ค่าเสื่อมราคาสะสม - คอมพิวเตอร์และอุปกรณ์ สำนักงาน</v>
          </cell>
          <cell r="C58">
            <v>13150.06</v>
          </cell>
          <cell r="D58">
            <v>1557380.22</v>
          </cell>
          <cell r="E58">
            <v>-1544230.16</v>
          </cell>
        </row>
        <row r="59">
          <cell r="A59">
            <v>16951</v>
          </cell>
          <cell r="B59" t="str">
            <v xml:space="preserve">          ค่าเสื่อมราคาสะสม - Softwares สำหรับนักเรียน</v>
          </cell>
          <cell r="D59">
            <v>8145.54</v>
          </cell>
          <cell r="E59">
            <v>-8145.54</v>
          </cell>
        </row>
        <row r="60">
          <cell r="A60">
            <v>16952</v>
          </cell>
          <cell r="B60" t="str">
            <v xml:space="preserve">          ค่าเสื่อมราคาสะสม - Softwares สำนักงาน</v>
          </cell>
          <cell r="D60">
            <v>163332.31</v>
          </cell>
          <cell r="E60">
            <v>-163332.31</v>
          </cell>
        </row>
        <row r="61">
          <cell r="A61">
            <v>16961</v>
          </cell>
          <cell r="B61" t="str">
            <v xml:space="preserve">          ค่าเสื่อมราคาสะสม - สิทธิการเช่าที่ดิน</v>
          </cell>
          <cell r="D61">
            <v>2466301.35</v>
          </cell>
          <cell r="E61">
            <v>-2466301.35</v>
          </cell>
        </row>
        <row r="62">
          <cell r="A62">
            <v>16971</v>
          </cell>
          <cell r="B62" t="str">
            <v xml:space="preserve">          ค่าเสื่อมราคาสะสม -ส่วนปรับปรุงที่ดิน</v>
          </cell>
          <cell r="D62">
            <v>7084707.6600000001</v>
          </cell>
          <cell r="E62">
            <v>-7084707.6600000001</v>
          </cell>
        </row>
        <row r="63">
          <cell r="A63">
            <v>16972</v>
          </cell>
          <cell r="B63" t="str">
            <v xml:space="preserve">          ค่าเสื่อมราคาสะสม - ส่วนปรับปรุงอาคาร</v>
          </cell>
          <cell r="C63">
            <v>45780.36</v>
          </cell>
          <cell r="D63">
            <v>1359598.74</v>
          </cell>
          <cell r="E63">
            <v>-1313818.3799999999</v>
          </cell>
        </row>
        <row r="64">
          <cell r="A64">
            <v>16991</v>
          </cell>
          <cell r="B64" t="str">
            <v xml:space="preserve">          ค่าเผื่อจากการด้อยค่า</v>
          </cell>
          <cell r="D64">
            <v>1705432.52</v>
          </cell>
          <cell r="E64">
            <v>-1705432.52</v>
          </cell>
        </row>
        <row r="65">
          <cell r="A65">
            <v>17101</v>
          </cell>
          <cell r="B65" t="str">
            <v xml:space="preserve">          เงินทดรองจ่าย</v>
          </cell>
          <cell r="C65">
            <v>7968874.25</v>
          </cell>
          <cell r="D65">
            <v>5421718.25</v>
          </cell>
          <cell r="E65">
            <v>2547156</v>
          </cell>
        </row>
        <row r="66">
          <cell r="A66">
            <v>17102</v>
          </cell>
          <cell r="B66" t="str">
            <v xml:space="preserve">          ลูกหนี้ค่าหุ้น</v>
          </cell>
          <cell r="C66">
            <v>605000</v>
          </cell>
          <cell r="D66">
            <v>18500</v>
          </cell>
          <cell r="E66">
            <v>586500</v>
          </cell>
        </row>
        <row r="67">
          <cell r="A67">
            <v>17299</v>
          </cell>
          <cell r="B67" t="str">
            <v xml:space="preserve">          เงินประกันและเงินมัดจำอื่น ๆ</v>
          </cell>
          <cell r="C67">
            <v>72207.100000000006</v>
          </cell>
          <cell r="D67">
            <v>42186</v>
          </cell>
          <cell r="E67">
            <v>30021.100000000006</v>
          </cell>
        </row>
        <row r="68">
          <cell r="A68">
            <v>17301</v>
          </cell>
          <cell r="B68" t="str">
            <v xml:space="preserve">          ภาษีเงินได้หัก ณ ที่จ่าย (ถูกหัก)</v>
          </cell>
          <cell r="C68">
            <v>2748.35</v>
          </cell>
          <cell r="D68">
            <v>1150.5999999999999</v>
          </cell>
          <cell r="E68">
            <v>1597.75</v>
          </cell>
        </row>
        <row r="69">
          <cell r="A69">
            <v>17302</v>
          </cell>
          <cell r="B69" t="str">
            <v xml:space="preserve">          ภาษีเงินได้หัก ณ ที่จ่าย (ถูกหัก) เกินกว่า 1 ปี</v>
          </cell>
          <cell r="C69">
            <v>3119.36</v>
          </cell>
          <cell r="E69">
            <v>3119.36</v>
          </cell>
        </row>
        <row r="70">
          <cell r="A70">
            <v>21101</v>
          </cell>
          <cell r="B70" t="str">
            <v xml:space="preserve">          เจ้าหนี้การค้า</v>
          </cell>
          <cell r="C70">
            <v>7026708.29</v>
          </cell>
          <cell r="D70">
            <v>7479440.0499999998</v>
          </cell>
          <cell r="E70">
            <v>-452731.75999999978</v>
          </cell>
        </row>
        <row r="71">
          <cell r="A71">
            <v>21103</v>
          </cell>
          <cell r="B71" t="str">
            <v xml:space="preserve">          เจ้าหนี้สินค้าผ่อนชำระ</v>
          </cell>
          <cell r="C71">
            <v>232964.06</v>
          </cell>
          <cell r="D71">
            <v>674112.12</v>
          </cell>
          <cell r="E71">
            <v>-441148.06</v>
          </cell>
        </row>
        <row r="72">
          <cell r="A72">
            <v>22101</v>
          </cell>
          <cell r="B72" t="str">
            <v xml:space="preserve">          เงินกู้ยืมแก่บริษัทและบุคคลที่เกี่ยวข้อง</v>
          </cell>
          <cell r="D72">
            <v>210000</v>
          </cell>
          <cell r="E72">
            <v>-210000</v>
          </cell>
        </row>
        <row r="73">
          <cell r="A73">
            <v>22102</v>
          </cell>
          <cell r="B73" t="str">
            <v xml:space="preserve">          เงินกู้ยืมแก่บุคคลภายนอก</v>
          </cell>
          <cell r="C73">
            <v>1301200</v>
          </cell>
          <cell r="D73">
            <v>1301200</v>
          </cell>
          <cell r="E73">
            <v>0</v>
          </cell>
        </row>
        <row r="74">
          <cell r="A74">
            <v>23101</v>
          </cell>
          <cell r="B74" t="str">
            <v xml:space="preserve">          ต้นทุนค้างจ่าย</v>
          </cell>
          <cell r="C74">
            <v>6583811.5800000001</v>
          </cell>
          <cell r="D74">
            <v>9628858.0500000007</v>
          </cell>
          <cell r="E74">
            <v>-3045046.4700000007</v>
          </cell>
        </row>
        <row r="75">
          <cell r="A75">
            <v>23103</v>
          </cell>
          <cell r="B75" t="str">
            <v xml:space="preserve">          เงินคงเหลือจากภาคสนาม</v>
          </cell>
          <cell r="C75">
            <v>14160.5</v>
          </cell>
          <cell r="D75">
            <v>247444</v>
          </cell>
          <cell r="E75">
            <v>-233283.5</v>
          </cell>
        </row>
        <row r="76">
          <cell r="A76">
            <v>23104</v>
          </cell>
          <cell r="B76" t="str">
            <v xml:space="preserve">          เงินโอนยังไม่ได้ตัดยอดบัญชี</v>
          </cell>
          <cell r="C76">
            <v>87412.35</v>
          </cell>
          <cell r="D76">
            <v>87412.35</v>
          </cell>
          <cell r="E76">
            <v>0</v>
          </cell>
        </row>
        <row r="77">
          <cell r="A77">
            <v>24101</v>
          </cell>
          <cell r="B77" t="str">
            <v xml:space="preserve">          รายได้ค่าธรรมเนียมการศึกษารับล่วงหน้า</v>
          </cell>
          <cell r="C77">
            <v>10137500</v>
          </cell>
          <cell r="D77">
            <v>20062500</v>
          </cell>
          <cell r="E77">
            <v>-9925000</v>
          </cell>
        </row>
        <row r="78">
          <cell r="A78">
            <v>24103</v>
          </cell>
          <cell r="B78" t="str">
            <v xml:space="preserve">          รายได้ค่าธรรมเนียมการศึกษารับล่วงหน้า - ผู้ถือหุ้น</v>
          </cell>
          <cell r="C78">
            <v>50000</v>
          </cell>
          <cell r="D78">
            <v>50000</v>
          </cell>
          <cell r="E78">
            <v>0</v>
          </cell>
        </row>
        <row r="79">
          <cell r="A79">
            <v>24104</v>
          </cell>
          <cell r="B79" t="str">
            <v xml:space="preserve">          รายได้ค่าธรรมเนียมรักษาสภาพการเป็นนักเรียนรับล่วงหน้า</v>
          </cell>
          <cell r="D79">
            <v>25000</v>
          </cell>
          <cell r="E79">
            <v>-25000</v>
          </cell>
        </row>
        <row r="80">
          <cell r="A80">
            <v>24201</v>
          </cell>
          <cell r="B80" t="str">
            <v xml:space="preserve">          รายได้ค่าบำรุงการศึกษารับล่วงหน้า</v>
          </cell>
          <cell r="C80">
            <v>65289486.25</v>
          </cell>
          <cell r="D80">
            <v>107520040.25</v>
          </cell>
          <cell r="E80">
            <v>-42230554</v>
          </cell>
        </row>
        <row r="81">
          <cell r="A81">
            <v>24202</v>
          </cell>
          <cell r="B81" t="str">
            <v xml:space="preserve">          รายได้ค่าบำรุงการศึกษารับล่วงหน้า - พนักงาน</v>
          </cell>
          <cell r="C81">
            <v>423108</v>
          </cell>
          <cell r="D81">
            <v>423108</v>
          </cell>
          <cell r="E81">
            <v>0</v>
          </cell>
        </row>
        <row r="82">
          <cell r="A82">
            <v>24203</v>
          </cell>
          <cell r="B82" t="str">
            <v xml:space="preserve">          รายได้ค่าบำรุงการศึกษารับล่วงหน้า - ผู้ถือหุ้น</v>
          </cell>
          <cell r="C82">
            <v>877747</v>
          </cell>
          <cell r="D82">
            <v>877747</v>
          </cell>
          <cell r="E82">
            <v>0</v>
          </cell>
        </row>
        <row r="83">
          <cell r="A83">
            <v>24204</v>
          </cell>
          <cell r="B83" t="str">
            <v xml:space="preserve">          รายได้ค่าบำรุงการศึกษา (สอนเสริม) รับล่วงหน้า</v>
          </cell>
          <cell r="C83">
            <v>3445339</v>
          </cell>
          <cell r="D83">
            <v>4214014</v>
          </cell>
          <cell r="E83">
            <v>-768675</v>
          </cell>
        </row>
        <row r="84">
          <cell r="A84">
            <v>24401</v>
          </cell>
          <cell r="B84" t="str">
            <v xml:space="preserve">          รายได้บำรุงสระว่ายน้ำรับล่วงหน้า (กลุ่ม)</v>
          </cell>
          <cell r="C84">
            <v>201850.5</v>
          </cell>
          <cell r="D84">
            <v>208375.5</v>
          </cell>
          <cell r="E84">
            <v>-6525</v>
          </cell>
        </row>
        <row r="85">
          <cell r="A85">
            <v>25102</v>
          </cell>
          <cell r="B85" t="str">
            <v xml:space="preserve">          เงินกู้ยืมจากบริษัทและบุคคลที่เกี่ยวข้อง</v>
          </cell>
          <cell r="D85">
            <v>500000</v>
          </cell>
          <cell r="E85">
            <v>-500000</v>
          </cell>
        </row>
        <row r="86">
          <cell r="A86">
            <v>25104</v>
          </cell>
          <cell r="B86" t="str">
            <v xml:space="preserve">          เงินกู้ยืมจากกรรมการ</v>
          </cell>
          <cell r="D86">
            <v>200000</v>
          </cell>
          <cell r="E86">
            <v>-200000</v>
          </cell>
        </row>
        <row r="87">
          <cell r="A87">
            <v>25105</v>
          </cell>
          <cell r="B87" t="str">
            <v xml:space="preserve">          เงินกู้ยืมจากบุคคลภายนอก</v>
          </cell>
          <cell r="C87">
            <v>500000</v>
          </cell>
          <cell r="D87">
            <v>60200000</v>
          </cell>
          <cell r="E87">
            <v>-59700000</v>
          </cell>
        </row>
        <row r="88">
          <cell r="A88">
            <v>26101</v>
          </cell>
          <cell r="B88" t="str">
            <v xml:space="preserve">          ภาษีหัก ณ ที่จ่ายค้างจ่าย (ภงด.1)</v>
          </cell>
          <cell r="C88">
            <v>340181.52</v>
          </cell>
          <cell r="D88">
            <v>349186.86</v>
          </cell>
          <cell r="E88">
            <v>-9005.3399999999674</v>
          </cell>
        </row>
        <row r="89">
          <cell r="A89">
            <v>26102</v>
          </cell>
          <cell r="B89" t="str">
            <v xml:space="preserve">          ภาษีหัก ณ ที่จ่ายค้างจ่าย (ภงด.2)</v>
          </cell>
          <cell r="C89">
            <v>419555</v>
          </cell>
          <cell r="D89">
            <v>576557</v>
          </cell>
          <cell r="E89">
            <v>-157002</v>
          </cell>
        </row>
        <row r="90">
          <cell r="A90">
            <v>26103</v>
          </cell>
          <cell r="B90" t="str">
            <v xml:space="preserve">          ภาษีหัก ณ ที่จ่ายค้างจ่าย (ภงด.3)</v>
          </cell>
          <cell r="C90">
            <v>201186</v>
          </cell>
          <cell r="D90">
            <v>211851</v>
          </cell>
          <cell r="E90">
            <v>-10665</v>
          </cell>
        </row>
        <row r="91">
          <cell r="A91">
            <v>26104</v>
          </cell>
          <cell r="B91" t="str">
            <v xml:space="preserve">          ภาษีหัก ณ ที่จ่ายค้างจ่าย (ภงด.53)</v>
          </cell>
          <cell r="C91">
            <v>119491.81</v>
          </cell>
          <cell r="D91">
            <v>129149.94</v>
          </cell>
          <cell r="E91">
            <v>-9658.1300000000047</v>
          </cell>
        </row>
        <row r="92">
          <cell r="A92">
            <v>26110</v>
          </cell>
          <cell r="B92" t="str">
            <v xml:space="preserve">          เงินสมทบกองทุนสงเคราะห์ครูหัก ณ ที่จ่ายค้างจ่าย - พนักงาน</v>
          </cell>
          <cell r="C92">
            <v>712848.9</v>
          </cell>
          <cell r="D92">
            <v>795471.58</v>
          </cell>
          <cell r="E92">
            <v>-82622.679999999935</v>
          </cell>
        </row>
        <row r="93">
          <cell r="A93">
            <v>26111</v>
          </cell>
          <cell r="B93" t="str">
            <v xml:space="preserve">          เงินสมทบกองทุนสงเคราะห์ครูหัก ณ ที่จ่ายค้างจ่าย - บริษัทฯ</v>
          </cell>
          <cell r="C93">
            <v>712848.9</v>
          </cell>
          <cell r="D93">
            <v>795471.58</v>
          </cell>
          <cell r="E93">
            <v>-82622.679999999935</v>
          </cell>
        </row>
        <row r="94">
          <cell r="A94">
            <v>27101</v>
          </cell>
          <cell r="B94" t="str">
            <v xml:space="preserve">          เจ้าหนี้อื่น (พักรอตัด)</v>
          </cell>
          <cell r="C94">
            <v>3770855.12</v>
          </cell>
          <cell r="D94">
            <v>3649043.85</v>
          </cell>
          <cell r="E94">
            <v>121811.27000000002</v>
          </cell>
        </row>
        <row r="95">
          <cell r="A95">
            <v>31101</v>
          </cell>
          <cell r="B95" t="str">
            <v xml:space="preserve">          ทุนจดทะเบียน</v>
          </cell>
          <cell r="D95">
            <v>170000000</v>
          </cell>
          <cell r="E95">
            <v>-170000000</v>
          </cell>
        </row>
        <row r="96">
          <cell r="A96">
            <v>33301</v>
          </cell>
          <cell r="B96" t="str">
            <v xml:space="preserve">          กำไรสะสม</v>
          </cell>
          <cell r="C96">
            <v>68577869.799999997</v>
          </cell>
          <cell r="D96">
            <v>45780.36</v>
          </cell>
          <cell r="E96">
            <v>68532089.439999998</v>
          </cell>
        </row>
        <row r="97">
          <cell r="A97">
            <v>41101</v>
          </cell>
          <cell r="B97" t="str">
            <v xml:space="preserve">          รายได้ค่าธรรมเนียมการศึกษา</v>
          </cell>
          <cell r="C97">
            <v>1037500</v>
          </cell>
          <cell r="D97">
            <v>10137500</v>
          </cell>
          <cell r="E97">
            <v>-9100000</v>
          </cell>
        </row>
        <row r="98">
          <cell r="A98">
            <v>41103</v>
          </cell>
          <cell r="B98" t="str">
            <v xml:space="preserve">          รายได้ค่าธรรมเนียมการศึกษา - ผู้ถือหุ้น</v>
          </cell>
          <cell r="D98">
            <v>25000</v>
          </cell>
          <cell r="E98">
            <v>-25000</v>
          </cell>
        </row>
        <row r="99">
          <cell r="A99">
            <v>41201</v>
          </cell>
          <cell r="B99" t="str">
            <v xml:space="preserve">          รายได้ค่าบำรุงการศึกษา</v>
          </cell>
          <cell r="C99">
            <v>3428268.25</v>
          </cell>
          <cell r="D99">
            <v>64274258.25</v>
          </cell>
          <cell r="E99">
            <v>-60845990</v>
          </cell>
        </row>
        <row r="100">
          <cell r="A100">
            <v>41202</v>
          </cell>
          <cell r="B100" t="str">
            <v xml:space="preserve">          รายได้ค่าบำรุงการศึกษา - พนักงาน</v>
          </cell>
          <cell r="D100">
            <v>372141</v>
          </cell>
          <cell r="E100">
            <v>-372141</v>
          </cell>
        </row>
        <row r="101">
          <cell r="A101">
            <v>41203</v>
          </cell>
          <cell r="B101" t="str">
            <v xml:space="preserve">          รายได้ค่าบำรุงการศึกษา - ผู้ถือหุ้น</v>
          </cell>
          <cell r="D101">
            <v>326998</v>
          </cell>
          <cell r="E101">
            <v>-326998</v>
          </cell>
        </row>
        <row r="102">
          <cell r="A102">
            <v>41204</v>
          </cell>
          <cell r="B102" t="str">
            <v xml:space="preserve">          รายได้ค่าบำรุงการศึกษา (สอนพิเศษ)</v>
          </cell>
          <cell r="C102">
            <v>249900</v>
          </cell>
          <cell r="D102">
            <v>2037162.5</v>
          </cell>
          <cell r="E102">
            <v>-1787262.5</v>
          </cell>
        </row>
        <row r="103">
          <cell r="A103">
            <v>43101</v>
          </cell>
          <cell r="B103" t="str">
            <v xml:space="preserve">          รายได้จากการขายเครื่องแบบและเครื่องเขียน</v>
          </cell>
          <cell r="C103">
            <v>5015</v>
          </cell>
          <cell r="D103">
            <v>1473839</v>
          </cell>
          <cell r="E103">
            <v>-1468824</v>
          </cell>
        </row>
        <row r="104">
          <cell r="A104">
            <v>43102</v>
          </cell>
          <cell r="B104" t="str">
            <v xml:space="preserve">          รายได้จำหน่ายของว่างและเครื่องดื่มให้นักเรียน</v>
          </cell>
          <cell r="D104">
            <v>308711</v>
          </cell>
          <cell r="E104">
            <v>-308711</v>
          </cell>
        </row>
        <row r="105">
          <cell r="A105">
            <v>43103</v>
          </cell>
          <cell r="B105" t="str">
            <v xml:space="preserve">          เงินเกิน (ขาด) จากการขายสินค้าให้นักเรียน</v>
          </cell>
          <cell r="C105">
            <v>1368</v>
          </cell>
          <cell r="D105">
            <v>714.55</v>
          </cell>
          <cell r="E105">
            <v>653.45000000000005</v>
          </cell>
        </row>
        <row r="106">
          <cell r="A106">
            <v>44101</v>
          </cell>
          <cell r="B106" t="str">
            <v xml:space="preserve">          รายได้บำรุงสมาชิกรายปี</v>
          </cell>
          <cell r="D106">
            <v>700</v>
          </cell>
          <cell r="E106">
            <v>-700</v>
          </cell>
        </row>
        <row r="107">
          <cell r="A107">
            <v>44102</v>
          </cell>
          <cell r="B107" t="str">
            <v xml:space="preserve">          รายได้บำรุงสระว่ายน้ำ (รายครั้ง) เด็ก</v>
          </cell>
          <cell r="D107">
            <v>830</v>
          </cell>
          <cell r="E107">
            <v>-830</v>
          </cell>
        </row>
        <row r="108">
          <cell r="A108">
            <v>44103</v>
          </cell>
          <cell r="B108" t="str">
            <v xml:space="preserve">          รายได้บำรุงสระว่ายน้ำ (รายครั้ง) ผู้ใหญ่</v>
          </cell>
          <cell r="D108">
            <v>500</v>
          </cell>
          <cell r="E108">
            <v>-500</v>
          </cell>
        </row>
        <row r="109">
          <cell r="A109">
            <v>44104</v>
          </cell>
          <cell r="B109" t="str">
            <v xml:space="preserve">          รายได้บำรุงสระว่ายน้ำ (กลุ่ม)</v>
          </cell>
          <cell r="C109">
            <v>53112.5</v>
          </cell>
          <cell r="D109">
            <v>195377</v>
          </cell>
          <cell r="E109">
            <v>-142264.5</v>
          </cell>
        </row>
        <row r="110">
          <cell r="A110">
            <v>44201</v>
          </cell>
          <cell r="B110" t="str">
            <v xml:space="preserve">          รายได้ค่าบำรุงการศึกษาพิเศษ</v>
          </cell>
          <cell r="C110">
            <v>100912.5</v>
          </cell>
          <cell r="D110">
            <v>1535941.5</v>
          </cell>
          <cell r="E110">
            <v>-1435029</v>
          </cell>
        </row>
        <row r="111">
          <cell r="B111" t="str">
            <v xml:space="preserve">          รายได้ค่าปรับจากห้องสมุด</v>
          </cell>
          <cell r="D111">
            <v>18541</v>
          </cell>
          <cell r="E111">
            <v>-18541</v>
          </cell>
        </row>
        <row r="112">
          <cell r="A112">
            <v>49101</v>
          </cell>
          <cell r="B112" t="str">
            <v xml:space="preserve">          รายได้จากการให้เช่าสถานที่</v>
          </cell>
          <cell r="D112">
            <v>170790</v>
          </cell>
          <cell r="E112">
            <v>-170790</v>
          </cell>
        </row>
        <row r="113">
          <cell r="A113">
            <v>49103</v>
          </cell>
          <cell r="B113" t="str">
            <v xml:space="preserve">          รายได้จากการขายสินค้า VAT</v>
          </cell>
          <cell r="D113">
            <v>194704</v>
          </cell>
          <cell r="E113">
            <v>-194704</v>
          </cell>
        </row>
        <row r="114">
          <cell r="A114">
            <v>49104</v>
          </cell>
          <cell r="B114" t="str">
            <v xml:space="preserve">          รายได้จากการขายสินค้า Non-VAT</v>
          </cell>
          <cell r="D114">
            <v>900</v>
          </cell>
          <cell r="E114">
            <v>-900</v>
          </cell>
        </row>
        <row r="115">
          <cell r="A115">
            <v>49201</v>
          </cell>
          <cell r="B115" t="str">
            <v xml:space="preserve">          ดอกเบี้ยรับธนาคาร</v>
          </cell>
          <cell r="D115">
            <v>130245.75</v>
          </cell>
          <cell r="E115">
            <v>-130245.75</v>
          </cell>
        </row>
        <row r="116">
          <cell r="A116">
            <v>49901</v>
          </cell>
          <cell r="B116" t="str">
            <v xml:space="preserve">          กำไร (ขาดทุน) จากการจำหน่ายสินทรัพย์</v>
          </cell>
          <cell r="C116">
            <v>3935.5</v>
          </cell>
          <cell r="D116">
            <v>24755.360000000001</v>
          </cell>
          <cell r="E116">
            <v>-20819.86</v>
          </cell>
        </row>
        <row r="117">
          <cell r="A117">
            <v>49903</v>
          </cell>
          <cell r="B117" t="str">
            <v xml:space="preserve">          เงินบริจาค</v>
          </cell>
          <cell r="C117">
            <v>54000</v>
          </cell>
          <cell r="D117">
            <v>509201</v>
          </cell>
          <cell r="E117">
            <v>-455201</v>
          </cell>
        </row>
        <row r="118">
          <cell r="A118">
            <v>49999</v>
          </cell>
          <cell r="B118" t="str">
            <v xml:space="preserve">          รายได้อื่น ๆ</v>
          </cell>
          <cell r="C118">
            <v>60000</v>
          </cell>
          <cell r="D118">
            <v>70205.36</v>
          </cell>
          <cell r="E118">
            <v>-10205.36</v>
          </cell>
        </row>
        <row r="119">
          <cell r="A119">
            <v>51101</v>
          </cell>
          <cell r="B119" t="str">
            <v xml:space="preserve">          เงินเดือนพนักงาน (ครู)</v>
          </cell>
          <cell r="C119">
            <v>23239998.379999999</v>
          </cell>
          <cell r="D119">
            <v>29528</v>
          </cell>
          <cell r="E119">
            <v>23210470.379999999</v>
          </cell>
        </row>
        <row r="120">
          <cell r="A120">
            <v>51102</v>
          </cell>
          <cell r="B120" t="str">
            <v xml:space="preserve">          เงินสมทบกองทุนประกันสังคม (ครู)</v>
          </cell>
          <cell r="C120">
            <v>20016</v>
          </cell>
          <cell r="E120">
            <v>20016</v>
          </cell>
        </row>
        <row r="121">
          <cell r="A121">
            <v>51104</v>
          </cell>
          <cell r="B121" t="str">
            <v xml:space="preserve">          เงินสมทบกองทุนสงเคราะห์ครู</v>
          </cell>
          <cell r="C121">
            <v>571974.13</v>
          </cell>
          <cell r="E121">
            <v>571974.13</v>
          </cell>
        </row>
        <row r="122">
          <cell r="A122">
            <v>51106</v>
          </cell>
          <cell r="B122" t="str">
            <v xml:space="preserve">          เงินตอบแทนครูภายนอก</v>
          </cell>
          <cell r="C122">
            <v>1751567.51</v>
          </cell>
          <cell r="D122">
            <v>15090</v>
          </cell>
          <cell r="E122">
            <v>1736477.51</v>
          </cell>
        </row>
        <row r="123">
          <cell r="A123">
            <v>51107</v>
          </cell>
          <cell r="B123" t="str">
            <v xml:space="preserve">          เงินตอบแทนที่ปรึกษาฯ</v>
          </cell>
          <cell r="C123">
            <v>837625</v>
          </cell>
          <cell r="E123">
            <v>837625</v>
          </cell>
        </row>
        <row r="124">
          <cell r="A124">
            <v>51108</v>
          </cell>
          <cell r="B124" t="str">
            <v xml:space="preserve">          เงินชดเชยจากการออกจากงาน</v>
          </cell>
          <cell r="C124">
            <v>127485</v>
          </cell>
          <cell r="E124">
            <v>127485</v>
          </cell>
        </row>
        <row r="125">
          <cell r="A125">
            <v>51109</v>
          </cell>
          <cell r="B125" t="str">
            <v xml:space="preserve">          โบนัสบุคลากรทางการศึกษา</v>
          </cell>
          <cell r="C125">
            <v>2166695.1</v>
          </cell>
          <cell r="E125">
            <v>2166695.1</v>
          </cell>
        </row>
        <row r="126">
          <cell r="A126">
            <v>51110</v>
          </cell>
          <cell r="B126" t="str">
            <v xml:space="preserve">          ค่าตำแหน่ง</v>
          </cell>
          <cell r="C126">
            <v>201216.67</v>
          </cell>
          <cell r="E126">
            <v>201216.67</v>
          </cell>
        </row>
        <row r="127">
          <cell r="A127">
            <v>51111</v>
          </cell>
          <cell r="B127" t="str">
            <v xml:space="preserve">          ค่าวิชาชีพ</v>
          </cell>
          <cell r="C127">
            <v>380119.97</v>
          </cell>
          <cell r="E127">
            <v>380119.97</v>
          </cell>
        </row>
        <row r="128">
          <cell r="A128">
            <v>51112</v>
          </cell>
          <cell r="B128" t="str">
            <v xml:space="preserve">          ค่าล่วงเวลา</v>
          </cell>
          <cell r="C128">
            <v>14000</v>
          </cell>
          <cell r="E128">
            <v>14000</v>
          </cell>
        </row>
        <row r="129">
          <cell r="A129">
            <v>51113</v>
          </cell>
          <cell r="B129" t="str">
            <v xml:space="preserve">          ค่าเบี้ยเลี้ยงทำงาน (ต้นทุน)</v>
          </cell>
          <cell r="C129">
            <v>8500</v>
          </cell>
          <cell r="E129">
            <v>8500</v>
          </cell>
        </row>
        <row r="130">
          <cell r="A130">
            <v>51201</v>
          </cell>
          <cell r="B130" t="str">
            <v xml:space="preserve">          สวัสดิการพนักงาน (ครู)</v>
          </cell>
          <cell r="C130">
            <v>123458.7</v>
          </cell>
          <cell r="D130">
            <v>3200</v>
          </cell>
          <cell r="E130">
            <v>120258.7</v>
          </cell>
        </row>
        <row r="131">
          <cell r="A131">
            <v>51202</v>
          </cell>
          <cell r="B131" t="str">
            <v xml:space="preserve">          ค่าเบี้ยประกันชีวิตและอุบัติเหตุ</v>
          </cell>
          <cell r="C131">
            <v>21942.22</v>
          </cell>
          <cell r="D131">
            <v>1894</v>
          </cell>
          <cell r="E131">
            <v>20048.22</v>
          </cell>
        </row>
        <row r="132">
          <cell r="A132">
            <v>51204</v>
          </cell>
          <cell r="B132" t="str">
            <v xml:space="preserve">          เลี้ยงสังสรรค์</v>
          </cell>
          <cell r="C132">
            <v>25200</v>
          </cell>
          <cell r="E132">
            <v>25200</v>
          </cell>
        </row>
        <row r="133">
          <cell r="A133">
            <v>51206</v>
          </cell>
          <cell r="B133" t="str">
            <v xml:space="preserve">          ค่าสวัสดิการอาหาร</v>
          </cell>
          <cell r="C133">
            <v>853463.72</v>
          </cell>
          <cell r="E133">
            <v>853463.72</v>
          </cell>
        </row>
        <row r="134">
          <cell r="A134">
            <v>51207</v>
          </cell>
          <cell r="B134" t="str">
            <v xml:space="preserve">          ค่าสวัสดิการทันตกรรม</v>
          </cell>
          <cell r="C134">
            <v>77294</v>
          </cell>
          <cell r="E134">
            <v>77294</v>
          </cell>
        </row>
        <row r="135">
          <cell r="A135">
            <v>51208</v>
          </cell>
          <cell r="B135" t="str">
            <v xml:space="preserve">          ค่าสวัสดิการรักษาพยาบาล</v>
          </cell>
          <cell r="C135">
            <v>261903</v>
          </cell>
          <cell r="E135">
            <v>261903</v>
          </cell>
        </row>
        <row r="136">
          <cell r="A136">
            <v>51299</v>
          </cell>
          <cell r="B136" t="str">
            <v xml:space="preserve">          ค่าสวัสดิการอื่น ๆ</v>
          </cell>
          <cell r="C136">
            <v>16441</v>
          </cell>
          <cell r="E136">
            <v>16441</v>
          </cell>
        </row>
        <row r="137">
          <cell r="A137">
            <v>51301</v>
          </cell>
          <cell r="B137" t="str">
            <v xml:space="preserve">          ค่าสรรหาพนักงาน</v>
          </cell>
          <cell r="C137">
            <v>40413.9</v>
          </cell>
          <cell r="E137">
            <v>40413.9</v>
          </cell>
        </row>
        <row r="138">
          <cell r="A138">
            <v>51302</v>
          </cell>
          <cell r="B138" t="str">
            <v xml:space="preserve">          ค่าพัฒนาบุคลากร</v>
          </cell>
          <cell r="C138">
            <v>788402.97</v>
          </cell>
          <cell r="D138">
            <v>5003.53</v>
          </cell>
          <cell r="E138">
            <v>783399.44</v>
          </cell>
        </row>
        <row r="139">
          <cell r="A139">
            <v>51304</v>
          </cell>
          <cell r="B139" t="str">
            <v xml:space="preserve">          ค่าใช้จ่ายจัดประชุม</v>
          </cell>
          <cell r="C139">
            <v>7776.91</v>
          </cell>
          <cell r="E139">
            <v>7776.91</v>
          </cell>
        </row>
        <row r="140">
          <cell r="A140">
            <v>51401</v>
          </cell>
          <cell r="B140" t="str">
            <v xml:space="preserve">          ค่าเสื่อมราคา - อาคาร สำหรับนักเรียน</v>
          </cell>
          <cell r="C140">
            <v>5038653.8600000003</v>
          </cell>
          <cell r="D140">
            <v>0.14000000000000001</v>
          </cell>
          <cell r="E140">
            <v>5038653.7200000007</v>
          </cell>
        </row>
        <row r="141">
          <cell r="A141">
            <v>51402</v>
          </cell>
          <cell r="B141" t="str">
            <v xml:space="preserve">          ค่าเสื่อมราคา - อุปกรณ์ สำหรับนักเรียน</v>
          </cell>
          <cell r="C141">
            <v>1682585.63</v>
          </cell>
          <cell r="D141">
            <v>809.54</v>
          </cell>
          <cell r="E141">
            <v>1681776.0899999999</v>
          </cell>
        </row>
        <row r="142">
          <cell r="A142">
            <v>51404</v>
          </cell>
          <cell r="B142" t="str">
            <v xml:space="preserve">          ค่าเสื่อมราคา - คอมพิวเตอร์และอุปกรณ์ สำหรับนักเรียน</v>
          </cell>
          <cell r="C142">
            <v>409831.75</v>
          </cell>
          <cell r="D142">
            <v>2647.9</v>
          </cell>
          <cell r="E142">
            <v>407183.85</v>
          </cell>
        </row>
        <row r="143">
          <cell r="A143">
            <v>51405</v>
          </cell>
          <cell r="B143" t="str">
            <v xml:space="preserve">          ค่าเสื่อมราคา - Software สำหรับนักเรียน</v>
          </cell>
          <cell r="C143">
            <v>3387.73</v>
          </cell>
          <cell r="E143">
            <v>3387.73</v>
          </cell>
        </row>
        <row r="144">
          <cell r="A144">
            <v>51406</v>
          </cell>
          <cell r="B144" t="str">
            <v xml:space="preserve">          ค่าเสื่อมราคา - ส่วนปรับปรุงที่ดิน (ต้นทุน)</v>
          </cell>
          <cell r="C144">
            <v>850153.57</v>
          </cell>
          <cell r="E144">
            <v>850153.57</v>
          </cell>
        </row>
        <row r="145">
          <cell r="A145">
            <v>51407</v>
          </cell>
          <cell r="B145" t="str">
            <v xml:space="preserve">          ค่าเสื่อมราคา - ส่วนปรับปรุงอาคาร</v>
          </cell>
          <cell r="C145">
            <v>345249.91</v>
          </cell>
          <cell r="E145">
            <v>345249.91</v>
          </cell>
        </row>
        <row r="146">
          <cell r="A146">
            <v>51408</v>
          </cell>
          <cell r="B146" t="str">
            <v xml:space="preserve">          ค่าเสื่อมราคา - สิทธิการเช่าที่ดิน (ต้นทุน)</v>
          </cell>
          <cell r="C146">
            <v>184660.83</v>
          </cell>
          <cell r="E146">
            <v>184660.83</v>
          </cell>
        </row>
        <row r="147">
          <cell r="A147">
            <v>51501</v>
          </cell>
          <cell r="B147" t="str">
            <v xml:space="preserve">          ค่าซ่อมแซม - อาคาร</v>
          </cell>
          <cell r="C147">
            <v>59783.5</v>
          </cell>
          <cell r="E147">
            <v>59783.5</v>
          </cell>
        </row>
        <row r="148">
          <cell r="A148">
            <v>51502</v>
          </cell>
          <cell r="B148" t="str">
            <v xml:space="preserve">          ค่าซ่อมแซม - อุปกรณ์สำหรับนักเรียน</v>
          </cell>
          <cell r="C148">
            <v>112992.1</v>
          </cell>
          <cell r="E148">
            <v>112992.1</v>
          </cell>
        </row>
        <row r="149">
          <cell r="A149">
            <v>51504</v>
          </cell>
          <cell r="B149" t="str">
            <v xml:space="preserve">          ค่าซ่อมแซม - คอมพิวเตอร์และอุปกรณ์ สำหรับนักเรียน</v>
          </cell>
          <cell r="C149">
            <v>2604</v>
          </cell>
          <cell r="D149">
            <v>2354</v>
          </cell>
          <cell r="E149">
            <v>250</v>
          </cell>
        </row>
        <row r="150">
          <cell r="A150">
            <v>51599</v>
          </cell>
          <cell r="B150" t="str">
            <v xml:space="preserve">          ค่าซ่อมแซม - อื่น ๆ</v>
          </cell>
          <cell r="C150">
            <v>37010</v>
          </cell>
          <cell r="E150">
            <v>37010</v>
          </cell>
        </row>
        <row r="151">
          <cell r="A151">
            <v>52101</v>
          </cell>
          <cell r="B151" t="str">
            <v xml:space="preserve">          ห้องสมุดเด็กเล็ก</v>
          </cell>
          <cell r="C151">
            <v>39670</v>
          </cell>
          <cell r="D151">
            <v>179.5</v>
          </cell>
          <cell r="E151">
            <v>39490.5</v>
          </cell>
        </row>
        <row r="152">
          <cell r="A152">
            <v>52102</v>
          </cell>
          <cell r="B152" t="str">
            <v xml:space="preserve">          ห้องสมุดเด็กโต</v>
          </cell>
          <cell r="C152">
            <v>120355.05</v>
          </cell>
          <cell r="E152">
            <v>120355.05</v>
          </cell>
        </row>
        <row r="153">
          <cell r="A153">
            <v>52103</v>
          </cell>
          <cell r="B153" t="str">
            <v xml:space="preserve">          ห้องสมุดครู</v>
          </cell>
          <cell r="C153">
            <v>118855.5</v>
          </cell>
          <cell r="E153">
            <v>118855.5</v>
          </cell>
        </row>
        <row r="154">
          <cell r="A154">
            <v>52104</v>
          </cell>
          <cell r="B154" t="str">
            <v xml:space="preserve">          ค่าวารสาร สิ่งพิมพ์</v>
          </cell>
          <cell r="C154">
            <v>32923</v>
          </cell>
          <cell r="E154">
            <v>32923</v>
          </cell>
        </row>
        <row r="155">
          <cell r="A155">
            <v>52201</v>
          </cell>
          <cell r="B155" t="str">
            <v xml:space="preserve">          ค่าสมุดงาน</v>
          </cell>
          <cell r="C155">
            <v>17348.09</v>
          </cell>
          <cell r="E155">
            <v>17348.09</v>
          </cell>
        </row>
        <row r="156">
          <cell r="A156">
            <v>52202</v>
          </cell>
          <cell r="B156" t="str">
            <v xml:space="preserve">          ค่าหนังสือประกอบการเรียน (ยืมเรียน)</v>
          </cell>
          <cell r="C156">
            <v>189828.65</v>
          </cell>
          <cell r="E156">
            <v>189828.65</v>
          </cell>
        </row>
        <row r="157">
          <cell r="A157">
            <v>52203</v>
          </cell>
          <cell r="B157" t="str">
            <v xml:space="preserve">          ค่าหนังสือประกอบการเรียน (ส่งมอบ)</v>
          </cell>
          <cell r="C157">
            <v>451424.47</v>
          </cell>
          <cell r="E157">
            <v>451424.47</v>
          </cell>
        </row>
        <row r="158">
          <cell r="A158">
            <v>52204</v>
          </cell>
          <cell r="B158" t="str">
            <v xml:space="preserve">          ค่าถ่ายเอกสาร ใบงาน</v>
          </cell>
          <cell r="C158">
            <v>340332.26</v>
          </cell>
          <cell r="E158">
            <v>340332.26</v>
          </cell>
        </row>
        <row r="159">
          <cell r="A159">
            <v>52205</v>
          </cell>
          <cell r="B159" t="str">
            <v xml:space="preserve">          ค่าแบบฝึกหัด</v>
          </cell>
          <cell r="C159">
            <v>85961.09</v>
          </cell>
          <cell r="E159">
            <v>85961.09</v>
          </cell>
        </row>
        <row r="160">
          <cell r="A160">
            <v>52206</v>
          </cell>
          <cell r="B160" t="str">
            <v xml:space="preserve">          วัสดุสำเร็จรูป</v>
          </cell>
          <cell r="C160">
            <v>47246</v>
          </cell>
          <cell r="E160">
            <v>47246</v>
          </cell>
        </row>
        <row r="161">
          <cell r="A161">
            <v>52207</v>
          </cell>
          <cell r="B161" t="str">
            <v xml:space="preserve">          วัตถุดิบ</v>
          </cell>
          <cell r="C161">
            <v>77327.5</v>
          </cell>
          <cell r="E161">
            <v>77327.5</v>
          </cell>
        </row>
        <row r="162">
          <cell r="A162">
            <v>52299</v>
          </cell>
          <cell r="B162" t="str">
            <v xml:space="preserve">          ต้นทุนอื่น ๆ</v>
          </cell>
          <cell r="C162">
            <v>4867</v>
          </cell>
          <cell r="E162">
            <v>4867</v>
          </cell>
        </row>
        <row r="163">
          <cell r="A163">
            <v>52301</v>
          </cell>
          <cell r="B163" t="str">
            <v xml:space="preserve">          ค่าวัสดุห้องวิทยาศาสตร์</v>
          </cell>
          <cell r="C163">
            <v>22408.75</v>
          </cell>
          <cell r="E163">
            <v>22408.75</v>
          </cell>
        </row>
        <row r="164">
          <cell r="A164">
            <v>52303</v>
          </cell>
          <cell r="B164" t="str">
            <v xml:space="preserve">          ค่าวัสดุกีฬา</v>
          </cell>
          <cell r="C164">
            <v>58853</v>
          </cell>
          <cell r="E164">
            <v>58853</v>
          </cell>
        </row>
        <row r="165">
          <cell r="A165">
            <v>52304</v>
          </cell>
          <cell r="B165" t="str">
            <v xml:space="preserve">          ค่าวัสดุเครื่องดนตรี</v>
          </cell>
          <cell r="C165">
            <v>8950</v>
          </cell>
          <cell r="E165">
            <v>8950</v>
          </cell>
        </row>
        <row r="166">
          <cell r="A166">
            <v>52305</v>
          </cell>
          <cell r="B166" t="str">
            <v xml:space="preserve">          ค่าเครื่องเล่น เกมส์การศึกษา</v>
          </cell>
          <cell r="C166">
            <v>8608</v>
          </cell>
          <cell r="E166">
            <v>8608</v>
          </cell>
        </row>
        <row r="167">
          <cell r="A167">
            <v>52306</v>
          </cell>
          <cell r="B167" t="str">
            <v xml:space="preserve">          ค่าใช้จ่ายเกี่ยวกับสระว่ายน้ำ</v>
          </cell>
          <cell r="C167">
            <v>62404.95</v>
          </cell>
          <cell r="E167">
            <v>62404.95</v>
          </cell>
        </row>
        <row r="168">
          <cell r="A168">
            <v>52501</v>
          </cell>
          <cell r="B168" t="str">
            <v xml:space="preserve">          ค่าเครื่องเขียน สำหรับนักเรียน</v>
          </cell>
          <cell r="C168">
            <v>933534.96</v>
          </cell>
          <cell r="D168">
            <v>5347.84</v>
          </cell>
          <cell r="E168">
            <v>928187.12</v>
          </cell>
        </row>
        <row r="169">
          <cell r="A169">
            <v>52502</v>
          </cell>
          <cell r="B169" t="str">
            <v xml:space="preserve">          ค่าอาหาร</v>
          </cell>
          <cell r="C169">
            <v>4882821.8899999997</v>
          </cell>
          <cell r="E169">
            <v>4882821.8899999997</v>
          </cell>
        </row>
        <row r="170">
          <cell r="A170">
            <v>52503</v>
          </cell>
          <cell r="B170" t="str">
            <v xml:space="preserve">          ค่าพาหนะ</v>
          </cell>
          <cell r="C170">
            <v>31930</v>
          </cell>
          <cell r="D170">
            <v>305</v>
          </cell>
          <cell r="E170">
            <v>31625</v>
          </cell>
        </row>
        <row r="171">
          <cell r="A171">
            <v>52504</v>
          </cell>
          <cell r="B171" t="str">
            <v xml:space="preserve">          ค่าน้ำมันรถ</v>
          </cell>
          <cell r="C171">
            <v>620</v>
          </cell>
          <cell r="E171">
            <v>620</v>
          </cell>
        </row>
        <row r="172">
          <cell r="A172">
            <v>52505</v>
          </cell>
          <cell r="B172" t="str">
            <v xml:space="preserve">          ค่าวัสดุ</v>
          </cell>
          <cell r="C172">
            <v>224587.54</v>
          </cell>
          <cell r="E172">
            <v>224587.54</v>
          </cell>
        </row>
        <row r="173">
          <cell r="A173">
            <v>52506</v>
          </cell>
          <cell r="B173" t="str">
            <v xml:space="preserve">          ค่าวัสดุสิ้นเปลือง</v>
          </cell>
          <cell r="C173">
            <v>547606.26</v>
          </cell>
          <cell r="D173">
            <v>480</v>
          </cell>
          <cell r="E173">
            <v>547126.26</v>
          </cell>
        </row>
        <row r="174">
          <cell r="A174">
            <v>52508</v>
          </cell>
          <cell r="B174" t="str">
            <v xml:space="preserve">          ค่าใช้จ่ายเกี่ยวกับการถ่ายภาพ</v>
          </cell>
          <cell r="C174">
            <v>29814.5</v>
          </cell>
          <cell r="E174">
            <v>29814.5</v>
          </cell>
        </row>
        <row r="175">
          <cell r="A175">
            <v>52509</v>
          </cell>
          <cell r="B175" t="str">
            <v xml:space="preserve">          ค่าถ่ายเอกสาร</v>
          </cell>
          <cell r="C175">
            <v>34853.82</v>
          </cell>
          <cell r="E175">
            <v>34853.82</v>
          </cell>
        </row>
        <row r="176">
          <cell r="A176">
            <v>52510</v>
          </cell>
          <cell r="B176" t="str">
            <v xml:space="preserve">          ค่าไปรษณีย์</v>
          </cell>
          <cell r="C176">
            <v>950</v>
          </cell>
          <cell r="E176">
            <v>950</v>
          </cell>
        </row>
        <row r="177">
          <cell r="A177">
            <v>52511</v>
          </cell>
          <cell r="B177" t="str">
            <v xml:space="preserve">          ค่าเบี้ยประกันชีวิต อุบัติเหตุ รักษาพยาบาล</v>
          </cell>
          <cell r="C177">
            <v>97136.36</v>
          </cell>
          <cell r="E177">
            <v>97136.36</v>
          </cell>
        </row>
        <row r="178">
          <cell r="A178">
            <v>52596</v>
          </cell>
          <cell r="B178" t="str">
            <v xml:space="preserve">          ต้นทุนอื่น ๆ</v>
          </cell>
          <cell r="C178">
            <v>108003.92</v>
          </cell>
          <cell r="E178">
            <v>108003.92</v>
          </cell>
        </row>
        <row r="179">
          <cell r="A179">
            <v>52597</v>
          </cell>
          <cell r="B179" t="str">
            <v xml:space="preserve">          ปันส่วนต้นทุน (ค่าเช่าที่ดิน)</v>
          </cell>
          <cell r="C179">
            <v>411234.24</v>
          </cell>
          <cell r="E179">
            <v>411234.24</v>
          </cell>
        </row>
        <row r="180">
          <cell r="A180">
            <v>52598</v>
          </cell>
          <cell r="B180" t="str">
            <v xml:space="preserve">          ปันส่วนต้นทุน (ค่าไฟฟ้า)</v>
          </cell>
          <cell r="C180">
            <v>1047393.75</v>
          </cell>
          <cell r="E180">
            <v>1047393.75</v>
          </cell>
        </row>
        <row r="181">
          <cell r="A181">
            <v>52599</v>
          </cell>
          <cell r="B181" t="str">
            <v xml:space="preserve">          ปันส่วนต้นทุน (ค่าน้ำประปา)</v>
          </cell>
          <cell r="C181">
            <v>448652.9</v>
          </cell>
          <cell r="E181">
            <v>448652.9</v>
          </cell>
        </row>
        <row r="182">
          <cell r="A182">
            <v>52601</v>
          </cell>
          <cell r="B182" t="str">
            <v xml:space="preserve">          ค่าตอบแทนวิทยากร</v>
          </cell>
          <cell r="C182">
            <v>41186</v>
          </cell>
          <cell r="E182">
            <v>41186</v>
          </cell>
        </row>
        <row r="183">
          <cell r="A183">
            <v>52602</v>
          </cell>
          <cell r="B183" t="str">
            <v xml:space="preserve">          ค่าของขวัญ / ที่ระลึก</v>
          </cell>
          <cell r="C183">
            <v>20123.28</v>
          </cell>
          <cell r="E183">
            <v>20123.28</v>
          </cell>
        </row>
        <row r="184">
          <cell r="A184">
            <v>52603</v>
          </cell>
          <cell r="B184" t="str">
            <v xml:space="preserve">          ค่าอาหารและเครื่องดื่ม</v>
          </cell>
          <cell r="C184">
            <v>91051.75</v>
          </cell>
          <cell r="E184">
            <v>91051.75</v>
          </cell>
        </row>
        <row r="185">
          <cell r="A185">
            <v>52604</v>
          </cell>
          <cell r="B185" t="str">
            <v xml:space="preserve">          ค่าพาหนะเดินทาง</v>
          </cell>
          <cell r="C185">
            <v>188331</v>
          </cell>
          <cell r="D185">
            <v>113</v>
          </cell>
          <cell r="E185">
            <v>188218</v>
          </cell>
        </row>
        <row r="186">
          <cell r="A186">
            <v>52605</v>
          </cell>
          <cell r="B186" t="str">
            <v xml:space="preserve">          ค่าวัสดุ</v>
          </cell>
          <cell r="C186">
            <v>2342.5</v>
          </cell>
          <cell r="E186">
            <v>2342.5</v>
          </cell>
        </row>
        <row r="187">
          <cell r="A187">
            <v>52606</v>
          </cell>
          <cell r="B187" t="str">
            <v xml:space="preserve">          ค่าวัสดุสิ้นเปลือง</v>
          </cell>
          <cell r="C187">
            <v>2371.73</v>
          </cell>
          <cell r="E187">
            <v>2371.73</v>
          </cell>
        </row>
        <row r="188">
          <cell r="A188">
            <v>52607</v>
          </cell>
          <cell r="B188" t="str">
            <v xml:space="preserve">          ค่าไปรษณีย์</v>
          </cell>
          <cell r="C188">
            <v>27</v>
          </cell>
          <cell r="E188">
            <v>27</v>
          </cell>
        </row>
        <row r="189">
          <cell r="A189">
            <v>52608</v>
          </cell>
          <cell r="B189" t="str">
            <v xml:space="preserve">          ค่าใช้จ่ายเกี่ยวกับการถ่ายภาพ</v>
          </cell>
          <cell r="C189">
            <v>5092.5</v>
          </cell>
          <cell r="E189">
            <v>5092.5</v>
          </cell>
        </row>
        <row r="190">
          <cell r="A190">
            <v>52610</v>
          </cell>
          <cell r="B190" t="str">
            <v xml:space="preserve">          ค่าสื่อใช้ในการออกภาคสนาม</v>
          </cell>
          <cell r="C190">
            <v>50971.48</v>
          </cell>
          <cell r="E190">
            <v>50971.48</v>
          </cell>
        </row>
        <row r="191">
          <cell r="A191">
            <v>52611</v>
          </cell>
          <cell r="B191" t="str">
            <v xml:space="preserve">          ค่าบัตรเข้าชม</v>
          </cell>
          <cell r="C191">
            <v>6705</v>
          </cell>
          <cell r="E191">
            <v>6705</v>
          </cell>
        </row>
        <row r="192">
          <cell r="A192">
            <v>52649</v>
          </cell>
          <cell r="B192" t="str">
            <v xml:space="preserve">          เบ็ดเตล็ดภาคสนาม</v>
          </cell>
          <cell r="C192">
            <v>6690.25</v>
          </cell>
          <cell r="E192">
            <v>6690.25</v>
          </cell>
        </row>
        <row r="193">
          <cell r="A193">
            <v>52654</v>
          </cell>
          <cell r="B193" t="str">
            <v xml:space="preserve">          ค่าพาหนะเดินทาง</v>
          </cell>
          <cell r="C193">
            <v>143</v>
          </cell>
          <cell r="E193">
            <v>143</v>
          </cell>
        </row>
        <row r="194">
          <cell r="A194">
            <v>52655</v>
          </cell>
          <cell r="B194" t="str">
            <v xml:space="preserve">          ค่าวัสดุ</v>
          </cell>
          <cell r="C194">
            <v>2000</v>
          </cell>
          <cell r="E194">
            <v>2000</v>
          </cell>
        </row>
        <row r="195">
          <cell r="A195">
            <v>52656</v>
          </cell>
          <cell r="B195" t="str">
            <v xml:space="preserve">          ค่าวัสดุสิ้นเปลือง</v>
          </cell>
          <cell r="C195">
            <v>2828.46</v>
          </cell>
          <cell r="E195">
            <v>2828.46</v>
          </cell>
        </row>
        <row r="196">
          <cell r="A196">
            <v>52699</v>
          </cell>
          <cell r="B196" t="str">
            <v xml:space="preserve">          ค่าใช้จ่ายชมรมอื่น ๆ</v>
          </cell>
          <cell r="C196">
            <v>86.79</v>
          </cell>
          <cell r="E196">
            <v>86.79</v>
          </cell>
        </row>
        <row r="197">
          <cell r="A197">
            <v>52701</v>
          </cell>
          <cell r="B197" t="str">
            <v xml:space="preserve">          ค่าตอบแทนวิทยากร</v>
          </cell>
          <cell r="C197">
            <v>10000</v>
          </cell>
          <cell r="E197">
            <v>10000</v>
          </cell>
        </row>
        <row r="198">
          <cell r="A198">
            <v>52702</v>
          </cell>
          <cell r="B198" t="str">
            <v xml:space="preserve">          ค่าของขวัญ / ที่ระลึก</v>
          </cell>
          <cell r="C198">
            <v>30256.15</v>
          </cell>
          <cell r="E198">
            <v>30256.15</v>
          </cell>
        </row>
        <row r="199">
          <cell r="A199">
            <v>52703</v>
          </cell>
          <cell r="B199" t="str">
            <v xml:space="preserve">          ค่าอาหารและเครื่องดื่ม</v>
          </cell>
          <cell r="C199">
            <v>44339.71</v>
          </cell>
          <cell r="E199">
            <v>44339.71</v>
          </cell>
        </row>
        <row r="200">
          <cell r="A200">
            <v>52704</v>
          </cell>
          <cell r="B200" t="str">
            <v xml:space="preserve">          ค่าพาหนะเดินทาง</v>
          </cell>
          <cell r="C200">
            <v>32583</v>
          </cell>
          <cell r="E200">
            <v>32583</v>
          </cell>
        </row>
        <row r="201">
          <cell r="A201">
            <v>52705</v>
          </cell>
          <cell r="B201" t="str">
            <v xml:space="preserve">          ค่าวัสดุ</v>
          </cell>
          <cell r="C201">
            <v>5919</v>
          </cell>
          <cell r="E201">
            <v>5919</v>
          </cell>
        </row>
        <row r="202">
          <cell r="A202">
            <v>52706</v>
          </cell>
          <cell r="B202" t="str">
            <v xml:space="preserve">          ค่าวัสดุสิ้นเปลือง</v>
          </cell>
          <cell r="C202">
            <v>47136.84</v>
          </cell>
          <cell r="E202">
            <v>47136.84</v>
          </cell>
        </row>
        <row r="203">
          <cell r="A203">
            <v>52707</v>
          </cell>
          <cell r="B203" t="str">
            <v xml:space="preserve">          ค่าไปรษณีย์</v>
          </cell>
          <cell r="C203">
            <v>771.5</v>
          </cell>
          <cell r="E203">
            <v>771.5</v>
          </cell>
        </row>
        <row r="204">
          <cell r="A204">
            <v>52708</v>
          </cell>
          <cell r="B204" t="str">
            <v xml:space="preserve">          ค่าใช้จ่ายเกี่ยวกับการถ่ายภาพ</v>
          </cell>
          <cell r="C204">
            <v>882</v>
          </cell>
          <cell r="E204">
            <v>882</v>
          </cell>
        </row>
        <row r="205">
          <cell r="A205">
            <v>52709</v>
          </cell>
          <cell r="B205" t="str">
            <v xml:space="preserve">          ค่าใช้จ่ายในการจัดสถานที่</v>
          </cell>
          <cell r="C205">
            <v>36017.94</v>
          </cell>
          <cell r="E205">
            <v>36017.94</v>
          </cell>
        </row>
        <row r="206">
          <cell r="A206">
            <v>52710</v>
          </cell>
          <cell r="B206" t="str">
            <v xml:space="preserve">          ค่าใช้จ่ายสถานที่</v>
          </cell>
          <cell r="C206">
            <v>10500</v>
          </cell>
          <cell r="E206">
            <v>10500</v>
          </cell>
        </row>
        <row r="207">
          <cell r="A207">
            <v>52712</v>
          </cell>
          <cell r="B207" t="str">
            <v xml:space="preserve">          ค่าเบี้ยเลี้ยงทำงาน</v>
          </cell>
          <cell r="C207">
            <v>18679</v>
          </cell>
          <cell r="E207">
            <v>18679</v>
          </cell>
        </row>
        <row r="208">
          <cell r="A208">
            <v>52799</v>
          </cell>
          <cell r="B208" t="str">
            <v xml:space="preserve">          เบ็ดเตล็ดกิจกรรมพิเศษ</v>
          </cell>
          <cell r="C208">
            <v>5095.93</v>
          </cell>
          <cell r="E208">
            <v>5095.93</v>
          </cell>
        </row>
        <row r="209">
          <cell r="A209">
            <v>53101</v>
          </cell>
          <cell r="B209" t="str">
            <v xml:space="preserve">          ต้นทุนการขายเครื่องแบบนักเรียนและเครื่องเขียน</v>
          </cell>
          <cell r="C209">
            <v>1221002.3400000001</v>
          </cell>
          <cell r="D209">
            <v>94166.88</v>
          </cell>
          <cell r="E209">
            <v>1126835.46</v>
          </cell>
        </row>
        <row r="210">
          <cell r="A210">
            <v>53102</v>
          </cell>
          <cell r="B210" t="str">
            <v xml:space="preserve">          ต้นทุนจากการจำหน่ายของว่างและเครื่องดื่มให้นักเรียน</v>
          </cell>
          <cell r="C210">
            <v>246534.75</v>
          </cell>
          <cell r="D210">
            <v>4284.6499999999996</v>
          </cell>
          <cell r="E210">
            <v>242250.1</v>
          </cell>
        </row>
        <row r="211">
          <cell r="A211">
            <v>53103</v>
          </cell>
          <cell r="B211" t="str">
            <v xml:space="preserve">          ค่าตอบแทนเจ้าหน้าที่ (เงินเดือน)</v>
          </cell>
          <cell r="C211">
            <v>5480</v>
          </cell>
          <cell r="E211">
            <v>5480</v>
          </cell>
        </row>
        <row r="212">
          <cell r="A212">
            <v>54101</v>
          </cell>
          <cell r="B212" t="str">
            <v xml:space="preserve">          ค่าตอบแทนวิทยากร</v>
          </cell>
          <cell r="C212">
            <v>54227.5</v>
          </cell>
          <cell r="D212">
            <v>37178.75</v>
          </cell>
          <cell r="E212">
            <v>17048.75</v>
          </cell>
        </row>
        <row r="213">
          <cell r="A213">
            <v>54104</v>
          </cell>
          <cell r="B213" t="str">
            <v xml:space="preserve">          ค่าตอบแทนเจ้าหน้าที่ (เงินเดือน)</v>
          </cell>
          <cell r="C213">
            <v>121476.4</v>
          </cell>
          <cell r="E213">
            <v>121476.4</v>
          </cell>
        </row>
        <row r="214">
          <cell r="A214">
            <v>54201</v>
          </cell>
          <cell r="B214" t="str">
            <v xml:space="preserve">          ค่าวิทยากร</v>
          </cell>
          <cell r="C214">
            <v>449204.69</v>
          </cell>
          <cell r="D214">
            <v>11700</v>
          </cell>
          <cell r="E214">
            <v>437504.69</v>
          </cell>
        </row>
        <row r="215">
          <cell r="A215">
            <v>54202</v>
          </cell>
          <cell r="B215" t="str">
            <v xml:space="preserve">          ค่าสื่อในการเรียนการสอนปรับฐาน</v>
          </cell>
          <cell r="C215">
            <v>33379.480000000003</v>
          </cell>
          <cell r="D215">
            <v>143.5</v>
          </cell>
          <cell r="E215">
            <v>33235.980000000003</v>
          </cell>
        </row>
        <row r="216">
          <cell r="A216">
            <v>54203</v>
          </cell>
          <cell r="B216" t="str">
            <v xml:space="preserve">          ค่าอาหารในการเรียนปรับฐาน</v>
          </cell>
          <cell r="C216">
            <v>60032.27</v>
          </cell>
          <cell r="E216">
            <v>60032.27</v>
          </cell>
        </row>
        <row r="217">
          <cell r="A217">
            <v>54204</v>
          </cell>
          <cell r="B217" t="str">
            <v xml:space="preserve">          ค่าจ้างบุคคลากรในการเรียน (สอนเสริม) (เงินเดือน)</v>
          </cell>
          <cell r="C217">
            <v>40537</v>
          </cell>
          <cell r="E217">
            <v>40537</v>
          </cell>
        </row>
        <row r="218">
          <cell r="A218">
            <v>54206</v>
          </cell>
          <cell r="B218" t="str">
            <v xml:space="preserve">          ค่าพาหนะเดินทาง</v>
          </cell>
          <cell r="C218">
            <v>4199</v>
          </cell>
          <cell r="D218">
            <v>1800</v>
          </cell>
          <cell r="E218">
            <v>2399</v>
          </cell>
        </row>
        <row r="219">
          <cell r="A219">
            <v>59101</v>
          </cell>
          <cell r="B219" t="str">
            <v xml:space="preserve">          ต้นทุนขายสินค้า VAT</v>
          </cell>
          <cell r="C219">
            <v>111865.15</v>
          </cell>
          <cell r="E219">
            <v>111865.15</v>
          </cell>
        </row>
        <row r="220">
          <cell r="A220">
            <v>59102</v>
          </cell>
          <cell r="B220" t="str">
            <v xml:space="preserve">          ต้นทุนขายสินค้า Non-VAT</v>
          </cell>
          <cell r="C220">
            <v>1025.81</v>
          </cell>
          <cell r="E220">
            <v>1025.81</v>
          </cell>
        </row>
        <row r="221">
          <cell r="A221">
            <v>59201</v>
          </cell>
          <cell r="B221" t="str">
            <v xml:space="preserve">          ค่าแรงรายวันจ้างทำอาหาร</v>
          </cell>
          <cell r="C221">
            <v>700275</v>
          </cell>
          <cell r="D221">
            <v>700275</v>
          </cell>
          <cell r="E221">
            <v>0</v>
          </cell>
        </row>
        <row r="222">
          <cell r="A222">
            <v>59202</v>
          </cell>
          <cell r="B222" t="str">
            <v xml:space="preserve">          ของสด (จัดซื้อ)</v>
          </cell>
          <cell r="C222">
            <v>1063660</v>
          </cell>
          <cell r="D222">
            <v>1063660</v>
          </cell>
          <cell r="E222">
            <v>0</v>
          </cell>
        </row>
        <row r="223">
          <cell r="A223">
            <v>59203</v>
          </cell>
          <cell r="B223" t="str">
            <v xml:space="preserve">          ของสด (ครัว)</v>
          </cell>
          <cell r="C223">
            <v>2195302.25</v>
          </cell>
          <cell r="D223">
            <v>2195302.25</v>
          </cell>
          <cell r="E223">
            <v>0</v>
          </cell>
        </row>
        <row r="224">
          <cell r="A224">
            <v>59204</v>
          </cell>
          <cell r="B224" t="str">
            <v xml:space="preserve">          ของแห้ง (จัดซื้อ)</v>
          </cell>
          <cell r="C224">
            <v>618898.81000000006</v>
          </cell>
          <cell r="D224">
            <v>618898.81000000006</v>
          </cell>
          <cell r="E224">
            <v>0</v>
          </cell>
        </row>
        <row r="225">
          <cell r="A225">
            <v>59205</v>
          </cell>
          <cell r="B225" t="str">
            <v xml:space="preserve">          ของแห้ง (ครัว)</v>
          </cell>
          <cell r="C225">
            <v>83167.5</v>
          </cell>
          <cell r="D225">
            <v>83167.5</v>
          </cell>
          <cell r="E225">
            <v>0</v>
          </cell>
        </row>
        <row r="226">
          <cell r="A226">
            <v>59206</v>
          </cell>
          <cell r="B226" t="str">
            <v xml:space="preserve">          แก๊ส</v>
          </cell>
          <cell r="C226">
            <v>87280</v>
          </cell>
          <cell r="D226">
            <v>87280</v>
          </cell>
          <cell r="E226">
            <v>0</v>
          </cell>
        </row>
        <row r="227">
          <cell r="A227">
            <v>59207</v>
          </cell>
          <cell r="B227" t="str">
            <v xml:space="preserve">          ค่าเจ้าหน้าที่ (เงินเดือน)</v>
          </cell>
          <cell r="C227">
            <v>341371.67</v>
          </cell>
          <cell r="D227">
            <v>341371.67</v>
          </cell>
          <cell r="E227">
            <v>0</v>
          </cell>
        </row>
        <row r="228">
          <cell r="A228">
            <v>59208</v>
          </cell>
          <cell r="B228" t="str">
            <v xml:space="preserve">          เงินสมทบประกันสังคม (งานครัว)</v>
          </cell>
          <cell r="C228">
            <v>5472</v>
          </cell>
          <cell r="D228">
            <v>5472</v>
          </cell>
          <cell r="E228">
            <v>0</v>
          </cell>
        </row>
        <row r="229">
          <cell r="A229">
            <v>59209</v>
          </cell>
          <cell r="B229" t="str">
            <v xml:space="preserve">          เงินสมทบกองทุนสงเคราะห์ครู (ครัว)</v>
          </cell>
          <cell r="C229">
            <v>3069.8</v>
          </cell>
          <cell r="D229">
            <v>3069.8</v>
          </cell>
          <cell r="E229">
            <v>0</v>
          </cell>
        </row>
        <row r="230">
          <cell r="A230">
            <v>59210</v>
          </cell>
          <cell r="B230" t="str">
            <v xml:space="preserve">          ค่าเดินทาง (เงินเดือน)</v>
          </cell>
          <cell r="C230">
            <v>24000</v>
          </cell>
          <cell r="D230">
            <v>24000</v>
          </cell>
          <cell r="E230">
            <v>0</v>
          </cell>
        </row>
        <row r="231">
          <cell r="A231">
            <v>59211</v>
          </cell>
          <cell r="B231" t="str">
            <v xml:space="preserve">          ค่าพาหนะเดินทาง</v>
          </cell>
          <cell r="C231">
            <v>34252</v>
          </cell>
          <cell r="D231">
            <v>34252</v>
          </cell>
          <cell r="E231">
            <v>0</v>
          </cell>
        </row>
        <row r="232">
          <cell r="A232">
            <v>61101</v>
          </cell>
          <cell r="B232" t="str">
            <v xml:space="preserve">          เงินเดือนพนักงาน (บริหาร)</v>
          </cell>
          <cell r="C232">
            <v>7132454.5999999996</v>
          </cell>
          <cell r="E232">
            <v>7132454.5999999996</v>
          </cell>
        </row>
        <row r="233">
          <cell r="A233">
            <v>61102</v>
          </cell>
          <cell r="B233" t="str">
            <v xml:space="preserve">          เงินสมทบกองทุนประกันสังคม (บริหาร)</v>
          </cell>
          <cell r="C233">
            <v>63600</v>
          </cell>
          <cell r="E233">
            <v>63600</v>
          </cell>
        </row>
        <row r="234">
          <cell r="A234">
            <v>61104</v>
          </cell>
          <cell r="B234" t="str">
            <v xml:space="preserve">          เงินสมทบกองทุนสงเคราะห์ครู</v>
          </cell>
          <cell r="C234">
            <v>141685.06</v>
          </cell>
          <cell r="E234">
            <v>141685.06</v>
          </cell>
        </row>
        <row r="235">
          <cell r="A235">
            <v>61105</v>
          </cell>
          <cell r="B235" t="str">
            <v xml:space="preserve">          ค่าแรงรายวัน (บริหาร)</v>
          </cell>
          <cell r="C235">
            <v>34535</v>
          </cell>
          <cell r="E235">
            <v>34535</v>
          </cell>
        </row>
        <row r="236">
          <cell r="A236">
            <v>61107</v>
          </cell>
          <cell r="B236" t="str">
            <v xml:space="preserve">          ค่าจ้างที่ปรึกษาบริหาร</v>
          </cell>
          <cell r="C236">
            <v>21879</v>
          </cell>
          <cell r="E236">
            <v>21879</v>
          </cell>
        </row>
        <row r="237">
          <cell r="A237">
            <v>61108</v>
          </cell>
          <cell r="B237" t="str">
            <v xml:space="preserve">          ค่าจ้างบุคคลภายนอก</v>
          </cell>
          <cell r="C237">
            <v>309047.56</v>
          </cell>
          <cell r="D237">
            <v>6300</v>
          </cell>
          <cell r="E237">
            <v>302747.56</v>
          </cell>
        </row>
        <row r="238">
          <cell r="A238">
            <v>61109</v>
          </cell>
          <cell r="B238" t="str">
            <v xml:space="preserve">          โบนัสพนักงาน</v>
          </cell>
          <cell r="C238">
            <v>728540.9</v>
          </cell>
          <cell r="E238">
            <v>728540.9</v>
          </cell>
        </row>
        <row r="239">
          <cell r="A239">
            <v>61110</v>
          </cell>
          <cell r="B239" t="str">
            <v xml:space="preserve">          ค่าล่วงเวลา</v>
          </cell>
          <cell r="C239">
            <v>218840</v>
          </cell>
          <cell r="E239">
            <v>218840</v>
          </cell>
        </row>
        <row r="240">
          <cell r="A240">
            <v>61111</v>
          </cell>
          <cell r="B240" t="str">
            <v xml:space="preserve">          ค่าตำแหน่ง</v>
          </cell>
          <cell r="C240">
            <v>84583.33</v>
          </cell>
          <cell r="E240">
            <v>84583.33</v>
          </cell>
        </row>
        <row r="241">
          <cell r="A241">
            <v>61113</v>
          </cell>
          <cell r="B241" t="str">
            <v xml:space="preserve">          ค่าวิชาชีพ</v>
          </cell>
          <cell r="C241">
            <v>15000</v>
          </cell>
          <cell r="E241">
            <v>15000</v>
          </cell>
        </row>
        <row r="242">
          <cell r="A242">
            <v>61114</v>
          </cell>
          <cell r="B242" t="str">
            <v xml:space="preserve">          ค่าเบี้ยเลี้ยงทำงาน (บริหาร)</v>
          </cell>
          <cell r="C242">
            <v>5850</v>
          </cell>
          <cell r="E242">
            <v>5850</v>
          </cell>
        </row>
        <row r="243">
          <cell r="A243">
            <v>61201</v>
          </cell>
          <cell r="B243" t="str">
            <v xml:space="preserve">          สวัสดิการพนักงาน (บริหาร)</v>
          </cell>
          <cell r="C243">
            <v>36297.949999999997</v>
          </cell>
          <cell r="D243">
            <v>225</v>
          </cell>
          <cell r="E243">
            <v>36072.949999999997</v>
          </cell>
        </row>
        <row r="244">
          <cell r="A244">
            <v>61202</v>
          </cell>
          <cell r="B244" t="str">
            <v xml:space="preserve">          ค่าเบี้ยประกันชีวิตพนักงาน (บริหาร)</v>
          </cell>
          <cell r="C244">
            <v>5931.36</v>
          </cell>
          <cell r="D244">
            <v>190</v>
          </cell>
          <cell r="E244">
            <v>5741.36</v>
          </cell>
        </row>
        <row r="245">
          <cell r="A245">
            <v>61204</v>
          </cell>
          <cell r="B245" t="str">
            <v xml:space="preserve">          เลี้ยงสังสรรค์ (บริหาร)</v>
          </cell>
          <cell r="C245">
            <v>9000</v>
          </cell>
          <cell r="E245">
            <v>9000</v>
          </cell>
        </row>
        <row r="246">
          <cell r="A246">
            <v>61206</v>
          </cell>
          <cell r="B246" t="str">
            <v xml:space="preserve">          ค่าสวัสดิการอาหาร</v>
          </cell>
          <cell r="C246">
            <v>319474.46999999997</v>
          </cell>
          <cell r="E246">
            <v>319474.46999999997</v>
          </cell>
        </row>
        <row r="247">
          <cell r="A247">
            <v>61207</v>
          </cell>
          <cell r="B247" t="str">
            <v xml:space="preserve">          ค่าสวัสดิการทันตกรรม</v>
          </cell>
          <cell r="C247">
            <v>15936</v>
          </cell>
          <cell r="E247">
            <v>15936</v>
          </cell>
        </row>
        <row r="248">
          <cell r="A248">
            <v>61208</v>
          </cell>
          <cell r="B248" t="str">
            <v xml:space="preserve">          ค่าสวัสดิการรักษาพยาบาล</v>
          </cell>
          <cell r="C248">
            <v>23331</v>
          </cell>
          <cell r="E248">
            <v>23331</v>
          </cell>
        </row>
        <row r="249">
          <cell r="A249">
            <v>61299</v>
          </cell>
          <cell r="B249" t="str">
            <v xml:space="preserve">          ค่าสวัสดิการอื่น ๆ</v>
          </cell>
          <cell r="C249">
            <v>2600</v>
          </cell>
          <cell r="E249">
            <v>2600</v>
          </cell>
        </row>
        <row r="250">
          <cell r="A250">
            <v>61301</v>
          </cell>
          <cell r="B250" t="str">
            <v xml:space="preserve">          ค่าใช้จ่ายสรรหาพนักงาน</v>
          </cell>
          <cell r="C250">
            <v>27872.9</v>
          </cell>
          <cell r="E250">
            <v>27872.9</v>
          </cell>
        </row>
        <row r="251">
          <cell r="A251">
            <v>61302</v>
          </cell>
          <cell r="B251" t="str">
            <v xml:space="preserve">          ค่าอบรม / สัมมนา</v>
          </cell>
          <cell r="C251">
            <v>141999.75</v>
          </cell>
          <cell r="D251">
            <v>210.25</v>
          </cell>
          <cell r="E251">
            <v>141789.5</v>
          </cell>
        </row>
        <row r="252">
          <cell r="A252">
            <v>61304</v>
          </cell>
          <cell r="B252" t="str">
            <v xml:space="preserve">          ค่าใช้จ่ายจัดประชุม</v>
          </cell>
          <cell r="C252">
            <v>6496.5</v>
          </cell>
          <cell r="E252">
            <v>6496.5</v>
          </cell>
        </row>
        <row r="253">
          <cell r="A253">
            <v>62101</v>
          </cell>
          <cell r="B253" t="str">
            <v xml:space="preserve">          ค่าเช่าที่ทำการ</v>
          </cell>
          <cell r="C253">
            <v>685390.41</v>
          </cell>
          <cell r="D253">
            <v>411234.24</v>
          </cell>
          <cell r="E253">
            <v>274156.17000000004</v>
          </cell>
        </row>
        <row r="254">
          <cell r="A254">
            <v>62102</v>
          </cell>
          <cell r="B254" t="str">
            <v xml:space="preserve">          ค่าเบี้ยประกันอาคาร</v>
          </cell>
          <cell r="C254">
            <v>55753.41</v>
          </cell>
          <cell r="E254">
            <v>55753.41</v>
          </cell>
        </row>
        <row r="255">
          <cell r="A255">
            <v>62103</v>
          </cell>
          <cell r="B255" t="str">
            <v xml:space="preserve">          ค่าซ่อมแซมและปรับปรุงอาคาร</v>
          </cell>
          <cell r="C255">
            <v>173712.5</v>
          </cell>
          <cell r="E255">
            <v>173712.5</v>
          </cell>
        </row>
        <row r="256">
          <cell r="A256">
            <v>63101</v>
          </cell>
          <cell r="B256" t="str">
            <v xml:space="preserve">          ค่าไฟฟ้า</v>
          </cell>
          <cell r="C256">
            <v>1309242.18</v>
          </cell>
          <cell r="D256">
            <v>1049565.75</v>
          </cell>
          <cell r="E256">
            <v>259676.42999999993</v>
          </cell>
        </row>
        <row r="257">
          <cell r="A257">
            <v>63102</v>
          </cell>
          <cell r="B257" t="str">
            <v xml:space="preserve">          ค่าน้ำประปา</v>
          </cell>
          <cell r="C257">
            <v>618374.03</v>
          </cell>
          <cell r="D257">
            <v>487499.27</v>
          </cell>
          <cell r="E257">
            <v>130874.76000000001</v>
          </cell>
        </row>
        <row r="258">
          <cell r="A258">
            <v>63103</v>
          </cell>
          <cell r="B258" t="str">
            <v xml:space="preserve">          ค่าโทรศัพท์ - โทรสาร</v>
          </cell>
          <cell r="C258">
            <v>57621.35</v>
          </cell>
          <cell r="E258">
            <v>57621.35</v>
          </cell>
        </row>
        <row r="259">
          <cell r="A259">
            <v>63104</v>
          </cell>
          <cell r="B259" t="str">
            <v xml:space="preserve">          ค่าไปรษณีย์</v>
          </cell>
          <cell r="C259">
            <v>5762</v>
          </cell>
          <cell r="E259">
            <v>5762</v>
          </cell>
        </row>
        <row r="260">
          <cell r="A260">
            <v>63105</v>
          </cell>
          <cell r="B260" t="str">
            <v xml:space="preserve">          ค่าใช้จ่ายเกี่ยวกับ Internet</v>
          </cell>
          <cell r="C260">
            <v>22144.73</v>
          </cell>
          <cell r="E260">
            <v>22144.73</v>
          </cell>
        </row>
        <row r="261">
          <cell r="A261">
            <v>63201</v>
          </cell>
          <cell r="B261" t="str">
            <v xml:space="preserve">          ค่าวัสดุสำนักงาน (บริหาร)</v>
          </cell>
          <cell r="C261">
            <v>62503</v>
          </cell>
          <cell r="E261">
            <v>62503</v>
          </cell>
        </row>
        <row r="262">
          <cell r="A262">
            <v>63202</v>
          </cell>
          <cell r="B262" t="str">
            <v xml:space="preserve">          ค่าเครื่องเขียน แบบพิมพ์ (บริหาร)</v>
          </cell>
          <cell r="C262">
            <v>330575.08</v>
          </cell>
          <cell r="D262">
            <v>314505.74</v>
          </cell>
          <cell r="E262">
            <v>16069.340000000026</v>
          </cell>
        </row>
        <row r="263">
          <cell r="A263">
            <v>63203</v>
          </cell>
          <cell r="B263" t="str">
            <v xml:space="preserve">          ค่าวัสดุสิ้นเปลือง (ทำความสะอาด)</v>
          </cell>
          <cell r="C263">
            <v>173394.7</v>
          </cell>
          <cell r="D263">
            <v>66660.37</v>
          </cell>
          <cell r="E263">
            <v>106734.33000000002</v>
          </cell>
        </row>
        <row r="264">
          <cell r="A264">
            <v>63204</v>
          </cell>
          <cell r="B264" t="str">
            <v xml:space="preserve">          ค่าวารสาร สิ่งพิมพ์</v>
          </cell>
          <cell r="C264">
            <v>1926</v>
          </cell>
          <cell r="E264">
            <v>1926</v>
          </cell>
        </row>
        <row r="265">
          <cell r="A265">
            <v>63205</v>
          </cell>
          <cell r="B265" t="str">
            <v xml:space="preserve">          ค่าใช้จ่ายอุปกรณ์คอมพิวเตอร์</v>
          </cell>
          <cell r="C265">
            <v>20899.96</v>
          </cell>
          <cell r="E265">
            <v>20899.96</v>
          </cell>
        </row>
        <row r="266">
          <cell r="A266">
            <v>63206</v>
          </cell>
          <cell r="B266" t="str">
            <v xml:space="preserve">          ค่าถ่ายเอกสาร</v>
          </cell>
          <cell r="C266">
            <v>55027.14</v>
          </cell>
          <cell r="D266">
            <v>1255.05</v>
          </cell>
          <cell r="E266">
            <v>53772.09</v>
          </cell>
        </row>
        <row r="267">
          <cell r="A267">
            <v>63208</v>
          </cell>
          <cell r="B267" t="str">
            <v xml:space="preserve">          ค่าบริการกำจัดปลวก แมลง</v>
          </cell>
          <cell r="C267">
            <v>80864.28</v>
          </cell>
          <cell r="E267">
            <v>80864.28</v>
          </cell>
        </row>
        <row r="268">
          <cell r="A268">
            <v>63209</v>
          </cell>
          <cell r="B268" t="str">
            <v xml:space="preserve">          ค่าบริการรักษาความปลอดภัย</v>
          </cell>
          <cell r="C268">
            <v>860800</v>
          </cell>
          <cell r="E268">
            <v>860800</v>
          </cell>
        </row>
        <row r="269">
          <cell r="A269">
            <v>63210</v>
          </cell>
          <cell r="B269" t="str">
            <v xml:space="preserve">          ค่าบริการรักษาความสะอาด</v>
          </cell>
          <cell r="C269">
            <v>71065</v>
          </cell>
          <cell r="E269">
            <v>71065</v>
          </cell>
        </row>
        <row r="270">
          <cell r="A270">
            <v>63211</v>
          </cell>
          <cell r="B270" t="str">
            <v xml:space="preserve">          ค่าน้ำมันเครื่องตัดหญ้า เครื่องสูบน้ำ</v>
          </cell>
          <cell r="C270">
            <v>5476</v>
          </cell>
          <cell r="E270">
            <v>5476</v>
          </cell>
        </row>
        <row r="271">
          <cell r="A271">
            <v>63212</v>
          </cell>
          <cell r="B271" t="str">
            <v xml:space="preserve">          วัสดุที่ใช้ในครัว</v>
          </cell>
          <cell r="C271">
            <v>90792.95</v>
          </cell>
          <cell r="E271">
            <v>90792.95</v>
          </cell>
        </row>
        <row r="272">
          <cell r="A272">
            <v>63213</v>
          </cell>
          <cell r="B272" t="str">
            <v xml:space="preserve">          วัสดุสิ้นเปลืองอื่น ๆ</v>
          </cell>
          <cell r="C272">
            <v>85825.75</v>
          </cell>
          <cell r="D272">
            <v>15351.86</v>
          </cell>
          <cell r="E272">
            <v>70473.89</v>
          </cell>
        </row>
        <row r="273">
          <cell r="A273">
            <v>63301</v>
          </cell>
          <cell r="B273" t="str">
            <v xml:space="preserve">          ค่าซ่อมแซมเครื่องใช้สำนักงาน (บริหาร)</v>
          </cell>
          <cell r="C273">
            <v>91502.56</v>
          </cell>
          <cell r="E273">
            <v>91502.56</v>
          </cell>
        </row>
        <row r="274">
          <cell r="A274">
            <v>63302</v>
          </cell>
          <cell r="B274" t="str">
            <v xml:space="preserve">          ค่าซ่อมแซมเครื่องคอมพิวเตอร์และอุปกรณ์ (บริหาร)</v>
          </cell>
          <cell r="C274">
            <v>21636</v>
          </cell>
          <cell r="E274">
            <v>21636</v>
          </cell>
        </row>
        <row r="275">
          <cell r="A275">
            <v>63401</v>
          </cell>
          <cell r="B275" t="str">
            <v xml:space="preserve">          ค่าพาหนะ (บริหาร)</v>
          </cell>
          <cell r="C275">
            <v>75522.009999999995</v>
          </cell>
          <cell r="D275">
            <v>4956.67</v>
          </cell>
          <cell r="E275">
            <v>70565.34</v>
          </cell>
        </row>
        <row r="276">
          <cell r="A276">
            <v>63402</v>
          </cell>
          <cell r="B276" t="str">
            <v xml:space="preserve">          ค่าน้ำมัน (บริหาร)</v>
          </cell>
          <cell r="C276">
            <v>41540</v>
          </cell>
          <cell r="E276">
            <v>41540</v>
          </cell>
        </row>
        <row r="277">
          <cell r="A277">
            <v>63403</v>
          </cell>
          <cell r="B277" t="str">
            <v xml:space="preserve">          ค่าเบี้ยประกันรถยนต์ (บริหาร)</v>
          </cell>
          <cell r="C277">
            <v>21647.64</v>
          </cell>
          <cell r="E277">
            <v>21647.64</v>
          </cell>
        </row>
        <row r="278">
          <cell r="A278">
            <v>63404</v>
          </cell>
          <cell r="B278" t="str">
            <v xml:space="preserve">          ค่าซ่อมแซม / บำรุงรักษารถยนต์ (บริหาร)</v>
          </cell>
          <cell r="C278">
            <v>26601.07</v>
          </cell>
          <cell r="E278">
            <v>26601.07</v>
          </cell>
        </row>
        <row r="279">
          <cell r="A279">
            <v>64101</v>
          </cell>
          <cell r="B279" t="str">
            <v xml:space="preserve">          ค่าสอบบัญชี</v>
          </cell>
          <cell r="C279">
            <v>67500</v>
          </cell>
          <cell r="E279">
            <v>67500</v>
          </cell>
        </row>
        <row r="280">
          <cell r="A280">
            <v>65101</v>
          </cell>
          <cell r="B280" t="str">
            <v xml:space="preserve">          ค่าตอบแทนวิทยากร</v>
          </cell>
          <cell r="C280">
            <v>12000</v>
          </cell>
          <cell r="E280">
            <v>12000</v>
          </cell>
        </row>
        <row r="281">
          <cell r="A281">
            <v>65102</v>
          </cell>
          <cell r="B281" t="str">
            <v xml:space="preserve">          ค่าของขวัญ / ที่ระลึก</v>
          </cell>
          <cell r="C281">
            <v>1140</v>
          </cell>
          <cell r="E281">
            <v>1140</v>
          </cell>
        </row>
        <row r="282">
          <cell r="A282">
            <v>65103</v>
          </cell>
          <cell r="B282" t="str">
            <v xml:space="preserve">          ค่าอาหาร / เครื่องดื่ม</v>
          </cell>
          <cell r="C282">
            <v>65231</v>
          </cell>
          <cell r="E282">
            <v>65231</v>
          </cell>
        </row>
        <row r="283">
          <cell r="A283">
            <v>65104</v>
          </cell>
          <cell r="B283" t="str">
            <v xml:space="preserve">          ค่าพาหนะเดินทาง</v>
          </cell>
          <cell r="C283">
            <v>23204.67</v>
          </cell>
          <cell r="E283">
            <v>23204.67</v>
          </cell>
        </row>
        <row r="284">
          <cell r="A284">
            <v>65105</v>
          </cell>
          <cell r="B284" t="str">
            <v xml:space="preserve">          ค่าใช้จ่ายเกี่ยวกับการถ่ายภาพ</v>
          </cell>
          <cell r="C284">
            <v>4725</v>
          </cell>
          <cell r="E284">
            <v>4725</v>
          </cell>
        </row>
        <row r="285">
          <cell r="A285">
            <v>65106</v>
          </cell>
          <cell r="B285" t="str">
            <v xml:space="preserve">          ค่าไปรษณีย์</v>
          </cell>
          <cell r="C285">
            <v>7734</v>
          </cell>
          <cell r="E285">
            <v>7734</v>
          </cell>
        </row>
        <row r="286">
          <cell r="A286">
            <v>65107</v>
          </cell>
          <cell r="B286" t="str">
            <v xml:space="preserve">          ค่าเครื่องเขียน (ปชส.)</v>
          </cell>
          <cell r="C286">
            <v>39358.18</v>
          </cell>
          <cell r="D286">
            <v>0.03</v>
          </cell>
          <cell r="E286">
            <v>39358.15</v>
          </cell>
        </row>
        <row r="287">
          <cell r="A287">
            <v>65108</v>
          </cell>
          <cell r="B287" t="str">
            <v xml:space="preserve">          ค่าวัสดุสำนักงาน</v>
          </cell>
          <cell r="C287">
            <v>29037.61</v>
          </cell>
          <cell r="E287">
            <v>29037.61</v>
          </cell>
        </row>
        <row r="288">
          <cell r="A288">
            <v>65109</v>
          </cell>
          <cell r="B288" t="str">
            <v xml:space="preserve">          ค่าวัสดุสิ้นเปลือง</v>
          </cell>
          <cell r="C288">
            <v>66141.009999999995</v>
          </cell>
          <cell r="E288">
            <v>66141.009999999995</v>
          </cell>
        </row>
        <row r="289">
          <cell r="A289">
            <v>65110</v>
          </cell>
          <cell r="B289" t="str">
            <v xml:space="preserve">          ค่าแรงรายวัน</v>
          </cell>
          <cell r="C289">
            <v>19250</v>
          </cell>
          <cell r="E289">
            <v>19250</v>
          </cell>
        </row>
        <row r="290">
          <cell r="A290">
            <v>65111</v>
          </cell>
          <cell r="B290" t="str">
            <v xml:space="preserve">          ค่าใช้จ่ายจัดสถานที่</v>
          </cell>
          <cell r="C290">
            <v>27720.5</v>
          </cell>
          <cell r="E290">
            <v>27720.5</v>
          </cell>
        </row>
        <row r="291">
          <cell r="A291">
            <v>65112</v>
          </cell>
          <cell r="B291" t="str">
            <v xml:space="preserve">          ค่าถ่ายเอกสาร</v>
          </cell>
          <cell r="C291">
            <v>53039.67</v>
          </cell>
          <cell r="D291">
            <v>20601.21</v>
          </cell>
          <cell r="E291">
            <v>32438.46</v>
          </cell>
        </row>
        <row r="292">
          <cell r="A292">
            <v>65113</v>
          </cell>
          <cell r="B292" t="str">
            <v xml:space="preserve">          ค่าโฆษณาและประชาสัมพันธ์</v>
          </cell>
          <cell r="C292">
            <v>120</v>
          </cell>
          <cell r="D292">
            <v>20</v>
          </cell>
          <cell r="E292">
            <v>100</v>
          </cell>
        </row>
        <row r="293">
          <cell r="A293">
            <v>65114</v>
          </cell>
          <cell r="B293" t="str">
            <v xml:space="preserve">          ค่าสิ่งพิมพ์ แผ่นพับ</v>
          </cell>
          <cell r="C293">
            <v>53952.5</v>
          </cell>
          <cell r="E293">
            <v>53952.5</v>
          </cell>
        </row>
        <row r="294">
          <cell r="A294">
            <v>65115</v>
          </cell>
          <cell r="B294" t="str">
            <v xml:space="preserve">          ค่าวารสาร</v>
          </cell>
          <cell r="C294">
            <v>1840</v>
          </cell>
          <cell r="E294">
            <v>1840</v>
          </cell>
        </row>
        <row r="295">
          <cell r="A295">
            <v>65116</v>
          </cell>
          <cell r="B295" t="str">
            <v xml:space="preserve">          ค่าบริการ Internet</v>
          </cell>
          <cell r="C295">
            <v>17353.400000000001</v>
          </cell>
          <cell r="E295">
            <v>17353.400000000001</v>
          </cell>
        </row>
        <row r="296">
          <cell r="A296">
            <v>65117</v>
          </cell>
          <cell r="B296" t="str">
            <v xml:space="preserve">          ค่าโทรศัพท์</v>
          </cell>
          <cell r="C296">
            <v>11812.8</v>
          </cell>
          <cell r="E296">
            <v>11812.8</v>
          </cell>
        </row>
        <row r="297">
          <cell r="A297">
            <v>65199</v>
          </cell>
          <cell r="B297" t="str">
            <v xml:space="preserve">          ค่าใช้จ่ายอื่น ๆ</v>
          </cell>
          <cell r="C297">
            <v>2424.46</v>
          </cell>
          <cell r="E297">
            <v>2424.46</v>
          </cell>
        </row>
        <row r="298">
          <cell r="A298">
            <v>65201</v>
          </cell>
          <cell r="B298" t="str">
            <v xml:space="preserve">          ค่าวิทยากร</v>
          </cell>
          <cell r="C298">
            <v>250043.03</v>
          </cell>
          <cell r="D298">
            <v>8769.69</v>
          </cell>
          <cell r="E298">
            <v>241273.34</v>
          </cell>
        </row>
        <row r="299">
          <cell r="A299">
            <v>65202</v>
          </cell>
          <cell r="B299" t="str">
            <v xml:space="preserve">          ค่าของขวัญ / ที่ระลึก</v>
          </cell>
          <cell r="C299">
            <v>501</v>
          </cell>
          <cell r="E299">
            <v>501</v>
          </cell>
        </row>
        <row r="300">
          <cell r="A300">
            <v>65203</v>
          </cell>
          <cell r="B300" t="str">
            <v xml:space="preserve">          ค่าอาหาร/เครื่องดื่ม</v>
          </cell>
          <cell r="C300">
            <v>47317.53</v>
          </cell>
          <cell r="D300">
            <v>13009.29</v>
          </cell>
          <cell r="E300">
            <v>34308.239999999998</v>
          </cell>
        </row>
        <row r="301">
          <cell r="A301">
            <v>65204</v>
          </cell>
          <cell r="B301" t="str">
            <v xml:space="preserve">          ค่าพาหนะเดินทาง</v>
          </cell>
          <cell r="C301">
            <v>13816.5</v>
          </cell>
          <cell r="E301">
            <v>13816.5</v>
          </cell>
        </row>
        <row r="302">
          <cell r="A302">
            <v>65207</v>
          </cell>
          <cell r="B302" t="str">
            <v xml:space="preserve">          ค่าเครื่องเขียนแบบพิมพ์ (ตลาด)</v>
          </cell>
          <cell r="C302">
            <v>8533.75</v>
          </cell>
          <cell r="D302">
            <v>1685.24</v>
          </cell>
          <cell r="E302">
            <v>6848.51</v>
          </cell>
        </row>
        <row r="303">
          <cell r="A303">
            <v>65209</v>
          </cell>
          <cell r="B303" t="str">
            <v xml:space="preserve">          ค่าวัสดุสิ้นเปลือง</v>
          </cell>
          <cell r="C303">
            <v>9672.5</v>
          </cell>
          <cell r="E303">
            <v>9672.5</v>
          </cell>
        </row>
        <row r="304">
          <cell r="A304">
            <v>65210</v>
          </cell>
          <cell r="B304" t="str">
            <v xml:space="preserve">          ค่าแรงรายวัน</v>
          </cell>
          <cell r="C304">
            <v>2900</v>
          </cell>
          <cell r="E304">
            <v>2900</v>
          </cell>
        </row>
        <row r="305">
          <cell r="A305">
            <v>65212</v>
          </cell>
          <cell r="B305" t="str">
            <v xml:space="preserve">          ค่าถ่ายเอกสาร</v>
          </cell>
          <cell r="C305">
            <v>651.66999999999996</v>
          </cell>
          <cell r="D305">
            <v>53.49</v>
          </cell>
          <cell r="E305">
            <v>598.17999999999995</v>
          </cell>
        </row>
        <row r="306">
          <cell r="A306">
            <v>65299</v>
          </cell>
          <cell r="B306" t="str">
            <v xml:space="preserve">          ค่าใช้จ่ายอื่น ๆ</v>
          </cell>
          <cell r="C306">
            <v>4878.2299999999996</v>
          </cell>
          <cell r="E306">
            <v>4878.2299999999996</v>
          </cell>
        </row>
        <row r="307">
          <cell r="A307">
            <v>69101</v>
          </cell>
          <cell r="B307" t="str">
            <v xml:space="preserve">          ค่ารับรอง</v>
          </cell>
          <cell r="C307">
            <v>11640</v>
          </cell>
          <cell r="E307">
            <v>11640</v>
          </cell>
        </row>
        <row r="308">
          <cell r="A308">
            <v>69102</v>
          </cell>
          <cell r="B308" t="str">
            <v xml:space="preserve">          ค่าของขวัญ</v>
          </cell>
          <cell r="C308">
            <v>25016.81</v>
          </cell>
          <cell r="E308">
            <v>25016.81</v>
          </cell>
        </row>
        <row r="309">
          <cell r="A309">
            <v>69103</v>
          </cell>
          <cell r="B309" t="str">
            <v xml:space="preserve">          อภินันทนาการ</v>
          </cell>
          <cell r="C309">
            <v>1050</v>
          </cell>
          <cell r="E309">
            <v>1050</v>
          </cell>
        </row>
        <row r="310">
          <cell r="A310">
            <v>69104</v>
          </cell>
          <cell r="B310" t="str">
            <v xml:space="preserve">          ค่าการกุศลสาธารณะ</v>
          </cell>
          <cell r="C310">
            <v>1000</v>
          </cell>
          <cell r="E310">
            <v>1000</v>
          </cell>
        </row>
        <row r="311">
          <cell r="A311">
            <v>69201</v>
          </cell>
          <cell r="B311" t="str">
            <v xml:space="preserve">          ค่าธรรมเนียมธนาคาร / บัตรเครดิต</v>
          </cell>
          <cell r="C311">
            <v>54972.9</v>
          </cell>
          <cell r="E311">
            <v>54972.9</v>
          </cell>
        </row>
        <row r="312">
          <cell r="A312">
            <v>69202</v>
          </cell>
          <cell r="B312" t="str">
            <v xml:space="preserve">          ค่าธรรมเนียมอื่น ๆ / ภาษีอากร / อากรแสตมป์</v>
          </cell>
          <cell r="C312">
            <v>1550</v>
          </cell>
          <cell r="E312">
            <v>1550</v>
          </cell>
        </row>
        <row r="313">
          <cell r="A313">
            <v>69999</v>
          </cell>
          <cell r="B313" t="str">
            <v xml:space="preserve">          อื่น ๆ (บริหาร)</v>
          </cell>
          <cell r="C313">
            <v>103.08</v>
          </cell>
          <cell r="D313">
            <v>11.71</v>
          </cell>
          <cell r="E313">
            <v>91.37</v>
          </cell>
        </row>
        <row r="314">
          <cell r="A314">
            <v>71101</v>
          </cell>
          <cell r="B314" t="str">
            <v xml:space="preserve">          ค่าเสื่อมราคา - อาคารสำนักงาน</v>
          </cell>
          <cell r="C314">
            <v>713885.71</v>
          </cell>
          <cell r="E314">
            <v>713885.71</v>
          </cell>
        </row>
        <row r="315">
          <cell r="A315">
            <v>71201</v>
          </cell>
          <cell r="B315" t="str">
            <v xml:space="preserve">          ค่าเสื่อมราคา - อุปกรณ์สำนักงาน</v>
          </cell>
          <cell r="C315">
            <v>1029641.38</v>
          </cell>
          <cell r="E315">
            <v>1029641.38</v>
          </cell>
        </row>
        <row r="316">
          <cell r="A316">
            <v>71301</v>
          </cell>
          <cell r="B316" t="str">
            <v xml:space="preserve">          ค่าเสื่อมราคา - รถยนต์</v>
          </cell>
          <cell r="C316">
            <v>82650.350000000006</v>
          </cell>
          <cell r="E316">
            <v>82650.350000000006</v>
          </cell>
        </row>
        <row r="317">
          <cell r="A317">
            <v>71401</v>
          </cell>
          <cell r="B317" t="str">
            <v xml:space="preserve">          ค่าเสื่อมราคา - คอมพิวเตอร์และอุปกรณ์</v>
          </cell>
          <cell r="C317">
            <v>185101.9</v>
          </cell>
          <cell r="E317">
            <v>185101.9</v>
          </cell>
        </row>
        <row r="318">
          <cell r="A318">
            <v>71501</v>
          </cell>
          <cell r="B318" t="str">
            <v xml:space="preserve">          ค่าเสื่อมราคา - Softwares</v>
          </cell>
          <cell r="C318">
            <v>32002.85</v>
          </cell>
          <cell r="E318">
            <v>32002.85</v>
          </cell>
        </row>
        <row r="319">
          <cell r="A319">
            <v>71601</v>
          </cell>
          <cell r="B319" t="str">
            <v xml:space="preserve">          ค่าเสื่อมราคา - สิทธิการเช่าที่ดิน</v>
          </cell>
          <cell r="C319">
            <v>263801.19</v>
          </cell>
          <cell r="D319">
            <v>184660.83</v>
          </cell>
          <cell r="E319">
            <v>79140.360000000015</v>
          </cell>
        </row>
        <row r="320">
          <cell r="A320">
            <v>71701</v>
          </cell>
          <cell r="B320" t="str">
            <v xml:space="preserve">          ค่าเสื่อมราคา -ส่วนปรับปรุงที่ดิน</v>
          </cell>
          <cell r="C320">
            <v>871702.47</v>
          </cell>
          <cell r="D320">
            <v>614858.64</v>
          </cell>
          <cell r="E320">
            <v>256843.82999999996</v>
          </cell>
        </row>
        <row r="321">
          <cell r="A321">
            <v>71702</v>
          </cell>
          <cell r="B321" t="str">
            <v xml:space="preserve">          ค่าเสื่อมราคา -ส่วนปรับปรุงอาคาร</v>
          </cell>
          <cell r="C321">
            <v>95649.9</v>
          </cell>
          <cell r="D321">
            <v>91560.72</v>
          </cell>
          <cell r="E321">
            <v>4089.179999999993</v>
          </cell>
        </row>
        <row r="322">
          <cell r="A322">
            <v>72103</v>
          </cell>
          <cell r="B322" t="str">
            <v xml:space="preserve">          ดอกเบี้ยจ่ายกรรมการและบริษัทในเครือ</v>
          </cell>
          <cell r="C322">
            <v>18178.62</v>
          </cell>
          <cell r="D322">
            <v>3756.35</v>
          </cell>
          <cell r="E322">
            <v>14422.269999999999</v>
          </cell>
        </row>
        <row r="323">
          <cell r="A323">
            <v>72999</v>
          </cell>
          <cell r="B323" t="str">
            <v xml:space="preserve">          ดอกเบี้ยจ่ายอื่น ๆ</v>
          </cell>
          <cell r="C323">
            <v>3479073.16</v>
          </cell>
          <cell r="D323">
            <v>352578.79</v>
          </cell>
          <cell r="E323">
            <v>3126494.37</v>
          </cell>
        </row>
        <row r="324">
          <cell r="A324">
            <v>89101</v>
          </cell>
          <cell r="B324" t="str">
            <v xml:space="preserve">          หนี้สงสัยจะสูญ</v>
          </cell>
          <cell r="C324">
            <v>277880.5</v>
          </cell>
          <cell r="E324">
            <v>277880.5</v>
          </cell>
        </row>
        <row r="325">
          <cell r="A325">
            <v>89103</v>
          </cell>
          <cell r="B325" t="str">
            <v xml:space="preserve">          ค่าใช้จ่ายที่ไม่ถือเป็นค่าใช้จ่าย</v>
          </cell>
          <cell r="C325">
            <v>5125.76</v>
          </cell>
          <cell r="E325">
            <v>5125.76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at 300653"/>
      <sheetName val="at 300953"/>
      <sheetName val="at311252"/>
      <sheetName val="at 3112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Submission Form"/>
      <sheetName val="2002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Disposal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oresreqsum"/>
      <sheetName val="Reftable"/>
      <sheetName val="ตั๋วเงินรับ"/>
      <sheetName val="Sal"/>
      <sheetName val="ACS Revenue"/>
      <sheetName val="관세"/>
      <sheetName val="TB-2001-Apr'01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141010"/>
      <sheetName val="ap"/>
      <sheetName val="Jun 06"/>
      <sheetName val="IncidentsEAP"/>
      <sheetName val="Rate"/>
      <sheetName val="Mkt Dev 1291 ONL 1290 - 1010"/>
      <sheetName val="REVENUE"/>
      <sheetName val="part-import"/>
      <sheetName val="Detail-Sep"/>
      <sheetName val="M1,2"/>
      <sheetName val="Item Code - Machine"/>
      <sheetName val="M9"/>
      <sheetName val="Sap_927_Vdr"/>
      <sheetName val="Compare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TB Worksheet"/>
      <sheetName val="DealerData"/>
      <sheetName val="cc Nov08"/>
      <sheetName val="ELEC45-01"/>
      <sheetName val="ADJ - RATE"/>
      <sheetName val="2003 Growth"/>
      <sheetName val="10-1 Media"/>
      <sheetName val="10-cut"/>
      <sheetName val="TB_2001_Apr_01"/>
      <sheetName val="DEP12"/>
      <sheetName val="เครื่องตกแต่ง"/>
      <sheetName val="อาคาร"/>
      <sheetName val="SCB_1_-_Current"/>
      <sheetName val="SCB_2_-_Current"/>
      <sheetName val="SCB_1___Current"/>
      <sheetName val="SCB_2___Current"/>
      <sheetName val="BS-SCH"/>
      <sheetName val="Fron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Op_Produccion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Menu"/>
      <sheetName val="Parameters"/>
      <sheetName val="TB"/>
      <sheetName val=""/>
      <sheetName val="AM_COST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RA-Grouping"/>
      <sheetName val="B131 "/>
      <sheetName val="[BANK.XLS뉮׾_x005f_x0003_㌏Joint"/>
      <sheetName val="Trial Balance"/>
      <sheetName val="dongia (2)"/>
      <sheetName val="IS"/>
      <sheetName val="PRɉCE_LIST4"/>
      <sheetName val="Bill No. 2 - Carpark"/>
      <sheetName val="P&amp;LFINAL - 44"/>
      <sheetName val="PL"/>
      <sheetName val="CA Sheet"/>
      <sheetName val="_BANK_XLS뉮׾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411and431sum"/>
      <sheetName val="InvPlan_NI and WIN 2017"/>
      <sheetName val="ตารางลูกหนี้สัญญาเช่า. "/>
      <sheetName val="P'ต่าย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10">
          <cell r="F10">
            <v>1746.43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10">
          <cell r="F10">
            <v>1746.43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>
        <row r="10">
          <cell r="F10">
            <v>6.3812059999999997</v>
          </cell>
        </row>
      </sheetData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0">
          <cell r="F10">
            <v>0</v>
          </cell>
        </row>
      </sheetData>
      <sheetData sheetId="582">
        <row r="10">
          <cell r="F10">
            <v>0</v>
          </cell>
        </row>
      </sheetData>
      <sheetData sheetId="583">
        <row r="10">
          <cell r="F10">
            <v>1746.43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ﾚｽ (品番順)"/>
      <sheetName val="ﾌﾟﾚｽ"/>
      <sheetName val="SCB 1 - Current"/>
      <sheetName val="SCB 2 - Current"/>
      <sheetName val="N-1A"/>
      <sheetName val="N-1B"/>
      <sheetName val="N-4"/>
      <sheetName val="N-4.1"/>
      <sheetName val="N-4.2"/>
      <sheetName val="N-4.3"/>
      <sheetName val="N-4.4"/>
      <sheetName val="Materiality"/>
      <sheetName val="Client Adj"/>
      <sheetName val="Waived"/>
      <sheetName val="Rec "/>
      <sheetName val="TB_Q3'18"/>
      <sheetName val="Adjustment"/>
      <sheetName val="CF_FS"/>
      <sheetName val="A"/>
      <sheetName val="B"/>
      <sheetName val="C"/>
      <sheetName val="CO"/>
      <sheetName val="E"/>
      <sheetName val="H"/>
      <sheetName val="JAS"/>
      <sheetName val="JSK"/>
      <sheetName val="JO"/>
      <sheetName val="LR"/>
      <sheetName val="K"/>
      <sheetName val="IN"/>
      <sheetName val="DT"/>
      <sheetName val="P"/>
      <sheetName val="AA"/>
      <sheetName val="CC"/>
      <sheetName val="CCO"/>
      <sheetName val="FF"/>
      <sheetName val="HH"/>
      <sheetName val="II"/>
      <sheetName val="LL"/>
      <sheetName val="MM"/>
      <sheetName val="UU"/>
      <sheetName val="XX"/>
      <sheetName val="VV"/>
      <sheetName val="TB-Q4'14"/>
      <sheetName val="Financial Ratio"/>
      <sheetName val="Control BS"/>
      <sheetName val="Control_P&amp;L_9M"/>
      <sheetName val="INC_9M"/>
      <sheetName val="10_9M"/>
      <sheetName val="11_9M"/>
      <sheetName val="50_9M"/>
      <sheetName val="60_9M"/>
      <sheetName val="80_9M"/>
      <sheetName val="89_9M"/>
      <sheetName val="90_9M"/>
      <sheetName val="91_NEW"/>
      <sheetName val="92"/>
      <sheetName val="Control_P&amp;L_3M"/>
      <sheetName val="INC_3M"/>
      <sheetName val="10_3M"/>
      <sheetName val="11_3M"/>
      <sheetName val="50_3M"/>
      <sheetName val="60_3M"/>
      <sheetName val="80_3M"/>
      <sheetName val="89_3M"/>
      <sheetName val="90_3M"/>
      <sheetName val="CF-conso"/>
      <sheetName val="BS-conso"/>
      <sheetName val="PL-conso"/>
      <sheetName val="ADJ-conso"/>
      <sheetName val="Note"/>
      <sheetName val="AJE_Take Equity Q410"/>
      <sheetName val="Movement-EUP"/>
      <sheetName val="Reclassify-conso"/>
      <sheetName val="j-1"/>
      <sheetName val="Take Equity"/>
      <sheetName val="SOE-conso"/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  <sheetName val="TB_Q3'21"/>
      <sheetName val="Cash flow"/>
      <sheetName val="D"/>
      <sheetName val="G"/>
      <sheetName val="GG"/>
      <sheetName val="90_6M"/>
      <sheetName val="Notes To Qtr 2"/>
      <sheetName val="JE"/>
      <sheetName val="FA "/>
      <sheetName val="PAYROLL"/>
      <sheetName val="Trade Debtors"/>
      <sheetName val="Trade Debtor - KJM"/>
      <sheetName val="Other Debtor"/>
      <sheetName val="Deposit &amp; Prepayment"/>
      <sheetName val="Trade Creditors"/>
      <sheetName val="Forex Exchanges"/>
      <sheetName val="OC-Y&amp;L"/>
      <sheetName val="OC-BMI PROACT"/>
      <sheetName val="OC-TMB"/>
      <sheetName val="OC-BMI YL TAX"/>
      <sheetName val="Cash In Hand"/>
      <sheetName val="OCBC Bank"/>
      <sheetName val="Unrealised Gain or Loss"/>
      <sheetName val="Appendix 1"/>
      <sheetName val="W5033Y"/>
      <sheetName val="Outstanding lis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20">
          <cell r="H20">
            <v>141672.35</v>
          </cell>
        </row>
      </sheetData>
      <sheetData sheetId="47">
        <row r="12">
          <cell r="J12">
            <v>224779029.72999999</v>
          </cell>
        </row>
      </sheetData>
      <sheetData sheetId="48">
        <row r="11">
          <cell r="I11">
            <v>178220241.97</v>
          </cell>
        </row>
      </sheetData>
      <sheetData sheetId="49">
        <row r="13">
          <cell r="I13">
            <v>18622513.780000001</v>
          </cell>
        </row>
      </sheetData>
      <sheetData sheetId="50">
        <row r="13">
          <cell r="I13">
            <v>0</v>
          </cell>
        </row>
      </sheetData>
      <sheetData sheetId="51">
        <row r="12">
          <cell r="I12">
            <v>47279869.120000005</v>
          </cell>
        </row>
      </sheetData>
      <sheetData sheetId="52">
        <row r="12">
          <cell r="I12">
            <v>1199804.05</v>
          </cell>
        </row>
      </sheetData>
      <sheetData sheetId="53">
        <row r="12">
          <cell r="I12">
            <v>-8855168.1899999995</v>
          </cell>
        </row>
      </sheetData>
      <sheetData sheetId="54">
        <row r="12">
          <cell r="I12">
            <v>9797965.2299999986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36">
          <cell r="H136">
            <v>292432.36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21-1"/>
      <sheetName val="S21-3"/>
      <sheetName val="S21-12"/>
      <sheetName val="S21-18"/>
      <sheetName val="S21-19"/>
      <sheetName val="S21-21"/>
      <sheetName val="S21-25"/>
      <sheetName val="S21-26"/>
      <sheetName val="S21-27"/>
      <sheetName val="S21-28"/>
      <sheetName val="S21-29(1)"/>
      <sheetName val="S21-29(2)"/>
      <sheetName val="S21-KP3"/>
      <sheetName val="S26-KP2"/>
      <sheetName val="S27-KP"/>
      <sheetName val="工程内不良"/>
      <sheetName val="生産数"/>
      <sheetName val="除外就業工数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ﾌﾟﾚｽ"/>
      <sheetName val="Materiality"/>
      <sheetName val="Client Adj"/>
      <sheetName val="Waived"/>
      <sheetName val="Rec "/>
      <sheetName val="TB_Q3'19"/>
      <sheetName val="Adjustment"/>
      <sheetName val="Cash flow"/>
      <sheetName val="A"/>
      <sheetName val="B"/>
      <sheetName val="C"/>
      <sheetName val="CO"/>
      <sheetName val="E"/>
      <sheetName val="H"/>
      <sheetName val="JAS"/>
      <sheetName val="JSK"/>
      <sheetName val="JO"/>
      <sheetName val="LR"/>
      <sheetName val="K"/>
      <sheetName val="IN"/>
      <sheetName val="DT"/>
      <sheetName val="P"/>
      <sheetName val="AA"/>
      <sheetName val="CC"/>
      <sheetName val="CCO"/>
      <sheetName val="FF"/>
      <sheetName val="HH"/>
      <sheetName val="II"/>
      <sheetName val="LL"/>
      <sheetName val="MM"/>
      <sheetName val="UU"/>
      <sheetName val="XX"/>
      <sheetName val="VV"/>
      <sheetName val="TB-Q4'14"/>
      <sheetName val="Financial Ratio"/>
      <sheetName val="Control BS"/>
      <sheetName val="Control_P&amp;L_9M"/>
      <sheetName val="INC_9M"/>
      <sheetName val="10_9M"/>
      <sheetName val="11_9M"/>
      <sheetName val="50_9M"/>
      <sheetName val="60_9M"/>
      <sheetName val="80_9M"/>
      <sheetName val="89_9M"/>
      <sheetName val="90_9M"/>
      <sheetName val="91_NEW"/>
      <sheetName val="92"/>
      <sheetName val="Control_P&amp;L_3M"/>
      <sheetName val="INC_3M"/>
      <sheetName val="10_3M"/>
      <sheetName val="11_3M"/>
      <sheetName val="50_3M"/>
      <sheetName val="60_3M"/>
      <sheetName val="80_3M"/>
      <sheetName val="89_3M"/>
      <sheetName val="90_3M"/>
      <sheetName val="TB_Q4'16"/>
      <sheetName val="TB_Q3'17"/>
      <sheetName val="CF_FS"/>
      <sheetName val="Get_Data"/>
      <sheetName val="DBConfig"/>
    </sheetNames>
    <sheetDataSet>
      <sheetData sheetId="0"/>
      <sheetData sheetId="1" refreshError="1">
        <row r="5">
          <cell r="DF5" t="e">
            <v>#DIV/0!</v>
          </cell>
          <cell r="DG5">
            <v>84.265609554769753</v>
          </cell>
          <cell r="DH5">
            <v>80.417659179587602</v>
          </cell>
          <cell r="DI5">
            <v>83.956332779965365</v>
          </cell>
          <cell r="DJ5">
            <v>86.283177597453601</v>
          </cell>
          <cell r="DK5">
            <v>83.63063924277678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23">
          <cell r="H23">
            <v>0</v>
          </cell>
        </row>
      </sheetData>
      <sheetData sheetId="71"/>
      <sheetData sheetId="72">
        <row r="51">
          <cell r="I51">
            <v>0</v>
          </cell>
        </row>
      </sheetData>
      <sheetData sheetId="73">
        <row r="13">
          <cell r="I13">
            <v>18401237.850000001</v>
          </cell>
        </row>
      </sheetData>
      <sheetData sheetId="74">
        <row r="16">
          <cell r="I16">
            <v>3865541.63</v>
          </cell>
        </row>
      </sheetData>
      <sheetData sheetId="75">
        <row r="22">
          <cell r="I22">
            <v>0</v>
          </cell>
        </row>
      </sheetData>
      <sheetData sheetId="76">
        <row r="13">
          <cell r="I13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21-13"/>
      <sheetName val="S21-3"/>
      <sheetName val="S21_13"/>
      <sheetName val="DATA_SHEET"/>
      <sheetName val="FMEA"/>
      <sheetName val="ﾌﾟﾚｽ"/>
    </sheetNames>
    <sheetDataSet>
      <sheetData sheetId="0">
        <row r="6"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[EST97.XLS][EST97.XLS]\ANUWATS\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BS"/>
      <sheetName val="Sheet2"/>
      <sheetName val="NSC-BS11-0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/>
      <sheetData sheetId="50"/>
      <sheetData sheetId="51">
        <row r="769">
          <cell r="D769">
            <v>0</v>
          </cell>
        </row>
      </sheetData>
      <sheetData sheetId="52"/>
      <sheetData sheetId="53"/>
      <sheetData sheetId="54">
        <row r="769">
          <cell r="D769">
            <v>0</v>
          </cell>
        </row>
      </sheetData>
      <sheetData sheetId="55"/>
      <sheetData sheetId="56"/>
      <sheetData sheetId="57">
        <row r="769">
          <cell r="D769">
            <v>0</v>
          </cell>
        </row>
      </sheetData>
      <sheetData sheetId="58"/>
      <sheetData sheetId="59"/>
      <sheetData sheetId="60">
        <row r="769">
          <cell r="D769">
            <v>0</v>
          </cell>
        </row>
      </sheetData>
      <sheetData sheetId="61"/>
      <sheetData sheetId="62"/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10-1 Media"/>
      <sheetName val="10-cut"/>
      <sheetName val="PL"/>
      <sheetName val="CIPA"/>
      <sheetName val="Assumptions"/>
      <sheetName val="2005 - Net Profit by Month"/>
      <sheetName val="Cash Projection"/>
      <sheetName val="BS"/>
      <sheetName val="Accure"/>
      <sheetName val="Group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MA"/>
      <sheetName val="SCB 1 - Current"/>
      <sheetName val="SCB 2 - Current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37009"/>
      <sheetName val="37010"/>
      <sheetName val="36010"/>
      <sheetName val="43062"/>
      <sheetName val="47028"/>
      <sheetName val="47101"/>
      <sheetName val="47124"/>
      <sheetName val="capacity"/>
      <sheetName val="Man power"/>
      <sheetName val="Steuerung"/>
      <sheetName val="Sheet1"/>
      <sheetName val="Calculation"/>
      <sheetName val="502N"/>
      <sheetName val="drop down list"/>
      <sheetName val="工数"/>
      <sheetName val="2.0TDI"/>
      <sheetName val="いすゞ"/>
      <sheetName val="恵那"/>
      <sheetName val="所属Ｔ"/>
      <sheetName val="Sum"/>
      <sheetName val="S21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capacity"/>
      <sheetName val="Man power"/>
    </sheetNames>
    <sheetDataSet>
      <sheetData sheetId="0">
        <row r="9">
          <cell r="I9" t="str">
            <v>13301-999</v>
          </cell>
        </row>
        <row r="10">
          <cell r="I10" t="str">
            <v>13301-999</v>
          </cell>
        </row>
        <row r="11">
          <cell r="I11" t="str">
            <v>13301-999</v>
          </cell>
        </row>
        <row r="12">
          <cell r="I12" t="str">
            <v>13301-999</v>
          </cell>
        </row>
        <row r="13">
          <cell r="I13" t="str">
            <v>13301-999</v>
          </cell>
        </row>
        <row r="14">
          <cell r="I14" t="str">
            <v>13301-999</v>
          </cell>
        </row>
        <row r="15">
          <cell r="I15" t="str">
            <v>13301-999</v>
          </cell>
        </row>
        <row r="16">
          <cell r="I16" t="str">
            <v>13301-999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ummary"/>
      <sheetName val="Proses_Mesin"/>
      <sheetName val="車両仕様"/>
      <sheetName val="ＢＭ"/>
      <sheetName val="New Costing BOM 100705"/>
      <sheetName val="มีนา-กันยา 44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JUNE1"/>
      <sheetName val="Indicator"/>
      <sheetName val="Master"/>
      <sheetName val="Group"/>
      <sheetName val="CDT coating,salvage was"/>
      <sheetName val="total"/>
      <sheetName val="TB Dec 08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$"/>
      <sheetName val="A$"/>
      <sheetName val="C$"/>
      <sheetName val="UK￡"/>
      <sheetName val="US$ﾃﾞｰﾀ"/>
      <sheetName val="A$ﾃﾞｰﾀ"/>
      <sheetName val="C$ﾃﾞｰﾀ"/>
      <sheetName val="UK￡ﾃﾞｰﾀ"/>
      <sheetName val="Module1"/>
      <sheetName val="HFL"/>
      <sheetName val="HFLﾃﾞｰﾀ"/>
      <sheetName val="EURO"/>
      <sheetName val="EUﾃﾞｰﾀ"/>
      <sheetName val="為替ﾚｰﾄ"/>
      <sheetName val="③-３排水処理設備保全状況"/>
      <sheetName val="LocInput"/>
      <sheetName val="626 PB Tax"/>
      <sheetName val="Summary"/>
      <sheetName val="#REF"/>
      <sheetName val="SLIP"/>
      <sheetName val="ＢＭ"/>
      <sheetName val="入力ｼｰﾄ"/>
      <sheetName val="自動機生産性評価"/>
      <sheetName val="Sheet1"/>
      <sheetName val="4-Sales Commission"/>
      <sheetName val="组立"/>
      <sheetName val="MASTER"/>
      <sheetName val="Calculation"/>
      <sheetName val="O-7"/>
      <sheetName val="工数"/>
      <sheetName val="176L  HVT概况"/>
      <sheetName val="前作業"/>
      <sheetName val="いすゞ"/>
      <sheetName val="特殊素材"/>
      <sheetName val="MENU"/>
      <sheetName val="Languages"/>
      <sheetName val="502N"/>
      <sheetName val="作業能率未達成改善"/>
      <sheetName val="PROFILE"/>
      <sheetName val="X02A (DF) TERMINAL LIST"/>
      <sheetName val="Data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Community and Approvals (Pesos)"/>
      <sheetName val="626_PB_Tax"/>
      <sheetName val="4-Sales_Commission"/>
      <sheetName val="176L__HVT概况"/>
      <sheetName val="626_PB_Tax1"/>
      <sheetName val="4-Sales_Commission1"/>
      <sheetName val="176L__HVT概况1"/>
      <sheetName val="放假表"/>
      <sheetName val="ﾗｲﾝ別工数管理表"/>
      <sheetName val="見直最終版"/>
      <sheetName val="Materiais"/>
      <sheetName val="q_for_r_04_20_in_source"/>
      <sheetName val="Calculate Sheet_TRJ"/>
      <sheetName val="Table-Ratio"/>
      <sheetName val="97Shu"/>
      <sheetName val="車両確定"/>
      <sheetName val="001N99"/>
      <sheetName val="JOB_FO"/>
      <sheetName val="Error Code 分類表"/>
      <sheetName val="pull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  <sheetName val="Ｂ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CB 1 - Current"/>
      <sheetName val="SCB 2 - Current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sep9M (2)"/>
      <sheetName val="TBsep3Month (3)"/>
      <sheetName val="9 month"/>
      <sheetName val="3 month"/>
      <sheetName val="tbat311253"/>
      <sheetName val="Adjust"/>
      <sheetName val="at300953"/>
      <sheetName val="TBsep3Month (2)"/>
      <sheetName val="TBsep9M"/>
      <sheetName val="TBsep3Month"/>
      <sheetName val="AR"/>
      <sheetName val="AP"/>
      <sheetName val="GLsep"/>
      <sheetName val="GL311253"/>
      <sheetName val="TrialBalance Q3-2002"/>
    </sheetNames>
    <sheetDataSet>
      <sheetData sheetId="0"/>
      <sheetData sheetId="1"/>
      <sheetData sheetId="2"/>
      <sheetData sheetId="3"/>
      <sheetData sheetId="4"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6303397.5</v>
          </cell>
          <cell r="G3">
            <v>3659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3954230.25</v>
          </cell>
          <cell r="D4">
            <v>3786256</v>
          </cell>
          <cell r="G4">
            <v>167974.25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G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68311277.700000003</v>
          </cell>
          <cell r="D6">
            <v>68315414.319999993</v>
          </cell>
          <cell r="G6">
            <v>-4136.6199999898672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95344920</v>
          </cell>
          <cell r="G7">
            <v>-454321.84999999404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G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G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G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G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G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G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G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G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G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G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G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G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G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G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G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G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G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G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6174975.2000000002</v>
          </cell>
          <cell r="D26">
            <v>5302075.2</v>
          </cell>
          <cell r="G26">
            <v>872900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G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2001029.6</v>
          </cell>
          <cell r="D28">
            <v>1414716.91</v>
          </cell>
          <cell r="G28">
            <v>586312.69000000018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F29">
            <v>169695.55000000005</v>
          </cell>
          <cell r="G29">
            <v>-1037215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111000</v>
          </cell>
          <cell r="D30">
            <v>11750</v>
          </cell>
          <cell r="G30">
            <v>99250</v>
          </cell>
        </row>
        <row r="31">
          <cell r="A31">
            <v>13101</v>
          </cell>
          <cell r="B31" t="str">
            <v xml:space="preserve">          สินค้าสำเร็จรูป</v>
          </cell>
          <cell r="C31">
            <v>8570839.4900000002</v>
          </cell>
          <cell r="D31">
            <v>5661268.9800000004</v>
          </cell>
          <cell r="G31">
            <v>2909570.51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G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G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G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45742.83</v>
          </cell>
          <cell r="F35">
            <v>9216.3799999999992</v>
          </cell>
          <cell r="G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396912.94</v>
          </cell>
          <cell r="G36">
            <v>219838.56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41825.54</v>
          </cell>
          <cell r="F37">
            <v>12445.650000000001</v>
          </cell>
          <cell r="G37">
            <v>20198.669999999998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1433836.74</v>
          </cell>
          <cell r="F38">
            <v>167235.26</v>
          </cell>
          <cell r="G38">
            <v>84988.409999999916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1570154.64</v>
          </cell>
          <cell r="D39">
            <v>1161745.26</v>
          </cell>
          <cell r="F39">
            <v>95843.31</v>
          </cell>
          <cell r="G39">
            <v>312566.06999999989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G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18149894.449999999</v>
          </cell>
          <cell r="D41">
            <v>12136169.119999999</v>
          </cell>
          <cell r="G41">
            <v>6013725.3300000001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1050342.58</v>
          </cell>
          <cell r="D42">
            <v>365737</v>
          </cell>
          <cell r="G42">
            <v>684605.58000000007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139778381.91999999</v>
          </cell>
          <cell r="G43">
            <v>139778381.91999999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G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17556262.57</v>
          </cell>
          <cell r="D45">
            <v>118346.6</v>
          </cell>
          <cell r="G45">
            <v>17437915.969999999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8712944.0299999993</v>
          </cell>
          <cell r="D46">
            <v>23946</v>
          </cell>
          <cell r="G46">
            <v>8688998.0299999993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G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4670664.6500000004</v>
          </cell>
          <cell r="D48">
            <v>400434.04</v>
          </cell>
          <cell r="G48">
            <v>4270230.6100000003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39912.5</v>
          </cell>
          <cell r="G49">
            <v>2307690.04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G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G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G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33929906.340000004</v>
          </cell>
          <cell r="D53">
            <v>42309</v>
          </cell>
          <cell r="G53">
            <v>33887597.340000004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13033021.880000001</v>
          </cell>
          <cell r="G54">
            <v>13033021.880000001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33687057.920000002</v>
          </cell>
          <cell r="G55">
            <v>-33687057.780000001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G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11698988.01</v>
          </cell>
          <cell r="G57">
            <v>-11666604.109999999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21150.39</v>
          </cell>
          <cell r="D58">
            <v>6635535.3899999997</v>
          </cell>
          <cell r="G58">
            <v>-6614385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G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G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53059.56</v>
          </cell>
          <cell r="D61">
            <v>1722565.27</v>
          </cell>
          <cell r="G61">
            <v>-1669505.71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G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G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G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8284995.7000000002</v>
          </cell>
          <cell r="G65">
            <v>-8278530.0700000003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1856837.78</v>
          </cell>
          <cell r="G66">
            <v>-1811057.42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G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14612834.25</v>
          </cell>
          <cell r="G68">
            <v>42410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G69">
            <v>524500</v>
          </cell>
        </row>
        <row r="70">
          <cell r="A70">
            <v>17199</v>
          </cell>
          <cell r="B70" t="str">
            <v xml:space="preserve">          ลูกหนี้อื่น ๆ</v>
          </cell>
          <cell r="C70">
            <v>1500</v>
          </cell>
          <cell r="G70">
            <v>1500</v>
          </cell>
        </row>
        <row r="71">
          <cell r="A71">
            <v>17299</v>
          </cell>
          <cell r="B71" t="str">
            <v xml:space="preserve">          เงินประกันและเงินมัดจำอื่น ๆ</v>
          </cell>
          <cell r="C71">
            <v>430426.75</v>
          </cell>
          <cell r="D71">
            <v>396908.65</v>
          </cell>
          <cell r="G71">
            <v>33518.099999999977</v>
          </cell>
        </row>
        <row r="72">
          <cell r="A72">
            <v>17301</v>
          </cell>
          <cell r="B72" t="str">
            <v xml:space="preserve">          ภาษีเงินได้หัก ณ ที่จ่าย (ถูกหัก)</v>
          </cell>
          <cell r="C72">
            <v>3889</v>
          </cell>
          <cell r="D72">
            <v>1150.5999999999999</v>
          </cell>
          <cell r="G72">
            <v>2738.4</v>
          </cell>
        </row>
        <row r="73">
          <cell r="A73">
            <v>17302</v>
          </cell>
          <cell r="B73" t="str">
            <v xml:space="preserve">          ภาษีเงินได้หัก ณ ที่จ่าย (ถูกหัก) เกินกว่า 1 ปี</v>
          </cell>
          <cell r="C73">
            <v>3119.36</v>
          </cell>
          <cell r="G73">
            <v>3119.36</v>
          </cell>
        </row>
        <row r="74">
          <cell r="A74">
            <v>17901</v>
          </cell>
          <cell r="B74" t="str">
            <v xml:space="preserve">          ภาษีเงินได้หัก ณ ที่จ่าย (ไม่ขอคืน)</v>
          </cell>
          <cell r="D74">
            <v>3119.36</v>
          </cell>
          <cell r="G74">
            <v>-3119.36</v>
          </cell>
        </row>
        <row r="75">
          <cell r="A75">
            <v>21101</v>
          </cell>
          <cell r="B75" t="str">
            <v xml:space="preserve">          เจ้าหนี้การค้า</v>
          </cell>
          <cell r="C75">
            <v>18323894.48</v>
          </cell>
          <cell r="D75">
            <v>18900741.149999999</v>
          </cell>
          <cell r="G75">
            <v>-576846.66999999806</v>
          </cell>
        </row>
        <row r="76">
          <cell r="A76">
            <v>21103</v>
          </cell>
          <cell r="B76" t="str">
            <v xml:space="preserve">          เจ้าหนี้สินค้าผ่อนชำระ</v>
          </cell>
          <cell r="C76">
            <v>450240.12</v>
          </cell>
          <cell r="D76">
            <v>674112.12</v>
          </cell>
          <cell r="G76">
            <v>-223872</v>
          </cell>
        </row>
        <row r="77">
          <cell r="A77">
            <v>21104</v>
          </cell>
          <cell r="B77" t="str">
            <v xml:space="preserve">          สินค้ารับฝากขาย</v>
          </cell>
          <cell r="C77">
            <v>2346</v>
          </cell>
          <cell r="D77">
            <v>8275</v>
          </cell>
          <cell r="G77">
            <v>-5929</v>
          </cell>
        </row>
        <row r="78">
          <cell r="A78">
            <v>22101</v>
          </cell>
          <cell r="B78" t="str">
            <v xml:space="preserve">          เงินกู้ยืมแก่บริษัทและบุคคลที่เกี่ยวข้อง</v>
          </cell>
          <cell r="C78">
            <v>270000</v>
          </cell>
          <cell r="D78">
            <v>270000</v>
          </cell>
          <cell r="G78">
            <v>0</v>
          </cell>
        </row>
        <row r="79">
          <cell r="A79">
            <v>22102</v>
          </cell>
          <cell r="B79" t="str">
            <v xml:space="preserve">          เงินกู้ยืมแก่บุคคลภายนอก</v>
          </cell>
          <cell r="C79">
            <v>1301200</v>
          </cell>
          <cell r="D79">
            <v>2301200</v>
          </cell>
          <cell r="G79">
            <v>-1000000</v>
          </cell>
        </row>
        <row r="80">
          <cell r="A80">
            <v>23101</v>
          </cell>
          <cell r="B80" t="str">
            <v xml:space="preserve">          ต้นทุนค้างจ่าย</v>
          </cell>
          <cell r="C80">
            <v>17131248.550000001</v>
          </cell>
          <cell r="D80">
            <v>20678212.649999999</v>
          </cell>
          <cell r="F80">
            <v>27048.799999999999</v>
          </cell>
          <cell r="G80">
            <v>-3574012.8999999976</v>
          </cell>
        </row>
        <row r="81">
          <cell r="A81">
            <v>23102</v>
          </cell>
          <cell r="B81" t="str">
            <v xml:space="preserve">          ภาษีขาย</v>
          </cell>
          <cell r="C81">
            <v>5113.21</v>
          </cell>
          <cell r="D81">
            <v>6500.15</v>
          </cell>
          <cell r="G81">
            <v>-1386.9399999999996</v>
          </cell>
        </row>
        <row r="82">
          <cell r="A82">
            <v>23103</v>
          </cell>
          <cell r="B82" t="str">
            <v xml:space="preserve">          เงินคงเหลือจากภาคสนาม</v>
          </cell>
          <cell r="C82">
            <v>503251.92</v>
          </cell>
          <cell r="D82">
            <v>675300.63</v>
          </cell>
          <cell r="G82">
            <v>-172048.71000000002</v>
          </cell>
        </row>
        <row r="83">
          <cell r="A83">
            <v>23104</v>
          </cell>
          <cell r="B83" t="str">
            <v xml:space="preserve">          เงินโอนยังไม่ได้ตัดยอดบัญชี</v>
          </cell>
          <cell r="C83">
            <v>87412.35</v>
          </cell>
          <cell r="D83">
            <v>87412.35</v>
          </cell>
          <cell r="G83">
            <v>0</v>
          </cell>
        </row>
        <row r="84">
          <cell r="A84">
            <v>24101</v>
          </cell>
          <cell r="B84" t="str">
            <v xml:space="preserve">          รายได้ค่าธรรมเนียมการศึกษารับล่วงหน้า</v>
          </cell>
          <cell r="C84">
            <v>21062500</v>
          </cell>
          <cell r="D84">
            <v>30012500</v>
          </cell>
          <cell r="G84">
            <v>-8950000</v>
          </cell>
        </row>
        <row r="85">
          <cell r="A85">
            <v>24103</v>
          </cell>
          <cell r="B85" t="str">
            <v xml:space="preserve">          รายได้ค่าธรรมเนียมการศึกษารับล่วงหน้า - ผู้ถือหุ้น</v>
          </cell>
          <cell r="C85">
            <v>50000</v>
          </cell>
          <cell r="D85">
            <v>50000</v>
          </cell>
          <cell r="G85">
            <v>0</v>
          </cell>
        </row>
        <row r="86">
          <cell r="A86">
            <v>24104</v>
          </cell>
          <cell r="B86" t="str">
            <v xml:space="preserve">          รายได้ค่าธรรมเนียมรักษาสภาพการเป็นนักเรียนรับล่วงหน้า</v>
          </cell>
          <cell r="C86">
            <v>30000</v>
          </cell>
          <cell r="D86">
            <v>30000</v>
          </cell>
          <cell r="G86">
            <v>0</v>
          </cell>
        </row>
        <row r="87">
          <cell r="A87">
            <v>24201</v>
          </cell>
          <cell r="B87" t="str">
            <v xml:space="preserve">          รายได้ค่าบำรุงการศึกษารับล่วงหน้า</v>
          </cell>
          <cell r="C87">
            <v>156361133.25</v>
          </cell>
          <cell r="D87">
            <v>193001266.25</v>
          </cell>
          <cell r="G87">
            <v>-36640133</v>
          </cell>
        </row>
        <row r="88">
          <cell r="A88">
            <v>24202</v>
          </cell>
          <cell r="B88" t="str">
            <v xml:space="preserve">          รายได้ค่าบำรุงการศึกษารับล่วงหน้า - พนักงาน</v>
          </cell>
          <cell r="C88">
            <v>423108</v>
          </cell>
          <cell r="D88">
            <v>423108</v>
          </cell>
          <cell r="G88">
            <v>0</v>
          </cell>
        </row>
        <row r="89">
          <cell r="A89">
            <v>24203</v>
          </cell>
          <cell r="B89" t="str">
            <v xml:space="preserve">          รายได้ค่าบำรุงการศึกษารับล่วงหน้า - ผู้ถือหุ้น</v>
          </cell>
          <cell r="C89">
            <v>877747</v>
          </cell>
          <cell r="D89">
            <v>877747</v>
          </cell>
          <cell r="G89">
            <v>0</v>
          </cell>
        </row>
        <row r="90">
          <cell r="A90">
            <v>24204</v>
          </cell>
          <cell r="B90" t="str">
            <v xml:space="preserve">          รายได้ค่าบำรุงการศึกษา (สอนเสริม) รับล่วงหน้า</v>
          </cell>
          <cell r="C90">
            <v>6973826.5</v>
          </cell>
          <cell r="D90">
            <v>7882826.5</v>
          </cell>
          <cell r="G90">
            <v>-909000</v>
          </cell>
        </row>
        <row r="91">
          <cell r="A91">
            <v>24401</v>
          </cell>
          <cell r="B91" t="str">
            <v xml:space="preserve">          รายได้บำรุงสระว่ายน้ำรับล่วงหน้า (กลุ่ม)</v>
          </cell>
          <cell r="C91">
            <v>602138</v>
          </cell>
          <cell r="D91">
            <v>639425.5</v>
          </cell>
          <cell r="G91">
            <v>-37287.5</v>
          </cell>
        </row>
        <row r="92">
          <cell r="A92">
            <v>24402</v>
          </cell>
          <cell r="B92" t="str">
            <v xml:space="preserve">          รายได้จากการเรียนเสริมรับล่วงหน้า (นักเรียน)</v>
          </cell>
          <cell r="C92">
            <v>307340</v>
          </cell>
          <cell r="D92">
            <v>373540</v>
          </cell>
          <cell r="G92">
            <v>-66200</v>
          </cell>
        </row>
        <row r="93">
          <cell r="A93">
            <v>24403</v>
          </cell>
          <cell r="B93" t="str">
            <v xml:space="preserve">          รายได้จากกิจกรรมเสริมรับล่วงหน้า (ผู้ปกครอง)</v>
          </cell>
          <cell r="C93">
            <v>89872.44</v>
          </cell>
          <cell r="D93">
            <v>90993.94</v>
          </cell>
          <cell r="G93">
            <v>-1121.5</v>
          </cell>
        </row>
        <row r="94">
          <cell r="A94">
            <v>24904</v>
          </cell>
          <cell r="B94" t="str">
            <v xml:space="preserve">          รายได้ขายคูปองรับล่วงหน้า</v>
          </cell>
          <cell r="C94">
            <v>68712.03</v>
          </cell>
          <cell r="D94">
            <v>72919.7</v>
          </cell>
          <cell r="G94">
            <v>-4207.6699999999983</v>
          </cell>
        </row>
        <row r="95">
          <cell r="A95">
            <v>25102</v>
          </cell>
          <cell r="B95" t="str">
            <v xml:space="preserve">          เงินกู้ยืมจากบริษัทและบุคคลที่เกี่ยวข้อง</v>
          </cell>
          <cell r="D95">
            <v>500000</v>
          </cell>
          <cell r="G95">
            <v>-500000</v>
          </cell>
        </row>
        <row r="96">
          <cell r="A96">
            <v>25104</v>
          </cell>
          <cell r="B96" t="str">
            <v xml:space="preserve">          เงินกู้ยืมจากกรรมการ</v>
          </cell>
          <cell r="D96">
            <v>200000</v>
          </cell>
          <cell r="G96">
            <v>-200000</v>
          </cell>
        </row>
        <row r="97">
          <cell r="A97">
            <v>25105</v>
          </cell>
          <cell r="B97" t="str">
            <v xml:space="preserve">          เงินกู้ยืมจากบุคคลภายนอก</v>
          </cell>
          <cell r="C97">
            <v>1500000</v>
          </cell>
          <cell r="D97">
            <v>60200000</v>
          </cell>
          <cell r="G97">
            <v>-58700000</v>
          </cell>
        </row>
        <row r="98">
          <cell r="A98">
            <v>26101</v>
          </cell>
          <cell r="B98" t="str">
            <v xml:space="preserve">          ภาษีหัก ณ ที่จ่ายค้างจ่าย (ภงด.1)</v>
          </cell>
          <cell r="C98">
            <v>794329.35</v>
          </cell>
          <cell r="D98">
            <v>814210.56000000006</v>
          </cell>
          <cell r="G98">
            <v>-19881.210000000079</v>
          </cell>
        </row>
        <row r="99">
          <cell r="A99">
            <v>26102</v>
          </cell>
          <cell r="B99" t="str">
            <v xml:space="preserve">          ภาษีหัก ณ ที่จ่ายค้างจ่าย (ภงด.2)</v>
          </cell>
          <cell r="C99">
            <v>1042076</v>
          </cell>
          <cell r="D99">
            <v>1198727</v>
          </cell>
          <cell r="G99">
            <v>-156651</v>
          </cell>
        </row>
        <row r="100">
          <cell r="A100">
            <v>26103</v>
          </cell>
          <cell r="B100" t="str">
            <v xml:space="preserve">          ภาษีหัก ณ ที่จ่ายค้างจ่าย (ภงด.3)</v>
          </cell>
          <cell r="C100">
            <v>413918</v>
          </cell>
          <cell r="D100">
            <v>426160</v>
          </cell>
          <cell r="G100">
            <v>-12242</v>
          </cell>
        </row>
        <row r="101">
          <cell r="A101">
            <v>26104</v>
          </cell>
          <cell r="B101" t="str">
            <v xml:space="preserve">          ภาษีหัก ณ ที่จ่ายค้างจ่าย (ภงด.53)</v>
          </cell>
          <cell r="C101">
            <v>418119.41</v>
          </cell>
          <cell r="D101">
            <v>475474.13</v>
          </cell>
          <cell r="G101">
            <v>-57354.72000000003</v>
          </cell>
        </row>
        <row r="102">
          <cell r="A102">
            <v>26110</v>
          </cell>
          <cell r="B102" t="str">
            <v xml:space="preserve">          เงินสมทบกองทุนสงเคราะห์ครูหัก ณ ที่จ่ายค้างจ่าย - พนักงาน</v>
          </cell>
          <cell r="C102">
            <v>1718430.04</v>
          </cell>
          <cell r="D102">
            <v>1806991.11</v>
          </cell>
          <cell r="G102">
            <v>-88561.070000000065</v>
          </cell>
        </row>
        <row r="103">
          <cell r="A103">
            <v>26111</v>
          </cell>
          <cell r="B103" t="str">
            <v xml:space="preserve">          เงินสมทบกองทุนสงเคราะห์ครูหัก ณ ที่จ่ายค้างจ่าย - บริษัทฯ</v>
          </cell>
          <cell r="C103">
            <v>1718430.04</v>
          </cell>
          <cell r="D103">
            <v>1806991.11</v>
          </cell>
          <cell r="G103">
            <v>-88561.070000000065</v>
          </cell>
        </row>
        <row r="104">
          <cell r="A104">
            <v>26112</v>
          </cell>
          <cell r="B104" t="str">
            <v xml:space="preserve">          ภาษีมูลค่าเพิ่มรอนำส่ง</v>
          </cell>
          <cell r="C104">
            <v>5103.3999999999996</v>
          </cell>
          <cell r="D104">
            <v>5103.3999999999996</v>
          </cell>
          <cell r="G104">
            <v>0</v>
          </cell>
        </row>
        <row r="105">
          <cell r="A105">
            <v>27101</v>
          </cell>
          <cell r="B105" t="str">
            <v xml:space="preserve">          เจ้าหนี้อื่น (พักรอตัด)</v>
          </cell>
          <cell r="C105">
            <v>13544608.470000001</v>
          </cell>
          <cell r="D105">
            <v>13427443.140000001</v>
          </cell>
          <cell r="G105">
            <v>117165.33000000007</v>
          </cell>
        </row>
        <row r="106">
          <cell r="A106">
            <v>31101</v>
          </cell>
          <cell r="B106" t="str">
            <v xml:space="preserve">          ทุนจดทะเบียน</v>
          </cell>
          <cell r="D106">
            <v>170000000</v>
          </cell>
          <cell r="G106">
            <v>-170000000</v>
          </cell>
        </row>
        <row r="107">
          <cell r="A107">
            <v>33101</v>
          </cell>
          <cell r="B107" t="str">
            <v xml:space="preserve">          กำไรสุทธิประจำปี</v>
          </cell>
          <cell r="C107">
            <v>6557918.8899999997</v>
          </cell>
          <cell r="D107">
            <v>6557918.8899999997</v>
          </cell>
          <cell r="G107">
            <v>0</v>
          </cell>
        </row>
        <row r="108">
          <cell r="A108">
            <v>33301</v>
          </cell>
          <cell r="B108" t="str">
            <v xml:space="preserve">          กำไรสะสม</v>
          </cell>
          <cell r="C108">
            <v>68577869.799999997</v>
          </cell>
          <cell r="D108">
            <v>6603699.25</v>
          </cell>
          <cell r="G108">
            <v>61974170.549999997</v>
          </cell>
        </row>
        <row r="109">
          <cell r="A109">
            <v>41101</v>
          </cell>
          <cell r="B109" t="str">
            <v xml:space="preserve">          รายได้ค่าธรรมเนียมการศึกษา</v>
          </cell>
          <cell r="C109">
            <v>13437500</v>
          </cell>
          <cell r="D109">
            <v>21062500</v>
          </cell>
          <cell r="G109">
            <v>-7625000</v>
          </cell>
        </row>
        <row r="110">
          <cell r="A110">
            <v>41103</v>
          </cell>
          <cell r="B110" t="str">
            <v xml:space="preserve">          รายได้ค่าธรรมเนียมการศึกษา - ผู้ถือหุ้น</v>
          </cell>
          <cell r="C110">
            <v>25000</v>
          </cell>
          <cell r="D110">
            <v>25000</v>
          </cell>
          <cell r="G110">
            <v>0</v>
          </cell>
        </row>
        <row r="111">
          <cell r="A111">
            <v>41104</v>
          </cell>
          <cell r="B111" t="str">
            <v xml:space="preserve">          รายได้ค่าธรรมเนียมรักษาสภาพการเป็นนักเรียน</v>
          </cell>
          <cell r="C111">
            <v>5000</v>
          </cell>
          <cell r="D111">
            <v>30000</v>
          </cell>
          <cell r="G111">
            <v>-25000</v>
          </cell>
        </row>
        <row r="112">
          <cell r="A112">
            <v>41201</v>
          </cell>
          <cell r="B112" t="str">
            <v xml:space="preserve">          รายได้ค่าบำรุงการศึกษา</v>
          </cell>
          <cell r="C112">
            <v>85064629.25</v>
          </cell>
          <cell r="D112">
            <v>154115459.25</v>
          </cell>
          <cell r="G112">
            <v>-69050830</v>
          </cell>
        </row>
        <row r="113">
          <cell r="A113">
            <v>41202</v>
          </cell>
          <cell r="B113" t="str">
            <v xml:space="preserve">          รายได้ค่าบำรุงการศึกษา - พนักงาน</v>
          </cell>
          <cell r="C113">
            <v>372141</v>
          </cell>
          <cell r="D113">
            <v>372141</v>
          </cell>
          <cell r="G113">
            <v>0</v>
          </cell>
        </row>
        <row r="114">
          <cell r="A114">
            <v>41203</v>
          </cell>
          <cell r="B114" t="str">
            <v xml:space="preserve">          รายได้ค่าบำรุงการศึกษา - ผู้ถือหุ้น</v>
          </cell>
          <cell r="C114">
            <v>326998</v>
          </cell>
          <cell r="D114">
            <v>326998</v>
          </cell>
          <cell r="G114">
            <v>0</v>
          </cell>
        </row>
        <row r="115">
          <cell r="A115">
            <v>41204</v>
          </cell>
          <cell r="B115" t="str">
            <v xml:space="preserve">          รายได้ค่าบำรุงการศึกษา (สอนพิเศษ)</v>
          </cell>
          <cell r="C115">
            <v>3606650</v>
          </cell>
          <cell r="D115">
            <v>6266150</v>
          </cell>
          <cell r="G115">
            <v>-2659500</v>
          </cell>
        </row>
        <row r="116">
          <cell r="A116">
            <v>41301</v>
          </cell>
          <cell r="B116" t="str">
            <v xml:space="preserve">          ส่วนลดและผลต่างจากค่าบำรุงการศึกษา</v>
          </cell>
          <cell r="C116">
            <v>132000</v>
          </cell>
          <cell r="D116">
            <v>33410</v>
          </cell>
          <cell r="G116">
            <v>98590</v>
          </cell>
        </row>
        <row r="117">
          <cell r="A117">
            <v>43101</v>
          </cell>
          <cell r="B117" t="str">
            <v xml:space="preserve">          รายได้จากการขายเครื่องแบบและเครื่องเขียน</v>
          </cell>
          <cell r="C117">
            <v>1622809</v>
          </cell>
          <cell r="D117">
            <v>3345597.35</v>
          </cell>
          <cell r="G117">
            <v>-1722788.35</v>
          </cell>
        </row>
        <row r="118">
          <cell r="A118">
            <v>43102</v>
          </cell>
          <cell r="B118" t="str">
            <v xml:space="preserve">          รายได้จากการทำบัตรนักเรียน (สูญหาย)</v>
          </cell>
          <cell r="C118">
            <v>300</v>
          </cell>
          <cell r="D118">
            <v>24350</v>
          </cell>
          <cell r="G118">
            <v>-24050</v>
          </cell>
        </row>
        <row r="119">
          <cell r="A119">
            <v>43103</v>
          </cell>
          <cell r="B119" t="str">
            <v xml:space="preserve">          รายได้จำหน่ายของว่างและเครื่องดื่มให้นักเรียน</v>
          </cell>
          <cell r="C119">
            <v>408289</v>
          </cell>
          <cell r="D119">
            <v>722330</v>
          </cell>
          <cell r="G119">
            <v>-314041</v>
          </cell>
        </row>
        <row r="120">
          <cell r="A120">
            <v>43104</v>
          </cell>
          <cell r="B120" t="str">
            <v xml:space="preserve">          เงินเกิน (ขาด) จากการขายสินค้าให้นักเรียน</v>
          </cell>
          <cell r="C120">
            <v>5768</v>
          </cell>
          <cell r="D120">
            <v>5736.76</v>
          </cell>
          <cell r="G120">
            <v>31.239999999999782</v>
          </cell>
        </row>
        <row r="121">
          <cell r="A121">
            <v>44101</v>
          </cell>
          <cell r="B121" t="str">
            <v xml:space="preserve">          รายได้บำรุงสมาชิกรายปี</v>
          </cell>
          <cell r="C121">
            <v>700</v>
          </cell>
          <cell r="D121">
            <v>800</v>
          </cell>
          <cell r="G121">
            <v>-100</v>
          </cell>
        </row>
        <row r="122">
          <cell r="A122">
            <v>44102</v>
          </cell>
          <cell r="B122" t="str">
            <v xml:space="preserve">          รายได้บำรุงสระว่ายน้ำ (รายครั้ง) เด็ก</v>
          </cell>
          <cell r="C122">
            <v>1100</v>
          </cell>
          <cell r="D122">
            <v>2000</v>
          </cell>
          <cell r="G122">
            <v>-900</v>
          </cell>
        </row>
        <row r="123">
          <cell r="A123">
            <v>44103</v>
          </cell>
          <cell r="B123" t="str">
            <v xml:space="preserve">          รายได้บำรุงสระว่ายน้ำ (รายครั้ง) ผู้ใหญ่</v>
          </cell>
          <cell r="C123">
            <v>500</v>
          </cell>
          <cell r="D123">
            <v>1133.6500000000001</v>
          </cell>
          <cell r="G123">
            <v>-633.65000000000009</v>
          </cell>
        </row>
        <row r="124">
          <cell r="A124">
            <v>44104</v>
          </cell>
          <cell r="B124" t="str">
            <v xml:space="preserve">          รายได้บำรุงสระว่ายน้ำ (กลุ่ม)</v>
          </cell>
          <cell r="C124">
            <v>301052</v>
          </cell>
          <cell r="D124">
            <v>566902</v>
          </cell>
          <cell r="G124">
            <v>-265850</v>
          </cell>
        </row>
        <row r="125">
          <cell r="A125">
            <v>44201</v>
          </cell>
          <cell r="B125" t="str">
            <v xml:space="preserve">          รายได้ค่าบำรุงการศึกษาพิเศษ</v>
          </cell>
          <cell r="C125">
            <v>2691729.5</v>
          </cell>
          <cell r="D125">
            <v>3231079.5</v>
          </cell>
          <cell r="G125">
            <v>-539350</v>
          </cell>
        </row>
        <row r="126">
          <cell r="A126">
            <v>44202</v>
          </cell>
          <cell r="B126" t="str">
            <v xml:space="preserve">          รายได้ค่าปรับจากห้องสมุด</v>
          </cell>
          <cell r="C126">
            <v>73870.5</v>
          </cell>
          <cell r="D126">
            <v>123612.5</v>
          </cell>
          <cell r="G126">
            <v>-49742</v>
          </cell>
        </row>
        <row r="127">
          <cell r="A127">
            <v>44203</v>
          </cell>
          <cell r="B127" t="str">
            <v xml:space="preserve">          รายได้ค่าบัตรสมาชิกห้องสมุด</v>
          </cell>
          <cell r="D127">
            <v>3140</v>
          </cell>
          <cell r="G127">
            <v>-3140</v>
          </cell>
        </row>
        <row r="128">
          <cell r="A128">
            <v>44204</v>
          </cell>
          <cell r="B128" t="str">
            <v xml:space="preserve">          รายได้จากการออกภาคสนาม</v>
          </cell>
          <cell r="C128">
            <v>1575</v>
          </cell>
          <cell r="D128">
            <v>406240</v>
          </cell>
          <cell r="G128">
            <v>-404665</v>
          </cell>
        </row>
        <row r="129">
          <cell r="A129">
            <v>49101</v>
          </cell>
          <cell r="B129" t="str">
            <v xml:space="preserve">          รายได้จากการให้เช่าสถานที่</v>
          </cell>
          <cell r="C129">
            <v>236500</v>
          </cell>
          <cell r="D129">
            <v>278150</v>
          </cell>
          <cell r="G129">
            <v>-41650</v>
          </cell>
        </row>
        <row r="130">
          <cell r="A130">
            <v>49102</v>
          </cell>
          <cell r="B130" t="str">
            <v xml:space="preserve">          รายได้จากการจัดงานพิเศษ</v>
          </cell>
          <cell r="C130">
            <v>8700</v>
          </cell>
          <cell r="D130">
            <v>61222.44</v>
          </cell>
          <cell r="G130">
            <v>-52522.44</v>
          </cell>
        </row>
        <row r="131">
          <cell r="A131">
            <v>49103</v>
          </cell>
          <cell r="B131" t="str">
            <v xml:space="preserve">          รายได้จากการขายสินค้า VAT</v>
          </cell>
          <cell r="C131">
            <v>267476.69</v>
          </cell>
          <cell r="D131">
            <v>387064.08</v>
          </cell>
          <cell r="G131">
            <v>-119587.39000000001</v>
          </cell>
        </row>
        <row r="132">
          <cell r="A132">
            <v>49104</v>
          </cell>
          <cell r="B132" t="str">
            <v xml:space="preserve">          รายได้จากการขายสินค้า Non-VAT</v>
          </cell>
          <cell r="C132">
            <v>4900</v>
          </cell>
          <cell r="D132">
            <v>4900</v>
          </cell>
          <cell r="G132">
            <v>0</v>
          </cell>
        </row>
        <row r="133">
          <cell r="A133">
            <v>49105</v>
          </cell>
          <cell r="B133" t="str">
            <v xml:space="preserve">          รายได้จากการขายอาหาร</v>
          </cell>
          <cell r="D133">
            <v>3518871</v>
          </cell>
          <cell r="G133">
            <v>-3518871</v>
          </cell>
        </row>
        <row r="134">
          <cell r="A134">
            <v>49106</v>
          </cell>
          <cell r="B134" t="str">
            <v xml:space="preserve">          รายได้ขายอาหาร (คูปอง)</v>
          </cell>
          <cell r="D134">
            <v>68712.03</v>
          </cell>
          <cell r="G134">
            <v>-68712.03</v>
          </cell>
        </row>
        <row r="135">
          <cell r="A135">
            <v>49107</v>
          </cell>
          <cell r="B135" t="str">
            <v xml:space="preserve">          รายได้ค่านายหน้าจากการรับฝากขาย</v>
          </cell>
          <cell r="D135">
            <v>376.5</v>
          </cell>
          <cell r="G135">
            <v>-376.5</v>
          </cell>
        </row>
        <row r="136">
          <cell r="A136">
            <v>49108</v>
          </cell>
          <cell r="B136" t="str">
            <v xml:space="preserve">          รายได้จากการให้บริการสถานที่</v>
          </cell>
          <cell r="D136">
            <v>18300</v>
          </cell>
          <cell r="G136">
            <v>-18300</v>
          </cell>
        </row>
        <row r="137">
          <cell r="A137">
            <v>49201</v>
          </cell>
          <cell r="B137" t="str">
            <v xml:space="preserve">          ดอกเบี้ยรับธนาคาร</v>
          </cell>
          <cell r="C137">
            <v>176015.31</v>
          </cell>
          <cell r="D137">
            <v>249587.66</v>
          </cell>
          <cell r="G137">
            <v>-73572.350000000006</v>
          </cell>
        </row>
        <row r="138">
          <cell r="A138">
            <v>49901</v>
          </cell>
          <cell r="B138" t="str">
            <v xml:space="preserve">          กำไร (ขาดทุน) จากการจำหน่ายสินทรัพย์</v>
          </cell>
          <cell r="C138">
            <v>28858.73</v>
          </cell>
          <cell r="D138">
            <v>28068.03</v>
          </cell>
          <cell r="G138">
            <v>790.70000000000073</v>
          </cell>
        </row>
        <row r="139">
          <cell r="A139">
            <v>49903</v>
          </cell>
          <cell r="B139" t="str">
            <v xml:space="preserve">          เงินบริจาค</v>
          </cell>
          <cell r="C139">
            <v>712039</v>
          </cell>
          <cell r="D139">
            <v>861978.48</v>
          </cell>
          <cell r="G139">
            <v>-149939.47999999998</v>
          </cell>
        </row>
        <row r="140">
          <cell r="A140">
            <v>49999</v>
          </cell>
          <cell r="B140" t="str">
            <v xml:space="preserve">          รายได้อื่น ๆ</v>
          </cell>
          <cell r="C140">
            <v>88595.36</v>
          </cell>
          <cell r="D140">
            <v>152707.79999999999</v>
          </cell>
          <cell r="G140">
            <v>-64112.439999999988</v>
          </cell>
        </row>
        <row r="141">
          <cell r="A141">
            <v>51101</v>
          </cell>
          <cell r="B141" t="str">
            <v xml:space="preserve">          เงินเดือนพนักงาน (ครู)</v>
          </cell>
          <cell r="C141">
            <v>58853316.18</v>
          </cell>
          <cell r="D141">
            <v>31484007.91</v>
          </cell>
          <cell r="G141">
            <v>27369308.27</v>
          </cell>
        </row>
        <row r="142">
          <cell r="A142">
            <v>51102</v>
          </cell>
          <cell r="B142" t="str">
            <v xml:space="preserve">          เงินสมทบกองทุนประกันสังคม (ครู)</v>
          </cell>
          <cell r="C142">
            <v>51552</v>
          </cell>
          <cell r="D142">
            <v>27792</v>
          </cell>
          <cell r="G142">
            <v>23760</v>
          </cell>
        </row>
        <row r="143">
          <cell r="A143">
            <v>51104</v>
          </cell>
          <cell r="B143" t="str">
            <v xml:space="preserve">          เงินสมทบกองทุนสงเคราะห์ครู</v>
          </cell>
          <cell r="C143">
            <v>1387188.51</v>
          </cell>
          <cell r="D143">
            <v>770674.97</v>
          </cell>
          <cell r="G143">
            <v>616513.54</v>
          </cell>
        </row>
        <row r="144">
          <cell r="A144">
            <v>51106</v>
          </cell>
          <cell r="B144" t="str">
            <v xml:space="preserve">          เงินตอบแทนครูภายนอก</v>
          </cell>
          <cell r="C144">
            <v>3741734.01</v>
          </cell>
          <cell r="D144">
            <v>2324442.5099999998</v>
          </cell>
          <cell r="G144">
            <v>1417291.5</v>
          </cell>
        </row>
        <row r="145">
          <cell r="A145">
            <v>51107</v>
          </cell>
          <cell r="B145" t="str">
            <v xml:space="preserve">          เงินตอบแทนที่ปรึกษาฯ</v>
          </cell>
          <cell r="C145">
            <v>2868008.33</v>
          </cell>
          <cell r="D145">
            <v>1057275</v>
          </cell>
          <cell r="G145">
            <v>1810733.33</v>
          </cell>
        </row>
        <row r="146">
          <cell r="A146">
            <v>51108</v>
          </cell>
          <cell r="B146" t="str">
            <v xml:space="preserve">          เงินชดเชยจากการออกจากงาน</v>
          </cell>
          <cell r="C146">
            <v>517113</v>
          </cell>
          <cell r="D146">
            <v>127485</v>
          </cell>
          <cell r="G146">
            <v>389628</v>
          </cell>
        </row>
        <row r="147">
          <cell r="A147">
            <v>51109</v>
          </cell>
          <cell r="B147" t="str">
            <v xml:space="preserve">          โบนัสบุคลากรทางการศึกษา</v>
          </cell>
          <cell r="C147">
            <v>7260581.1100000003</v>
          </cell>
          <cell r="D147">
            <v>4990761.1100000003</v>
          </cell>
          <cell r="G147">
            <v>2269820</v>
          </cell>
        </row>
        <row r="148">
          <cell r="A148">
            <v>51110</v>
          </cell>
          <cell r="B148" t="str">
            <v xml:space="preserve">          ค่าตำแหน่ง</v>
          </cell>
          <cell r="C148">
            <v>479016.67</v>
          </cell>
          <cell r="D148">
            <v>281516.67</v>
          </cell>
          <cell r="G148">
            <v>197500</v>
          </cell>
        </row>
        <row r="149">
          <cell r="A149">
            <v>51111</v>
          </cell>
          <cell r="B149" t="str">
            <v xml:space="preserve">          ค่าวิชาชีพ</v>
          </cell>
          <cell r="C149">
            <v>875153.28</v>
          </cell>
          <cell r="D149">
            <v>491886.63</v>
          </cell>
          <cell r="G149">
            <v>383266.65</v>
          </cell>
        </row>
        <row r="150">
          <cell r="A150">
            <v>51112</v>
          </cell>
          <cell r="B150" t="str">
            <v xml:space="preserve">          ค่าล่วงเวลา</v>
          </cell>
          <cell r="C150">
            <v>195515</v>
          </cell>
          <cell r="D150">
            <v>14000</v>
          </cell>
          <cell r="G150">
            <v>181515</v>
          </cell>
        </row>
        <row r="151">
          <cell r="A151">
            <v>51113</v>
          </cell>
          <cell r="B151" t="str">
            <v xml:space="preserve">          ค่าเบี้ยเลี้ยงทำงาน (ต้นทุน)</v>
          </cell>
          <cell r="C151">
            <v>34400</v>
          </cell>
          <cell r="D151">
            <v>8500</v>
          </cell>
          <cell r="G151">
            <v>25900</v>
          </cell>
        </row>
        <row r="152">
          <cell r="A152">
            <v>51201</v>
          </cell>
          <cell r="B152" t="str">
            <v xml:space="preserve">          สวัสดิการพนักงาน (ครู)</v>
          </cell>
          <cell r="C152">
            <v>169312.46</v>
          </cell>
          <cell r="D152">
            <v>128258.7</v>
          </cell>
          <cell r="G152">
            <v>41053.759999999995</v>
          </cell>
        </row>
        <row r="153">
          <cell r="A153">
            <v>51202</v>
          </cell>
          <cell r="B153" t="str">
            <v xml:space="preserve">          ค่าเบี้ยประกันชีวิตและอุบัติเหตุ</v>
          </cell>
          <cell r="C153">
            <v>67422.3</v>
          </cell>
          <cell r="D153">
            <v>33665.11</v>
          </cell>
          <cell r="G153">
            <v>33757.19</v>
          </cell>
        </row>
        <row r="154">
          <cell r="A154">
            <v>51204</v>
          </cell>
          <cell r="B154" t="str">
            <v xml:space="preserve">          เลี้ยงสังสรรค์</v>
          </cell>
          <cell r="C154">
            <v>25200</v>
          </cell>
          <cell r="D154">
            <v>25200</v>
          </cell>
          <cell r="G154">
            <v>0</v>
          </cell>
        </row>
        <row r="155">
          <cell r="A155">
            <v>51206</v>
          </cell>
          <cell r="B155" t="str">
            <v xml:space="preserve">          ค่าสวัสดิการอาหาร</v>
          </cell>
          <cell r="C155">
            <v>1813690.93</v>
          </cell>
          <cell r="D155">
            <v>1160936.3799999999</v>
          </cell>
          <cell r="G155">
            <v>652754.55000000005</v>
          </cell>
        </row>
        <row r="156">
          <cell r="A156">
            <v>51207</v>
          </cell>
          <cell r="B156" t="str">
            <v xml:space="preserve">          ค่าสวัสดิการทันตกรรม</v>
          </cell>
          <cell r="C156">
            <v>206766</v>
          </cell>
          <cell r="D156">
            <v>101410</v>
          </cell>
          <cell r="G156">
            <v>105356</v>
          </cell>
        </row>
        <row r="157">
          <cell r="A157">
            <v>51208</v>
          </cell>
          <cell r="B157" t="str">
            <v xml:space="preserve">          ค่าสวัสดิการรักษาพยาบาล</v>
          </cell>
          <cell r="C157">
            <v>803861.02</v>
          </cell>
          <cell r="D157">
            <v>409711</v>
          </cell>
          <cell r="G157">
            <v>394150.02</v>
          </cell>
        </row>
        <row r="158">
          <cell r="A158">
            <v>51299</v>
          </cell>
          <cell r="B158" t="str">
            <v xml:space="preserve">          ค่าสวัสดิการอื่น ๆ</v>
          </cell>
          <cell r="C158">
            <v>193060</v>
          </cell>
          <cell r="D158">
            <v>56541</v>
          </cell>
          <cell r="G158">
            <v>136519</v>
          </cell>
        </row>
        <row r="159">
          <cell r="A159">
            <v>51301</v>
          </cell>
          <cell r="B159" t="str">
            <v xml:space="preserve">          ค่าสรรหาพนักงาน</v>
          </cell>
          <cell r="C159">
            <v>64232.1</v>
          </cell>
          <cell r="D159">
            <v>61278.9</v>
          </cell>
          <cell r="G159">
            <v>2953.1999999999971</v>
          </cell>
        </row>
        <row r="160">
          <cell r="A160">
            <v>51302</v>
          </cell>
          <cell r="B160" t="str">
            <v xml:space="preserve">          ค่าพัฒนาบุคลากร</v>
          </cell>
          <cell r="C160">
            <v>1851709.11</v>
          </cell>
          <cell r="D160">
            <v>1043691.24</v>
          </cell>
          <cell r="E160">
            <v>7250</v>
          </cell>
          <cell r="G160">
            <v>815267.87000000011</v>
          </cell>
        </row>
        <row r="161">
          <cell r="A161">
            <v>51303</v>
          </cell>
          <cell r="B161" t="str">
            <v xml:space="preserve">          ค่าใช้จ่ายดูงาน</v>
          </cell>
          <cell r="C161">
            <v>3325</v>
          </cell>
          <cell r="G161">
            <v>3325</v>
          </cell>
        </row>
        <row r="162">
          <cell r="A162">
            <v>51304</v>
          </cell>
          <cell r="B162" t="str">
            <v xml:space="preserve">          ค่าใช้จ่ายจัดประชุม</v>
          </cell>
          <cell r="C162">
            <v>26583.119999999999</v>
          </cell>
          <cell r="D162">
            <v>7776.91</v>
          </cell>
          <cell r="G162">
            <v>18806.21</v>
          </cell>
        </row>
        <row r="163">
          <cell r="A163">
            <v>51401</v>
          </cell>
          <cell r="B163" t="str">
            <v xml:space="preserve">          ค่าเสื่อมราคา - อาคาร สำหรับนักเรียน</v>
          </cell>
          <cell r="C163">
            <v>10222581.35</v>
          </cell>
          <cell r="D163">
            <v>6749767.29</v>
          </cell>
          <cell r="G163">
            <v>3472814.0599999996</v>
          </cell>
        </row>
        <row r="164">
          <cell r="A164">
            <v>51402</v>
          </cell>
          <cell r="B164" t="str">
            <v xml:space="preserve">          ค่าเสื่อมราคา - อุปกรณ์ สำหรับนักเรียน</v>
          </cell>
          <cell r="C164">
            <v>3932524.63</v>
          </cell>
          <cell r="D164">
            <v>2238871.73</v>
          </cell>
          <cell r="G164">
            <v>1693652.9</v>
          </cell>
        </row>
        <row r="165">
          <cell r="A165">
            <v>51404</v>
          </cell>
          <cell r="B165" t="str">
            <v xml:space="preserve">          ค่าเสื่อมราคา - คอมพิวเตอร์และอุปกรณ์ สำหรับนักเรียน</v>
          </cell>
          <cell r="C165">
            <v>688114.16</v>
          </cell>
          <cell r="D165">
            <v>534657.30000000005</v>
          </cell>
          <cell r="G165">
            <v>153456.85999999999</v>
          </cell>
        </row>
        <row r="166">
          <cell r="A166">
            <v>51405</v>
          </cell>
          <cell r="B166" t="str">
            <v xml:space="preserve">          ค่าเสื่อมราคา - Software สำหรับนักเรียน</v>
          </cell>
          <cell r="C166">
            <v>7884.16</v>
          </cell>
          <cell r="D166">
            <v>4496.43</v>
          </cell>
          <cell r="G166">
            <v>3387.7299999999996</v>
          </cell>
        </row>
        <row r="167">
          <cell r="A167">
            <v>51406</v>
          </cell>
          <cell r="B167" t="str">
            <v xml:space="preserve">          ค่าเสื่อมราคา - ส่วนปรับปรุงที่ดิน (ต้นทุน)</v>
          </cell>
          <cell r="C167">
            <v>1762703.13</v>
          </cell>
          <cell r="D167">
            <v>1129765.04</v>
          </cell>
          <cell r="G167">
            <v>632938.08999999985</v>
          </cell>
        </row>
        <row r="168">
          <cell r="A168">
            <v>51407</v>
          </cell>
          <cell r="B168" t="str">
            <v xml:space="preserve">          ค่าเสื่อมราคา - ส่วนปรับปรุงอาคาร</v>
          </cell>
          <cell r="C168">
            <v>769974.55</v>
          </cell>
          <cell r="D168">
            <v>465770.5</v>
          </cell>
          <cell r="G168">
            <v>304204.05000000005</v>
          </cell>
        </row>
        <row r="169">
          <cell r="A169">
            <v>51408</v>
          </cell>
          <cell r="B169" t="str">
            <v xml:space="preserve">          ค่าเสื่อมราคา - สิทธิการเช่าที่ดิน (ต้นทุน)</v>
          </cell>
          <cell r="C169">
            <v>421689.47</v>
          </cell>
          <cell r="D169">
            <v>245095.29</v>
          </cell>
          <cell r="G169">
            <v>176594.17999999996</v>
          </cell>
        </row>
        <row r="170">
          <cell r="A170">
            <v>51501</v>
          </cell>
          <cell r="B170" t="str">
            <v xml:space="preserve">          ค่าซ่อมแซม - อาคาร</v>
          </cell>
          <cell r="C170">
            <v>220441.5</v>
          </cell>
          <cell r="D170">
            <v>76445.5</v>
          </cell>
          <cell r="G170">
            <v>143996</v>
          </cell>
        </row>
        <row r="171">
          <cell r="A171">
            <v>51502</v>
          </cell>
          <cell r="B171" t="str">
            <v xml:space="preserve">          ค่าซ่อมแซม - อุปกรณ์สำหรับนักเรียน</v>
          </cell>
          <cell r="C171">
            <v>484857.52</v>
          </cell>
          <cell r="D171">
            <v>214378.1</v>
          </cell>
          <cell r="G171">
            <v>270479.42000000004</v>
          </cell>
        </row>
        <row r="172">
          <cell r="A172">
            <v>51504</v>
          </cell>
          <cell r="B172" t="str">
            <v xml:space="preserve">          ค่าซ่อมแซม - คอมพิวเตอร์และอุปกรณ์ สำหรับนักเรียน</v>
          </cell>
          <cell r="C172">
            <v>61122.3</v>
          </cell>
          <cell r="D172">
            <v>12673.7</v>
          </cell>
          <cell r="G172">
            <v>48448.600000000006</v>
          </cell>
        </row>
        <row r="173">
          <cell r="A173">
            <v>51599</v>
          </cell>
          <cell r="B173" t="str">
            <v xml:space="preserve">          ค่าซ่อมแซม - อื่น ๆ</v>
          </cell>
          <cell r="C173">
            <v>240883.5</v>
          </cell>
          <cell r="D173">
            <v>127279</v>
          </cell>
          <cell r="G173">
            <v>113604.5</v>
          </cell>
        </row>
        <row r="174">
          <cell r="A174">
            <v>52101</v>
          </cell>
          <cell r="B174" t="str">
            <v xml:space="preserve">          ห้องสมุดเด็กเล็ก</v>
          </cell>
          <cell r="C174">
            <v>54699</v>
          </cell>
          <cell r="D174">
            <v>39670</v>
          </cell>
          <cell r="G174">
            <v>15029</v>
          </cell>
        </row>
        <row r="175">
          <cell r="A175">
            <v>52102</v>
          </cell>
          <cell r="B175" t="str">
            <v xml:space="preserve">          ห้องสมุดเด็กโต</v>
          </cell>
          <cell r="C175">
            <v>320584.45</v>
          </cell>
          <cell r="D175">
            <v>142870.65</v>
          </cell>
          <cell r="G175">
            <v>177713.80000000002</v>
          </cell>
        </row>
        <row r="176">
          <cell r="A176">
            <v>52103</v>
          </cell>
          <cell r="B176" t="str">
            <v xml:space="preserve">          ห้องสมุดครู</v>
          </cell>
          <cell r="C176">
            <v>191656.55</v>
          </cell>
          <cell r="D176">
            <v>125998.75</v>
          </cell>
          <cell r="G176">
            <v>65657.799999999988</v>
          </cell>
        </row>
        <row r="177">
          <cell r="A177">
            <v>52104</v>
          </cell>
          <cell r="B177" t="str">
            <v xml:space="preserve">          ค่าวารสาร สิ่งพิมพ์</v>
          </cell>
          <cell r="C177">
            <v>62028</v>
          </cell>
          <cell r="D177">
            <v>34683</v>
          </cell>
          <cell r="G177">
            <v>27345</v>
          </cell>
        </row>
        <row r="178">
          <cell r="A178">
            <v>52201</v>
          </cell>
          <cell r="B178" t="str">
            <v xml:space="preserve">          ค่าสมุดงาน</v>
          </cell>
          <cell r="C178">
            <v>17624.09</v>
          </cell>
          <cell r="D178">
            <v>17348.09</v>
          </cell>
          <cell r="G178">
            <v>276</v>
          </cell>
        </row>
        <row r="179">
          <cell r="A179">
            <v>52202</v>
          </cell>
          <cell r="B179" t="str">
            <v xml:space="preserve">          ค่าหนังสือประกอบการเรียน (ยืมเรียน)</v>
          </cell>
          <cell r="C179">
            <v>259517.05</v>
          </cell>
          <cell r="D179">
            <v>256984.05</v>
          </cell>
          <cell r="G179">
            <v>2533</v>
          </cell>
        </row>
        <row r="180">
          <cell r="A180">
            <v>52203</v>
          </cell>
          <cell r="B180" t="str">
            <v xml:space="preserve">          ค่าหนังสือประกอบการเรียน (ส่งมอบ)</v>
          </cell>
          <cell r="C180">
            <v>1126225.47</v>
          </cell>
          <cell r="D180">
            <v>471438.57</v>
          </cell>
          <cell r="G180">
            <v>654786.89999999991</v>
          </cell>
        </row>
        <row r="181">
          <cell r="A181">
            <v>52204</v>
          </cell>
          <cell r="B181" t="str">
            <v xml:space="preserve">          ค่าถ่ายเอกสาร ใบงาน</v>
          </cell>
          <cell r="C181">
            <v>795958.36</v>
          </cell>
          <cell r="D181">
            <v>460610.39</v>
          </cell>
          <cell r="E181">
            <v>27048.799999999999</v>
          </cell>
          <cell r="G181">
            <v>362396.76999999996</v>
          </cell>
        </row>
        <row r="182">
          <cell r="A182">
            <v>52205</v>
          </cell>
          <cell r="B182" t="str">
            <v xml:space="preserve">          ค่าแบบฝึกหัด</v>
          </cell>
          <cell r="C182">
            <v>121657.09</v>
          </cell>
          <cell r="D182">
            <v>85961.09</v>
          </cell>
          <cell r="G182">
            <v>35696</v>
          </cell>
        </row>
        <row r="183">
          <cell r="A183">
            <v>52206</v>
          </cell>
          <cell r="B183" t="str">
            <v xml:space="preserve">          วัสดุสำเร็จรูป</v>
          </cell>
          <cell r="C183">
            <v>183792.34</v>
          </cell>
          <cell r="D183">
            <v>74501.42</v>
          </cell>
          <cell r="G183">
            <v>109290.92</v>
          </cell>
        </row>
        <row r="184">
          <cell r="A184">
            <v>52207</v>
          </cell>
          <cell r="B184" t="str">
            <v xml:space="preserve">          วัตถุดิบ</v>
          </cell>
          <cell r="C184">
            <v>210904.25</v>
          </cell>
          <cell r="D184">
            <v>115162.5</v>
          </cell>
          <cell r="G184">
            <v>95741.75</v>
          </cell>
        </row>
        <row r="185">
          <cell r="A185">
            <v>52299</v>
          </cell>
          <cell r="B185" t="str">
            <v xml:space="preserve">          ต้นทุนอื่น ๆ</v>
          </cell>
          <cell r="C185">
            <v>26241.08</v>
          </cell>
          <cell r="D185">
            <v>10509</v>
          </cell>
          <cell r="G185">
            <v>15732.080000000002</v>
          </cell>
        </row>
        <row r="186">
          <cell r="A186">
            <v>52301</v>
          </cell>
          <cell r="B186" t="str">
            <v xml:space="preserve">          ค่าวัสดุห้องวิทยาศาสตร์</v>
          </cell>
          <cell r="C186">
            <v>56714.9</v>
          </cell>
          <cell r="D186">
            <v>26700.25</v>
          </cell>
          <cell r="G186">
            <v>30014.65</v>
          </cell>
        </row>
        <row r="187">
          <cell r="A187">
            <v>52303</v>
          </cell>
          <cell r="B187" t="str">
            <v xml:space="preserve">          ค่าวัสดุกีฬา</v>
          </cell>
          <cell r="C187">
            <v>287528.8</v>
          </cell>
          <cell r="D187">
            <v>158238</v>
          </cell>
          <cell r="G187">
            <v>129290.79999999999</v>
          </cell>
        </row>
        <row r="188">
          <cell r="A188">
            <v>52304</v>
          </cell>
          <cell r="B188" t="str">
            <v xml:space="preserve">          ค่าวัสดุเครื่องดนตรี</v>
          </cell>
          <cell r="C188">
            <v>45477</v>
          </cell>
          <cell r="D188">
            <v>8950</v>
          </cell>
          <cell r="G188">
            <v>36527</v>
          </cell>
        </row>
        <row r="189">
          <cell r="A189">
            <v>52305</v>
          </cell>
          <cell r="B189" t="str">
            <v xml:space="preserve">          ค่าเครื่องเล่น เกมส์การศึกษา</v>
          </cell>
          <cell r="C189">
            <v>51280</v>
          </cell>
          <cell r="D189">
            <v>9008</v>
          </cell>
          <cell r="G189">
            <v>42272</v>
          </cell>
        </row>
        <row r="190">
          <cell r="A190">
            <v>52306</v>
          </cell>
          <cell r="B190" t="str">
            <v xml:space="preserve">          ค่าใช้จ่ายเกี่ยวกับสระว่ายน้ำ</v>
          </cell>
          <cell r="C190">
            <v>130895.45</v>
          </cell>
          <cell r="D190">
            <v>68621.45</v>
          </cell>
          <cell r="G190">
            <v>62274</v>
          </cell>
        </row>
        <row r="191">
          <cell r="A191">
            <v>52501</v>
          </cell>
          <cell r="B191" t="str">
            <v xml:space="preserve">          ค่าเครื่องเขียน สำหรับนักเรียน</v>
          </cell>
          <cell r="C191">
            <v>2015826.61</v>
          </cell>
          <cell r="D191">
            <v>1107735.04</v>
          </cell>
          <cell r="G191">
            <v>908091.57000000007</v>
          </cell>
        </row>
        <row r="192">
          <cell r="A192">
            <v>52502</v>
          </cell>
          <cell r="B192" t="str">
            <v xml:space="preserve">          ค่าอาหาร</v>
          </cell>
          <cell r="C192">
            <v>10697944.66</v>
          </cell>
          <cell r="D192">
            <v>6700768.4500000002</v>
          </cell>
          <cell r="G192">
            <v>3997176.21</v>
          </cell>
        </row>
        <row r="193">
          <cell r="A193">
            <v>52503</v>
          </cell>
          <cell r="B193" t="str">
            <v xml:space="preserve">          ค่าพาหนะ</v>
          </cell>
          <cell r="C193">
            <v>83208</v>
          </cell>
          <cell r="D193">
            <v>42182</v>
          </cell>
          <cell r="G193">
            <v>41026</v>
          </cell>
        </row>
        <row r="194">
          <cell r="A194">
            <v>52504</v>
          </cell>
          <cell r="B194" t="str">
            <v xml:space="preserve">          ค่าน้ำมันรถ</v>
          </cell>
          <cell r="C194">
            <v>3611.19</v>
          </cell>
          <cell r="D194">
            <v>620</v>
          </cell>
          <cell r="G194">
            <v>2991.19</v>
          </cell>
        </row>
        <row r="195">
          <cell r="A195">
            <v>52505</v>
          </cell>
          <cell r="B195" t="str">
            <v xml:space="preserve">          ค่าวัสดุ</v>
          </cell>
          <cell r="C195">
            <v>394193.77</v>
          </cell>
          <cell r="D195">
            <v>251262.79</v>
          </cell>
          <cell r="G195">
            <v>142930.98000000001</v>
          </cell>
        </row>
        <row r="196">
          <cell r="A196">
            <v>52506</v>
          </cell>
          <cell r="B196" t="str">
            <v xml:space="preserve">          ค่าวัสดุสิ้นเปลือง</v>
          </cell>
          <cell r="C196">
            <v>1462864.02</v>
          </cell>
          <cell r="D196">
            <v>740114.27</v>
          </cell>
          <cell r="G196">
            <v>722749.75</v>
          </cell>
        </row>
        <row r="197">
          <cell r="A197">
            <v>52508</v>
          </cell>
          <cell r="B197" t="str">
            <v xml:space="preserve">          ค่าใช้จ่ายเกี่ยวกับการถ่ายภาพ</v>
          </cell>
          <cell r="C197">
            <v>98473.5</v>
          </cell>
          <cell r="D197">
            <v>58250.5</v>
          </cell>
          <cell r="G197">
            <v>40223</v>
          </cell>
        </row>
        <row r="198">
          <cell r="A198">
            <v>52509</v>
          </cell>
          <cell r="B198" t="str">
            <v xml:space="preserve">          ค่าถ่ายเอกสาร</v>
          </cell>
          <cell r="C198">
            <v>71036.240000000005</v>
          </cell>
          <cell r="D198">
            <v>47093.85</v>
          </cell>
          <cell r="G198">
            <v>23942.390000000007</v>
          </cell>
        </row>
        <row r="199">
          <cell r="A199">
            <v>52510</v>
          </cell>
          <cell r="B199" t="str">
            <v xml:space="preserve">          ค่าไปรษณีย์</v>
          </cell>
          <cell r="C199">
            <v>2319</v>
          </cell>
          <cell r="D199">
            <v>1113</v>
          </cell>
          <cell r="G199">
            <v>1206</v>
          </cell>
        </row>
        <row r="200">
          <cell r="A200">
            <v>52511</v>
          </cell>
          <cell r="B200" t="str">
            <v xml:space="preserve">          ค่าเบี้ยประกันชีวิต อุบัติเหตุ รักษาพยาบาล</v>
          </cell>
          <cell r="C200">
            <v>286306.44</v>
          </cell>
          <cell r="D200">
            <v>187266.18</v>
          </cell>
          <cell r="G200">
            <v>99040.260000000009</v>
          </cell>
        </row>
        <row r="201">
          <cell r="A201">
            <v>52596</v>
          </cell>
          <cell r="B201" t="str">
            <v xml:space="preserve">          ต้นทุนอื่น ๆ</v>
          </cell>
          <cell r="C201">
            <v>251780.72</v>
          </cell>
          <cell r="D201">
            <v>152386.72</v>
          </cell>
          <cell r="G201">
            <v>99394</v>
          </cell>
        </row>
        <row r="202">
          <cell r="A202">
            <v>52597</v>
          </cell>
          <cell r="B202" t="str">
            <v xml:space="preserve">          ปันส่วนต้นทุน (ค่าเช่าที่ดิน)</v>
          </cell>
          <cell r="C202">
            <v>860302.04</v>
          </cell>
          <cell r="D202">
            <v>559278.56999999995</v>
          </cell>
          <cell r="E202">
            <v>100341.16</v>
          </cell>
          <cell r="G202">
            <v>401364.63000000012</v>
          </cell>
        </row>
        <row r="203">
          <cell r="A203">
            <v>52598</v>
          </cell>
          <cell r="B203" t="str">
            <v xml:space="preserve">          ปันส่วนต้นทุน (ค่าไฟฟ้า)</v>
          </cell>
          <cell r="C203">
            <v>2706483.5</v>
          </cell>
          <cell r="D203">
            <v>1448249.77</v>
          </cell>
          <cell r="G203">
            <v>1258233.73</v>
          </cell>
        </row>
        <row r="204">
          <cell r="A204">
            <v>52599</v>
          </cell>
          <cell r="B204" t="str">
            <v xml:space="preserve">          ปันส่วนต้นทุน (ค่าน้ำประปา)</v>
          </cell>
          <cell r="C204">
            <v>711609.04</v>
          </cell>
          <cell r="D204">
            <v>520287.82</v>
          </cell>
          <cell r="G204">
            <v>191321.22000000003</v>
          </cell>
        </row>
        <row r="205">
          <cell r="A205">
            <v>52601</v>
          </cell>
          <cell r="B205" t="str">
            <v xml:space="preserve">          ค่าตอบแทนวิทยากร</v>
          </cell>
          <cell r="C205">
            <v>146728</v>
          </cell>
          <cell r="D205">
            <v>70168</v>
          </cell>
          <cell r="G205">
            <v>76560</v>
          </cell>
        </row>
        <row r="206">
          <cell r="A206">
            <v>52602</v>
          </cell>
          <cell r="B206" t="str">
            <v xml:space="preserve">          ค่าของขวัญ / ที่ระลึก</v>
          </cell>
          <cell r="C206">
            <v>36822.74</v>
          </cell>
          <cell r="D206">
            <v>25623.81</v>
          </cell>
          <cell r="G206">
            <v>11198.929999999997</v>
          </cell>
        </row>
        <row r="207">
          <cell r="A207">
            <v>52603</v>
          </cell>
          <cell r="B207" t="str">
            <v xml:space="preserve">          ค่าอาหารและเครื่องดื่ม</v>
          </cell>
          <cell r="C207">
            <v>371571.64</v>
          </cell>
          <cell r="D207">
            <v>139456</v>
          </cell>
          <cell r="G207">
            <v>232115.64</v>
          </cell>
        </row>
        <row r="208">
          <cell r="A208">
            <v>52604</v>
          </cell>
          <cell r="B208" t="str">
            <v xml:space="preserve">          ค่าพาหนะเดินทาง</v>
          </cell>
          <cell r="C208">
            <v>669613</v>
          </cell>
          <cell r="D208">
            <v>249809</v>
          </cell>
          <cell r="G208">
            <v>419804</v>
          </cell>
        </row>
        <row r="209">
          <cell r="A209">
            <v>52605</v>
          </cell>
          <cell r="B209" t="str">
            <v xml:space="preserve">          ค่าวัสดุ</v>
          </cell>
          <cell r="C209">
            <v>4522.5</v>
          </cell>
          <cell r="D209">
            <v>4522.5</v>
          </cell>
          <cell r="G209">
            <v>0</v>
          </cell>
        </row>
        <row r="210">
          <cell r="A210">
            <v>52606</v>
          </cell>
          <cell r="B210" t="str">
            <v xml:space="preserve">          ค่าวัสดุสิ้นเปลือง</v>
          </cell>
          <cell r="C210">
            <v>20450.900000000001</v>
          </cell>
          <cell r="D210">
            <v>11952.57</v>
          </cell>
          <cell r="G210">
            <v>8498.3300000000017</v>
          </cell>
        </row>
        <row r="211">
          <cell r="A211">
            <v>52607</v>
          </cell>
          <cell r="B211" t="str">
            <v xml:space="preserve">          ค่าไปรษณีย์</v>
          </cell>
          <cell r="C211">
            <v>90</v>
          </cell>
          <cell r="D211">
            <v>90</v>
          </cell>
          <cell r="G211">
            <v>0</v>
          </cell>
        </row>
        <row r="212">
          <cell r="A212">
            <v>52608</v>
          </cell>
          <cell r="B212" t="str">
            <v xml:space="preserve">          ค่าใช้จ่ายเกี่ยวกับการถ่ายภาพ</v>
          </cell>
          <cell r="C212">
            <v>14017.5</v>
          </cell>
          <cell r="D212">
            <v>6820.5</v>
          </cell>
          <cell r="G212">
            <v>7197</v>
          </cell>
        </row>
        <row r="213">
          <cell r="A213">
            <v>52609</v>
          </cell>
          <cell r="B213" t="str">
            <v xml:space="preserve">          ค่าที่พัก</v>
          </cell>
          <cell r="C213">
            <v>39990</v>
          </cell>
          <cell r="D213">
            <v>1200</v>
          </cell>
          <cell r="G213">
            <v>38790</v>
          </cell>
        </row>
        <row r="214">
          <cell r="A214">
            <v>52610</v>
          </cell>
          <cell r="B214" t="str">
            <v xml:space="preserve">          ค่าสื่อใช้ในการออกภาคสนาม</v>
          </cell>
          <cell r="C214">
            <v>145440.19</v>
          </cell>
          <cell r="D214">
            <v>88370.52</v>
          </cell>
          <cell r="G214">
            <v>57069.67</v>
          </cell>
        </row>
        <row r="215">
          <cell r="A215">
            <v>52611</v>
          </cell>
          <cell r="B215" t="str">
            <v xml:space="preserve">          ค่าบัตรเข้าชม</v>
          </cell>
          <cell r="C215">
            <v>45867</v>
          </cell>
          <cell r="D215">
            <v>7135</v>
          </cell>
          <cell r="G215">
            <v>38732</v>
          </cell>
        </row>
        <row r="216">
          <cell r="A216">
            <v>52649</v>
          </cell>
          <cell r="B216" t="str">
            <v xml:space="preserve">          เบ็ดเตล็ดภาคสนาม</v>
          </cell>
          <cell r="C216">
            <v>37892.75</v>
          </cell>
          <cell r="D216">
            <v>18303.75</v>
          </cell>
          <cell r="G216">
            <v>19589</v>
          </cell>
        </row>
        <row r="217">
          <cell r="A217">
            <v>52652</v>
          </cell>
          <cell r="B217" t="str">
            <v xml:space="preserve">          ค่าของขวัญ / ที่ระลึก</v>
          </cell>
          <cell r="C217">
            <v>1000</v>
          </cell>
          <cell r="G217">
            <v>1000</v>
          </cell>
        </row>
        <row r="218">
          <cell r="A218">
            <v>52654</v>
          </cell>
          <cell r="B218" t="str">
            <v xml:space="preserve">          ค่าพาหนะเดินทาง</v>
          </cell>
          <cell r="C218">
            <v>480</v>
          </cell>
          <cell r="D218">
            <v>143</v>
          </cell>
          <cell r="G218">
            <v>337</v>
          </cell>
        </row>
        <row r="219">
          <cell r="A219">
            <v>52655</v>
          </cell>
          <cell r="B219" t="str">
            <v xml:space="preserve">          ค่าวัสดุ</v>
          </cell>
          <cell r="C219">
            <v>6582.5</v>
          </cell>
          <cell r="D219">
            <v>3000</v>
          </cell>
          <cell r="G219">
            <v>3582.5</v>
          </cell>
        </row>
        <row r="220">
          <cell r="A220">
            <v>52656</v>
          </cell>
          <cell r="B220" t="str">
            <v xml:space="preserve">          ค่าวัสดุสิ้นเปลือง</v>
          </cell>
          <cell r="C220">
            <v>12261.31</v>
          </cell>
          <cell r="D220">
            <v>3925.06</v>
          </cell>
          <cell r="G220">
            <v>8336.25</v>
          </cell>
        </row>
        <row r="221">
          <cell r="A221">
            <v>52699</v>
          </cell>
          <cell r="B221" t="str">
            <v xml:space="preserve">          ค่าใช้จ่ายชมรมอื่น ๆ</v>
          </cell>
          <cell r="C221">
            <v>706.79</v>
          </cell>
          <cell r="D221">
            <v>86.79</v>
          </cell>
          <cell r="G221">
            <v>620</v>
          </cell>
        </row>
        <row r="222">
          <cell r="A222">
            <v>52701</v>
          </cell>
          <cell r="B222" t="str">
            <v xml:space="preserve">          ค่าตอบแทนวิทยากร</v>
          </cell>
          <cell r="C222">
            <v>44100</v>
          </cell>
          <cell r="D222">
            <v>16500</v>
          </cell>
          <cell r="G222">
            <v>27600</v>
          </cell>
        </row>
        <row r="223">
          <cell r="A223">
            <v>52702</v>
          </cell>
          <cell r="B223" t="str">
            <v xml:space="preserve">          ค่าของขวัญ / ที่ระลึก</v>
          </cell>
          <cell r="C223">
            <v>90539.65</v>
          </cell>
          <cell r="D223">
            <v>55018.15</v>
          </cell>
          <cell r="G223">
            <v>35521.499999999993</v>
          </cell>
        </row>
        <row r="224">
          <cell r="A224">
            <v>52703</v>
          </cell>
          <cell r="B224" t="str">
            <v xml:space="preserve">          ค่าอาหารและเครื่องดื่ม</v>
          </cell>
          <cell r="C224">
            <v>141320.79</v>
          </cell>
          <cell r="D224">
            <v>53814.71</v>
          </cell>
          <cell r="G224">
            <v>87506.080000000016</v>
          </cell>
        </row>
        <row r="225">
          <cell r="A225">
            <v>52704</v>
          </cell>
          <cell r="B225" t="str">
            <v xml:space="preserve">          ค่าพาหนะเดินทาง</v>
          </cell>
          <cell r="C225">
            <v>104780</v>
          </cell>
          <cell r="D225">
            <v>52767</v>
          </cell>
          <cell r="G225">
            <v>52013</v>
          </cell>
        </row>
        <row r="226">
          <cell r="A226">
            <v>52705</v>
          </cell>
          <cell r="B226" t="str">
            <v xml:space="preserve">          ค่าวัสดุ</v>
          </cell>
          <cell r="C226">
            <v>8109</v>
          </cell>
          <cell r="D226">
            <v>5919</v>
          </cell>
          <cell r="G226">
            <v>2190</v>
          </cell>
        </row>
        <row r="227">
          <cell r="A227">
            <v>52706</v>
          </cell>
          <cell r="B227" t="str">
            <v xml:space="preserve">          ค่าวัสดุสิ้นเปลือง</v>
          </cell>
          <cell r="C227">
            <v>75848.47</v>
          </cell>
          <cell r="D227">
            <v>50676.959999999999</v>
          </cell>
          <cell r="G227">
            <v>25171.510000000002</v>
          </cell>
        </row>
        <row r="228">
          <cell r="A228">
            <v>52707</v>
          </cell>
          <cell r="B228" t="str">
            <v xml:space="preserve">          ค่าไปรษณีย์</v>
          </cell>
          <cell r="C228">
            <v>823.5</v>
          </cell>
          <cell r="D228">
            <v>771.5</v>
          </cell>
          <cell r="G228">
            <v>52</v>
          </cell>
        </row>
        <row r="229">
          <cell r="A229">
            <v>52708</v>
          </cell>
          <cell r="B229" t="str">
            <v xml:space="preserve">          ค่าใช้จ่ายเกี่ยวกับการถ่ายภาพ</v>
          </cell>
          <cell r="C229">
            <v>1621</v>
          </cell>
          <cell r="D229">
            <v>882</v>
          </cell>
          <cell r="G229">
            <v>739</v>
          </cell>
        </row>
        <row r="230">
          <cell r="A230">
            <v>52709</v>
          </cell>
          <cell r="B230" t="str">
            <v xml:space="preserve">          ค่าใช้จ่ายในการจัดสถานที่</v>
          </cell>
          <cell r="C230">
            <v>111160.94</v>
          </cell>
          <cell r="D230">
            <v>49097.94</v>
          </cell>
          <cell r="G230">
            <v>62063</v>
          </cell>
        </row>
        <row r="231">
          <cell r="A231">
            <v>52710</v>
          </cell>
          <cell r="B231" t="str">
            <v xml:space="preserve">          ค่าใช้จ่ายสถานที่</v>
          </cell>
          <cell r="C231">
            <v>16347</v>
          </cell>
          <cell r="D231">
            <v>13924</v>
          </cell>
          <cell r="G231">
            <v>2423</v>
          </cell>
        </row>
        <row r="232">
          <cell r="A232">
            <v>52711</v>
          </cell>
          <cell r="B232" t="str">
            <v xml:space="preserve">          ค่าใช้จ่ายในการแสดง</v>
          </cell>
          <cell r="C232">
            <v>86727</v>
          </cell>
          <cell r="D232">
            <v>35526</v>
          </cell>
          <cell r="G232">
            <v>51201</v>
          </cell>
        </row>
        <row r="233">
          <cell r="A233">
            <v>52712</v>
          </cell>
          <cell r="B233" t="str">
            <v xml:space="preserve">          ค่าเบี้ยเลี้ยงทำงาน</v>
          </cell>
          <cell r="C233">
            <v>67951</v>
          </cell>
          <cell r="D233">
            <v>39424</v>
          </cell>
          <cell r="G233">
            <v>28527</v>
          </cell>
        </row>
        <row r="234">
          <cell r="A234">
            <v>52799</v>
          </cell>
          <cell r="B234" t="str">
            <v xml:space="preserve">          เบ็ดเตล็ดกิจกรรมพิเศษ</v>
          </cell>
          <cell r="C234">
            <v>16825.93</v>
          </cell>
          <cell r="D234">
            <v>5095.93</v>
          </cell>
          <cell r="G234">
            <v>11730</v>
          </cell>
        </row>
        <row r="235">
          <cell r="A235">
            <v>53101</v>
          </cell>
          <cell r="B235" t="str">
            <v xml:space="preserve">          ต้นทุนการขายเครื่องแบบนักเรียนและเครื่องเขียน</v>
          </cell>
          <cell r="C235">
            <v>2734689.73</v>
          </cell>
          <cell r="D235">
            <v>1592752.8</v>
          </cell>
          <cell r="G235">
            <v>1141936.93</v>
          </cell>
        </row>
        <row r="236">
          <cell r="A236">
            <v>53102</v>
          </cell>
          <cell r="B236" t="str">
            <v xml:space="preserve">          ต้นทุนการขายชุดนักเรียนอื่น ๆ</v>
          </cell>
          <cell r="C236">
            <v>63820.44</v>
          </cell>
          <cell r="D236">
            <v>24841</v>
          </cell>
          <cell r="G236">
            <v>38979.440000000002</v>
          </cell>
        </row>
        <row r="237">
          <cell r="A237">
            <v>53103</v>
          </cell>
          <cell r="B237" t="str">
            <v xml:space="preserve">          ต้นทุนจากการจำหน่ายของว่างและเครื่องดื่มให้นักเรียน</v>
          </cell>
          <cell r="C237">
            <v>607043.83999999997</v>
          </cell>
          <cell r="D237">
            <v>337646.56</v>
          </cell>
          <cell r="G237">
            <v>269397.27999999997</v>
          </cell>
        </row>
        <row r="238">
          <cell r="A238">
            <v>53104</v>
          </cell>
          <cell r="B238" t="str">
            <v xml:space="preserve">          ค่าตอบแทนเจ้าหน้าที่ (เงินเดือน)</v>
          </cell>
          <cell r="C238">
            <v>26288</v>
          </cell>
          <cell r="D238">
            <v>8000</v>
          </cell>
          <cell r="G238">
            <v>18288</v>
          </cell>
        </row>
        <row r="239">
          <cell r="A239">
            <v>53105</v>
          </cell>
          <cell r="B239" t="str">
            <v xml:space="preserve">          ขาดทุนจากสินค้าเสียหาย</v>
          </cell>
          <cell r="C239">
            <v>532.5</v>
          </cell>
          <cell r="G239">
            <v>532.5</v>
          </cell>
        </row>
        <row r="240">
          <cell r="A240">
            <v>53106</v>
          </cell>
          <cell r="B240" t="str">
            <v xml:space="preserve">          ต้นทุนจากการทำบัตรนักเรียนทดแทน</v>
          </cell>
          <cell r="C240">
            <v>6659.83</v>
          </cell>
          <cell r="D240">
            <v>55.87</v>
          </cell>
          <cell r="G240">
            <v>6603.96</v>
          </cell>
        </row>
        <row r="241">
          <cell r="A241">
            <v>54101</v>
          </cell>
          <cell r="B241" t="str">
            <v xml:space="preserve">          ค่าตอบแทนวิทยากร</v>
          </cell>
          <cell r="C241">
            <v>75341.25</v>
          </cell>
          <cell r="D241">
            <v>54227.5</v>
          </cell>
          <cell r="G241">
            <v>21113.75</v>
          </cell>
        </row>
        <row r="242">
          <cell r="A242">
            <v>54104</v>
          </cell>
          <cell r="B242" t="str">
            <v xml:space="preserve">          ค่าตอบแทนเจ้าหน้าที่ (เงินเดือน)</v>
          </cell>
          <cell r="C242">
            <v>335847.65</v>
          </cell>
          <cell r="D242">
            <v>151066.4</v>
          </cell>
          <cell r="G242">
            <v>184781.25000000003</v>
          </cell>
        </row>
        <row r="243">
          <cell r="A243">
            <v>54201</v>
          </cell>
          <cell r="B243" t="str">
            <v xml:space="preserve">          ค่าวิทยากร</v>
          </cell>
          <cell r="C243">
            <v>1364939.69</v>
          </cell>
          <cell r="D243">
            <v>1008349.69</v>
          </cell>
          <cell r="G243">
            <v>356590</v>
          </cell>
        </row>
        <row r="244">
          <cell r="A244">
            <v>54202</v>
          </cell>
          <cell r="B244" t="str">
            <v xml:space="preserve">          ค่าสื่อในการเรียนการสอนปรับฐาน</v>
          </cell>
          <cell r="C244">
            <v>182438.63</v>
          </cell>
          <cell r="D244">
            <v>141616.60999999999</v>
          </cell>
          <cell r="G244">
            <v>40822.020000000019</v>
          </cell>
        </row>
        <row r="245">
          <cell r="A245">
            <v>54203</v>
          </cell>
          <cell r="B245" t="str">
            <v xml:space="preserve">          ค่าอาหารในการเรียนปรับฐาน</v>
          </cell>
          <cell r="C245">
            <v>129383.5</v>
          </cell>
          <cell r="D245">
            <v>123319.27</v>
          </cell>
          <cell r="G245">
            <v>6064.2299999999959</v>
          </cell>
        </row>
        <row r="246">
          <cell r="A246">
            <v>54204</v>
          </cell>
          <cell r="B246" t="str">
            <v xml:space="preserve">          ค่าจ้างบุคคลากรในการเรียน (สอนเสริม) (เงินเดือน)</v>
          </cell>
          <cell r="C246">
            <v>139405</v>
          </cell>
          <cell r="D246">
            <v>138865</v>
          </cell>
          <cell r="G246">
            <v>540</v>
          </cell>
        </row>
        <row r="247">
          <cell r="A247">
            <v>54205</v>
          </cell>
          <cell r="B247" t="str">
            <v xml:space="preserve">          ค่าของขวัญ/ที่ระลึก</v>
          </cell>
          <cell r="C247">
            <v>11373.44</v>
          </cell>
          <cell r="D247">
            <v>10900</v>
          </cell>
          <cell r="G247">
            <v>473.44000000000051</v>
          </cell>
        </row>
        <row r="248">
          <cell r="A248">
            <v>54206</v>
          </cell>
          <cell r="B248" t="str">
            <v xml:space="preserve">          ค่าพาหนะเดินทาง</v>
          </cell>
          <cell r="C248">
            <v>16112</v>
          </cell>
          <cell r="D248">
            <v>15077</v>
          </cell>
          <cell r="G248">
            <v>1035</v>
          </cell>
        </row>
        <row r="249">
          <cell r="A249">
            <v>54207</v>
          </cell>
          <cell r="B249" t="str">
            <v xml:space="preserve">          ค่าหนังสือในห้องสมุด</v>
          </cell>
          <cell r="C249">
            <v>5055</v>
          </cell>
          <cell r="G249">
            <v>5055</v>
          </cell>
        </row>
        <row r="250">
          <cell r="A250">
            <v>59101</v>
          </cell>
          <cell r="B250" t="str">
            <v xml:space="preserve">          ต้นทุนขายสินค้า VAT</v>
          </cell>
          <cell r="C250">
            <v>181629.57</v>
          </cell>
          <cell r="D250">
            <v>143199.01</v>
          </cell>
          <cell r="G250">
            <v>38430.559999999998</v>
          </cell>
        </row>
        <row r="251">
          <cell r="A251">
            <v>59102</v>
          </cell>
          <cell r="B251" t="str">
            <v xml:space="preserve">          ต้นทุนขายสินค้า Non-VAT</v>
          </cell>
          <cell r="C251">
            <v>4798.8100000000004</v>
          </cell>
          <cell r="D251">
            <v>4798.8100000000004</v>
          </cell>
          <cell r="G251">
            <v>0</v>
          </cell>
        </row>
        <row r="252">
          <cell r="A252">
            <v>59103</v>
          </cell>
          <cell r="B252" t="str">
            <v xml:space="preserve">          ต้นทุนงานบริการ</v>
          </cell>
          <cell r="C252">
            <v>24730</v>
          </cell>
          <cell r="D252">
            <v>4980</v>
          </cell>
          <cell r="G252">
            <v>19750</v>
          </cell>
        </row>
        <row r="253">
          <cell r="A253">
            <v>59201</v>
          </cell>
          <cell r="B253" t="str">
            <v xml:space="preserve">          ค่าแรงรายวันจ้างทำอาหาร</v>
          </cell>
          <cell r="C253">
            <v>730608.33</v>
          </cell>
          <cell r="D253">
            <v>760941.66</v>
          </cell>
          <cell r="G253">
            <v>-30333.330000000075</v>
          </cell>
        </row>
        <row r="254">
          <cell r="A254">
            <v>59202</v>
          </cell>
          <cell r="B254" t="str">
            <v xml:space="preserve">          ของสด (จัดซื้อ)</v>
          </cell>
          <cell r="C254">
            <v>2518060.42</v>
          </cell>
          <cell r="D254">
            <v>2272024.42</v>
          </cell>
          <cell r="G254">
            <v>246036</v>
          </cell>
        </row>
        <row r="255">
          <cell r="A255">
            <v>59203</v>
          </cell>
          <cell r="B255" t="str">
            <v xml:space="preserve">          ของสด (ครัว)</v>
          </cell>
          <cell r="C255">
            <v>5844048.25</v>
          </cell>
          <cell r="D255">
            <v>4922064</v>
          </cell>
          <cell r="G255">
            <v>921984.25</v>
          </cell>
        </row>
        <row r="256">
          <cell r="A256">
            <v>59204</v>
          </cell>
          <cell r="B256" t="str">
            <v xml:space="preserve">          ของแห้ง (จัดซื้อ)</v>
          </cell>
          <cell r="C256">
            <v>1446043.45</v>
          </cell>
          <cell r="D256">
            <v>1242514.6200000001</v>
          </cell>
          <cell r="G256">
            <v>203528.82999999984</v>
          </cell>
        </row>
        <row r="257">
          <cell r="A257">
            <v>59205</v>
          </cell>
          <cell r="B257" t="str">
            <v xml:space="preserve">          ของแห้ง (ครัว)</v>
          </cell>
          <cell r="C257">
            <v>100547</v>
          </cell>
          <cell r="D257">
            <v>99792</v>
          </cell>
          <cell r="G257">
            <v>755</v>
          </cell>
        </row>
        <row r="258">
          <cell r="A258">
            <v>59206</v>
          </cell>
          <cell r="B258" t="str">
            <v xml:space="preserve">          แก๊ส</v>
          </cell>
          <cell r="C258">
            <v>222615</v>
          </cell>
          <cell r="D258">
            <v>185085</v>
          </cell>
          <cell r="G258">
            <v>37530</v>
          </cell>
        </row>
        <row r="259">
          <cell r="A259">
            <v>59207</v>
          </cell>
          <cell r="B259" t="str">
            <v xml:space="preserve">          ค่าเจ้าหน้าที่ (เงินเดือน)</v>
          </cell>
          <cell r="C259">
            <v>2117201.37</v>
          </cell>
          <cell r="D259">
            <v>1683342.75</v>
          </cell>
          <cell r="G259">
            <v>433858.62000000011</v>
          </cell>
        </row>
        <row r="260">
          <cell r="A260">
            <v>59208</v>
          </cell>
          <cell r="B260" t="str">
            <v xml:space="preserve">          เงินสมทบประกันสังคม (งานครัว)</v>
          </cell>
          <cell r="C260">
            <v>14976</v>
          </cell>
          <cell r="D260">
            <v>13248</v>
          </cell>
          <cell r="G260">
            <v>1728</v>
          </cell>
        </row>
        <row r="261">
          <cell r="A261">
            <v>59209</v>
          </cell>
          <cell r="B261" t="str">
            <v xml:space="preserve">          เงินสมทบกองทุนสงเคราะห์ครู (ครัว)</v>
          </cell>
          <cell r="C261">
            <v>12997.08</v>
          </cell>
          <cell r="D261">
            <v>9971.61</v>
          </cell>
          <cell r="G261">
            <v>3025.4699999999993</v>
          </cell>
        </row>
        <row r="262">
          <cell r="A262">
            <v>59210</v>
          </cell>
          <cell r="B262" t="str">
            <v xml:space="preserve">          ค่าเดินทาง (เงินเดือน)</v>
          </cell>
          <cell r="C262">
            <v>24000</v>
          </cell>
          <cell r="D262">
            <v>24000</v>
          </cell>
          <cell r="G262">
            <v>0</v>
          </cell>
        </row>
        <row r="263">
          <cell r="A263">
            <v>59211</v>
          </cell>
          <cell r="B263" t="str">
            <v xml:space="preserve">          ค่าพาหนะเดินทาง</v>
          </cell>
          <cell r="C263">
            <v>76068.62</v>
          </cell>
          <cell r="D263">
            <v>66228.62</v>
          </cell>
          <cell r="G263">
            <v>9840</v>
          </cell>
        </row>
        <row r="264">
          <cell r="A264">
            <v>59301</v>
          </cell>
          <cell r="B264" t="str">
            <v xml:space="preserve">          ค่าวัสดุสำนักงาน - อาหาร</v>
          </cell>
          <cell r="C264">
            <v>65095.28</v>
          </cell>
          <cell r="G264">
            <v>65095.28</v>
          </cell>
        </row>
        <row r="265">
          <cell r="A265">
            <v>59302</v>
          </cell>
          <cell r="B265" t="str">
            <v xml:space="preserve">          ค่าวัสดุสิ้นเปลือง - อาหาร</v>
          </cell>
          <cell r="C265">
            <v>182384.05</v>
          </cell>
          <cell r="E265">
            <v>754</v>
          </cell>
          <cell r="G265">
            <v>183138.05</v>
          </cell>
        </row>
        <row r="266">
          <cell r="A266">
            <v>59303</v>
          </cell>
          <cell r="B266" t="str">
            <v xml:space="preserve">          ค่าแก๊ส - อาหาร</v>
          </cell>
          <cell r="C266">
            <v>30290</v>
          </cell>
          <cell r="E266">
            <v>1200</v>
          </cell>
          <cell r="G266">
            <v>31490</v>
          </cell>
        </row>
        <row r="267">
          <cell r="A267">
            <v>59304</v>
          </cell>
          <cell r="B267" t="str">
            <v xml:space="preserve">          ค่าเดินทางซื้อของ - อาหาร</v>
          </cell>
          <cell r="C267">
            <v>18825.84</v>
          </cell>
          <cell r="E267">
            <v>50</v>
          </cell>
          <cell r="G267">
            <v>18875.84</v>
          </cell>
        </row>
        <row r="268">
          <cell r="A268">
            <v>59305</v>
          </cell>
          <cell r="B268" t="str">
            <v xml:space="preserve">          ค่าของสด (จัดซื้อ) - อาหาร</v>
          </cell>
          <cell r="C268">
            <v>552058.27</v>
          </cell>
          <cell r="D268">
            <v>81942.710000000006</v>
          </cell>
          <cell r="G268">
            <v>474197.06</v>
          </cell>
        </row>
        <row r="269">
          <cell r="A269">
            <v>59306</v>
          </cell>
          <cell r="B269" t="str">
            <v xml:space="preserve">          ค่าของสด (ครัว) - อาหาร</v>
          </cell>
          <cell r="C269">
            <v>1029365.6</v>
          </cell>
          <cell r="E269">
            <v>4081.5</v>
          </cell>
          <cell r="G269">
            <v>1029365.6</v>
          </cell>
        </row>
        <row r="270">
          <cell r="A270">
            <v>59307</v>
          </cell>
          <cell r="B270" t="str">
            <v xml:space="preserve">          ค่าของแห้ง (จัดซื้อ) - อาหาร</v>
          </cell>
          <cell r="C270">
            <v>246525.41</v>
          </cell>
          <cell r="G270">
            <v>246525.41</v>
          </cell>
        </row>
        <row r="271">
          <cell r="A271">
            <v>59308</v>
          </cell>
          <cell r="B271" t="str">
            <v xml:space="preserve">          ค่าของแห้ง (ครัว) - อาหาร</v>
          </cell>
          <cell r="C271">
            <v>12043.5</v>
          </cell>
          <cell r="G271">
            <v>12043.5</v>
          </cell>
        </row>
        <row r="272">
          <cell r="A272">
            <v>59321</v>
          </cell>
          <cell r="B272" t="str">
            <v xml:space="preserve">          ค่าวัสดุสำนักงาน - เครื่องดื่ม</v>
          </cell>
          <cell r="C272">
            <v>345</v>
          </cell>
          <cell r="G272">
            <v>444</v>
          </cell>
        </row>
        <row r="273">
          <cell r="A273">
            <v>59322</v>
          </cell>
          <cell r="B273" t="str">
            <v xml:space="preserve">          ค่าวัสดุสิ้นเปลือง - เครื่องดื่ม</v>
          </cell>
          <cell r="C273">
            <v>69421.47</v>
          </cell>
          <cell r="E273">
            <v>99</v>
          </cell>
          <cell r="G273">
            <v>69421.47</v>
          </cell>
        </row>
        <row r="274">
          <cell r="A274">
            <v>59324</v>
          </cell>
          <cell r="B274" t="str">
            <v xml:space="preserve">          ค่าเดินทางซื้อของ - เครื่องดื่ม</v>
          </cell>
          <cell r="C274">
            <v>200</v>
          </cell>
          <cell r="G274">
            <v>200</v>
          </cell>
        </row>
        <row r="275">
          <cell r="A275">
            <v>59325</v>
          </cell>
          <cell r="B275" t="str">
            <v xml:space="preserve">          ค่าของสด (จัดซื้อ) - เครื่องดื่ม</v>
          </cell>
          <cell r="C275">
            <v>205722.67</v>
          </cell>
          <cell r="G275">
            <v>207351.67</v>
          </cell>
        </row>
        <row r="276">
          <cell r="A276">
            <v>59326</v>
          </cell>
          <cell r="B276" t="str">
            <v xml:space="preserve">          ค่าของสด (ครัว) - เครื่องดื่ม</v>
          </cell>
          <cell r="C276">
            <v>385842.18</v>
          </cell>
          <cell r="E276">
            <v>1629</v>
          </cell>
          <cell r="G276">
            <v>385842.18</v>
          </cell>
        </row>
        <row r="277">
          <cell r="A277">
            <v>59327</v>
          </cell>
          <cell r="B277" t="str">
            <v xml:space="preserve">          ค่าของแห้ง (จัดซื้อ) - เครื่องดื่ม</v>
          </cell>
          <cell r="C277">
            <v>83579.740000000005</v>
          </cell>
          <cell r="G277">
            <v>83579.740000000005</v>
          </cell>
        </row>
        <row r="278">
          <cell r="A278">
            <v>59328</v>
          </cell>
          <cell r="B278" t="str">
            <v xml:space="preserve">          ค่าของแห้ง (ครัว) - เครื่องดื่ม</v>
          </cell>
          <cell r="C278">
            <v>47740</v>
          </cell>
          <cell r="G278">
            <v>47740</v>
          </cell>
        </row>
        <row r="279">
          <cell r="A279">
            <v>59399</v>
          </cell>
          <cell r="B279" t="str">
            <v xml:space="preserve">          ต้นทุนอื่น ๆ</v>
          </cell>
          <cell r="C279">
            <v>1325</v>
          </cell>
          <cell r="G279">
            <v>1325</v>
          </cell>
        </row>
        <row r="280">
          <cell r="A280">
            <v>61101</v>
          </cell>
          <cell r="B280" t="str">
            <v xml:space="preserve">          เงินเดือนพนักงาน (บริหาร)</v>
          </cell>
          <cell r="C280">
            <v>17427550.289999999</v>
          </cell>
          <cell r="D280">
            <v>9576488.5999999996</v>
          </cell>
          <cell r="G280">
            <v>7851061.6899999995</v>
          </cell>
        </row>
        <row r="281">
          <cell r="A281">
            <v>61102</v>
          </cell>
          <cell r="B281" t="str">
            <v xml:space="preserve">          เงินสมทบกองทุนประกันสังคม (บริหาร)</v>
          </cell>
          <cell r="C281">
            <v>185424</v>
          </cell>
          <cell r="D281">
            <v>95136</v>
          </cell>
          <cell r="G281">
            <v>90288</v>
          </cell>
        </row>
        <row r="282">
          <cell r="A282">
            <v>61104</v>
          </cell>
          <cell r="B282" t="str">
            <v xml:space="preserve">          เงินสมทบกองทุนสงเคราะห์ครู</v>
          </cell>
          <cell r="C282">
            <v>337612.94</v>
          </cell>
          <cell r="D282">
            <v>195755.54</v>
          </cell>
          <cell r="G282">
            <v>141857.4</v>
          </cell>
        </row>
        <row r="283">
          <cell r="A283">
            <v>61105</v>
          </cell>
          <cell r="B283" t="str">
            <v xml:space="preserve">          ค่าแรงรายวัน (บริหาร)</v>
          </cell>
          <cell r="C283">
            <v>52061</v>
          </cell>
          <cell r="D283">
            <v>51655</v>
          </cell>
          <cell r="G283">
            <v>406</v>
          </cell>
        </row>
        <row r="284">
          <cell r="A284">
            <v>61107</v>
          </cell>
          <cell r="B284" t="str">
            <v xml:space="preserve">          ค่าจ้างที่ปรึกษาบริหาร</v>
          </cell>
          <cell r="C284">
            <v>23679</v>
          </cell>
          <cell r="D284">
            <v>21879</v>
          </cell>
          <cell r="G284">
            <v>1800</v>
          </cell>
        </row>
        <row r="285">
          <cell r="A285">
            <v>61108</v>
          </cell>
          <cell r="B285" t="str">
            <v xml:space="preserve">          ค่าจ้างบุคคลภายนอก</v>
          </cell>
          <cell r="C285">
            <v>672262.31</v>
          </cell>
          <cell r="D285">
            <v>469250.56</v>
          </cell>
          <cell r="G285">
            <v>203011.75000000006</v>
          </cell>
        </row>
        <row r="286">
          <cell r="A286">
            <v>61109</v>
          </cell>
          <cell r="B286" t="str">
            <v xml:space="preserve">          โบนัสพนักงาน</v>
          </cell>
          <cell r="C286">
            <v>2452037.91</v>
          </cell>
          <cell r="D286">
            <v>1719584.58</v>
          </cell>
          <cell r="G286">
            <v>732453.33000000007</v>
          </cell>
        </row>
        <row r="287">
          <cell r="A287">
            <v>61110</v>
          </cell>
          <cell r="B287" t="str">
            <v xml:space="preserve">          ค่าล่วงเวลา</v>
          </cell>
          <cell r="C287">
            <v>654132</v>
          </cell>
          <cell r="D287">
            <v>332854</v>
          </cell>
          <cell r="G287">
            <v>321278</v>
          </cell>
        </row>
        <row r="288">
          <cell r="A288">
            <v>61111</v>
          </cell>
          <cell r="B288" t="str">
            <v xml:space="preserve">          ค่าตำแหน่ง</v>
          </cell>
          <cell r="C288">
            <v>129583.33</v>
          </cell>
          <cell r="D288">
            <v>98083.33</v>
          </cell>
          <cell r="G288">
            <v>31500</v>
          </cell>
        </row>
        <row r="289">
          <cell r="A289">
            <v>61113</v>
          </cell>
          <cell r="B289" t="str">
            <v xml:space="preserve">          ค่าวิชาชีพ</v>
          </cell>
          <cell r="C289">
            <v>22500</v>
          </cell>
          <cell r="D289">
            <v>22500</v>
          </cell>
          <cell r="G289">
            <v>0</v>
          </cell>
        </row>
        <row r="290">
          <cell r="A290">
            <v>61114</v>
          </cell>
          <cell r="B290" t="str">
            <v xml:space="preserve">          ค่าเบี้ยเลี้ยงทำงาน (บริหาร)</v>
          </cell>
          <cell r="C290">
            <v>91593</v>
          </cell>
          <cell r="D290">
            <v>17850</v>
          </cell>
          <cell r="G290">
            <v>73743</v>
          </cell>
        </row>
        <row r="291">
          <cell r="A291">
            <v>61201</v>
          </cell>
          <cell r="B291" t="str">
            <v xml:space="preserve">          สวัสดิการพนักงาน (บริหาร)</v>
          </cell>
          <cell r="C291">
            <v>73198.27</v>
          </cell>
          <cell r="D291">
            <v>36297.949999999997</v>
          </cell>
          <cell r="G291">
            <v>36900.320000000007</v>
          </cell>
        </row>
        <row r="292">
          <cell r="A292">
            <v>61202</v>
          </cell>
          <cell r="B292" t="str">
            <v xml:space="preserve">          ค่าเบี้ยประกันชีวิตพนักงาน (บริหาร)</v>
          </cell>
          <cell r="C292">
            <v>19271.13</v>
          </cell>
          <cell r="D292">
            <v>9550.8700000000008</v>
          </cell>
          <cell r="G292">
            <v>9720.26</v>
          </cell>
        </row>
        <row r="293">
          <cell r="A293">
            <v>61204</v>
          </cell>
          <cell r="B293" t="str">
            <v xml:space="preserve">          เลี้ยงสังสรรค์ (บริหาร)</v>
          </cell>
          <cell r="C293">
            <v>9000</v>
          </cell>
          <cell r="D293">
            <v>9000</v>
          </cell>
          <cell r="G293">
            <v>0</v>
          </cell>
        </row>
        <row r="294">
          <cell r="A294">
            <v>61206</v>
          </cell>
          <cell r="B294" t="str">
            <v xml:space="preserve">          ค่าสวัสดิการอาหาร</v>
          </cell>
          <cell r="C294">
            <v>676500.04</v>
          </cell>
          <cell r="D294">
            <v>431700.83</v>
          </cell>
          <cell r="G294">
            <v>244799.21000000002</v>
          </cell>
        </row>
        <row r="295">
          <cell r="A295">
            <v>61207</v>
          </cell>
          <cell r="B295" t="str">
            <v xml:space="preserve">          ค่าสวัสดิการทันตกรรม</v>
          </cell>
          <cell r="C295">
            <v>46909</v>
          </cell>
          <cell r="D295">
            <v>23236</v>
          </cell>
          <cell r="G295">
            <v>23673</v>
          </cell>
        </row>
        <row r="296">
          <cell r="A296">
            <v>61208</v>
          </cell>
          <cell r="B296" t="str">
            <v xml:space="preserve">          ค่าสวัสดิการรักษาพยาบาล</v>
          </cell>
          <cell r="C296">
            <v>155791.79999999999</v>
          </cell>
          <cell r="D296">
            <v>58540</v>
          </cell>
          <cell r="G296">
            <v>97251.799999999988</v>
          </cell>
        </row>
        <row r="297">
          <cell r="A297">
            <v>61299</v>
          </cell>
          <cell r="B297" t="str">
            <v xml:space="preserve">          ค่าสวัสดิการอื่น ๆ</v>
          </cell>
          <cell r="C297">
            <v>146791</v>
          </cell>
          <cell r="D297">
            <v>2600</v>
          </cell>
          <cell r="G297">
            <v>144191</v>
          </cell>
        </row>
        <row r="298">
          <cell r="A298">
            <v>61301</v>
          </cell>
          <cell r="B298" t="str">
            <v xml:space="preserve">          ค่าใช้จ่ายสรรหาพนักงาน</v>
          </cell>
          <cell r="C298">
            <v>106970.5</v>
          </cell>
          <cell r="D298">
            <v>30547.9</v>
          </cell>
          <cell r="G298">
            <v>76422.600000000006</v>
          </cell>
        </row>
        <row r="299">
          <cell r="A299">
            <v>61302</v>
          </cell>
          <cell r="B299" t="str">
            <v xml:space="preserve">          ค่าอบรม / สัมมนา</v>
          </cell>
          <cell r="C299">
            <v>335266.53000000003</v>
          </cell>
          <cell r="D299">
            <v>165817.99</v>
          </cell>
          <cell r="E299">
            <v>7090</v>
          </cell>
          <cell r="G299">
            <v>176538.54000000004</v>
          </cell>
        </row>
        <row r="300">
          <cell r="A300">
            <v>61303</v>
          </cell>
          <cell r="B300" t="str">
            <v xml:space="preserve">          ค่าใช้จ่ายดูงาน</v>
          </cell>
          <cell r="C300">
            <v>4225</v>
          </cell>
          <cell r="G300">
            <v>4225</v>
          </cell>
        </row>
        <row r="301">
          <cell r="A301">
            <v>61304</v>
          </cell>
          <cell r="B301" t="str">
            <v xml:space="preserve">          ค่าใช้จ่ายจัดประชุม</v>
          </cell>
          <cell r="C301">
            <v>29359.31</v>
          </cell>
          <cell r="D301">
            <v>7437.64</v>
          </cell>
          <cell r="G301">
            <v>21921.670000000002</v>
          </cell>
        </row>
        <row r="302">
          <cell r="A302">
            <v>62101</v>
          </cell>
          <cell r="B302" t="str">
            <v xml:space="preserve">          ค่าเช่าที่ทำการ</v>
          </cell>
          <cell r="C302">
            <v>1282502.54</v>
          </cell>
          <cell r="D302">
            <v>1081820.23</v>
          </cell>
          <cell r="E302">
            <v>66894.100000000006</v>
          </cell>
          <cell r="G302">
            <v>267576.41000000003</v>
          </cell>
        </row>
        <row r="303">
          <cell r="A303">
            <v>62102</v>
          </cell>
          <cell r="B303" t="str">
            <v xml:space="preserve">          ค่าเบี้ยประกันอาคาร</v>
          </cell>
          <cell r="C303">
            <v>111365.27</v>
          </cell>
          <cell r="D303">
            <v>74028.320000000007</v>
          </cell>
          <cell r="E303">
            <v>12445.650000000001</v>
          </cell>
          <cell r="G303">
            <v>49782.6</v>
          </cell>
        </row>
        <row r="304">
          <cell r="A304">
            <v>62103</v>
          </cell>
          <cell r="B304" t="str">
            <v xml:space="preserve">          ค่าซ่อมแซมและปรับปรุงอาคาร</v>
          </cell>
          <cell r="C304">
            <v>249431.5</v>
          </cell>
          <cell r="D304">
            <v>191874.5</v>
          </cell>
          <cell r="G304">
            <v>57557</v>
          </cell>
        </row>
        <row r="305">
          <cell r="A305">
            <v>62104</v>
          </cell>
          <cell r="B305" t="str">
            <v xml:space="preserve">          ค่าซ่อมแซมและปรับปรุงสถานที่ ภูมิทัศน์</v>
          </cell>
          <cell r="C305">
            <v>76226</v>
          </cell>
          <cell r="G305">
            <v>76226</v>
          </cell>
        </row>
        <row r="306">
          <cell r="A306">
            <v>63101</v>
          </cell>
          <cell r="B306" t="str">
            <v xml:space="preserve">          ค่าไฟฟ้า</v>
          </cell>
          <cell r="C306">
            <v>2511983.0099999998</v>
          </cell>
          <cell r="D306">
            <v>2194173.9300000002</v>
          </cell>
          <cell r="G306">
            <v>317809.07999999961</v>
          </cell>
        </row>
        <row r="307">
          <cell r="A307">
            <v>63102</v>
          </cell>
          <cell r="B307" t="str">
            <v xml:space="preserve">          ค่าน้ำประปา</v>
          </cell>
          <cell r="C307">
            <v>840827.26</v>
          </cell>
          <cell r="D307">
            <v>798983.64</v>
          </cell>
          <cell r="E307">
            <v>3000</v>
          </cell>
          <cell r="G307">
            <v>44843.619999999995</v>
          </cell>
        </row>
        <row r="308">
          <cell r="A308">
            <v>63103</v>
          </cell>
          <cell r="B308" t="str">
            <v xml:space="preserve">          ค่าโทรศัพท์ - โทรสาร</v>
          </cell>
          <cell r="C308">
            <v>180536.8</v>
          </cell>
          <cell r="D308">
            <v>100293.18</v>
          </cell>
          <cell r="G308">
            <v>80243.62</v>
          </cell>
        </row>
        <row r="309">
          <cell r="A309">
            <v>63104</v>
          </cell>
          <cell r="B309" t="str">
            <v xml:space="preserve">          ค่าไปรษณีย์</v>
          </cell>
          <cell r="C309">
            <v>21301</v>
          </cell>
          <cell r="D309">
            <v>12732</v>
          </cell>
          <cell r="G309">
            <v>8569</v>
          </cell>
        </row>
        <row r="310">
          <cell r="A310">
            <v>63105</v>
          </cell>
          <cell r="B310" t="str">
            <v xml:space="preserve">          ค่าใช้จ่ายเกี่ยวกับ Internet</v>
          </cell>
          <cell r="C310">
            <v>78964.67</v>
          </cell>
          <cell r="D310">
            <v>33972.76</v>
          </cell>
          <cell r="G310">
            <v>44991.909999999996</v>
          </cell>
        </row>
        <row r="311">
          <cell r="A311">
            <v>63201</v>
          </cell>
          <cell r="B311" t="str">
            <v xml:space="preserve">          ค่าวัสดุสำนักงาน (บริหาร)</v>
          </cell>
          <cell r="C311">
            <v>120586.29</v>
          </cell>
          <cell r="D311">
            <v>79719.59</v>
          </cell>
          <cell r="G311">
            <v>40866.699999999997</v>
          </cell>
        </row>
        <row r="312">
          <cell r="A312">
            <v>63202</v>
          </cell>
          <cell r="B312" t="str">
            <v xml:space="preserve">          ค่าเครื่องเขียน แบบพิมพ์ (บริหาร)</v>
          </cell>
          <cell r="C312">
            <v>943207.67</v>
          </cell>
          <cell r="D312">
            <v>837352.24</v>
          </cell>
          <cell r="G312">
            <v>105855.43000000005</v>
          </cell>
        </row>
        <row r="313">
          <cell r="A313">
            <v>63203</v>
          </cell>
          <cell r="B313" t="str">
            <v xml:space="preserve">          ค่าวัสดุสิ้นเปลือง (ทำความสะอาด)</v>
          </cell>
          <cell r="C313">
            <v>326140.17</v>
          </cell>
          <cell r="D313">
            <v>275439.03000000003</v>
          </cell>
          <cell r="G313">
            <v>50701.139999999956</v>
          </cell>
        </row>
        <row r="314">
          <cell r="A314">
            <v>63204</v>
          </cell>
          <cell r="B314" t="str">
            <v xml:space="preserve">          ค่าวารสาร สิ่งพิมพ์</v>
          </cell>
          <cell r="C314">
            <v>4411</v>
          </cell>
          <cell r="D314">
            <v>1926</v>
          </cell>
          <cell r="G314">
            <v>2485</v>
          </cell>
        </row>
        <row r="315">
          <cell r="A315">
            <v>63205</v>
          </cell>
          <cell r="B315" t="str">
            <v xml:space="preserve">          ค่าใช้จ่ายอุปกรณ์คอมพิวเตอร์</v>
          </cell>
          <cell r="C315">
            <v>60799.76</v>
          </cell>
          <cell r="D315">
            <v>27058.959999999999</v>
          </cell>
          <cell r="G315">
            <v>33740.800000000003</v>
          </cell>
        </row>
        <row r="316">
          <cell r="A316">
            <v>63206</v>
          </cell>
          <cell r="B316" t="str">
            <v xml:space="preserve">          ค่าถ่ายเอกสาร</v>
          </cell>
          <cell r="C316">
            <v>126259.5</v>
          </cell>
          <cell r="D316">
            <v>82857.070000000007</v>
          </cell>
          <cell r="G316">
            <v>43402.429999999993</v>
          </cell>
        </row>
        <row r="317">
          <cell r="A317">
            <v>63207</v>
          </cell>
          <cell r="B317" t="str">
            <v xml:space="preserve">          ค่าใช้จ่ายเกี่ยวกับการถ่ายภาพ</v>
          </cell>
          <cell r="C317">
            <v>1233</v>
          </cell>
          <cell r="D317">
            <v>624</v>
          </cell>
          <cell r="G317">
            <v>609</v>
          </cell>
        </row>
        <row r="318">
          <cell r="A318">
            <v>63208</v>
          </cell>
          <cell r="B318" t="str">
            <v xml:space="preserve">          ค่าบริการกำจัดปลวก แมลง</v>
          </cell>
          <cell r="C318">
            <v>214780.38</v>
          </cell>
          <cell r="D318">
            <v>121755.85</v>
          </cell>
          <cell r="E318">
            <v>45563.95</v>
          </cell>
          <cell r="G318">
            <v>138588.47999999998</v>
          </cell>
        </row>
        <row r="319">
          <cell r="A319">
            <v>63209</v>
          </cell>
          <cell r="B319" t="str">
            <v xml:space="preserve">          ค่าบริการรักษาความปลอดภัย</v>
          </cell>
          <cell r="C319">
            <v>2024006.66</v>
          </cell>
          <cell r="D319">
            <v>1151842.1200000001</v>
          </cell>
          <cell r="G319">
            <v>872164.5399999998</v>
          </cell>
        </row>
        <row r="320">
          <cell r="A320">
            <v>63210</v>
          </cell>
          <cell r="B320" t="str">
            <v xml:space="preserve">          ค่าบริการรักษาความสะอาด</v>
          </cell>
          <cell r="C320">
            <v>220801.06</v>
          </cell>
          <cell r="D320">
            <v>182661.06</v>
          </cell>
          <cell r="E320">
            <v>25058.46</v>
          </cell>
          <cell r="G320">
            <v>63198.46</v>
          </cell>
        </row>
        <row r="321">
          <cell r="A321">
            <v>63211</v>
          </cell>
          <cell r="B321" t="str">
            <v xml:space="preserve">          ค่าน้ำมันเครื่องตัดหญ้า เครื่องสูบน้ำ</v>
          </cell>
          <cell r="C321">
            <v>15902</v>
          </cell>
          <cell r="D321">
            <v>8822</v>
          </cell>
          <cell r="G321">
            <v>7080</v>
          </cell>
        </row>
        <row r="322">
          <cell r="A322">
            <v>63212</v>
          </cell>
          <cell r="B322" t="str">
            <v xml:space="preserve">          วัสดุที่ใช้ในครัว</v>
          </cell>
          <cell r="C322">
            <v>117000.27</v>
          </cell>
          <cell r="D322">
            <v>101589.07</v>
          </cell>
          <cell r="G322">
            <v>15411.199999999997</v>
          </cell>
        </row>
        <row r="323">
          <cell r="A323">
            <v>63213</v>
          </cell>
          <cell r="B323" t="str">
            <v xml:space="preserve">          วัสดุสิ้นเปลืองอื่น ๆ</v>
          </cell>
          <cell r="C323">
            <v>320556.36</v>
          </cell>
          <cell r="D323">
            <v>147301.41</v>
          </cell>
          <cell r="G323">
            <v>173254.94999999998</v>
          </cell>
        </row>
        <row r="324">
          <cell r="A324">
            <v>63301</v>
          </cell>
          <cell r="B324" t="str">
            <v xml:space="preserve">          ค่าซ่อมแซมเครื่องใช้สำนักงาน (บริหาร)</v>
          </cell>
          <cell r="C324">
            <v>196483.26</v>
          </cell>
          <cell r="D324">
            <v>106729.46</v>
          </cell>
          <cell r="G324">
            <v>89753.8</v>
          </cell>
        </row>
        <row r="325">
          <cell r="A325">
            <v>63302</v>
          </cell>
          <cell r="B325" t="str">
            <v xml:space="preserve">          ค่าซ่อมแซมเครื่องคอมพิวเตอร์และอุปกรณ์ (บริหาร)</v>
          </cell>
          <cell r="C325">
            <v>41949.41</v>
          </cell>
          <cell r="D325">
            <v>21636</v>
          </cell>
          <cell r="G325">
            <v>20313.410000000003</v>
          </cell>
        </row>
        <row r="326">
          <cell r="A326">
            <v>63304</v>
          </cell>
          <cell r="B326" t="str">
            <v xml:space="preserve">          ค่าประกันทรัพย์สิน</v>
          </cell>
          <cell r="C326">
            <v>6861.13</v>
          </cell>
          <cell r="G326">
            <v>6861.13</v>
          </cell>
        </row>
        <row r="327">
          <cell r="A327">
            <v>63401</v>
          </cell>
          <cell r="B327" t="str">
            <v xml:space="preserve">          ค่าพาหนะ (บริหาร)</v>
          </cell>
          <cell r="C327">
            <v>166675.34</v>
          </cell>
          <cell r="D327">
            <v>110178.01</v>
          </cell>
          <cell r="G327">
            <v>56497.33</v>
          </cell>
        </row>
        <row r="328">
          <cell r="A328">
            <v>63402</v>
          </cell>
          <cell r="B328" t="str">
            <v xml:space="preserve">          ค่าน้ำมัน (บริหาร)</v>
          </cell>
          <cell r="C328">
            <v>110708.35</v>
          </cell>
          <cell r="D328">
            <v>58040</v>
          </cell>
          <cell r="G328">
            <v>52668.350000000006</v>
          </cell>
        </row>
        <row r="329">
          <cell r="A329">
            <v>63403</v>
          </cell>
          <cell r="B329" t="str">
            <v xml:space="preserve">          ค่าเบี้ยประกันรถยนต์ (บริหาร)</v>
          </cell>
          <cell r="C329">
            <v>50042.83</v>
          </cell>
          <cell r="D329">
            <v>29789.15</v>
          </cell>
          <cell r="E329">
            <v>9216.3799999999992</v>
          </cell>
          <cell r="G329">
            <v>29470.059999999998</v>
          </cell>
        </row>
        <row r="330">
          <cell r="A330">
            <v>63404</v>
          </cell>
          <cell r="B330" t="str">
            <v xml:space="preserve">          ค่าซ่อมแซม / บำรุงรักษารถยนต์ (บริหาร)</v>
          </cell>
          <cell r="C330">
            <v>90407.96</v>
          </cell>
          <cell r="D330">
            <v>42078.18</v>
          </cell>
          <cell r="G330">
            <v>48329.780000000006</v>
          </cell>
        </row>
        <row r="331">
          <cell r="A331">
            <v>64101</v>
          </cell>
          <cell r="B331" t="str">
            <v xml:space="preserve">          ค่าสอบบัญชี</v>
          </cell>
          <cell r="C331">
            <v>155000</v>
          </cell>
          <cell r="D331">
            <v>80000</v>
          </cell>
          <cell r="G331">
            <v>75000</v>
          </cell>
        </row>
        <row r="332">
          <cell r="A332">
            <v>65101</v>
          </cell>
          <cell r="B332" t="str">
            <v xml:space="preserve">          ค่าตอบแทนวิทยากร</v>
          </cell>
          <cell r="C332">
            <v>31494</v>
          </cell>
          <cell r="D332">
            <v>20124</v>
          </cell>
          <cell r="G332">
            <v>11370</v>
          </cell>
        </row>
        <row r="333">
          <cell r="A333">
            <v>65102</v>
          </cell>
          <cell r="B333" t="str">
            <v xml:space="preserve">          ค่าของขวัญ / ที่ระลึก</v>
          </cell>
          <cell r="C333">
            <v>8140</v>
          </cell>
          <cell r="D333">
            <v>1140</v>
          </cell>
          <cell r="G333">
            <v>7000</v>
          </cell>
        </row>
        <row r="334">
          <cell r="A334">
            <v>65103</v>
          </cell>
          <cell r="B334" t="str">
            <v xml:space="preserve">          ค่าอาหาร / เครื่องดื่ม</v>
          </cell>
          <cell r="C334">
            <v>81993.64</v>
          </cell>
          <cell r="D334">
            <v>70798.600000000006</v>
          </cell>
          <cell r="G334">
            <v>11195.039999999994</v>
          </cell>
        </row>
        <row r="335">
          <cell r="A335">
            <v>65104</v>
          </cell>
          <cell r="B335" t="str">
            <v xml:space="preserve">          ค่าพาหนะเดินทาง</v>
          </cell>
          <cell r="C335">
            <v>42429.67</v>
          </cell>
          <cell r="D335">
            <v>34377.67</v>
          </cell>
          <cell r="G335">
            <v>8052</v>
          </cell>
        </row>
        <row r="336">
          <cell r="A336">
            <v>65105</v>
          </cell>
          <cell r="B336" t="str">
            <v xml:space="preserve">          ค่าใช้จ่ายเกี่ยวกับการถ่ายภาพ</v>
          </cell>
          <cell r="C336">
            <v>9254.75</v>
          </cell>
          <cell r="D336">
            <v>6559.75</v>
          </cell>
          <cell r="G336">
            <v>2695</v>
          </cell>
        </row>
        <row r="337">
          <cell r="A337">
            <v>65106</v>
          </cell>
          <cell r="B337" t="str">
            <v xml:space="preserve">          ค่าไปรษณีย์</v>
          </cell>
          <cell r="C337">
            <v>16064</v>
          </cell>
          <cell r="D337">
            <v>14776</v>
          </cell>
          <cell r="G337">
            <v>1288</v>
          </cell>
        </row>
        <row r="338">
          <cell r="A338">
            <v>65107</v>
          </cell>
          <cell r="B338" t="str">
            <v xml:space="preserve">          ค่าเครื่องเขียน (ปชส.)</v>
          </cell>
          <cell r="C338">
            <v>69110.75</v>
          </cell>
          <cell r="D338">
            <v>56953.37</v>
          </cell>
          <cell r="G338">
            <v>12157.379999999997</v>
          </cell>
        </row>
        <row r="339">
          <cell r="A339">
            <v>65108</v>
          </cell>
          <cell r="B339" t="str">
            <v xml:space="preserve">          ค่าวัสดุสำนักงาน</v>
          </cell>
          <cell r="C339">
            <v>34321.61</v>
          </cell>
          <cell r="D339">
            <v>31981.61</v>
          </cell>
          <cell r="G339">
            <v>2340</v>
          </cell>
        </row>
        <row r="340">
          <cell r="A340">
            <v>65109</v>
          </cell>
          <cell r="B340" t="str">
            <v xml:space="preserve">          ค่าวัสดุสิ้นเปลือง</v>
          </cell>
          <cell r="C340">
            <v>91344.49</v>
          </cell>
          <cell r="D340">
            <v>84127.16</v>
          </cell>
          <cell r="G340">
            <v>7217.3300000000017</v>
          </cell>
        </row>
        <row r="341">
          <cell r="A341">
            <v>65110</v>
          </cell>
          <cell r="B341" t="str">
            <v xml:space="preserve">          ค่าแรงรายวัน</v>
          </cell>
          <cell r="C341">
            <v>19250</v>
          </cell>
          <cell r="D341">
            <v>19250</v>
          </cell>
          <cell r="G341">
            <v>0</v>
          </cell>
        </row>
        <row r="342">
          <cell r="A342">
            <v>65111</v>
          </cell>
          <cell r="B342" t="str">
            <v xml:space="preserve">          ค่าใช้จ่ายจัดสถานที่</v>
          </cell>
          <cell r="C342">
            <v>27720.5</v>
          </cell>
          <cell r="D342">
            <v>27720.5</v>
          </cell>
          <cell r="G342">
            <v>0</v>
          </cell>
        </row>
        <row r="343">
          <cell r="A343">
            <v>65112</v>
          </cell>
          <cell r="B343" t="str">
            <v xml:space="preserve">          ค่าถ่ายเอกสาร</v>
          </cell>
          <cell r="C343">
            <v>86610.39</v>
          </cell>
          <cell r="D343">
            <v>88210.78</v>
          </cell>
          <cell r="G343">
            <v>-1600.3899999999994</v>
          </cell>
        </row>
        <row r="344">
          <cell r="A344">
            <v>65113</v>
          </cell>
          <cell r="B344" t="str">
            <v xml:space="preserve">          ค่าโฆษณาและประชาสัมพันธ์</v>
          </cell>
          <cell r="C344">
            <v>35265.17</v>
          </cell>
          <cell r="D344">
            <v>28025</v>
          </cell>
          <cell r="G344">
            <v>7240.1699999999983</v>
          </cell>
        </row>
        <row r="345">
          <cell r="A345">
            <v>65114</v>
          </cell>
          <cell r="B345" t="str">
            <v xml:space="preserve">          ค่าสิ่งพิมพ์ แผ่นพับ</v>
          </cell>
          <cell r="C345">
            <v>60044.5</v>
          </cell>
          <cell r="D345">
            <v>53992.5</v>
          </cell>
          <cell r="G345">
            <v>6052</v>
          </cell>
        </row>
        <row r="346">
          <cell r="A346">
            <v>65115</v>
          </cell>
          <cell r="B346" t="str">
            <v xml:space="preserve">          ค่าวารสาร</v>
          </cell>
          <cell r="C346">
            <v>3250</v>
          </cell>
          <cell r="D346">
            <v>3190</v>
          </cell>
          <cell r="G346">
            <v>60</v>
          </cell>
        </row>
        <row r="347">
          <cell r="A347">
            <v>65116</v>
          </cell>
          <cell r="B347" t="str">
            <v xml:space="preserve">          ค่าบริการ Internet</v>
          </cell>
          <cell r="C347">
            <v>17353.400000000001</v>
          </cell>
          <cell r="D347">
            <v>17353.400000000001</v>
          </cell>
          <cell r="G347">
            <v>0</v>
          </cell>
        </row>
        <row r="348">
          <cell r="A348">
            <v>65117</v>
          </cell>
          <cell r="B348" t="str">
            <v xml:space="preserve">          ค่าโทรศัพท์</v>
          </cell>
          <cell r="C348">
            <v>30081.98</v>
          </cell>
          <cell r="D348">
            <v>26792.799999999999</v>
          </cell>
          <cell r="G348">
            <v>3289.1800000000003</v>
          </cell>
        </row>
        <row r="349">
          <cell r="A349">
            <v>65199</v>
          </cell>
          <cell r="B349" t="str">
            <v xml:space="preserve">          ค่าใช้จ่ายอื่น ๆ</v>
          </cell>
          <cell r="C349">
            <v>4164.46</v>
          </cell>
          <cell r="D349">
            <v>2564.46</v>
          </cell>
          <cell r="G349">
            <v>1600</v>
          </cell>
        </row>
        <row r="350">
          <cell r="A350">
            <v>65201</v>
          </cell>
          <cell r="B350" t="str">
            <v xml:space="preserve">          ค่าวิทยากร</v>
          </cell>
          <cell r="C350">
            <v>404233.03</v>
          </cell>
          <cell r="D350">
            <v>311643.03000000003</v>
          </cell>
          <cell r="G350">
            <v>92590</v>
          </cell>
        </row>
        <row r="351">
          <cell r="A351">
            <v>65202</v>
          </cell>
          <cell r="B351" t="str">
            <v xml:space="preserve">          ค่าของขวัญ / ที่ระลึก</v>
          </cell>
          <cell r="C351">
            <v>501</v>
          </cell>
          <cell r="D351">
            <v>501</v>
          </cell>
          <cell r="G351">
            <v>0</v>
          </cell>
        </row>
        <row r="352">
          <cell r="A352">
            <v>65203</v>
          </cell>
          <cell r="B352" t="str">
            <v xml:space="preserve">          ค่าอาหาร/เครื่องดื่ม</v>
          </cell>
          <cell r="C352">
            <v>78145.5</v>
          </cell>
          <cell r="D352">
            <v>63829.26</v>
          </cell>
          <cell r="G352">
            <v>14316.239999999998</v>
          </cell>
        </row>
        <row r="353">
          <cell r="A353">
            <v>65204</v>
          </cell>
          <cell r="B353" t="str">
            <v xml:space="preserve">          ค่าพาหนะเดินทาง</v>
          </cell>
          <cell r="C353">
            <v>22000.5</v>
          </cell>
          <cell r="D353">
            <v>16100.5</v>
          </cell>
          <cell r="G353">
            <v>5900</v>
          </cell>
        </row>
        <row r="354">
          <cell r="A354">
            <v>65206</v>
          </cell>
          <cell r="B354" t="str">
            <v xml:space="preserve">          ค่าไปรษณีย์</v>
          </cell>
          <cell r="C354">
            <v>197</v>
          </cell>
          <cell r="D354">
            <v>37</v>
          </cell>
          <cell r="E354">
            <v>18</v>
          </cell>
          <cell r="G354">
            <v>178</v>
          </cell>
        </row>
        <row r="355">
          <cell r="A355">
            <v>65207</v>
          </cell>
          <cell r="B355" t="str">
            <v xml:space="preserve">          ค่าเครื่องเขียนแบบพิมพ์ (ตลาด)</v>
          </cell>
          <cell r="C355">
            <v>8980.5499999999993</v>
          </cell>
          <cell r="D355">
            <v>8980.5499999999993</v>
          </cell>
          <cell r="G355">
            <v>0</v>
          </cell>
        </row>
        <row r="356">
          <cell r="A356">
            <v>65209</v>
          </cell>
          <cell r="B356" t="str">
            <v xml:space="preserve">          ค่าวัสดุสิ้นเปลือง</v>
          </cell>
          <cell r="C356">
            <v>21823.5</v>
          </cell>
          <cell r="D356">
            <v>15082.5</v>
          </cell>
          <cell r="E356">
            <v>49.4</v>
          </cell>
          <cell r="G356">
            <v>6790.4</v>
          </cell>
        </row>
        <row r="357">
          <cell r="A357">
            <v>65210</v>
          </cell>
          <cell r="B357" t="str">
            <v xml:space="preserve">          ค่าแรงรายวัน</v>
          </cell>
          <cell r="C357">
            <v>10208</v>
          </cell>
          <cell r="D357">
            <v>8296</v>
          </cell>
          <cell r="G357">
            <v>1912</v>
          </cell>
        </row>
        <row r="358">
          <cell r="A358">
            <v>65211</v>
          </cell>
          <cell r="B358" t="str">
            <v xml:space="preserve">          ค่าใช้จ่ายจัดสถานที่</v>
          </cell>
          <cell r="C358">
            <v>14518.5</v>
          </cell>
          <cell r="D358">
            <v>4518.5</v>
          </cell>
          <cell r="G358">
            <v>10000</v>
          </cell>
        </row>
        <row r="359">
          <cell r="A359">
            <v>65212</v>
          </cell>
          <cell r="B359" t="str">
            <v xml:space="preserve">          ค่าถ่ายเอกสาร</v>
          </cell>
          <cell r="C359">
            <v>651.66999999999996</v>
          </cell>
          <cell r="D359">
            <v>651.66999999999996</v>
          </cell>
          <cell r="G359">
            <v>0</v>
          </cell>
        </row>
        <row r="360">
          <cell r="A360">
            <v>65299</v>
          </cell>
          <cell r="B360" t="str">
            <v xml:space="preserve">          ค่าใช้จ่ายอื่น ๆ</v>
          </cell>
          <cell r="C360">
            <v>4878.2299999999996</v>
          </cell>
          <cell r="D360">
            <v>4878.2299999999996</v>
          </cell>
          <cell r="G360">
            <v>0</v>
          </cell>
        </row>
        <row r="361">
          <cell r="A361">
            <v>69101</v>
          </cell>
          <cell r="B361" t="str">
            <v xml:space="preserve">          ค่ารับรอง</v>
          </cell>
          <cell r="C361">
            <v>18868</v>
          </cell>
          <cell r="D361">
            <v>12580</v>
          </cell>
          <cell r="G361">
            <v>6288</v>
          </cell>
        </row>
        <row r="362">
          <cell r="A362">
            <v>69102</v>
          </cell>
          <cell r="B362" t="str">
            <v xml:space="preserve">          ค่าของขวัญ</v>
          </cell>
          <cell r="C362">
            <v>43934.18</v>
          </cell>
          <cell r="D362">
            <v>26321.81</v>
          </cell>
          <cell r="G362">
            <v>17612.37</v>
          </cell>
        </row>
        <row r="363">
          <cell r="A363">
            <v>69103</v>
          </cell>
          <cell r="B363" t="str">
            <v xml:space="preserve">          อภินันทนาการ</v>
          </cell>
          <cell r="C363">
            <v>1050</v>
          </cell>
          <cell r="D363">
            <v>1050</v>
          </cell>
          <cell r="G363">
            <v>0</v>
          </cell>
        </row>
        <row r="364">
          <cell r="A364">
            <v>69104</v>
          </cell>
          <cell r="B364" t="str">
            <v xml:space="preserve">          ค่าการกุศลสาธารณะ</v>
          </cell>
          <cell r="C364">
            <v>5420</v>
          </cell>
          <cell r="G364">
            <v>5420</v>
          </cell>
        </row>
        <row r="365">
          <cell r="A365">
            <v>69201</v>
          </cell>
          <cell r="B365" t="str">
            <v xml:space="preserve">          ค่าธรรมเนียมธนาคาร / บัตรเครดิต</v>
          </cell>
          <cell r="C365">
            <v>144722.9</v>
          </cell>
          <cell r="D365">
            <v>88670.9</v>
          </cell>
          <cell r="G365">
            <v>56052</v>
          </cell>
        </row>
        <row r="366">
          <cell r="A366">
            <v>69202</v>
          </cell>
          <cell r="B366" t="str">
            <v xml:space="preserve">          ค่าธรรมเนียมอื่น ๆ / ภาษีอากร / อากรแสตมป์</v>
          </cell>
          <cell r="C366">
            <v>3395</v>
          </cell>
          <cell r="D366">
            <v>1550</v>
          </cell>
          <cell r="G366">
            <v>1845</v>
          </cell>
        </row>
        <row r="367">
          <cell r="A367">
            <v>69999</v>
          </cell>
          <cell r="B367" t="str">
            <v xml:space="preserve">          อื่น ๆ (บริหาร)</v>
          </cell>
          <cell r="C367">
            <v>47084.89</v>
          </cell>
          <cell r="D367">
            <v>116.36</v>
          </cell>
          <cell r="G367">
            <v>46968.53</v>
          </cell>
        </row>
        <row r="368">
          <cell r="A368">
            <v>71101</v>
          </cell>
          <cell r="B368" t="str">
            <v xml:space="preserve">          ค่าเสื่อมราคา - อาคารสำนักงาน</v>
          </cell>
          <cell r="C368">
            <v>1410746.05</v>
          </cell>
          <cell r="D368">
            <v>947840.31</v>
          </cell>
          <cell r="G368">
            <v>462905.74</v>
          </cell>
        </row>
        <row r="369">
          <cell r="A369">
            <v>71201</v>
          </cell>
          <cell r="B369" t="str">
            <v xml:space="preserve">          ค่าเสื่อมราคา - อุปกรณ์สำนักงาน</v>
          </cell>
          <cell r="C369">
            <v>2304356.2599999998</v>
          </cell>
          <cell r="D369">
            <v>1347277.31</v>
          </cell>
          <cell r="G369">
            <v>957078.94999999972</v>
          </cell>
        </row>
        <row r="370">
          <cell r="A370">
            <v>71301</v>
          </cell>
          <cell r="B370" t="str">
            <v xml:space="preserve">          ค่าเสื่อมราคา - รถยนต์</v>
          </cell>
          <cell r="C370">
            <v>192349.91</v>
          </cell>
          <cell r="D370">
            <v>109699.56</v>
          </cell>
          <cell r="G370">
            <v>82650.350000000006</v>
          </cell>
        </row>
        <row r="371">
          <cell r="A371">
            <v>71401</v>
          </cell>
          <cell r="B371" t="str">
            <v xml:space="preserve">          ค่าเสื่อมราคา - คอมพิวเตอร์และอุปกรณ์</v>
          </cell>
          <cell r="C371">
            <v>350286.95</v>
          </cell>
          <cell r="D371">
            <v>245883.57</v>
          </cell>
          <cell r="G371">
            <v>104403.38</v>
          </cell>
        </row>
        <row r="372">
          <cell r="A372">
            <v>71501</v>
          </cell>
          <cell r="B372" t="str">
            <v xml:space="preserve">          ค่าเสื่อมราคา - Softwares</v>
          </cell>
          <cell r="C372">
            <v>75602.740000000005</v>
          </cell>
          <cell r="D372">
            <v>42753.51</v>
          </cell>
          <cell r="G372">
            <v>32849.230000000003</v>
          </cell>
        </row>
        <row r="373">
          <cell r="A373">
            <v>71601</v>
          </cell>
          <cell r="B373" t="str">
            <v xml:space="preserve">          ค่าเสื่อมราคา - สิทธิการเช่าที่ดิน</v>
          </cell>
          <cell r="C373">
            <v>484255.95</v>
          </cell>
          <cell r="D373">
            <v>408572.75</v>
          </cell>
          <cell r="G373">
            <v>75683.200000000012</v>
          </cell>
        </row>
        <row r="374">
          <cell r="A374">
            <v>71701</v>
          </cell>
          <cell r="B374" t="str">
            <v xml:space="preserve">          ค่าเสื่อมราคา -ส่วนปรับปรุงที่ดิน</v>
          </cell>
          <cell r="C374">
            <v>1510402.78</v>
          </cell>
          <cell r="D374">
            <v>1307313.46</v>
          </cell>
          <cell r="G374">
            <v>203089.32000000007</v>
          </cell>
        </row>
        <row r="375">
          <cell r="A375">
            <v>71702</v>
          </cell>
          <cell r="B375" t="str">
            <v xml:space="preserve">          ค่าเสื่อมราคา -ส่วนปรับปรุงอาคาร</v>
          </cell>
          <cell r="C375">
            <v>168164.3</v>
          </cell>
          <cell r="D375">
            <v>143838.73000000001</v>
          </cell>
          <cell r="G375">
            <v>24325.569999999978</v>
          </cell>
        </row>
        <row r="376">
          <cell r="A376">
            <v>72103</v>
          </cell>
          <cell r="B376" t="str">
            <v xml:space="preserve">          ดอกเบี้ยจ่ายกรรมการและบริษัทในเครือ</v>
          </cell>
          <cell r="C376">
            <v>58669.11</v>
          </cell>
          <cell r="D376">
            <v>30127.78</v>
          </cell>
          <cell r="G376">
            <v>28541.33</v>
          </cell>
        </row>
        <row r="377">
          <cell r="A377">
            <v>72999</v>
          </cell>
          <cell r="B377" t="str">
            <v xml:space="preserve">          ดอกเบี้ยจ่ายอื่น ๆ</v>
          </cell>
          <cell r="C377">
            <v>7602850.1799999997</v>
          </cell>
          <cell r="D377">
            <v>4495951.63</v>
          </cell>
          <cell r="G377">
            <v>3106898.55</v>
          </cell>
        </row>
        <row r="378">
          <cell r="A378">
            <v>79102</v>
          </cell>
          <cell r="B378" t="str">
            <v xml:space="preserve">          ภาษีโรงเรือน</v>
          </cell>
          <cell r="C378">
            <v>175187.88</v>
          </cell>
          <cell r="D378">
            <v>175187.88</v>
          </cell>
          <cell r="G378">
            <v>0</v>
          </cell>
        </row>
        <row r="379">
          <cell r="A379">
            <v>89101</v>
          </cell>
          <cell r="B379" t="str">
            <v xml:space="preserve">          หนี้สงสัยจะสูญ</v>
          </cell>
          <cell r="C379">
            <v>621393.44999999995</v>
          </cell>
          <cell r="D379">
            <v>424754.5</v>
          </cell>
          <cell r="E379">
            <v>169695.55000000005</v>
          </cell>
          <cell r="G379">
            <v>366334.5</v>
          </cell>
        </row>
        <row r="380">
          <cell r="A380">
            <v>89103</v>
          </cell>
          <cell r="B380" t="str">
            <v xml:space="preserve">          ค่าใช้จ่ายที่ไม่ถือเป็นค่าใช้จ่าย</v>
          </cell>
          <cell r="C380">
            <v>38551.360000000001</v>
          </cell>
          <cell r="D380">
            <v>5153.76</v>
          </cell>
          <cell r="G380">
            <v>33397.599999999999</v>
          </cell>
        </row>
        <row r="381">
          <cell r="A381">
            <v>89105</v>
          </cell>
          <cell r="B381" t="str">
            <v xml:space="preserve">          ขาดทุนจากสินค้าล้าสมัย</v>
          </cell>
          <cell r="C381">
            <v>102043.75</v>
          </cell>
          <cell r="D381">
            <v>102043.75</v>
          </cell>
          <cell r="G381">
            <v>0</v>
          </cell>
        </row>
        <row r="382">
          <cell r="A382">
            <v>89106</v>
          </cell>
          <cell r="B382" t="str">
            <v xml:space="preserve">          ขาดทุนจากภาษีเงินได้หัก ณ ที่จ่ายไม่ขอคืน</v>
          </cell>
          <cell r="C382">
            <v>3119.36</v>
          </cell>
          <cell r="D382">
            <v>3119.36</v>
          </cell>
          <cell r="G382">
            <v>0</v>
          </cell>
        </row>
      </sheetData>
      <sheetData sheetId="5"/>
      <sheetData sheetId="6"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7859097.2699999996</v>
          </cell>
          <cell r="D30">
            <v>5112821.93</v>
          </cell>
          <cell r="E30">
            <v>2746275.34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11245757.91</v>
          </cell>
          <cell r="E100">
            <v>104903.53999999911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รายได้จากการจัดงานพิเศษ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ค่าวัสดุสำนักงาน - อาหาร</v>
          </cell>
          <cell r="C255">
            <v>59159.28</v>
          </cell>
          <cell r="E255">
            <v>59159.28</v>
          </cell>
        </row>
        <row r="256">
          <cell r="A256">
            <v>59302</v>
          </cell>
          <cell r="B256" t="str">
            <v xml:space="preserve">          ค่าวัสดุสิ้นเปลือง - อาหาร</v>
          </cell>
          <cell r="C256">
            <v>133193.19</v>
          </cell>
          <cell r="E256">
            <v>133193.19</v>
          </cell>
        </row>
        <row r="257">
          <cell r="A257">
            <v>59303</v>
          </cell>
          <cell r="B257" t="str">
            <v xml:space="preserve">          ค่าแก๊ส - อาหาร</v>
          </cell>
          <cell r="C257">
            <v>20020</v>
          </cell>
          <cell r="E257">
            <v>20020</v>
          </cell>
        </row>
        <row r="258">
          <cell r="A258">
            <v>59304</v>
          </cell>
          <cell r="B258" t="str">
            <v xml:space="preserve">          ค่าเดินทางซื้อของ - อาหาร</v>
          </cell>
          <cell r="C258">
            <v>14067.84</v>
          </cell>
          <cell r="E258">
            <v>14067.84</v>
          </cell>
        </row>
        <row r="259">
          <cell r="A259">
            <v>59305</v>
          </cell>
          <cell r="B259" t="str">
            <v xml:space="preserve">          ค่าของสด (จัดซื้อ) - อาหาร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ค่าของสด (ครัว) - อาหาร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ค่าของแห้ง (จัดซื้อ) - อาหาร</v>
          </cell>
          <cell r="C261">
            <v>198545.44</v>
          </cell>
          <cell r="E261">
            <v>198545.44</v>
          </cell>
        </row>
        <row r="262">
          <cell r="A262">
            <v>59308</v>
          </cell>
          <cell r="B262" t="str">
            <v xml:space="preserve">          ค่าของแห้ง (ครัว) - อาหาร</v>
          </cell>
          <cell r="C262">
            <v>10953.5</v>
          </cell>
          <cell r="E262">
            <v>10953.5</v>
          </cell>
        </row>
        <row r="263">
          <cell r="A263">
            <v>59321</v>
          </cell>
          <cell r="B263" t="str">
            <v xml:space="preserve">          ค่าวัสดุสำนักงาน - เครื่องดื่ม</v>
          </cell>
          <cell r="C263">
            <v>345</v>
          </cell>
          <cell r="E263">
            <v>345</v>
          </cell>
        </row>
        <row r="264">
          <cell r="A264">
            <v>59322</v>
          </cell>
          <cell r="B264" t="str">
            <v xml:space="preserve">          ค่าวัสดุสิ้นเปลือง - เครื่องดื่ม</v>
          </cell>
          <cell r="C264">
            <v>48510.97</v>
          </cell>
          <cell r="E264">
            <v>48510.97</v>
          </cell>
        </row>
        <row r="265">
          <cell r="A265">
            <v>59324</v>
          </cell>
          <cell r="B265" t="str">
            <v xml:space="preserve">          ค่าเดินทางซื้อของ - เครื่องดื่ม</v>
          </cell>
          <cell r="C265">
            <v>200</v>
          </cell>
          <cell r="E265">
            <v>200</v>
          </cell>
        </row>
        <row r="266">
          <cell r="A266">
            <v>59325</v>
          </cell>
          <cell r="B266" t="str">
            <v xml:space="preserve">          ค่าของสด (จัดซื้อ) - เครื่องดื่ม</v>
          </cell>
          <cell r="C266">
            <v>139436.65</v>
          </cell>
          <cell r="E266">
            <v>139436.65</v>
          </cell>
        </row>
        <row r="267">
          <cell r="A267">
            <v>59326</v>
          </cell>
          <cell r="B267" t="str">
            <v xml:space="preserve">          ค่าของสด (ครัว) - เครื่องดื่ม</v>
          </cell>
          <cell r="C267">
            <v>145968.85</v>
          </cell>
          <cell r="E267">
            <v>145968.85</v>
          </cell>
        </row>
        <row r="268">
          <cell r="A268">
            <v>59327</v>
          </cell>
          <cell r="B268" t="str">
            <v xml:space="preserve">          ค่าของแห้ง (จัดซื้อ) - เครื่องดื่ม</v>
          </cell>
          <cell r="C268">
            <v>67850.740000000005</v>
          </cell>
          <cell r="E268">
            <v>67850.740000000005</v>
          </cell>
        </row>
        <row r="269">
          <cell r="A269">
            <v>59328</v>
          </cell>
          <cell r="B269" t="str">
            <v xml:space="preserve">          ค่าของแห้ง (ครัว) - เครื่องดื่ม</v>
          </cell>
          <cell r="C269">
            <v>44940</v>
          </cell>
          <cell r="E269">
            <v>44940</v>
          </cell>
        </row>
        <row r="270">
          <cell r="A270">
            <v>59399</v>
          </cell>
          <cell r="B270" t="str">
            <v xml:space="preserve">          ต้นทุนอื่น ๆ</v>
          </cell>
          <cell r="C270">
            <v>30</v>
          </cell>
          <cell r="E270">
            <v>30</v>
          </cell>
        </row>
        <row r="271">
          <cell r="A271">
            <v>61101</v>
          </cell>
          <cell r="B271" t="str">
            <v xml:space="preserve">          เงินเดือนพนักงาน (บริหาร)</v>
          </cell>
          <cell r="C271">
            <v>14749718.189999999</v>
          </cell>
          <cell r="D271">
            <v>9576488.5999999996</v>
          </cell>
          <cell r="E271">
            <v>5173229.59</v>
          </cell>
        </row>
        <row r="272">
          <cell r="A272">
            <v>61102</v>
          </cell>
          <cell r="B272" t="str">
            <v xml:space="preserve">          เงินสมทบกองทุนประกันสังคม (บริหาร)</v>
          </cell>
          <cell r="C272">
            <v>154752</v>
          </cell>
          <cell r="D272">
            <v>95136</v>
          </cell>
          <cell r="E272">
            <v>59616</v>
          </cell>
        </row>
        <row r="273">
          <cell r="A273">
            <v>61104</v>
          </cell>
          <cell r="B273" t="str">
            <v xml:space="preserve">          เงินสมทบกองทุนสงเคราะห์ครู</v>
          </cell>
          <cell r="C273">
            <v>288341.48</v>
          </cell>
          <cell r="D273">
            <v>195755.54</v>
          </cell>
          <cell r="E273">
            <v>92585.939999999973</v>
          </cell>
        </row>
        <row r="274">
          <cell r="A274">
            <v>61105</v>
          </cell>
          <cell r="B274" t="str">
            <v xml:space="preserve">          ค่าแรงรายวัน (บริหาร)</v>
          </cell>
          <cell r="C274">
            <v>52061</v>
          </cell>
          <cell r="D274">
            <v>51655</v>
          </cell>
          <cell r="E274">
            <v>406</v>
          </cell>
        </row>
        <row r="275">
          <cell r="A275">
            <v>61107</v>
          </cell>
          <cell r="B275" t="str">
            <v xml:space="preserve">          ค่าจ้างที่ปรึกษาบริหาร</v>
          </cell>
          <cell r="C275">
            <v>21879</v>
          </cell>
          <cell r="D275">
            <v>21879</v>
          </cell>
          <cell r="E275">
            <v>0</v>
          </cell>
        </row>
        <row r="276">
          <cell r="A276">
            <v>61108</v>
          </cell>
          <cell r="B276" t="str">
            <v xml:space="preserve">          ค่าจ้างบุคคลภายนอก</v>
          </cell>
          <cell r="C276">
            <v>602602.31000000006</v>
          </cell>
          <cell r="D276">
            <v>469250.56</v>
          </cell>
          <cell r="E276">
            <v>133351.75000000006</v>
          </cell>
        </row>
        <row r="277">
          <cell r="A277">
            <v>61109</v>
          </cell>
          <cell r="B277" t="str">
            <v xml:space="preserve">          โบนัสพนักงาน</v>
          </cell>
          <cell r="C277">
            <v>2205537.91</v>
          </cell>
          <cell r="D277">
            <v>1719584.58</v>
          </cell>
          <cell r="E277">
            <v>485953.33000000007</v>
          </cell>
        </row>
        <row r="278">
          <cell r="A278">
            <v>61110</v>
          </cell>
          <cell r="B278" t="str">
            <v xml:space="preserve">          ค่าล่วงเวลา</v>
          </cell>
          <cell r="C278">
            <v>540483</v>
          </cell>
          <cell r="D278">
            <v>332854</v>
          </cell>
          <cell r="E278">
            <v>207629</v>
          </cell>
        </row>
        <row r="279">
          <cell r="A279">
            <v>61111</v>
          </cell>
          <cell r="B279" t="str">
            <v xml:space="preserve">          ค่าตำแหน่ง</v>
          </cell>
          <cell r="C279">
            <v>118583.33</v>
          </cell>
          <cell r="D279">
            <v>95083.33</v>
          </cell>
          <cell r="E279">
            <v>23500</v>
          </cell>
        </row>
        <row r="280">
          <cell r="A280">
            <v>61113</v>
          </cell>
          <cell r="B280" t="str">
            <v xml:space="preserve">          ค่าวิชาชีพ</v>
          </cell>
          <cell r="C280">
            <v>22500</v>
          </cell>
          <cell r="D280">
            <v>18000</v>
          </cell>
          <cell r="E280">
            <v>4500</v>
          </cell>
        </row>
        <row r="281">
          <cell r="A281">
            <v>61114</v>
          </cell>
          <cell r="B281" t="str">
            <v xml:space="preserve">          ค่าเบี้ยเลี้ยงทำงาน (บริหาร)</v>
          </cell>
          <cell r="C281">
            <v>74743</v>
          </cell>
          <cell r="D281">
            <v>17850</v>
          </cell>
          <cell r="E281">
            <v>56893</v>
          </cell>
        </row>
        <row r="282">
          <cell r="A282">
            <v>61201</v>
          </cell>
          <cell r="B282" t="str">
            <v xml:space="preserve">          สวัสดิการพนักงาน (บริหาร)</v>
          </cell>
          <cell r="C282">
            <v>64816.92</v>
          </cell>
          <cell r="D282">
            <v>36297.949999999997</v>
          </cell>
          <cell r="E282">
            <v>28518.97</v>
          </cell>
        </row>
        <row r="283">
          <cell r="A283">
            <v>61202</v>
          </cell>
          <cell r="B283" t="str">
            <v xml:space="preserve">          ค่าเบี้ยประกันชีวิตพนักงาน (บริหาร)</v>
          </cell>
          <cell r="C283">
            <v>18336.5</v>
          </cell>
          <cell r="D283">
            <v>9550.8700000000008</v>
          </cell>
          <cell r="E283">
            <v>8785.6299999999992</v>
          </cell>
        </row>
        <row r="284">
          <cell r="A284">
            <v>61204</v>
          </cell>
          <cell r="B284" t="str">
            <v xml:space="preserve">          เลี้ยงสังสรรค์ (บริหาร)</v>
          </cell>
          <cell r="C284">
            <v>9000</v>
          </cell>
          <cell r="D284">
            <v>9000</v>
          </cell>
          <cell r="E284">
            <v>0</v>
          </cell>
        </row>
        <row r="285">
          <cell r="A285">
            <v>61206</v>
          </cell>
          <cell r="B285" t="str">
            <v xml:space="preserve">          ค่าสวัสดิการอาหาร</v>
          </cell>
          <cell r="C285">
            <v>671500.04</v>
          </cell>
          <cell r="D285">
            <v>431700.83</v>
          </cell>
          <cell r="E285">
            <v>239799.21000000002</v>
          </cell>
        </row>
        <row r="286">
          <cell r="A286">
            <v>61207</v>
          </cell>
          <cell r="B286" t="str">
            <v xml:space="preserve">          ค่าสวัสดิการทันตกรรม</v>
          </cell>
          <cell r="C286">
            <v>38909</v>
          </cell>
          <cell r="D286">
            <v>23236</v>
          </cell>
          <cell r="E286">
            <v>15673</v>
          </cell>
        </row>
        <row r="287">
          <cell r="A287">
            <v>61208</v>
          </cell>
          <cell r="B287" t="str">
            <v xml:space="preserve">          ค่าสวัสดิการรักษาพยาบาล</v>
          </cell>
          <cell r="C287">
            <v>125072.55</v>
          </cell>
          <cell r="D287">
            <v>58540</v>
          </cell>
          <cell r="E287">
            <v>66532.55</v>
          </cell>
        </row>
        <row r="288">
          <cell r="A288">
            <v>61299</v>
          </cell>
          <cell r="B288" t="str">
            <v xml:space="preserve">          ค่าสวัสดิการอื่น ๆ</v>
          </cell>
          <cell r="C288">
            <v>85165</v>
          </cell>
          <cell r="D288">
            <v>2600</v>
          </cell>
          <cell r="E288">
            <v>82565</v>
          </cell>
        </row>
        <row r="289">
          <cell r="A289">
            <v>61301</v>
          </cell>
          <cell r="B289" t="str">
            <v xml:space="preserve">          ค่าใช้จ่ายสรรหาพนักงาน</v>
          </cell>
          <cell r="C289">
            <v>91495.1</v>
          </cell>
          <cell r="D289">
            <v>30547.9</v>
          </cell>
          <cell r="E289">
            <v>60947.200000000004</v>
          </cell>
        </row>
        <row r="290">
          <cell r="A290">
            <v>61302</v>
          </cell>
          <cell r="B290" t="str">
            <v xml:space="preserve">          ค่าอบรม / สัมมนา</v>
          </cell>
          <cell r="C290">
            <v>222238.28</v>
          </cell>
          <cell r="D290">
            <v>165817.99</v>
          </cell>
          <cell r="E290">
            <v>56420.290000000008</v>
          </cell>
        </row>
        <row r="291">
          <cell r="A291">
            <v>61303</v>
          </cell>
          <cell r="B291" t="str">
            <v xml:space="preserve">          ค่าใช้จ่ายดูงาน</v>
          </cell>
          <cell r="C291">
            <v>4225</v>
          </cell>
          <cell r="E291">
            <v>4225</v>
          </cell>
        </row>
        <row r="292">
          <cell r="A292">
            <v>61304</v>
          </cell>
          <cell r="B292" t="str">
            <v xml:space="preserve">          ค่าใช้จ่ายจัดประชุม</v>
          </cell>
          <cell r="C292">
            <v>21700.16</v>
          </cell>
          <cell r="D292">
            <v>7437.64</v>
          </cell>
          <cell r="E292">
            <v>14262.52</v>
          </cell>
        </row>
        <row r="293">
          <cell r="A293">
            <v>62101</v>
          </cell>
          <cell r="B293" t="str">
            <v xml:space="preserve">          ค่าเช่าที่ทำการ</v>
          </cell>
          <cell r="C293">
            <v>1282502.54</v>
          </cell>
          <cell r="D293">
            <v>1081820.23</v>
          </cell>
          <cell r="E293">
            <v>200682.31000000006</v>
          </cell>
        </row>
        <row r="294">
          <cell r="A294">
            <v>62102</v>
          </cell>
          <cell r="B294" t="str">
            <v xml:space="preserve">          ค่าเบี้ยประกันอาคาร</v>
          </cell>
          <cell r="C294">
            <v>111365.27</v>
          </cell>
          <cell r="D294">
            <v>74028.320000000007</v>
          </cell>
          <cell r="E294">
            <v>37336.949999999997</v>
          </cell>
        </row>
        <row r="295">
          <cell r="A295">
            <v>62103</v>
          </cell>
          <cell r="B295" t="str">
            <v xml:space="preserve">          ค่าซ่อมแซมและปรับปรุงอาคาร</v>
          </cell>
          <cell r="C295">
            <v>233827.5</v>
          </cell>
          <cell r="D295">
            <v>191874.5</v>
          </cell>
          <cell r="E295">
            <v>41953</v>
          </cell>
        </row>
        <row r="296">
          <cell r="A296">
            <v>62104</v>
          </cell>
          <cell r="B296" t="str">
            <v xml:space="preserve">          ค่าซ่อมแซมและปรับปรุงสถานที่ ภูมิทัศน์</v>
          </cell>
          <cell r="C296">
            <v>21090</v>
          </cell>
          <cell r="E296">
            <v>21090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2409455.2200000002</v>
          </cell>
          <cell r="D297">
            <v>2194173.9300000002</v>
          </cell>
          <cell r="E297">
            <v>215281.29000000004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832673.17</v>
          </cell>
          <cell r="D298">
            <v>798983.64</v>
          </cell>
          <cell r="E298">
            <v>33689.530000000028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160490.06</v>
          </cell>
          <cell r="D299">
            <v>100293.18</v>
          </cell>
          <cell r="E299">
            <v>60196.880000000005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17706</v>
          </cell>
          <cell r="D300">
            <v>12732</v>
          </cell>
          <cell r="E300">
            <v>4974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56943.1</v>
          </cell>
          <cell r="D301">
            <v>33972.76</v>
          </cell>
          <cell r="E301">
            <v>22970.339999999997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114845.3</v>
          </cell>
          <cell r="D302">
            <v>79719.59</v>
          </cell>
          <cell r="E302">
            <v>35125.710000000006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734207.49</v>
          </cell>
          <cell r="D303">
            <v>578384.54</v>
          </cell>
          <cell r="E303">
            <v>155822.94999999995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294016.57</v>
          </cell>
          <cell r="D304">
            <v>269423.03000000003</v>
          </cell>
          <cell r="E304">
            <v>24593.539999999979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4301</v>
          </cell>
          <cell r="D305">
            <v>1926</v>
          </cell>
          <cell r="E305">
            <v>2375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43348.76</v>
          </cell>
          <cell r="D306">
            <v>27058.959999999999</v>
          </cell>
          <cell r="E306">
            <v>16289.800000000003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114026.46</v>
          </cell>
          <cell r="D307">
            <v>82857.070000000007</v>
          </cell>
          <cell r="E307">
            <v>31169.39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853</v>
          </cell>
          <cell r="D308">
            <v>624</v>
          </cell>
          <cell r="E308">
            <v>229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214780.38</v>
          </cell>
          <cell r="D309">
            <v>121755.85</v>
          </cell>
          <cell r="E309">
            <v>93024.53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1731618.48</v>
          </cell>
          <cell r="D310">
            <v>1151842.1200000001</v>
          </cell>
          <cell r="E310">
            <v>579776.35999999987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215201.06</v>
          </cell>
          <cell r="D311">
            <v>182661.06</v>
          </cell>
          <cell r="E311">
            <v>32540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13882</v>
          </cell>
          <cell r="D312">
            <v>8822</v>
          </cell>
          <cell r="E312">
            <v>5060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117000.27</v>
          </cell>
          <cell r="D313">
            <v>101589.07</v>
          </cell>
          <cell r="E313">
            <v>15411.199999999997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250311.67</v>
          </cell>
          <cell r="D314">
            <v>146231.41</v>
          </cell>
          <cell r="E314">
            <v>104080.26000000001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181533.26</v>
          </cell>
          <cell r="D315">
            <v>106729.46</v>
          </cell>
          <cell r="E315">
            <v>74803.8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39528.410000000003</v>
          </cell>
          <cell r="D316">
            <v>21636</v>
          </cell>
          <cell r="E316">
            <v>17892.410000000003</v>
          </cell>
        </row>
        <row r="317">
          <cell r="A317">
            <v>63304</v>
          </cell>
          <cell r="B317" t="str">
            <v xml:space="preserve">          ค่าประกันทรัพย์สิน</v>
          </cell>
          <cell r="C317">
            <v>6861.13</v>
          </cell>
          <cell r="E317">
            <v>6861.13</v>
          </cell>
        </row>
        <row r="318">
          <cell r="A318">
            <v>63401</v>
          </cell>
          <cell r="B318" t="str">
            <v xml:space="preserve">          ค่าพาหนะ (บริหาร)</v>
          </cell>
          <cell r="C318">
            <v>147584.34</v>
          </cell>
          <cell r="D318">
            <v>110178.01</v>
          </cell>
          <cell r="E318">
            <v>37406.33</v>
          </cell>
        </row>
        <row r="319">
          <cell r="A319">
            <v>63402</v>
          </cell>
          <cell r="B319" t="str">
            <v xml:space="preserve">          ค่าน้ำมัน (บริหาร)</v>
          </cell>
          <cell r="C319">
            <v>91008.35</v>
          </cell>
          <cell r="D319">
            <v>58040</v>
          </cell>
          <cell r="E319">
            <v>32968.350000000006</v>
          </cell>
        </row>
        <row r="320">
          <cell r="A320">
            <v>63403</v>
          </cell>
          <cell r="B320" t="str">
            <v xml:space="preserve">          ค่าเบี้ยประกันรถยนต์ (บริหาร)</v>
          </cell>
          <cell r="C320">
            <v>50042.83</v>
          </cell>
          <cell r="D320">
            <v>29789.15</v>
          </cell>
          <cell r="E320">
            <v>20253.68</v>
          </cell>
        </row>
        <row r="321">
          <cell r="A321">
            <v>63404</v>
          </cell>
          <cell r="B321" t="str">
            <v xml:space="preserve">          ค่าซ่อมแซม / บำรุงรักษารถยนต์ (บริหาร)</v>
          </cell>
          <cell r="C321">
            <v>84174.47</v>
          </cell>
          <cell r="D321">
            <v>42078.18</v>
          </cell>
          <cell r="E321">
            <v>42096.29</v>
          </cell>
        </row>
        <row r="322">
          <cell r="A322">
            <v>64101</v>
          </cell>
          <cell r="B322" t="str">
            <v xml:space="preserve">          ค่าสอบบัญชี</v>
          </cell>
          <cell r="C322">
            <v>120000</v>
          </cell>
          <cell r="D322">
            <v>80000</v>
          </cell>
          <cell r="E322">
            <v>40000</v>
          </cell>
        </row>
        <row r="323">
          <cell r="A323">
            <v>65101</v>
          </cell>
          <cell r="B323" t="str">
            <v xml:space="preserve">          ค่าตอบแทนวิทยากร</v>
          </cell>
          <cell r="C323">
            <v>31494</v>
          </cell>
          <cell r="D323">
            <v>20124</v>
          </cell>
          <cell r="E323">
            <v>11370</v>
          </cell>
        </row>
        <row r="324">
          <cell r="A324">
            <v>65102</v>
          </cell>
          <cell r="B324" t="str">
            <v xml:space="preserve">          ค่าของขวัญ / ที่ระลึก</v>
          </cell>
          <cell r="C324">
            <v>8140</v>
          </cell>
          <cell r="D324">
            <v>1140</v>
          </cell>
          <cell r="E324">
            <v>7000</v>
          </cell>
        </row>
        <row r="325">
          <cell r="A325">
            <v>65103</v>
          </cell>
          <cell r="B325" t="str">
            <v xml:space="preserve">          ค่าอาหาร / เครื่องดื่ม</v>
          </cell>
          <cell r="C325">
            <v>76261.399999999994</v>
          </cell>
          <cell r="D325">
            <v>70798.600000000006</v>
          </cell>
          <cell r="E325">
            <v>5462.7999999999884</v>
          </cell>
        </row>
        <row r="326">
          <cell r="A326">
            <v>65104</v>
          </cell>
          <cell r="B326" t="str">
            <v xml:space="preserve">          ค่าพาหนะเดินทาง</v>
          </cell>
          <cell r="C326">
            <v>36955.67</v>
          </cell>
          <cell r="D326">
            <v>34377.67</v>
          </cell>
          <cell r="E326">
            <v>2578</v>
          </cell>
        </row>
        <row r="327">
          <cell r="A327">
            <v>65105</v>
          </cell>
          <cell r="B327" t="str">
            <v xml:space="preserve">          ค่าใช้จ่ายเกี่ยวกับการถ่ายภาพ</v>
          </cell>
          <cell r="C327">
            <v>9254.75</v>
          </cell>
          <cell r="D327">
            <v>6559.75</v>
          </cell>
          <cell r="E327">
            <v>2695</v>
          </cell>
        </row>
        <row r="328">
          <cell r="A328">
            <v>65106</v>
          </cell>
          <cell r="B328" t="str">
            <v xml:space="preserve">          ค่าไปรษณีย์</v>
          </cell>
          <cell r="C328">
            <v>15916</v>
          </cell>
          <cell r="D328">
            <v>14776</v>
          </cell>
          <cell r="E328">
            <v>1140</v>
          </cell>
        </row>
        <row r="329">
          <cell r="A329">
            <v>65107</v>
          </cell>
          <cell r="B329" t="str">
            <v xml:space="preserve">          ค่าเครื่องเขียน (ปชส.)</v>
          </cell>
          <cell r="C329">
            <v>68068.320000000007</v>
          </cell>
          <cell r="D329">
            <v>56953.37</v>
          </cell>
          <cell r="E329">
            <v>11114.950000000004</v>
          </cell>
        </row>
        <row r="330">
          <cell r="A330">
            <v>65108</v>
          </cell>
          <cell r="B330" t="str">
            <v xml:space="preserve">          ค่าวัสดุสำนักงาน</v>
          </cell>
          <cell r="C330">
            <v>31981.61</v>
          </cell>
          <cell r="D330">
            <v>31981.61</v>
          </cell>
          <cell r="E330">
            <v>0</v>
          </cell>
        </row>
        <row r="331">
          <cell r="A331">
            <v>65109</v>
          </cell>
          <cell r="B331" t="str">
            <v xml:space="preserve">          ค่าวัสดุสิ้นเปลือง</v>
          </cell>
          <cell r="C331">
            <v>90394.17</v>
          </cell>
          <cell r="D331">
            <v>84127.16</v>
          </cell>
          <cell r="E331">
            <v>6267.0099999999948</v>
          </cell>
        </row>
        <row r="332">
          <cell r="A332">
            <v>65110</v>
          </cell>
          <cell r="B332" t="str">
            <v xml:space="preserve">          ค่าแรงรายวัน</v>
          </cell>
          <cell r="C332">
            <v>19250</v>
          </cell>
          <cell r="D332">
            <v>19250</v>
          </cell>
          <cell r="E332">
            <v>0</v>
          </cell>
        </row>
        <row r="333">
          <cell r="A333">
            <v>65111</v>
          </cell>
          <cell r="B333" t="str">
            <v xml:space="preserve">          ค่าใช้จ่ายจัดสถานที่</v>
          </cell>
          <cell r="C333">
            <v>27720.5</v>
          </cell>
          <cell r="D333">
            <v>27720.5</v>
          </cell>
          <cell r="E333">
            <v>0</v>
          </cell>
        </row>
        <row r="334">
          <cell r="A334">
            <v>65112</v>
          </cell>
          <cell r="B334" t="str">
            <v xml:space="preserve">          ค่าถ่ายเอกสาร</v>
          </cell>
          <cell r="C334">
            <v>82706.87</v>
          </cell>
          <cell r="D334">
            <v>86291.38</v>
          </cell>
          <cell r="E334">
            <v>-3584.5100000000093</v>
          </cell>
        </row>
        <row r="335">
          <cell r="A335">
            <v>65113</v>
          </cell>
          <cell r="B335" t="str">
            <v xml:space="preserve">          ค่าโฆษณาและประชาสัมพันธ์</v>
          </cell>
          <cell r="C335">
            <v>35265.17</v>
          </cell>
          <cell r="D335">
            <v>28025</v>
          </cell>
          <cell r="E335">
            <v>7240.1699999999983</v>
          </cell>
        </row>
        <row r="336">
          <cell r="A336">
            <v>65114</v>
          </cell>
          <cell r="B336" t="str">
            <v xml:space="preserve">          ค่าสิ่งพิมพ์ แผ่นพับ</v>
          </cell>
          <cell r="C336">
            <v>60044.5</v>
          </cell>
          <cell r="D336">
            <v>53992.5</v>
          </cell>
          <cell r="E336">
            <v>6052</v>
          </cell>
        </row>
        <row r="337">
          <cell r="A337">
            <v>65115</v>
          </cell>
          <cell r="B337" t="str">
            <v xml:space="preserve">          ค่าวารสาร</v>
          </cell>
          <cell r="C337">
            <v>3250</v>
          </cell>
          <cell r="D337">
            <v>3190</v>
          </cell>
          <cell r="E337">
            <v>60</v>
          </cell>
        </row>
        <row r="338">
          <cell r="A338">
            <v>65116</v>
          </cell>
          <cell r="B338" t="str">
            <v xml:space="preserve">          ค่าบริการ Internet</v>
          </cell>
          <cell r="C338">
            <v>17353.400000000001</v>
          </cell>
          <cell r="D338">
            <v>17353.400000000001</v>
          </cell>
          <cell r="E338">
            <v>0</v>
          </cell>
        </row>
        <row r="339">
          <cell r="A339">
            <v>65117</v>
          </cell>
          <cell r="B339" t="str">
            <v xml:space="preserve">          ค่าโทรศัพท์</v>
          </cell>
          <cell r="C339">
            <v>28762.67</v>
          </cell>
          <cell r="D339">
            <v>26792.799999999999</v>
          </cell>
          <cell r="E339">
            <v>1969.869999999999</v>
          </cell>
        </row>
        <row r="340">
          <cell r="A340">
            <v>65199</v>
          </cell>
          <cell r="B340" t="str">
            <v xml:space="preserve">          ค่าใช้จ่ายอื่น ๆ</v>
          </cell>
          <cell r="C340">
            <v>4164.46</v>
          </cell>
          <cell r="D340">
            <v>2564.46</v>
          </cell>
          <cell r="E340">
            <v>1600</v>
          </cell>
        </row>
        <row r="341">
          <cell r="A341">
            <v>65201</v>
          </cell>
          <cell r="B341" t="str">
            <v xml:space="preserve">          ค่าวิทยากร</v>
          </cell>
          <cell r="C341">
            <v>390733.03</v>
          </cell>
          <cell r="D341">
            <v>311643.03000000003</v>
          </cell>
          <cell r="E341">
            <v>79090</v>
          </cell>
        </row>
        <row r="342">
          <cell r="A342">
            <v>65202</v>
          </cell>
          <cell r="B342" t="str">
            <v xml:space="preserve">          ค่าของขวัญ / ที่ระลึก</v>
          </cell>
          <cell r="C342">
            <v>501</v>
          </cell>
          <cell r="D342">
            <v>501</v>
          </cell>
          <cell r="E342">
            <v>0</v>
          </cell>
        </row>
        <row r="343">
          <cell r="A343">
            <v>65203</v>
          </cell>
          <cell r="B343" t="str">
            <v xml:space="preserve">          ค่าอาหาร/เครื่องดื่ม</v>
          </cell>
          <cell r="C343">
            <v>68285.5</v>
          </cell>
          <cell r="D343">
            <v>63829.26</v>
          </cell>
          <cell r="E343">
            <v>4456.239999999998</v>
          </cell>
        </row>
        <row r="344">
          <cell r="A344">
            <v>65204</v>
          </cell>
          <cell r="B344" t="str">
            <v xml:space="preserve">          ค่าพาหนะเดินทาง</v>
          </cell>
          <cell r="C344">
            <v>16100.5</v>
          </cell>
          <cell r="D344">
            <v>16100.5</v>
          </cell>
          <cell r="E344">
            <v>0</v>
          </cell>
        </row>
        <row r="345">
          <cell r="A345">
            <v>65206</v>
          </cell>
          <cell r="B345" t="str">
            <v xml:space="preserve">          ค่าไปรษณีย์</v>
          </cell>
          <cell r="C345">
            <v>37</v>
          </cell>
          <cell r="D345">
            <v>37</v>
          </cell>
          <cell r="E345">
            <v>0</v>
          </cell>
        </row>
        <row r="346">
          <cell r="A346">
            <v>65207</v>
          </cell>
          <cell r="B346" t="str">
            <v xml:space="preserve">          ค่าเครื่องเขียนแบบพิมพ์ (ตลาด)</v>
          </cell>
          <cell r="C346">
            <v>8980.5499999999993</v>
          </cell>
          <cell r="D346">
            <v>8980.5499999999993</v>
          </cell>
          <cell r="E346">
            <v>0</v>
          </cell>
        </row>
        <row r="347">
          <cell r="A347">
            <v>65209</v>
          </cell>
          <cell r="B347" t="str">
            <v xml:space="preserve">          ค่าวัสดุสิ้นเปลือง</v>
          </cell>
          <cell r="C347">
            <v>15082.5</v>
          </cell>
          <cell r="D347">
            <v>15082.5</v>
          </cell>
          <cell r="E347">
            <v>0</v>
          </cell>
        </row>
        <row r="348">
          <cell r="A348">
            <v>65210</v>
          </cell>
          <cell r="B348" t="str">
            <v xml:space="preserve">          ค่าแรงรายวัน</v>
          </cell>
          <cell r="C348">
            <v>10208</v>
          </cell>
          <cell r="D348">
            <v>8296</v>
          </cell>
          <cell r="E348">
            <v>1912</v>
          </cell>
        </row>
        <row r="349">
          <cell r="A349">
            <v>65211</v>
          </cell>
          <cell r="B349" t="str">
            <v xml:space="preserve">          ค่าใช้จ่ายจัดสถานที่</v>
          </cell>
          <cell r="C349">
            <v>4518.5</v>
          </cell>
          <cell r="D349">
            <v>4518.5</v>
          </cell>
          <cell r="E349">
            <v>0</v>
          </cell>
        </row>
        <row r="350">
          <cell r="A350">
            <v>65212</v>
          </cell>
          <cell r="B350" t="str">
            <v xml:space="preserve">          ค่าถ่ายเอกสาร</v>
          </cell>
          <cell r="C350">
            <v>651.66999999999996</v>
          </cell>
          <cell r="D350">
            <v>651.66999999999996</v>
          </cell>
          <cell r="E350">
            <v>0</v>
          </cell>
        </row>
        <row r="351">
          <cell r="A351">
            <v>65299</v>
          </cell>
          <cell r="B351" t="str">
            <v xml:space="preserve">          ค่าใช้จ่ายอื่น ๆ</v>
          </cell>
          <cell r="C351">
            <v>4878.2299999999996</v>
          </cell>
          <cell r="D351">
            <v>4878.2299999999996</v>
          </cell>
          <cell r="E351">
            <v>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TOTAL"/>
      <sheetName val="N-4.4"/>
      <sheetName val="at300953"/>
      <sheetName val="tbat3112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2"/>
      <sheetName val="Steuerung"/>
      <sheetName val="IN200544"/>
      <sheetName val="Trial Balance"/>
      <sheetName val="LocInput"/>
      <sheetName val="Nov.'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2"/>
      <sheetName val="特別活動計画 (仮実施日程)"/>
      <sheetName val="特別活動計画 (改訂版)"/>
      <sheetName val="特別活動計画 (改訂版) (081020)"/>
      <sheetName val="未然防止活動計画と実績(20100628)"/>
      <sheetName val="#REF"/>
      <sheetName val="D6PF製品ﾃﾞｰﾀ"/>
      <sheetName val="工数"/>
      <sheetName val="Sheet12"/>
      <sheetName val="166N Plist"/>
      <sheetName val="ﾗｲﾝ別工数管理表"/>
      <sheetName val="ตั๋วเงินรับ"/>
      <sheetName val="O-7"/>
      <sheetName val="176L  HVT概况"/>
      <sheetName val="前作業"/>
      <sheetName val="LocInput"/>
      <sheetName val="C095稟議書"/>
      <sheetName val="Data"/>
      <sheetName val="見直最終版"/>
      <sheetName val="99･00"/>
      <sheetName val="③-３排水処理設備保全状況"/>
      <sheetName val="車種別生産台数比較"/>
      <sheetName val="車両確定"/>
      <sheetName val="Summary"/>
      <sheetName val="502N"/>
      <sheetName val="特別活動計画_(仮実施日程)"/>
      <sheetName val="特別活動計画_(改訂版)"/>
      <sheetName val="特別活動計画_(改訂版)_(081020)"/>
      <sheetName val="166N_Plist"/>
      <sheetName val="176L__HVT概况"/>
      <sheetName val="RACK (CB)new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N-4.4"/>
      <sheetName val="TrialBalance Q3-2002"/>
      <sheetName val="Invoice"/>
      <sheetName val="Steuerung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C05"/>
      <sheetName val="headcoun"/>
      <sheetName val="overtime"/>
      <sheetName val="HE Valor"/>
      <sheetName val="Labor Cost"/>
      <sheetName val="treiname"/>
      <sheetName val="absentei"/>
      <sheetName val="absemoti"/>
      <sheetName val="absentrb"/>
      <sheetName val="#REF"/>
      <sheetName val="③-３排水処理設備保全状況"/>
      <sheetName val="LocInput"/>
      <sheetName val="SLIP"/>
      <sheetName val="MMC"/>
      <sheetName val="ＢＭ"/>
      <sheetName val="Calculation"/>
      <sheetName val="仕様一覧"/>
      <sheetName val="見直最終版"/>
      <sheetName val="502N"/>
      <sheetName val="いすゞ"/>
      <sheetName val="量＆効果推移"/>
      <sheetName val="原単位表"/>
      <sheetName val="車両確定"/>
      <sheetName val="作業能率未達成改善"/>
      <sheetName val="特殊素材"/>
      <sheetName val="部品比較表(企划)"/>
      <sheetName val="Updated"/>
      <sheetName val="Sales Model Yr"/>
      <sheetName val="626 PB Tax"/>
      <sheetName val="工数負荷（地区労専用）"/>
      <sheetName val="D6PF製品ﾃﾞｰﾀ"/>
      <sheetName val="余剰原紙"/>
      <sheetName val="確定"/>
      <sheetName val="data"/>
      <sheetName val="Table-Ratio"/>
      <sheetName val="q_for_r_04_20_in_source"/>
      <sheetName val="Ａ車型"/>
      <sheetName val="Summary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TOTAL POR ACA"/>
      <sheetName val="棚配賦数"/>
      <sheetName val="SALES AMT K-B"/>
      <sheetName val="Materiais"/>
      <sheetName val="ｺﾝﾋﾞ"/>
      <sheetName val="HE_Valor"/>
      <sheetName val="Labor_Cost"/>
      <sheetName val="626_PB_Tax"/>
      <sheetName val="Sales_Model_Yr"/>
      <sheetName val="Inpane from Jpn"/>
      <sheetName val="Inpane from Usa"/>
      <sheetName val="Inpane_from_Jpn"/>
      <sheetName val="Inpane_from_Usa"/>
      <sheetName val="北米車両ﾃﾞｰﾀ（0611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EONE"/>
      <sheetName val="Sheet1"/>
      <sheetName val="③-３排水処理設備保全状況"/>
      <sheetName val="Summar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ตั๋วเงินรับ"/>
      <sheetName val="Sheet1"/>
      <sheetName val="oresreqsum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HRD"/>
      <sheetName val="Supp.List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HOUSE"/>
      <sheetName val="166N Plist"/>
      <sheetName val="NTC Part List"/>
      <sheetName val="NTC Exprts"/>
      <sheetName val="press (2)"/>
      <sheetName val="ntc"/>
      <sheetName val="prop"/>
      <sheetName val="data_off"/>
      <sheetName val="ハードウェア"/>
      <sheetName val="Supp.List"/>
      <sheetName val="PP_LETTER"/>
      <sheetName val="ﾗｲﾝ別工数管理表"/>
      <sheetName val="Data Info"/>
      <sheetName val="Assumptions"/>
      <sheetName val="letter"/>
      <sheetName val="ROYALTY(RUNG)"/>
      <sheetName val="V-V"/>
      <sheetName val="press"/>
      <sheetName val="SE- PU"/>
      <sheetName val="T-VAN-DM"/>
      <sheetName val="ocean voyage"/>
      <sheetName val="001N99"/>
      <sheetName val="(1)-PROFIT SUM."/>
      <sheetName val="Data"/>
      <sheetName val="plastic"/>
      <sheetName val="Inpanel"/>
      <sheetName val="Interior Trim"/>
      <sheetName val="drop down list"/>
      <sheetName val="PROCEDUR DESCRIPTION"/>
      <sheetName val="Parameters"/>
      <sheetName val="ヘッダ"/>
      <sheetName val="ITEM KZN"/>
      <sheetName val="Proses_Mesin"/>
      <sheetName val="設備分類"/>
      <sheetName val="リンギ"/>
      <sheetName val="個人ｺｰﾄﾞ"/>
      <sheetName val="材料区分配列表"/>
      <sheetName val="設置部署"/>
      <sheetName val="ｽｸﾗｯﾌﾟ@"/>
      <sheetName val="列数"/>
      <sheetName val="ｴｷｽﾄﾗ"/>
      <sheetName val="行数"/>
      <sheetName val="ﾍﾞｰｽ"/>
      <sheetName val="99-107-2"/>
      <sheetName val="99-109-2"/>
      <sheetName val="Import"/>
      <sheetName val="売上高表(半期別)"/>
      <sheetName val="金額"/>
      <sheetName val="sebelumCR"/>
      <sheetName val="FAC OVERHEAD"/>
      <sheetName val="MARCH-APRIL. 03"/>
      <sheetName val="wire"/>
      <sheetName val="assyfee"/>
      <sheetName val="Sales Transisi"/>
      <sheetName val="Key-in"/>
      <sheetName val="Material"/>
      <sheetName val="2005．05．26Iwasaki"/>
      <sheetName val="#ofclose"/>
      <sheetName val="invt mvt"/>
      <sheetName val="Full option"/>
      <sheetName val="2008"/>
      <sheetName val="投資ﾌｫﾛｰ"/>
      <sheetName val="Macro1"/>
      <sheetName val="９９予算"/>
      <sheetName val="Attach"/>
      <sheetName val="data_seq_sep"/>
      <sheetName val="MOLD-WinsFA31122005"/>
      <sheetName val="#REF"/>
      <sheetName val="MAN POWER"/>
      <sheetName val="REV"/>
      <sheetName val="Book1"/>
      <sheetName val="Without Std Cost"/>
      <sheetName val="価格一覧表"/>
      <sheetName val="TD"/>
      <sheetName val="Menü"/>
      <sheetName val="s-code"/>
      <sheetName val="分類"/>
      <sheetName val="国ｺｰﾄﾞ"/>
      <sheetName val="09 vol"/>
      <sheetName val="SALES AMT K-B"/>
      <sheetName val="内部構造編集要領"/>
      <sheetName val="B"/>
      <sheetName val="data for graph"/>
      <sheetName val="BP2004 - 2009"/>
      <sheetName val="tienluong"/>
      <sheetName val="166N_Plist"/>
      <sheetName val="NTC_Part_List"/>
      <sheetName val="NTC_Exprts"/>
      <sheetName val="press_(2)"/>
      <sheetName val="Supp_List"/>
      <sheetName val="Data_Info"/>
      <sheetName val="ITEM_KZN"/>
      <sheetName val="SE-_PU"/>
      <sheetName val="ocean_voyage"/>
      <sheetName val="Interior_Trim"/>
      <sheetName val="PROCEDUR_DESCRIPTION"/>
      <sheetName val="drop_down_list"/>
      <sheetName val="(1)-PROFIT_SUM_"/>
      <sheetName val="FAC_OVERHEAD"/>
      <sheetName val="MARCH-APRIL__03"/>
      <sheetName val="Sales_Transisi"/>
      <sheetName val="invt_mvt"/>
      <sheetName val="Full_option"/>
      <sheetName val="166N_Plist1"/>
      <sheetName val="NTC_Part_List1"/>
      <sheetName val="NTC_Exprts1"/>
      <sheetName val="press_(2)1"/>
      <sheetName val="SE-_PU1"/>
      <sheetName val="ocean_voyage1"/>
      <sheetName val="Supp_List1"/>
      <sheetName val="Data_Info1"/>
      <sheetName val="PROCEDUR_DESCRIPTION1"/>
      <sheetName val="ITEM_KZN1"/>
      <sheetName val="Interior_Trim1"/>
      <sheetName val="drop_down_list1"/>
      <sheetName val="(1)-PROFIT_SUM_1"/>
      <sheetName val="FAC_OVERHEAD1"/>
      <sheetName val="MARCH-APRIL__031"/>
      <sheetName val="Sales_Transisi1"/>
      <sheetName val="invt_mvt1"/>
      <sheetName val="Full_option1"/>
      <sheetName val="C095稟議書"/>
      <sheetName val="q_all0"/>
      <sheetName val="Type I"/>
      <sheetName val="DATA "/>
      <sheetName val="J-CAR"/>
      <sheetName val="P-CAR"/>
      <sheetName val="PT개발담당"/>
      <sheetName val="PT개발총괄"/>
      <sheetName val="PT시작시험담당"/>
      <sheetName val="PT시작팀"/>
      <sheetName val="T-CAR"/>
      <sheetName val="TM설계팀"/>
      <sheetName val="U-CAR"/>
      <sheetName val="V-CAR"/>
      <sheetName val="개발계획팀"/>
      <sheetName val="개발기획팀"/>
      <sheetName val="개발시험팀"/>
      <sheetName val="기본설계팀"/>
      <sheetName val="기술개발담당"/>
      <sheetName val="기술개발본부"/>
      <sheetName val="기술관리담당"/>
      <sheetName val="기술기획총괄"/>
      <sheetName val="기술전략팀"/>
      <sheetName val="기술지원담당"/>
      <sheetName val="디젤엔진개발팀"/>
      <sheetName val="배기시험팀"/>
      <sheetName val="부품시험팀"/>
      <sheetName val="샤시설계팀"/>
      <sheetName val="선행엔진개발팀"/>
      <sheetName val="설계개발팀"/>
      <sheetName val="설계관리팀"/>
      <sheetName val="소형엔진개발팀"/>
      <sheetName val="소형제품계획팀"/>
      <sheetName val="시작1팀"/>
      <sheetName val="시작2팀"/>
      <sheetName val="시작시험담당"/>
      <sheetName val="신엔진개발팀"/>
      <sheetName val="안전시험팀"/>
      <sheetName val="엔진시험1팀"/>
      <sheetName val="엔진시험2팀"/>
      <sheetName val="연구관리팀"/>
      <sheetName val="열유체설계팀"/>
      <sheetName val="의장설계팀"/>
      <sheetName val="재료시험팀"/>
      <sheetName val="전장설계팀"/>
      <sheetName val="제어개발팀"/>
      <sheetName val="준중형제품계획팀"/>
      <sheetName val="중대형제품계획팀"/>
      <sheetName val="중형엔진개발팀"/>
      <sheetName val="차량개발총괄"/>
      <sheetName val="차량내구시험팀"/>
      <sheetName val="차량인증및특허팀"/>
      <sheetName val="차량종합평가팀"/>
      <sheetName val="차량해석팀"/>
      <sheetName val="차체설계팀"/>
      <sheetName val="判定基準"/>
      <sheetName val="240XJ cost study"/>
      <sheetName val="PRICE ADJUSTMENT APRIL 2009"/>
      <sheetName val="Nov"/>
      <sheetName val="96期(川崎)"/>
      <sheetName val="CKD･生産用（ACCESS渡し前）"/>
      <sheetName val="PHT '4"/>
      <sheetName val="MAN_POWER"/>
      <sheetName val="Type_I"/>
      <sheetName val="DATA_"/>
      <sheetName val="166N_Plist2"/>
      <sheetName val="NTC_Part_List2"/>
      <sheetName val="NTC_Exprts2"/>
      <sheetName val="press_(2)2"/>
      <sheetName val="SE-_PU2"/>
      <sheetName val="ocean_voyage2"/>
      <sheetName val="Supp_List2"/>
      <sheetName val="Data_Info2"/>
      <sheetName val="PROCEDUR_DESCRIPTION2"/>
      <sheetName val="ITEM_KZN2"/>
      <sheetName val="Interior_Trim2"/>
      <sheetName val="drop_down_list2"/>
      <sheetName val="(1)-PROFIT_SUM_2"/>
      <sheetName val="FAC_OVERHEAD2"/>
      <sheetName val="MARCH-APRIL__032"/>
      <sheetName val="Sales_Transisi2"/>
      <sheetName val="invt_mvt2"/>
      <sheetName val="Full_option2"/>
      <sheetName val="PHT_'4"/>
      <sheetName val="CD"/>
      <sheetName val="Data Input"/>
      <sheetName val="Sheet1"/>
      <sheetName val="RFQ 1804"/>
      <sheetName val="IW1-BCUT-DIS"/>
      <sheetName val="Matrix Model"/>
      <sheetName val="PERF TEST Pre MP"/>
      <sheetName val="bcta"/>
      <sheetName val="驗証來源"/>
      <sheetName val="SC1.XLS"/>
      <sheetName val="CODE對照表"/>
      <sheetName val="2002"/>
      <sheetName val="166N_Plist3"/>
      <sheetName val="NTC_Part_List3"/>
      <sheetName val="NTC_Exprts3"/>
      <sheetName val="press_(2)3"/>
      <sheetName val="SE-_PU3"/>
      <sheetName val="ocean_voyage3"/>
      <sheetName val="Supp_List3"/>
      <sheetName val="Data_Info3"/>
      <sheetName val="PROCEDUR_DESCRIPTION3"/>
      <sheetName val="ITEM_KZN3"/>
      <sheetName val="Interior_Trim3"/>
      <sheetName val="drop_down_list3"/>
      <sheetName val="(1)-PROFIT_SUM_3"/>
      <sheetName val="FAC_OVERHEAD3"/>
      <sheetName val="MARCH-APRIL__033"/>
      <sheetName val="Sales_Transisi3"/>
      <sheetName val="invt_mvt3"/>
      <sheetName val="Full_option3"/>
      <sheetName val="Type_I1"/>
      <sheetName val="DATA_1"/>
      <sheetName val="PHT_'41"/>
      <sheetName val="MAN_POWER1"/>
      <sheetName val="240XJ_cost_study"/>
      <sheetName val="PRICE_ADJUSTMENT_APRIL_2009"/>
      <sheetName val="Without_Std_Cost"/>
      <sheetName val="166N_Plist4"/>
      <sheetName val="NTC_Part_List4"/>
      <sheetName val="NTC_Exprts4"/>
      <sheetName val="press_(2)4"/>
      <sheetName val="SE-_PU4"/>
      <sheetName val="ocean_voyage4"/>
      <sheetName val="Supp_List4"/>
      <sheetName val="Data_Info4"/>
      <sheetName val="PROCEDUR_DESCRIPTION4"/>
      <sheetName val="ITEM_KZN4"/>
      <sheetName val="Interior_Trim4"/>
      <sheetName val="drop_down_list4"/>
      <sheetName val="(1)-PROFIT_SUM_4"/>
      <sheetName val="FAC_OVERHEAD4"/>
      <sheetName val="MARCH-APRIL__034"/>
      <sheetName val="Sales_Transisi4"/>
      <sheetName val="invt_mvt4"/>
      <sheetName val="Full_option4"/>
      <sheetName val="Type_I2"/>
      <sheetName val="DATA_2"/>
      <sheetName val="PHT_'42"/>
      <sheetName val="MAN_POWER2"/>
      <sheetName val="240XJ_cost_study1"/>
      <sheetName val="PRICE_ADJUSTMENT_APRIL_20091"/>
      <sheetName val="Without_Std_Cost1"/>
      <sheetName val="166N_Plist5"/>
      <sheetName val="NTC_Part_List5"/>
      <sheetName val="NTC_Exprts5"/>
      <sheetName val="press_(2)5"/>
      <sheetName val="SE-_PU5"/>
      <sheetName val="ocean_voyage5"/>
      <sheetName val="Supp_List5"/>
      <sheetName val="Data_Info5"/>
      <sheetName val="PROCEDUR_DESCRIPTION5"/>
      <sheetName val="ITEM_KZN5"/>
      <sheetName val="Interior_Trim5"/>
      <sheetName val="drop_down_list5"/>
      <sheetName val="(1)-PROFIT_SUM_5"/>
      <sheetName val="FAC_OVERHEAD5"/>
      <sheetName val="MARCH-APRIL__035"/>
      <sheetName val="Sales_Transisi5"/>
      <sheetName val="invt_mvt5"/>
      <sheetName val="Full_option5"/>
      <sheetName val="Type_I3"/>
      <sheetName val="DATA_3"/>
      <sheetName val="PHT_'43"/>
      <sheetName val="MAN_POWER3"/>
      <sheetName val="240XJ_cost_study2"/>
      <sheetName val="PRICE_ADJUSTMENT_APRIL_20092"/>
      <sheetName val="Without_Std_Cost2"/>
      <sheetName val="Data_Input"/>
      <sheetName val="166N_Plist6"/>
      <sheetName val="NTC_Part_List6"/>
      <sheetName val="NTC_Exprts6"/>
      <sheetName val="press_(2)6"/>
      <sheetName val="SE-_PU6"/>
      <sheetName val="ocean_voyage6"/>
      <sheetName val="Supp_List6"/>
      <sheetName val="Data_Info6"/>
      <sheetName val="PROCEDUR_DESCRIPTION6"/>
      <sheetName val="ITEM_KZN6"/>
      <sheetName val="Interior_Trim6"/>
      <sheetName val="drop_down_list6"/>
      <sheetName val="(1)-PROFIT_SUM_6"/>
      <sheetName val="FAC_OVERHEAD6"/>
      <sheetName val="MARCH-APRIL__036"/>
      <sheetName val="Sales_Transisi6"/>
      <sheetName val="invt_mvt6"/>
      <sheetName val="Full_option6"/>
      <sheetName val="Type_I4"/>
      <sheetName val="DATA_4"/>
      <sheetName val="PHT_'44"/>
      <sheetName val="MAN_POWER4"/>
      <sheetName val="240XJ_cost_study3"/>
      <sheetName val="PRICE_ADJUSTMENT_APRIL_20093"/>
      <sheetName val="Without_Std_Cost3"/>
      <sheetName val="Data_Input1"/>
      <sheetName val="RFQ_1804"/>
      <sheetName val="Matrix_Model"/>
      <sheetName val="PERF_TEST_Pre_MP"/>
      <sheetName val="166N_Plist7"/>
      <sheetName val="NTC_Part_List7"/>
      <sheetName val="NTC_Exprts7"/>
      <sheetName val="press_(2)7"/>
      <sheetName val="SE-_PU7"/>
      <sheetName val="ocean_voyage7"/>
      <sheetName val="Supp_List7"/>
      <sheetName val="Data_Info7"/>
      <sheetName val="PROCEDUR_DESCRIPTION7"/>
      <sheetName val="ITEM_KZN7"/>
      <sheetName val="Interior_Trim7"/>
      <sheetName val="drop_down_list7"/>
      <sheetName val="(1)-PROFIT_SUM_7"/>
      <sheetName val="FAC_OVERHEAD7"/>
      <sheetName val="MARCH-APRIL__037"/>
      <sheetName val="Sales_Transisi7"/>
      <sheetName val="invt_mvt7"/>
      <sheetName val="Full_option7"/>
      <sheetName val="Type_I5"/>
      <sheetName val="DATA_5"/>
      <sheetName val="PHT_'45"/>
      <sheetName val="MAN_POWER5"/>
      <sheetName val="240XJ_cost_study4"/>
      <sheetName val="PRICE_ADJUSTMENT_APRIL_20094"/>
      <sheetName val="Without_Std_Cost4"/>
      <sheetName val="Data_Input2"/>
      <sheetName val="RFQ_18041"/>
      <sheetName val="Matrix_Model1"/>
      <sheetName val="PERF_TEST_Pre_MP1"/>
      <sheetName val="166N_Plist8"/>
      <sheetName val="NTC_Part_List8"/>
      <sheetName val="NTC_Exprts8"/>
      <sheetName val="press_(2)8"/>
      <sheetName val="SE-_PU8"/>
      <sheetName val="ocean_voyage8"/>
      <sheetName val="Supp_List8"/>
      <sheetName val="Data_Info8"/>
      <sheetName val="PROCEDUR_DESCRIPTION8"/>
      <sheetName val="ITEM_KZN8"/>
      <sheetName val="Interior_Trim8"/>
      <sheetName val="drop_down_list8"/>
      <sheetName val="(1)-PROFIT_SUM_8"/>
      <sheetName val="FAC_OVERHEAD8"/>
      <sheetName val="MARCH-APRIL__038"/>
      <sheetName val="Sales_Transisi8"/>
      <sheetName val="invt_mvt8"/>
      <sheetName val="Full_option8"/>
      <sheetName val="Type_I6"/>
      <sheetName val="DATA_6"/>
      <sheetName val="PHT_'46"/>
      <sheetName val="MAN_POWER6"/>
      <sheetName val="240XJ_cost_study5"/>
      <sheetName val="PRICE_ADJUSTMENT_APRIL_20095"/>
      <sheetName val="Without_Std_Cost5"/>
      <sheetName val="Data_Input3"/>
      <sheetName val="RFQ_18042"/>
      <sheetName val="Matrix_Model2"/>
      <sheetName val="PERF_TEST_Pre_MP2"/>
      <sheetName val="166N_Plist9"/>
      <sheetName val="NTC_Part_List9"/>
      <sheetName val="NTC_Exprts9"/>
      <sheetName val="press_(2)9"/>
      <sheetName val="SE-_PU9"/>
      <sheetName val="Supp_List9"/>
      <sheetName val="Data_Info9"/>
      <sheetName val="ocean_voyage9"/>
      <sheetName val="ITEM_KZN9"/>
      <sheetName val="Interior_Trim9"/>
      <sheetName val="PROCEDUR_DESCRIPTION9"/>
      <sheetName val="drop_down_list9"/>
      <sheetName val="(1)-PROFIT_SUM_9"/>
      <sheetName val="FAC_OVERHEAD9"/>
      <sheetName val="MARCH-APRIL__039"/>
      <sheetName val="Sales_Transisi9"/>
      <sheetName val="invt_mvt9"/>
      <sheetName val="Full_option9"/>
      <sheetName val="Type_I7"/>
      <sheetName val="DATA_7"/>
      <sheetName val="240XJ_cost_study6"/>
      <sheetName val="PRICE_ADJUSTMENT_APRIL_20096"/>
      <sheetName val="MAN_POWER7"/>
      <sheetName val="PHT_'47"/>
      <sheetName val="Without_Std_Cost6"/>
      <sheetName val="Data_Input4"/>
      <sheetName val="166N_Plist10"/>
      <sheetName val="NTC_Part_List10"/>
      <sheetName val="NTC_Exprts10"/>
      <sheetName val="press_(2)10"/>
      <sheetName val="SE-_PU10"/>
      <sheetName val="ocean_voyage10"/>
      <sheetName val="Supp_List10"/>
      <sheetName val="Data_Info10"/>
      <sheetName val="PROCEDUR_DESCRIPTION10"/>
      <sheetName val="ITEM_KZN10"/>
      <sheetName val="Interior_Trim10"/>
      <sheetName val="drop_down_list10"/>
      <sheetName val="(1)-PROFIT_SUM_10"/>
      <sheetName val="FAC_OVERHEAD10"/>
      <sheetName val="MARCH-APRIL__0310"/>
      <sheetName val="Sales_Transisi10"/>
      <sheetName val="invt_mvt10"/>
      <sheetName val="Full_option10"/>
      <sheetName val="Type_I8"/>
      <sheetName val="DATA_8"/>
      <sheetName val="PHT_'48"/>
      <sheetName val="MAN_POWER8"/>
      <sheetName val="240XJ_cost_study7"/>
      <sheetName val="PRICE_ADJUSTMENT_APRIL_20097"/>
      <sheetName val="Without_Std_Cost7"/>
      <sheetName val="Data_Input5"/>
      <sheetName val="RFQ_18043"/>
      <sheetName val="Matrix_Model3"/>
      <sheetName val="PERF_TEST_Pre_MP3"/>
      <sheetName val="SC1_XLS"/>
      <sheetName val="166N_Plist11"/>
      <sheetName val="NTC_Part_List11"/>
      <sheetName val="NTC_Exprts11"/>
      <sheetName val="press_(2)11"/>
      <sheetName val="SE-_PU11"/>
      <sheetName val="ocean_voyage11"/>
      <sheetName val="Supp_List11"/>
      <sheetName val="Data_Info11"/>
      <sheetName val="PROCEDUR_DESCRIPTION11"/>
      <sheetName val="ITEM_KZN11"/>
      <sheetName val="Interior_Trim11"/>
      <sheetName val="drop_down_list11"/>
      <sheetName val="(1)-PROFIT_SUM_11"/>
      <sheetName val="FAC_OVERHEAD11"/>
      <sheetName val="MARCH-APRIL__0311"/>
      <sheetName val="Sales_Transisi11"/>
      <sheetName val="invt_mvt11"/>
      <sheetName val="Full_option11"/>
      <sheetName val="Type_I9"/>
      <sheetName val="DATA_9"/>
      <sheetName val="PHT_'49"/>
      <sheetName val="MAN_POWER9"/>
      <sheetName val="240XJ_cost_study8"/>
      <sheetName val="PRICE_ADJUSTMENT_APRIL_20098"/>
      <sheetName val="Without_Std_Cost8"/>
      <sheetName val="Data_Input6"/>
      <sheetName val="RFQ_18044"/>
      <sheetName val="Matrix_Model4"/>
      <sheetName val="PERF_TEST_Pre_MP4"/>
      <sheetName val="Check Sheet"/>
      <sheetName val="Idx"/>
      <sheetName val="ｺｰﾄﾞ表"/>
      <sheetName val="S4_VRE費目別集計"/>
      <sheetName val="General"/>
      <sheetName val="Detail"/>
      <sheetName val="T_組付ﾗｲﾝ別リスト3"/>
      <sheetName val="CSM with CKD"/>
      <sheetName val="ODV要素作業"/>
      <sheetName val="COVER"/>
      <sheetName val="Annual Production"/>
      <sheetName val="TP_Bud05_reGM"/>
      <sheetName val="MACRO"/>
      <sheetName val="売上原価"/>
      <sheetName val="人件費"/>
      <sheetName val="名簿ﾃﾞｰﾀ"/>
      <sheetName val="Report Cover"/>
      <sheetName val="training forklift"/>
      <sheetName val="166N_Plist12"/>
      <sheetName val="NTC_Part_List12"/>
      <sheetName val="NTC_Exprts12"/>
      <sheetName val="press_(2)12"/>
      <sheetName val="SE-_PU12"/>
      <sheetName val="ocean_voyage12"/>
      <sheetName val="Supp_List12"/>
      <sheetName val="Data_Info12"/>
      <sheetName val="PROCEDUR_DESCRIPTION12"/>
      <sheetName val="ITEM_KZN12"/>
      <sheetName val="Interior_Trim12"/>
      <sheetName val="drop_down_list12"/>
      <sheetName val="(1)-PROFIT_SUM_12"/>
      <sheetName val="FAC_OVERHEAD12"/>
      <sheetName val="MARCH-APRIL__0312"/>
      <sheetName val="Sales_Transisi12"/>
      <sheetName val="invt_mvt12"/>
      <sheetName val="Full_option12"/>
      <sheetName val="Type_I10"/>
      <sheetName val="DATA_10"/>
      <sheetName val="PHT_'410"/>
      <sheetName val="MAN_POWER10"/>
      <sheetName val="240XJ_cost_study9"/>
      <sheetName val="PRICE_ADJUSTMENT_APRIL_20099"/>
      <sheetName val="Without_Std_Cost9"/>
      <sheetName val="Data_Input7"/>
      <sheetName val="RFQ_18045"/>
      <sheetName val="Matrix_Model5"/>
      <sheetName val="PERF_TEST_Pre_MP5"/>
      <sheetName val="SC1_XLS1"/>
      <sheetName val="Check_Sheet"/>
      <sheetName val="Properties"/>
      <sheetName val="PEN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 IB-PL-00-01 SUMMARY"/>
      <sheetName val="ADJ - RATE"/>
      <sheetName val="1"/>
      <sheetName val="TrialBalance Q3-2002"/>
      <sheetName val="table"/>
      <sheetName val="7251-06540"/>
      <sheetName val="เง_นก__ธนชาต_"/>
      <sheetName val="AP"/>
      <sheetName val="PA"/>
      <sheetName val="Supp.Lis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直最終版"/>
      <sheetName val="166N Plist"/>
      <sheetName val="中長期拡販ﾃﾞｰﾀ"/>
      <sheetName val="ﾗｲﾝ別工数管理表"/>
      <sheetName val="Delivery Schedule"/>
      <sheetName val="SALES AMT K-B"/>
      <sheetName val="FG PT"/>
      <sheetName val="10-1 Media"/>
      <sheetName val="10-cut"/>
      <sheetName val="RACK (CB)new"/>
      <sheetName val="press"/>
      <sheetName val="Trial Balance"/>
      <sheetName val="◆Sampleリスト"/>
      <sheetName val="ShuttLe SOurce"/>
      <sheetName val="pulldown"/>
      <sheetName val="内部構造編集要領"/>
      <sheetName val="Import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>
        <row r="15">
          <cell r="A15" t="str">
            <v>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MAIN"/>
      <sheetName val="BUDGET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BS-Q1'04"/>
      <sheetName val="Parameter"/>
      <sheetName val="TB"/>
      <sheetName val="AP"/>
      <sheetName val="Detail-Sep"/>
      <sheetName val="03中"/>
      <sheetName val="INV"/>
      <sheetName val="FA(NEW)"/>
      <sheetName val="AP-FAsb"/>
      <sheetName val="97년추정손익계산서"/>
      <sheetName val="General"/>
      <sheetName val="設計通知"/>
      <sheetName val="U-3"/>
      <sheetName val="10-1 Media"/>
      <sheetName val="10-cut"/>
      <sheetName val="BUILD95"/>
      <sheetName val="Bill No. 2 - Carpark"/>
      <sheetName val="GAAP Pru"/>
      <sheetName val="31.12.04"/>
      <sheetName val="FDR-Jan-99 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Trial Balance"/>
      <sheetName val="TB-2001-Apr'01"/>
      <sheetName val="Parameter"/>
      <sheetName val="set_"/>
      <sheetName val="03中"/>
      <sheetName val="AP-FAsb"/>
      <sheetName val="BUILD95"/>
      <sheetName val="97년추정손익계산서"/>
      <sheetName val="General"/>
      <sheetName val="設計通知"/>
      <sheetName val="U-3"/>
      <sheetName val="AP"/>
      <sheetName val="INV"/>
      <sheetName val="FA(NEW)"/>
      <sheetName val="Bill No. 2 - Carpark"/>
      <sheetName val="GAAP Pru"/>
      <sheetName val="31.12.04"/>
      <sheetName val="FDR-Jan-99 "/>
      <sheetName val="BS-Q1'04"/>
      <sheetName val="TB"/>
      <sheetName val="10-1 Media"/>
      <sheetName val="10-cut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BS"/>
      <sheetName val="Pivot Aug'01"/>
      <sheetName val="Sheet1"/>
      <sheetName val="Case"/>
      <sheetName val="Data_2 Exiting-CE"/>
      <sheetName val="Data_1 Exiting-AA"/>
      <sheetName val="Data_3 New-CE"/>
      <sheetName val="Account"/>
      <sheetName val="Data for_5CE-งบปี 2006"/>
      <sheetName val="Report_04 PPE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Asset Disposal"/>
      <sheetName val="JV_Disposal"/>
      <sheetName val="BUILD95"/>
      <sheetName val="Front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USD"/>
      <sheetName val="ELEC45-01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finance64k.u"/>
      <sheetName val="AOP9"/>
      <sheetName val="AOP12"/>
      <sheetName val="AOP13"/>
      <sheetName val="AOP15"/>
      <sheetName val="Asset41_42"/>
      <sheetName val="6013"/>
      <sheetName val="ADJ_-_RATE"/>
      <sheetName val="TR_-_AP-_00"/>
      <sheetName val="ADJ___RATE"/>
      <sheetName val="set date"/>
      <sheetName val="DEP12"/>
      <sheetName val="Front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MPU"/>
      <sheetName val="_กระทบผลรวม  1710 "/>
      <sheetName val=" กระทบผลรวม  1710 "/>
      <sheetName val="PAN M4_25 FE CM3 P2"/>
      <sheetName val="boq"/>
      <sheetName val="iGrouping"/>
      <sheetName val="สัญญาบริการอื่น"/>
      <sheetName val="ค่าที่ปรึกษา"/>
      <sheetName val="สัญญาเช่าสนง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บันทึกบัญชี"/>
      <sheetName val="RJM00001"/>
      <sheetName val="RJM00002"/>
      <sheetName val="RJM00003"/>
      <sheetName val="RJM00004"/>
      <sheetName val="RJM00005"/>
      <sheetName val="RJM00006"/>
      <sheetName val="RJM00007"/>
      <sheetName val="RJM00008"/>
      <sheetName val="RJM00009"/>
      <sheetName val="RJM00010"/>
      <sheetName val="RJM00011"/>
      <sheetName val="RJM00012"/>
      <sheetName val="RJM00013"/>
      <sheetName val="RJM00014"/>
      <sheetName val="RJM00015"/>
      <sheetName val="RJM00016"/>
      <sheetName val="RJM00018"/>
      <sheetName val="RJM00019"/>
      <sheetName val="RJM00020"/>
      <sheetName val="RJM00021"/>
      <sheetName val="RJM00022"/>
      <sheetName val="RJM00024"/>
      <sheetName val="RJM00025"/>
      <sheetName val="RJM00026"/>
      <sheetName val="RJM00027"/>
      <sheetName val="RJM00029"/>
      <sheetName val="RJM00030"/>
      <sheetName val="RJM00031"/>
      <sheetName val="RJM00032"/>
      <sheetName val="RJM00033"/>
      <sheetName val="RJM00034"/>
      <sheetName val="RJM00035"/>
      <sheetName val="RJM00036"/>
      <sheetName val="RJM00041"/>
      <sheetName val="RJM00043"/>
      <sheetName val="RJM00045"/>
      <sheetName val="RJM00046"/>
      <sheetName val="RJM00047"/>
      <sheetName val="RJM00049"/>
      <sheetName val="RJM00050"/>
      <sheetName val="RJM00051"/>
      <sheetName val="RJM00052"/>
      <sheetName val="RJM00053"/>
      <sheetName val="RJM00054"/>
      <sheetName val="RJM00055"/>
      <sheetName val="RJM00056"/>
      <sheetName val="RJM00057"/>
      <sheetName val="RJM00058"/>
      <sheetName val="RJM00059"/>
      <sheetName val="RJM00060"/>
      <sheetName val="RJM00061"/>
      <sheetName val="RJM00062"/>
      <sheetName val="RJM00063"/>
      <sheetName val="RJM00064"/>
      <sheetName val="RJM00065"/>
      <sheetName val="RJM00066"/>
      <sheetName val="RJM00067"/>
      <sheetName val="RJM00068"/>
      <sheetName val="RJM00069"/>
      <sheetName val="RJM00070"/>
      <sheetName val="RJM00071"/>
      <sheetName val="RJM00072"/>
      <sheetName val="RJM00073"/>
      <sheetName val="RJM00074"/>
      <sheetName val="RJM00075"/>
      <sheetName val="ทะเบียนคุม"/>
      <sheetName val="AR ผ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บริษัท ร่วมใจมอเตอร์เซลล์ จำกัด</v>
          </cell>
          <cell r="I1" t="str">
            <v>เลขที่สัญญา</v>
          </cell>
          <cell r="J1" t="str">
            <v>RJM00041</v>
          </cell>
        </row>
        <row r="4">
          <cell r="B4" t="str">
            <v>ป้อนค่า</v>
          </cell>
          <cell r="F4" t="str">
            <v>สรุปเงินกู้</v>
          </cell>
        </row>
        <row r="5">
          <cell r="C5" t="str">
            <v>จำนวนเงินกู้</v>
          </cell>
          <cell r="D5">
            <v>790280.37</v>
          </cell>
          <cell r="G5" t="str">
            <v>การชำระเงินตามกำหนด</v>
          </cell>
          <cell r="H5">
            <v>15281.028975413434</v>
          </cell>
        </row>
        <row r="6">
          <cell r="C6" t="str">
            <v>อัตราดอกเบี้ยรายปี</v>
          </cell>
          <cell r="D6">
            <v>0.115872405</v>
          </cell>
          <cell r="G6" t="str">
            <v xml:space="preserve"> จำนวนการชำระเงินที่กำหนด</v>
          </cell>
          <cell r="H6">
            <v>72</v>
          </cell>
        </row>
        <row r="7">
          <cell r="C7" t="str">
            <v>จำนวนปีของเงินกู้</v>
          </cell>
          <cell r="D7">
            <v>6</v>
          </cell>
          <cell r="G7" t="str">
            <v>จำนวนการชำระเงินที่แท้จริง</v>
          </cell>
          <cell r="H7">
            <v>72</v>
          </cell>
        </row>
        <row r="8">
          <cell r="C8" t="str">
            <v>จำนวนงวดการชำระเงินต่อปี</v>
          </cell>
          <cell r="D8">
            <v>12</v>
          </cell>
          <cell r="G8" t="str">
            <v>จำนวนงวดที่ชำระก่อน</v>
          </cell>
          <cell r="H8">
            <v>0</v>
          </cell>
        </row>
        <row r="9">
          <cell r="C9" t="str">
            <v>วันที่เริ่มต้นของเงินกู้</v>
          </cell>
          <cell r="D9">
            <v>41177</v>
          </cell>
          <cell r="G9" t="str">
            <v>ดอกเบี้ยทั้งหมด</v>
          </cell>
          <cell r="H9">
            <v>331921.4958054694</v>
          </cell>
        </row>
        <row r="10">
          <cell r="C10" t="str">
            <v>การชำระเงินแบบพิเศษที่เลือกใช้</v>
          </cell>
          <cell r="D10">
            <v>0</v>
          </cell>
        </row>
        <row r="12">
          <cell r="B12" t="str">
            <v>ชื่อผู้กู้:</v>
          </cell>
          <cell r="C12" t="str">
            <v>นายอุดมเดช ธาตชนะ</v>
          </cell>
        </row>
        <row r="13">
          <cell r="B13" t="str">
            <v>เลขที่สัญญา</v>
          </cell>
          <cell r="C13" t="str">
            <v>RJM00041</v>
          </cell>
        </row>
        <row r="16">
          <cell r="A16" t="str">
            <v>หมายเลขการชำระเงิน</v>
          </cell>
          <cell r="B16" t="str">
            <v>วันที่ชำระเงิน</v>
          </cell>
          <cell r="C16" t="str">
            <v>ดุลเริ่มต้น</v>
          </cell>
          <cell r="D16" t="str">
            <v>การชำระเงินที่กำหนดไว้</v>
          </cell>
          <cell r="E16" t="str">
            <v>การชำระเงินแบบพิเศษ</v>
          </cell>
          <cell r="F16" t="str">
            <v>ยอดรวมการชำระเงิน</v>
          </cell>
          <cell r="G16" t="str">
            <v>เงินต้น</v>
          </cell>
          <cell r="H16" t="str">
            <v>ดอกเบี้ย</v>
          </cell>
          <cell r="I16" t="str">
            <v>ดุลสิ้นสุด</v>
          </cell>
          <cell r="J16" t="str">
            <v>ดอกเบี้ยสะสม</v>
          </cell>
        </row>
        <row r="18">
          <cell r="A18">
            <v>1</v>
          </cell>
          <cell r="B18">
            <v>41207</v>
          </cell>
          <cell r="C18">
            <v>790280.37</v>
          </cell>
          <cell r="D18">
            <v>2803.74</v>
          </cell>
          <cell r="E18">
            <v>0</v>
          </cell>
          <cell r="F18">
            <v>2803.74</v>
          </cell>
          <cell r="G18">
            <v>-4827.2339246824868</v>
          </cell>
          <cell r="H18">
            <v>7630.9739246824865</v>
          </cell>
          <cell r="I18">
            <v>795107.60392468248</v>
          </cell>
          <cell r="J18">
            <v>7630.9739246824865</v>
          </cell>
        </row>
        <row r="19">
          <cell r="A19">
            <v>2</v>
          </cell>
          <cell r="B19">
            <v>41238</v>
          </cell>
          <cell r="C19">
            <v>795107.60392468248</v>
          </cell>
          <cell r="D19">
            <v>2803.74</v>
          </cell>
          <cell r="E19">
            <v>0</v>
          </cell>
          <cell r="F19">
            <v>2803.74</v>
          </cell>
          <cell r="G19">
            <v>-4873.8458583783668</v>
          </cell>
          <cell r="H19">
            <v>7677.5858583783665</v>
          </cell>
          <cell r="I19">
            <v>799981.44978306082</v>
          </cell>
          <cell r="J19">
            <v>15308.559783060853</v>
          </cell>
        </row>
        <row r="20">
          <cell r="A20">
            <v>3</v>
          </cell>
          <cell r="B20">
            <v>41268</v>
          </cell>
          <cell r="C20">
            <v>799981.44978306082</v>
          </cell>
          <cell r="D20">
            <v>2803.74</v>
          </cell>
          <cell r="E20">
            <v>0</v>
          </cell>
          <cell r="F20">
            <v>2803.74</v>
          </cell>
          <cell r="G20">
            <v>-4920.9078784791654</v>
          </cell>
          <cell r="H20">
            <v>7724.6478784791652</v>
          </cell>
          <cell r="I20">
            <v>804902.35766154004</v>
          </cell>
          <cell r="J20">
            <v>23033.207661540018</v>
          </cell>
        </row>
        <row r="21">
          <cell r="A21">
            <v>4</v>
          </cell>
          <cell r="B21">
            <v>41299</v>
          </cell>
          <cell r="C21">
            <v>804902.35766154004</v>
          </cell>
          <cell r="D21">
            <v>2803.74</v>
          </cell>
          <cell r="E21">
            <v>0</v>
          </cell>
          <cell r="F21">
            <v>2803.74</v>
          </cell>
          <cell r="G21">
            <v>-4968.4243310344018</v>
          </cell>
          <cell r="H21">
            <v>7772.1643310344016</v>
          </cell>
          <cell r="I21">
            <v>809870.78199257446</v>
          </cell>
          <cell r="J21">
            <v>30805.371992574419</v>
          </cell>
        </row>
        <row r="22">
          <cell r="A22">
            <v>5</v>
          </cell>
          <cell r="B22">
            <v>41330</v>
          </cell>
          <cell r="C22">
            <v>809870.78199257446</v>
          </cell>
          <cell r="D22">
            <v>2803.74</v>
          </cell>
          <cell r="E22">
            <v>0</v>
          </cell>
          <cell r="F22">
            <v>2803.74</v>
          </cell>
          <cell r="G22">
            <v>-5016.399604059191</v>
          </cell>
          <cell r="H22">
            <v>7820.1396040591908</v>
          </cell>
          <cell r="I22">
            <v>814887.18159663363</v>
          </cell>
          <cell r="J22">
            <v>38625.511596633609</v>
          </cell>
        </row>
        <row r="23">
          <cell r="A23">
            <v>6</v>
          </cell>
          <cell r="B23">
            <v>41358</v>
          </cell>
          <cell r="C23">
            <v>814887.18159663363</v>
          </cell>
          <cell r="D23">
            <v>79498.14</v>
          </cell>
          <cell r="E23">
            <v>0</v>
          </cell>
          <cell r="F23">
            <v>79498.14</v>
          </cell>
          <cell r="G23">
            <v>71629.561872060527</v>
          </cell>
          <cell r="H23">
            <v>7868.5781279394732</v>
          </cell>
          <cell r="I23">
            <v>743257.6197245731</v>
          </cell>
          <cell r="J23">
            <v>46494.089724573081</v>
          </cell>
        </row>
        <row r="24">
          <cell r="A24">
            <v>7</v>
          </cell>
          <cell r="B24">
            <v>41389</v>
          </cell>
          <cell r="C24">
            <v>743257.6197245731</v>
          </cell>
          <cell r="D24">
            <v>2803.74</v>
          </cell>
          <cell r="E24">
            <v>0</v>
          </cell>
          <cell r="F24">
            <v>2803.74</v>
          </cell>
          <cell r="G24">
            <v>-4373.1806610051435</v>
          </cell>
          <cell r="H24">
            <v>7176.9206610051433</v>
          </cell>
          <cell r="I24">
            <v>747630.8003855783</v>
          </cell>
          <cell r="J24">
            <v>53671.010385578222</v>
          </cell>
        </row>
        <row r="25">
          <cell r="A25">
            <v>8</v>
          </cell>
          <cell r="B25">
            <v>41419</v>
          </cell>
          <cell r="C25">
            <v>747630.8003855783</v>
          </cell>
          <cell r="D25">
            <v>2803.74</v>
          </cell>
          <cell r="E25">
            <v>0</v>
          </cell>
          <cell r="F25">
            <v>2803.74</v>
          </cell>
          <cell r="G25">
            <v>-4415.408241062657</v>
          </cell>
          <cell r="H25">
            <v>7219.1482410626568</v>
          </cell>
          <cell r="I25">
            <v>752046.20862664096</v>
          </cell>
          <cell r="J25">
            <v>60890.158626640878</v>
          </cell>
        </row>
        <row r="26">
          <cell r="A26">
            <v>9</v>
          </cell>
          <cell r="B26">
            <v>41450</v>
          </cell>
          <cell r="C26">
            <v>752046.20862664096</v>
          </cell>
          <cell r="D26">
            <v>2803.74</v>
          </cell>
          <cell r="E26">
            <v>0</v>
          </cell>
          <cell r="F26">
            <v>2803.74</v>
          </cell>
          <cell r="G26">
            <v>-4458.0435720583864</v>
          </cell>
          <cell r="H26">
            <v>7261.7835720583862</v>
          </cell>
          <cell r="I26">
            <v>756504.2521986994</v>
          </cell>
          <cell r="J26">
            <v>68151.942198699267</v>
          </cell>
        </row>
        <row r="27">
          <cell r="A27">
            <v>10</v>
          </cell>
          <cell r="B27">
            <v>41480</v>
          </cell>
          <cell r="C27">
            <v>756504.2521986994</v>
          </cell>
          <cell r="D27">
            <v>2803.74</v>
          </cell>
          <cell r="E27">
            <v>0</v>
          </cell>
          <cell r="F27">
            <v>2803.74</v>
          </cell>
          <cell r="G27">
            <v>-4501.0905912491526</v>
          </cell>
          <cell r="H27">
            <v>7304.8305912491523</v>
          </cell>
          <cell r="I27">
            <v>761005.34278994857</v>
          </cell>
          <cell r="J27">
            <v>75456.772789948416</v>
          </cell>
        </row>
        <row r="28">
          <cell r="A28">
            <v>11</v>
          </cell>
          <cell r="B28">
            <v>41511</v>
          </cell>
          <cell r="C28">
            <v>761005.34278994857</v>
          </cell>
          <cell r="D28">
            <v>2803.74</v>
          </cell>
          <cell r="E28">
            <v>0</v>
          </cell>
          <cell r="F28">
            <v>2803.74</v>
          </cell>
          <cell r="G28">
            <v>-4544.5532739100627</v>
          </cell>
          <cell r="H28">
            <v>7348.2932739100625</v>
          </cell>
          <cell r="I28">
            <v>765549.89606385864</v>
          </cell>
          <cell r="J28">
            <v>82805.066063858481</v>
          </cell>
        </row>
        <row r="29">
          <cell r="A29">
            <v>12</v>
          </cell>
          <cell r="B29">
            <v>41542</v>
          </cell>
          <cell r="C29">
            <v>765549.89606385864</v>
          </cell>
          <cell r="D29">
            <v>79498.14</v>
          </cell>
          <cell r="E29">
            <v>0</v>
          </cell>
          <cell r="F29">
            <v>79498.14</v>
          </cell>
          <cell r="G29">
            <v>72105.964366298387</v>
          </cell>
          <cell r="H29">
            <v>7392.1756337016113</v>
          </cell>
          <cell r="I29">
            <v>693443.93169756024</v>
          </cell>
          <cell r="J29">
            <v>90197.241697560094</v>
          </cell>
        </row>
        <row r="30">
          <cell r="A30">
            <v>13</v>
          </cell>
          <cell r="B30">
            <v>41572</v>
          </cell>
          <cell r="C30">
            <v>693443.93169756024</v>
          </cell>
          <cell r="D30">
            <v>2803.74</v>
          </cell>
          <cell r="E30">
            <v>0</v>
          </cell>
          <cell r="F30">
            <v>2803.74</v>
          </cell>
          <cell r="G30">
            <v>-3892.178008204336</v>
          </cell>
          <cell r="H30">
            <v>6695.9180082043358</v>
          </cell>
          <cell r="I30">
            <v>697336.10970576457</v>
          </cell>
          <cell r="J30">
            <v>96893.159705764425</v>
          </cell>
        </row>
        <row r="31">
          <cell r="A31">
            <v>14</v>
          </cell>
          <cell r="B31">
            <v>41603</v>
          </cell>
          <cell r="C31">
            <v>697336.10970576457</v>
          </cell>
          <cell r="D31">
            <v>2803.74</v>
          </cell>
          <cell r="E31">
            <v>0</v>
          </cell>
          <cell r="F31">
            <v>2803.74</v>
          </cell>
          <cell r="G31">
            <v>-3929.7610104125652</v>
          </cell>
          <cell r="H31">
            <v>6733.5010104125649</v>
          </cell>
          <cell r="I31">
            <v>701265.87071617716</v>
          </cell>
          <cell r="J31">
            <v>103626.66071617699</v>
          </cell>
        </row>
        <row r="32">
          <cell r="A32">
            <v>15</v>
          </cell>
          <cell r="B32">
            <v>41633</v>
          </cell>
          <cell r="C32">
            <v>701265.87071617716</v>
          </cell>
          <cell r="D32">
            <v>2803.74</v>
          </cell>
          <cell r="E32">
            <v>0</v>
          </cell>
          <cell r="F32">
            <v>2803.74</v>
          </cell>
          <cell r="G32">
            <v>-3967.7069153585426</v>
          </cell>
          <cell r="H32">
            <v>6771.4469153585424</v>
          </cell>
          <cell r="I32">
            <v>705233.57763153571</v>
          </cell>
          <cell r="J32">
            <v>110398.10763153553</v>
          </cell>
        </row>
        <row r="33">
          <cell r="A33">
            <v>16</v>
          </cell>
          <cell r="B33">
            <v>41664</v>
          </cell>
          <cell r="C33">
            <v>705233.57763153571</v>
          </cell>
          <cell r="D33">
            <v>2803.74</v>
          </cell>
          <cell r="E33">
            <v>0</v>
          </cell>
          <cell r="F33">
            <v>2803.74</v>
          </cell>
          <cell r="G33">
            <v>-4006.0192272433542</v>
          </cell>
          <cell r="H33">
            <v>6809.759227243354</v>
          </cell>
          <cell r="I33">
            <v>709239.59685877908</v>
          </cell>
          <cell r="J33">
            <v>117207.86685877889</v>
          </cell>
        </row>
        <row r="34">
          <cell r="A34">
            <v>17</v>
          </cell>
          <cell r="B34">
            <v>41695</v>
          </cell>
          <cell r="C34">
            <v>709239.59685877908</v>
          </cell>
          <cell r="D34">
            <v>2803.74</v>
          </cell>
          <cell r="E34">
            <v>0</v>
          </cell>
          <cell r="F34">
            <v>2803.74</v>
          </cell>
          <cell r="G34">
            <v>-4044.7014841047649</v>
          </cell>
          <cell r="H34">
            <v>6848.4414841047646</v>
          </cell>
          <cell r="I34">
            <v>713284.29834288382</v>
          </cell>
          <cell r="J34">
            <v>124056.30834288365</v>
          </cell>
        </row>
        <row r="35">
          <cell r="A35">
            <v>18</v>
          </cell>
          <cell r="B35">
            <v>41723</v>
          </cell>
          <cell r="C35">
            <v>713284.29834288382</v>
          </cell>
          <cell r="D35">
            <v>79498.14</v>
          </cell>
          <cell r="E35">
            <v>0</v>
          </cell>
          <cell r="F35">
            <v>79498.14</v>
          </cell>
          <cell r="G35">
            <v>72610.642741856049</v>
          </cell>
          <cell r="H35">
            <v>6887.4972581439552</v>
          </cell>
          <cell r="I35">
            <v>640673.65560102777</v>
          </cell>
          <cell r="J35">
            <v>130943.80560102761</v>
          </cell>
        </row>
        <row r="36">
          <cell r="A36">
            <v>19</v>
          </cell>
          <cell r="B36">
            <v>41754</v>
          </cell>
          <cell r="C36">
            <v>640673.65560102777</v>
          </cell>
          <cell r="D36">
            <v>2803.74</v>
          </cell>
          <cell r="E36">
            <v>0</v>
          </cell>
          <cell r="F36">
            <v>2803.74</v>
          </cell>
          <cell r="G36">
            <v>-3382.6264412194014</v>
          </cell>
          <cell r="H36">
            <v>6186.3664412194012</v>
          </cell>
          <cell r="I36">
            <v>644056.28204224713</v>
          </cell>
          <cell r="J36">
            <v>137130.172042247</v>
          </cell>
        </row>
        <row r="37">
          <cell r="A37">
            <v>20</v>
          </cell>
          <cell r="B37">
            <v>41784</v>
          </cell>
          <cell r="C37">
            <v>644056.28204224713</v>
          </cell>
          <cell r="D37">
            <v>2803.74</v>
          </cell>
          <cell r="E37">
            <v>0</v>
          </cell>
          <cell r="F37">
            <v>2803.74</v>
          </cell>
          <cell r="G37">
            <v>-3415.2891962994572</v>
          </cell>
          <cell r="H37">
            <v>6219.029196299457</v>
          </cell>
          <cell r="I37">
            <v>647471.57123854663</v>
          </cell>
          <cell r="J37">
            <v>143349.20123854646</v>
          </cell>
        </row>
        <row r="38">
          <cell r="A38">
            <v>21</v>
          </cell>
          <cell r="B38">
            <v>41815</v>
          </cell>
          <cell r="C38">
            <v>647471.57123854663</v>
          </cell>
          <cell r="D38">
            <v>2803.74</v>
          </cell>
          <cell r="E38">
            <v>0</v>
          </cell>
          <cell r="F38">
            <v>2803.74</v>
          </cell>
          <cell r="G38">
            <v>-3448.2673440449353</v>
          </cell>
          <cell r="H38">
            <v>6252.0073440449351</v>
          </cell>
          <cell r="I38">
            <v>650919.83858259162</v>
          </cell>
          <cell r="J38">
            <v>149601.20858259141</v>
          </cell>
        </row>
        <row r="39">
          <cell r="A39">
            <v>22</v>
          </cell>
          <cell r="B39">
            <v>41845</v>
          </cell>
          <cell r="C39">
            <v>650919.83858259162</v>
          </cell>
          <cell r="D39">
            <v>2803.74</v>
          </cell>
          <cell r="E39">
            <v>0</v>
          </cell>
          <cell r="F39">
            <v>2803.74</v>
          </cell>
          <cell r="G39">
            <v>-3481.5639298980577</v>
          </cell>
          <cell r="H39">
            <v>6285.3039298980575</v>
          </cell>
          <cell r="I39">
            <v>654401.4025124897</v>
          </cell>
          <cell r="J39">
            <v>155886.51251248945</v>
          </cell>
        </row>
        <row r="40">
          <cell r="A40">
            <v>23</v>
          </cell>
          <cell r="B40">
            <v>41876</v>
          </cell>
          <cell r="C40">
            <v>654401.4025124897</v>
          </cell>
          <cell r="D40">
            <v>2803.74</v>
          </cell>
          <cell r="E40">
            <v>0</v>
          </cell>
          <cell r="F40">
            <v>2803.74</v>
          </cell>
          <cell r="G40">
            <v>-3515.1820287079363</v>
          </cell>
          <cell r="H40">
            <v>6318.9220287079361</v>
          </cell>
          <cell r="I40">
            <v>657916.58454119763</v>
          </cell>
          <cell r="J40">
            <v>162205.43454119738</v>
          </cell>
        </row>
        <row r="41">
          <cell r="A41">
            <v>24</v>
          </cell>
          <cell r="B41">
            <v>41907</v>
          </cell>
          <cell r="C41">
            <v>657916.58454119763</v>
          </cell>
          <cell r="D41">
            <v>79498.14</v>
          </cell>
          <cell r="E41">
            <v>0</v>
          </cell>
          <cell r="F41">
            <v>79498.14</v>
          </cell>
          <cell r="G41">
            <v>73145.275254985463</v>
          </cell>
          <cell r="H41">
            <v>6352.8647450145327</v>
          </cell>
          <cell r="I41">
            <v>584771.3092862122</v>
          </cell>
          <cell r="J41">
            <v>168558.2992862119</v>
          </cell>
        </row>
        <row r="42">
          <cell r="A42">
            <v>25</v>
          </cell>
          <cell r="B42">
            <v>41937</v>
          </cell>
          <cell r="C42">
            <v>584771.3092862122</v>
          </cell>
          <cell r="D42">
            <v>2803.74</v>
          </cell>
          <cell r="E42">
            <v>0</v>
          </cell>
          <cell r="F42">
            <v>2803.74</v>
          </cell>
          <cell r="G42">
            <v>-2842.831498499354</v>
          </cell>
          <cell r="H42">
            <v>5646.5714984993538</v>
          </cell>
          <cell r="I42">
            <v>587614.14078471158</v>
          </cell>
          <cell r="J42">
            <v>174204.87078471127</v>
          </cell>
        </row>
        <row r="43">
          <cell r="A43">
            <v>26</v>
          </cell>
          <cell r="B43">
            <v>41968</v>
          </cell>
          <cell r="C43">
            <v>587614.14078471158</v>
          </cell>
          <cell r="D43">
            <v>2803.74</v>
          </cell>
          <cell r="E43">
            <v>0</v>
          </cell>
          <cell r="F43">
            <v>2803.74</v>
          </cell>
          <cell r="G43">
            <v>-2870.2819753944268</v>
          </cell>
          <cell r="H43">
            <v>5674.0219753944266</v>
          </cell>
          <cell r="I43">
            <v>590484.42276010604</v>
          </cell>
          <cell r="J43">
            <v>179878.89276010569</v>
          </cell>
        </row>
        <row r="44">
          <cell r="A44">
            <v>27</v>
          </cell>
          <cell r="B44">
            <v>41998</v>
          </cell>
          <cell r="C44">
            <v>590484.42276010604</v>
          </cell>
          <cell r="D44">
            <v>2803.74</v>
          </cell>
          <cell r="E44">
            <v>0</v>
          </cell>
          <cell r="F44">
            <v>2803.74</v>
          </cell>
          <cell r="G44">
            <v>-2897.9975150208529</v>
          </cell>
          <cell r="H44">
            <v>5701.7375150208527</v>
          </cell>
          <cell r="I44">
            <v>593382.42027512693</v>
          </cell>
          <cell r="J44">
            <v>185580.63027512655</v>
          </cell>
        </row>
        <row r="45">
          <cell r="A45">
            <v>28</v>
          </cell>
          <cell r="B45">
            <v>42029</v>
          </cell>
          <cell r="C45">
            <v>593382.42027512693</v>
          </cell>
          <cell r="D45">
            <v>2803.74</v>
          </cell>
          <cell r="E45">
            <v>0</v>
          </cell>
          <cell r="F45">
            <v>2803.74</v>
          </cell>
          <cell r="G45">
            <v>-2925.9806768333101</v>
          </cell>
          <cell r="H45">
            <v>5729.7206768333099</v>
          </cell>
          <cell r="I45">
            <v>596308.40095196024</v>
          </cell>
          <cell r="J45">
            <v>191310.35095195984</v>
          </cell>
        </row>
        <row r="46">
          <cell r="A46">
            <v>29</v>
          </cell>
          <cell r="B46">
            <v>42060</v>
          </cell>
          <cell r="C46">
            <v>596308.40095196024</v>
          </cell>
          <cell r="D46">
            <v>2803.74</v>
          </cell>
          <cell r="E46">
            <v>0</v>
          </cell>
          <cell r="F46">
            <v>2803.74</v>
          </cell>
          <cell r="G46">
            <v>-2954.2340450006604</v>
          </cell>
          <cell r="H46">
            <v>5757.9740450006602</v>
          </cell>
          <cell r="I46">
            <v>599262.63499696087</v>
          </cell>
          <cell r="J46">
            <v>197068.32499696049</v>
          </cell>
        </row>
        <row r="47">
          <cell r="A47">
            <v>30</v>
          </cell>
          <cell r="B47">
            <v>42088</v>
          </cell>
          <cell r="C47">
            <v>599262.63499696087</v>
          </cell>
          <cell r="D47">
            <v>79498.14</v>
          </cell>
          <cell r="E47">
            <v>0</v>
          </cell>
          <cell r="F47">
            <v>79498.14</v>
          </cell>
          <cell r="G47">
            <v>73711.639771355418</v>
          </cell>
          <cell r="H47">
            <v>5786.5002286445851</v>
          </cell>
          <cell r="I47">
            <v>525550.99522560544</v>
          </cell>
          <cell r="J47">
            <v>202854.82522560508</v>
          </cell>
        </row>
        <row r="48">
          <cell r="A48">
            <v>31</v>
          </cell>
          <cell r="B48">
            <v>42119</v>
          </cell>
          <cell r="C48">
            <v>525550.99522560544</v>
          </cell>
          <cell r="D48">
            <v>2803.74</v>
          </cell>
          <cell r="E48">
            <v>0</v>
          </cell>
          <cell r="F48">
            <v>2803.74</v>
          </cell>
          <cell r="G48">
            <v>-2270.9981472445352</v>
          </cell>
          <cell r="H48">
            <v>5074.738147244535</v>
          </cell>
          <cell r="I48">
            <v>527821.99337285</v>
          </cell>
          <cell r="J48">
            <v>207929.5633728496</v>
          </cell>
        </row>
        <row r="49">
          <cell r="A49">
            <v>32</v>
          </cell>
          <cell r="B49">
            <v>42149</v>
          </cell>
          <cell r="C49">
            <v>527821.99337285</v>
          </cell>
          <cell r="D49">
            <v>2803.74</v>
          </cell>
          <cell r="E49">
            <v>0</v>
          </cell>
          <cell r="F49">
            <v>2803.74</v>
          </cell>
          <cell r="G49">
            <v>-2292.9269820005165</v>
          </cell>
          <cell r="H49">
            <v>5096.6669820005163</v>
          </cell>
          <cell r="I49">
            <v>530114.92035485047</v>
          </cell>
          <cell r="J49">
            <v>213026.23035485012</v>
          </cell>
        </row>
        <row r="50">
          <cell r="A50">
            <v>33</v>
          </cell>
          <cell r="B50">
            <v>42180</v>
          </cell>
          <cell r="C50">
            <v>530114.92035485047</v>
          </cell>
          <cell r="D50">
            <v>2803.74</v>
          </cell>
          <cell r="E50">
            <v>0</v>
          </cell>
          <cell r="F50">
            <v>2803.74</v>
          </cell>
          <cell r="G50">
            <v>-2315.0675623249981</v>
          </cell>
          <cell r="H50">
            <v>5118.8075623249979</v>
          </cell>
          <cell r="I50">
            <v>532429.98791717552</v>
          </cell>
          <cell r="J50">
            <v>218145.03791717513</v>
          </cell>
        </row>
        <row r="51">
          <cell r="A51">
            <v>34</v>
          </cell>
          <cell r="B51">
            <v>42210</v>
          </cell>
          <cell r="C51">
            <v>532429.98791717552</v>
          </cell>
          <cell r="D51">
            <v>2803.74</v>
          </cell>
          <cell r="E51">
            <v>0</v>
          </cell>
          <cell r="F51">
            <v>2803.74</v>
          </cell>
          <cell r="G51">
            <v>-2337.4219328403387</v>
          </cell>
          <cell r="H51">
            <v>5141.1619328403385</v>
          </cell>
          <cell r="I51">
            <v>534767.40985001589</v>
          </cell>
          <cell r="J51">
            <v>223286.19985001546</v>
          </cell>
        </row>
        <row r="52">
          <cell r="A52">
            <v>35</v>
          </cell>
          <cell r="B52">
            <v>42241</v>
          </cell>
          <cell r="C52">
            <v>534767.40985001589</v>
          </cell>
          <cell r="D52">
            <v>2803.74</v>
          </cell>
          <cell r="E52">
            <v>0</v>
          </cell>
          <cell r="F52">
            <v>2803.74</v>
          </cell>
          <cell r="G52">
            <v>-2359.9921579118354</v>
          </cell>
          <cell r="H52">
            <v>5163.7321579118352</v>
          </cell>
          <cell r="I52">
            <v>537127.40200792777</v>
          </cell>
          <cell r="J52">
            <v>228449.9320079273</v>
          </cell>
        </row>
        <row r="53">
          <cell r="A53">
            <v>36</v>
          </cell>
          <cell r="B53">
            <v>42272</v>
          </cell>
          <cell r="C53">
            <v>537127.40200792777</v>
          </cell>
          <cell r="D53">
            <v>79498.14</v>
          </cell>
          <cell r="E53">
            <v>0</v>
          </cell>
          <cell r="F53">
            <v>79498.14</v>
          </cell>
          <cell r="G53">
            <v>74311.619678161631</v>
          </cell>
          <cell r="H53">
            <v>5186.5203218383676</v>
          </cell>
          <cell r="I53">
            <v>462815.78232976614</v>
          </cell>
          <cell r="J53">
            <v>233636.45232976566</v>
          </cell>
        </row>
        <row r="54">
          <cell r="A54">
            <v>37</v>
          </cell>
          <cell r="B54">
            <v>42302</v>
          </cell>
          <cell r="C54">
            <v>462815.78232976614</v>
          </cell>
          <cell r="D54">
            <v>2803.74</v>
          </cell>
          <cell r="E54">
            <v>0</v>
          </cell>
          <cell r="F54">
            <v>2803.74</v>
          </cell>
          <cell r="G54">
            <v>-1665.2248142088756</v>
          </cell>
          <cell r="H54">
            <v>4468.9648142088754</v>
          </cell>
          <cell r="I54">
            <v>464481.007143975</v>
          </cell>
          <cell r="J54">
            <v>238105.41714397454</v>
          </cell>
        </row>
        <row r="55">
          <cell r="A55">
            <v>38</v>
          </cell>
          <cell r="B55">
            <v>42333</v>
          </cell>
          <cell r="C55">
            <v>464481.007143975</v>
          </cell>
          <cell r="D55">
            <v>2803.74</v>
          </cell>
          <cell r="E55">
            <v>0</v>
          </cell>
          <cell r="F55">
            <v>2803.74</v>
          </cell>
          <cell r="G55">
            <v>-1681.3042812162139</v>
          </cell>
          <cell r="H55">
            <v>4485.0442812162137</v>
          </cell>
          <cell r="I55">
            <v>466162.31142519123</v>
          </cell>
          <cell r="J55">
            <v>242590.46142519076</v>
          </cell>
        </row>
        <row r="56">
          <cell r="A56">
            <v>39</v>
          </cell>
          <cell r="B56">
            <v>42363</v>
          </cell>
          <cell r="C56">
            <v>466162.31142519123</v>
          </cell>
          <cell r="D56">
            <v>2803.74</v>
          </cell>
          <cell r="E56">
            <v>0</v>
          </cell>
          <cell r="F56">
            <v>2803.74</v>
          </cell>
          <cell r="G56">
            <v>-1697.5390120996572</v>
          </cell>
          <cell r="H56">
            <v>4501.2790120996569</v>
          </cell>
          <cell r="I56">
            <v>467859.85043729091</v>
          </cell>
          <cell r="J56">
            <v>247091.74043729043</v>
          </cell>
        </row>
        <row r="57">
          <cell r="A57">
            <v>40</v>
          </cell>
          <cell r="B57">
            <v>42394</v>
          </cell>
          <cell r="C57">
            <v>467859.85043729091</v>
          </cell>
          <cell r="D57">
            <v>2803.74</v>
          </cell>
          <cell r="E57">
            <v>0</v>
          </cell>
          <cell r="F57">
            <v>2803.74</v>
          </cell>
          <cell r="G57">
            <v>-1713.9305060924335</v>
          </cell>
          <cell r="H57">
            <v>4517.6705060924332</v>
          </cell>
          <cell r="I57">
            <v>469573.78094338335</v>
          </cell>
          <cell r="J57">
            <v>251609.41094338286</v>
          </cell>
        </row>
        <row r="58">
          <cell r="A58">
            <v>41</v>
          </cell>
          <cell r="B58">
            <v>42425</v>
          </cell>
          <cell r="C58">
            <v>469573.78094338335</v>
          </cell>
          <cell r="D58">
            <v>2803.74</v>
          </cell>
          <cell r="E58">
            <v>0</v>
          </cell>
          <cell r="F58">
            <v>2803.74</v>
          </cell>
          <cell r="G58">
            <v>-1730.4802769044163</v>
          </cell>
          <cell r="H58">
            <v>4534.2202769044161</v>
          </cell>
          <cell r="I58">
            <v>471304.26122028776</v>
          </cell>
          <cell r="J58">
            <v>256143.63122028727</v>
          </cell>
        </row>
        <row r="59">
          <cell r="A59">
            <v>42</v>
          </cell>
          <cell r="B59">
            <v>42454</v>
          </cell>
          <cell r="C59">
            <v>471304.26122028776</v>
          </cell>
          <cell r="D59">
            <v>79498.14</v>
          </cell>
          <cell r="E59">
            <v>0</v>
          </cell>
          <cell r="F59">
            <v>79498.14</v>
          </cell>
          <cell r="G59">
            <v>74947.210147138088</v>
          </cell>
          <cell r="H59">
            <v>4550.9298528619147</v>
          </cell>
          <cell r="I59">
            <v>396357.05107314966</v>
          </cell>
          <cell r="J59">
            <v>260694.56107314918</v>
          </cell>
        </row>
        <row r="60">
          <cell r="A60">
            <v>43</v>
          </cell>
          <cell r="B60">
            <v>42485</v>
          </cell>
          <cell r="C60">
            <v>396357.05107314966</v>
          </cell>
          <cell r="D60">
            <v>2803.74</v>
          </cell>
          <cell r="E60">
            <v>0</v>
          </cell>
          <cell r="F60">
            <v>2803.74</v>
          </cell>
          <cell r="G60">
            <v>-1023.4970622128071</v>
          </cell>
          <cell r="H60">
            <v>3827.2370622128069</v>
          </cell>
          <cell r="I60">
            <v>397380.54813536245</v>
          </cell>
          <cell r="J60">
            <v>264521.79813536198</v>
          </cell>
        </row>
        <row r="61">
          <cell r="A61">
            <v>44</v>
          </cell>
          <cell r="B61">
            <v>42515</v>
          </cell>
          <cell r="C61">
            <v>397380.54813536245</v>
          </cell>
          <cell r="D61">
            <v>2803.74</v>
          </cell>
          <cell r="E61">
            <v>0</v>
          </cell>
          <cell r="F61">
            <v>2803.74</v>
          </cell>
          <cell r="G61">
            <v>-1033.3799843885595</v>
          </cell>
          <cell r="H61">
            <v>3837.1199843885593</v>
          </cell>
          <cell r="I61">
            <v>398413.92811975098</v>
          </cell>
          <cell r="J61">
            <v>268358.91811975057</v>
          </cell>
        </row>
        <row r="62">
          <cell r="A62">
            <v>45</v>
          </cell>
          <cell r="B62">
            <v>42546</v>
          </cell>
          <cell r="C62">
            <v>398413.92811975098</v>
          </cell>
          <cell r="D62">
            <v>2803.74</v>
          </cell>
          <cell r="E62">
            <v>0</v>
          </cell>
          <cell r="F62">
            <v>2803.74</v>
          </cell>
          <cell r="G62">
            <v>-1043.3583363943894</v>
          </cell>
          <cell r="H62">
            <v>3847.0983363943892</v>
          </cell>
          <cell r="I62">
            <v>399457.28645614535</v>
          </cell>
          <cell r="J62">
            <v>272206.01645614498</v>
          </cell>
        </row>
        <row r="63">
          <cell r="A63">
            <v>46</v>
          </cell>
          <cell r="B63">
            <v>42576</v>
          </cell>
          <cell r="C63">
            <v>399457.28645614535</v>
          </cell>
          <cell r="D63">
            <v>2803.74</v>
          </cell>
          <cell r="E63">
            <v>0</v>
          </cell>
          <cell r="F63">
            <v>2803.74</v>
          </cell>
          <cell r="G63">
            <v>-1053.4330397039575</v>
          </cell>
          <cell r="H63">
            <v>3857.1730397039573</v>
          </cell>
          <cell r="I63">
            <v>400510.71949584928</v>
          </cell>
          <cell r="J63">
            <v>276063.18949584896</v>
          </cell>
        </row>
        <row r="64">
          <cell r="A64">
            <v>47</v>
          </cell>
          <cell r="B64">
            <v>42607</v>
          </cell>
          <cell r="C64">
            <v>400510.71949584928</v>
          </cell>
          <cell r="D64">
            <v>2803.74</v>
          </cell>
          <cell r="E64">
            <v>0</v>
          </cell>
          <cell r="F64">
            <v>2803.74</v>
          </cell>
          <cell r="G64">
            <v>-1063.6050246887039</v>
          </cell>
          <cell r="H64">
            <v>3867.3450246887037</v>
          </cell>
          <cell r="I64">
            <v>401574.32452053798</v>
          </cell>
          <cell r="J64">
            <v>279930.53452053765</v>
          </cell>
        </row>
        <row r="65">
          <cell r="A65">
            <v>48</v>
          </cell>
          <cell r="B65">
            <v>42638</v>
          </cell>
          <cell r="C65">
            <v>401574.32452053798</v>
          </cell>
          <cell r="D65">
            <v>79498.14</v>
          </cell>
          <cell r="E65">
            <v>0</v>
          </cell>
          <cell r="F65">
            <v>79498.14</v>
          </cell>
          <cell r="G65">
            <v>75620.524769296229</v>
          </cell>
          <cell r="H65">
            <v>3877.6152307037669</v>
          </cell>
          <cell r="I65">
            <v>325953.79975124175</v>
          </cell>
          <cell r="J65">
            <v>283808.14975124144</v>
          </cell>
        </row>
        <row r="66">
          <cell r="A66">
            <v>49</v>
          </cell>
          <cell r="B66">
            <v>42668</v>
          </cell>
          <cell r="C66">
            <v>325953.79975124175</v>
          </cell>
          <cell r="D66">
            <v>2803.74</v>
          </cell>
          <cell r="E66">
            <v>0</v>
          </cell>
          <cell r="F66">
            <v>2803.74</v>
          </cell>
          <cell r="G66">
            <v>-343.68089133873218</v>
          </cell>
          <cell r="H66">
            <v>3147.420891338732</v>
          </cell>
          <cell r="I66">
            <v>326297.48064258049</v>
          </cell>
          <cell r="J66">
            <v>286955.57064258016</v>
          </cell>
        </row>
        <row r="67">
          <cell r="A67">
            <v>50</v>
          </cell>
          <cell r="B67">
            <v>42699</v>
          </cell>
          <cell r="C67">
            <v>326297.48064258049</v>
          </cell>
          <cell r="D67">
            <v>2803.74</v>
          </cell>
          <cell r="E67">
            <v>0</v>
          </cell>
          <cell r="F67">
            <v>2803.74</v>
          </cell>
          <cell r="G67">
            <v>-346.999485624729</v>
          </cell>
          <cell r="H67">
            <v>3150.7394856247288</v>
          </cell>
          <cell r="I67">
            <v>326644.48012820521</v>
          </cell>
          <cell r="J67">
            <v>290106.31012820487</v>
          </cell>
        </row>
        <row r="68">
          <cell r="A68">
            <v>51</v>
          </cell>
          <cell r="B68">
            <v>42729</v>
          </cell>
          <cell r="C68">
            <v>326644.48012820521</v>
          </cell>
          <cell r="D68">
            <v>2803.74</v>
          </cell>
          <cell r="E68">
            <v>0</v>
          </cell>
          <cell r="F68">
            <v>2803.74</v>
          </cell>
          <cell r="G68">
            <v>-350.35012436915395</v>
          </cell>
          <cell r="H68">
            <v>3154.0901243691537</v>
          </cell>
          <cell r="I68">
            <v>326994.83025257435</v>
          </cell>
          <cell r="J68">
            <v>293260.40025257401</v>
          </cell>
        </row>
        <row r="69">
          <cell r="A69">
            <v>52</v>
          </cell>
          <cell r="B69">
            <v>42760</v>
          </cell>
          <cell r="C69">
            <v>326994.83025257435</v>
          </cell>
          <cell r="D69">
            <v>2803.74</v>
          </cell>
          <cell r="E69">
            <v>0</v>
          </cell>
          <cell r="F69">
            <v>2803.74</v>
          </cell>
          <cell r="G69">
            <v>-353.73311699437909</v>
          </cell>
          <cell r="H69">
            <v>3157.4731169943789</v>
          </cell>
          <cell r="I69">
            <v>327348.56336956873</v>
          </cell>
          <cell r="J69">
            <v>296417.87336956838</v>
          </cell>
        </row>
        <row r="70">
          <cell r="A70">
            <v>53</v>
          </cell>
          <cell r="B70">
            <v>42791</v>
          </cell>
          <cell r="C70">
            <v>327348.56336956873</v>
          </cell>
          <cell r="D70">
            <v>2803.74</v>
          </cell>
          <cell r="E70">
            <v>0</v>
          </cell>
          <cell r="F70">
            <v>2803.74</v>
          </cell>
          <cell r="G70">
            <v>-357.14877591056938</v>
          </cell>
          <cell r="H70">
            <v>3160.8887759105692</v>
          </cell>
          <cell r="I70">
            <v>327705.71214547928</v>
          </cell>
          <cell r="J70">
            <v>299578.76214547892</v>
          </cell>
        </row>
        <row r="71">
          <cell r="A71">
            <v>54</v>
          </cell>
          <cell r="B71">
            <v>42819</v>
          </cell>
          <cell r="C71">
            <v>327705.71214547928</v>
          </cell>
          <cell r="D71">
            <v>79498.14</v>
          </cell>
          <cell r="E71">
            <v>0</v>
          </cell>
          <cell r="F71">
            <v>79498.14</v>
          </cell>
          <cell r="G71">
            <v>76333.802583455472</v>
          </cell>
          <cell r="H71">
            <v>3164.337416544533</v>
          </cell>
          <cell r="I71">
            <v>251371.90956202382</v>
          </cell>
          <cell r="J71">
            <v>302743.09956202348</v>
          </cell>
        </row>
        <row r="72">
          <cell r="A72">
            <v>55</v>
          </cell>
          <cell r="B72">
            <v>42850</v>
          </cell>
          <cell r="C72">
            <v>251371.90956202382</v>
          </cell>
          <cell r="D72">
            <v>2803.74</v>
          </cell>
          <cell r="E72">
            <v>0</v>
          </cell>
          <cell r="F72">
            <v>2803.74</v>
          </cell>
          <cell r="G72">
            <v>376.48435746714995</v>
          </cell>
          <cell r="H72">
            <v>2427.2556425328498</v>
          </cell>
          <cell r="I72">
            <v>250995.42520455667</v>
          </cell>
          <cell r="J72">
            <v>305170.35520455631</v>
          </cell>
        </row>
        <row r="73">
          <cell r="A73">
            <v>56</v>
          </cell>
          <cell r="B73">
            <v>42880</v>
          </cell>
          <cell r="C73">
            <v>250995.42520455667</v>
          </cell>
          <cell r="D73">
            <v>2803.74</v>
          </cell>
          <cell r="E73">
            <v>0</v>
          </cell>
          <cell r="F73">
            <v>2803.74</v>
          </cell>
          <cell r="G73">
            <v>380.11970312919993</v>
          </cell>
          <cell r="H73">
            <v>2423.6202968707998</v>
          </cell>
          <cell r="I73">
            <v>250615.30550142747</v>
          </cell>
          <cell r="J73">
            <v>307593.97550142714</v>
          </cell>
        </row>
        <row r="74">
          <cell r="A74">
            <v>57</v>
          </cell>
          <cell r="B74">
            <v>42911</v>
          </cell>
          <cell r="C74">
            <v>250615.30550142747</v>
          </cell>
          <cell r="D74">
            <v>2803.74</v>
          </cell>
          <cell r="E74">
            <v>0</v>
          </cell>
          <cell r="F74">
            <v>2803.74</v>
          </cell>
          <cell r="G74">
            <v>383.79015181165551</v>
          </cell>
          <cell r="H74">
            <v>2419.9498481883443</v>
          </cell>
          <cell r="I74">
            <v>250231.51534961583</v>
          </cell>
          <cell r="J74">
            <v>310013.92534961546</v>
          </cell>
        </row>
        <row r="75">
          <cell r="A75">
            <v>58</v>
          </cell>
          <cell r="B75">
            <v>42941</v>
          </cell>
          <cell r="C75">
            <v>250231.51534961583</v>
          </cell>
          <cell r="D75">
            <v>2803.74</v>
          </cell>
          <cell r="E75">
            <v>0</v>
          </cell>
          <cell r="F75">
            <v>2803.74</v>
          </cell>
          <cell r="G75">
            <v>387.49604247046636</v>
          </cell>
          <cell r="H75">
            <v>2416.2439575295334</v>
          </cell>
          <cell r="I75">
            <v>249844.01930714535</v>
          </cell>
          <cell r="J75">
            <v>312430.169307145</v>
          </cell>
        </row>
        <row r="76">
          <cell r="A76">
            <v>59</v>
          </cell>
          <cell r="B76">
            <v>42972</v>
          </cell>
          <cell r="C76">
            <v>249844.01930714535</v>
          </cell>
          <cell r="D76">
            <v>2803.74</v>
          </cell>
          <cell r="E76">
            <v>0</v>
          </cell>
          <cell r="F76">
            <v>2803.74</v>
          </cell>
          <cell r="G76">
            <v>391.2377173345526</v>
          </cell>
          <cell r="H76">
            <v>2412.5022826654472</v>
          </cell>
          <cell r="I76">
            <v>249452.78158981079</v>
          </cell>
          <cell r="J76">
            <v>314842.67158981046</v>
          </cell>
        </row>
        <row r="77">
          <cell r="A77">
            <v>60</v>
          </cell>
          <cell r="B77">
            <v>43003</v>
          </cell>
          <cell r="C77">
            <v>249452.78158981079</v>
          </cell>
          <cell r="D77">
            <v>79498.14</v>
          </cell>
          <cell r="E77">
            <v>0</v>
          </cell>
          <cell r="F77">
            <v>79498.14</v>
          </cell>
          <cell r="G77">
            <v>77089.415521937408</v>
          </cell>
          <cell r="H77">
            <v>2408.7244780625915</v>
          </cell>
          <cell r="I77">
            <v>172363.36606787337</v>
          </cell>
          <cell r="J77">
            <v>317251.39606787305</v>
          </cell>
        </row>
        <row r="78">
          <cell r="A78">
            <v>61</v>
          </cell>
          <cell r="B78">
            <v>43033</v>
          </cell>
          <cell r="C78">
            <v>172363.36606787337</v>
          </cell>
          <cell r="D78">
            <v>2803.74</v>
          </cell>
          <cell r="E78">
            <v>0</v>
          </cell>
          <cell r="F78">
            <v>2803.74</v>
          </cell>
          <cell r="G78">
            <v>1139.3935199850096</v>
          </cell>
          <cell r="H78">
            <v>1664.3464800149902</v>
          </cell>
          <cell r="I78">
            <v>171223.97254788835</v>
          </cell>
          <cell r="J78">
            <v>318915.74254788802</v>
          </cell>
        </row>
        <row r="79">
          <cell r="A79">
            <v>62</v>
          </cell>
          <cell r="B79">
            <v>43064</v>
          </cell>
          <cell r="C79">
            <v>171223.97254788835</v>
          </cell>
          <cell r="D79">
            <v>2803.74</v>
          </cell>
          <cell r="E79">
            <v>0</v>
          </cell>
          <cell r="F79">
            <v>2803.74</v>
          </cell>
          <cell r="G79">
            <v>1150.3955422685165</v>
          </cell>
          <cell r="H79">
            <v>1653.3444577314833</v>
          </cell>
          <cell r="I79">
            <v>170073.57700561982</v>
          </cell>
          <cell r="J79">
            <v>320569.08700561948</v>
          </cell>
        </row>
        <row r="80">
          <cell r="A80">
            <v>63</v>
          </cell>
          <cell r="B80">
            <v>43094</v>
          </cell>
          <cell r="C80">
            <v>170073.57700561982</v>
          </cell>
          <cell r="D80">
            <v>2803.74</v>
          </cell>
          <cell r="E80">
            <v>0</v>
          </cell>
          <cell r="F80">
            <v>2803.74</v>
          </cell>
          <cell r="G80">
            <v>1161.5038004505107</v>
          </cell>
          <cell r="H80">
            <v>1642.2361995494891</v>
          </cell>
          <cell r="I80">
            <v>168912.07320516932</v>
          </cell>
          <cell r="J80">
            <v>322211.323205169</v>
          </cell>
        </row>
        <row r="81">
          <cell r="A81">
            <v>64</v>
          </cell>
          <cell r="B81">
            <v>43125</v>
          </cell>
          <cell r="C81">
            <v>168912.07320516932</v>
          </cell>
          <cell r="D81">
            <v>2803.74</v>
          </cell>
          <cell r="E81">
            <v>0</v>
          </cell>
          <cell r="F81">
            <v>2803.74</v>
          </cell>
          <cell r="G81">
            <v>1172.7193203484142</v>
          </cell>
          <cell r="H81">
            <v>1631.0206796515856</v>
          </cell>
          <cell r="I81">
            <v>167739.35388482091</v>
          </cell>
          <cell r="J81">
            <v>323842.34388482058</v>
          </cell>
        </row>
        <row r="82">
          <cell r="A82">
            <v>65</v>
          </cell>
          <cell r="B82">
            <v>43156</v>
          </cell>
          <cell r="C82">
            <v>167739.35388482091</v>
          </cell>
          <cell r="D82">
            <v>2803.74</v>
          </cell>
          <cell r="E82">
            <v>0</v>
          </cell>
          <cell r="F82">
            <v>2803.74</v>
          </cell>
          <cell r="G82">
            <v>1184.0431376849756</v>
          </cell>
          <cell r="H82">
            <v>1619.6968623150242</v>
          </cell>
          <cell r="I82">
            <v>166555.31074713593</v>
          </cell>
          <cell r="J82">
            <v>325462.04074713559</v>
          </cell>
        </row>
        <row r="83">
          <cell r="A83">
            <v>66</v>
          </cell>
          <cell r="B83">
            <v>43184</v>
          </cell>
          <cell r="C83">
            <v>166555.31074713593</v>
          </cell>
          <cell r="D83">
            <v>79498.14</v>
          </cell>
          <cell r="E83">
            <v>0</v>
          </cell>
          <cell r="F83">
            <v>79498.14</v>
          </cell>
          <cell r="G83">
            <v>77889.876298183925</v>
          </cell>
          <cell r="H83">
            <v>1608.2637018160822</v>
          </cell>
          <cell r="I83">
            <v>88665.434448952001</v>
          </cell>
          <cell r="J83">
            <v>327070.30444895168</v>
          </cell>
        </row>
        <row r="84">
          <cell r="A84">
            <v>67</v>
          </cell>
          <cell r="B84">
            <v>43215</v>
          </cell>
          <cell r="C84">
            <v>88665.434448952001</v>
          </cell>
          <cell r="D84">
            <v>2803.74</v>
          </cell>
          <cell r="E84">
            <v>0</v>
          </cell>
          <cell r="F84">
            <v>2803.74</v>
          </cell>
          <cell r="G84">
            <v>1947.5835725025067</v>
          </cell>
          <cell r="H84">
            <v>856.15642749749315</v>
          </cell>
          <cell r="I84">
            <v>86717.850876449491</v>
          </cell>
          <cell r="J84">
            <v>327926.46087644919</v>
          </cell>
        </row>
        <row r="85">
          <cell r="A85">
            <v>68</v>
          </cell>
          <cell r="B85">
            <v>43245</v>
          </cell>
          <cell r="C85">
            <v>86717.850876449491</v>
          </cell>
          <cell r="D85">
            <v>2803.74</v>
          </cell>
          <cell r="E85">
            <v>0</v>
          </cell>
          <cell r="F85">
            <v>2803.74</v>
          </cell>
          <cell r="G85">
            <v>1966.3895052095363</v>
          </cell>
          <cell r="H85">
            <v>837.35049479046336</v>
          </cell>
          <cell r="I85">
            <v>84751.461371239959</v>
          </cell>
          <cell r="J85">
            <v>328763.81137123966</v>
          </cell>
        </row>
        <row r="86">
          <cell r="A86">
            <v>69</v>
          </cell>
          <cell r="B86">
            <v>43276</v>
          </cell>
          <cell r="C86">
            <v>84751.461371239959</v>
          </cell>
          <cell r="D86">
            <v>2803.74</v>
          </cell>
          <cell r="E86">
            <v>0</v>
          </cell>
          <cell r="F86">
            <v>2803.74</v>
          </cell>
          <cell r="G86">
            <v>1985.3770286374856</v>
          </cell>
          <cell r="H86">
            <v>818.36297136251426</v>
          </cell>
          <cell r="I86">
            <v>82766.084342602466</v>
          </cell>
          <cell r="J86">
            <v>329582.1743426022</v>
          </cell>
        </row>
        <row r="87">
          <cell r="A87">
            <v>70</v>
          </cell>
          <cell r="B87">
            <v>43306</v>
          </cell>
          <cell r="C87">
            <v>82766.084342602466</v>
          </cell>
          <cell r="D87">
            <v>2803.74</v>
          </cell>
          <cell r="E87">
            <v>0</v>
          </cell>
          <cell r="F87">
            <v>2803.74</v>
          </cell>
          <cell r="G87">
            <v>2004.5478962324837</v>
          </cell>
          <cell r="H87">
            <v>799.19210376751596</v>
          </cell>
          <cell r="I87">
            <v>80761.536446369981</v>
          </cell>
          <cell r="J87">
            <v>330381.36644636974</v>
          </cell>
        </row>
        <row r="88">
          <cell r="A88">
            <v>71</v>
          </cell>
          <cell r="B88">
            <v>43337</v>
          </cell>
          <cell r="C88">
            <v>80761.536446369981</v>
          </cell>
          <cell r="D88">
            <v>2803.74</v>
          </cell>
          <cell r="E88">
            <v>0</v>
          </cell>
          <cell r="F88">
            <v>2803.74</v>
          </cell>
          <cell r="G88">
            <v>2023.9038783719961</v>
          </cell>
          <cell r="H88">
            <v>779.83612162800364</v>
          </cell>
          <cell r="I88">
            <v>78737.632567997978</v>
          </cell>
          <cell r="J88">
            <v>331161.20256799774</v>
          </cell>
        </row>
        <row r="89">
          <cell r="A89">
            <v>72</v>
          </cell>
          <cell r="B89">
            <v>43368</v>
          </cell>
          <cell r="C89">
            <v>78737.632567997978</v>
          </cell>
          <cell r="D89">
            <v>79498.14</v>
          </cell>
          <cell r="E89">
            <v>0</v>
          </cell>
          <cell r="F89">
            <v>78737.632567997978</v>
          </cell>
          <cell r="G89">
            <v>77977.339330526287</v>
          </cell>
          <cell r="H89">
            <v>760.29323747168758</v>
          </cell>
          <cell r="I89">
            <v>0</v>
          </cell>
          <cell r="J89">
            <v>331921.4958054694</v>
          </cell>
        </row>
        <row r="90">
          <cell r="A90">
            <v>73</v>
          </cell>
          <cell r="B90">
            <v>43398</v>
          </cell>
          <cell r="C90">
            <v>0</v>
          </cell>
          <cell r="D90">
            <v>79498.14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331921.4958054694</v>
          </cell>
        </row>
        <row r="91">
          <cell r="A91">
            <v>74</v>
          </cell>
          <cell r="B91">
            <v>43429</v>
          </cell>
          <cell r="C91">
            <v>0</v>
          </cell>
          <cell r="D91">
            <v>15281.028975413434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331921.4958054694</v>
          </cell>
        </row>
        <row r="92">
          <cell r="A92">
            <v>75</v>
          </cell>
          <cell r="B92">
            <v>43459</v>
          </cell>
          <cell r="C92">
            <v>0</v>
          </cell>
          <cell r="D92">
            <v>15281.028975413434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331921.4958054694</v>
          </cell>
        </row>
        <row r="93">
          <cell r="A93">
            <v>76</v>
          </cell>
          <cell r="B93">
            <v>43490</v>
          </cell>
          <cell r="C93">
            <v>0</v>
          </cell>
          <cell r="D93">
            <v>15281.028975413434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331921.4958054694</v>
          </cell>
        </row>
        <row r="94">
          <cell r="A94">
            <v>77</v>
          </cell>
          <cell r="B94">
            <v>43521</v>
          </cell>
          <cell r="C94">
            <v>0</v>
          </cell>
          <cell r="D94">
            <v>15281.028975413434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331921.4958054694</v>
          </cell>
        </row>
        <row r="95">
          <cell r="A95">
            <v>78</v>
          </cell>
          <cell r="B95">
            <v>43549</v>
          </cell>
          <cell r="C95">
            <v>0</v>
          </cell>
          <cell r="D95">
            <v>15281.028975413434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331921.4958054694</v>
          </cell>
        </row>
        <row r="96">
          <cell r="A96">
            <v>79</v>
          </cell>
          <cell r="B96">
            <v>43580</v>
          </cell>
          <cell r="C96">
            <v>0</v>
          </cell>
          <cell r="D96">
            <v>15281.028975413434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331921.4958054694</v>
          </cell>
        </row>
        <row r="97">
          <cell r="A97">
            <v>80</v>
          </cell>
          <cell r="B97">
            <v>43610</v>
          </cell>
          <cell r="C97">
            <v>0</v>
          </cell>
          <cell r="D97">
            <v>15281.028975413434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331921.4958054694</v>
          </cell>
        </row>
        <row r="98">
          <cell r="A98">
            <v>81</v>
          </cell>
          <cell r="B98">
            <v>43641</v>
          </cell>
          <cell r="C98">
            <v>0</v>
          </cell>
          <cell r="D98">
            <v>15281.028975413434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331921.4958054694</v>
          </cell>
        </row>
        <row r="99">
          <cell r="A99">
            <v>82</v>
          </cell>
          <cell r="B99">
            <v>43671</v>
          </cell>
          <cell r="C99">
            <v>0</v>
          </cell>
          <cell r="D99">
            <v>15281.028975413434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331921.4958054694</v>
          </cell>
        </row>
        <row r="100">
          <cell r="A100">
            <v>83</v>
          </cell>
          <cell r="B100">
            <v>43702</v>
          </cell>
          <cell r="C100">
            <v>0</v>
          </cell>
          <cell r="D100">
            <v>15281.028975413434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331921.4958054694</v>
          </cell>
        </row>
        <row r="101">
          <cell r="A101">
            <v>84</v>
          </cell>
          <cell r="B101">
            <v>43733</v>
          </cell>
          <cell r="C101">
            <v>0</v>
          </cell>
          <cell r="D101">
            <v>15281.028975413434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331921.4958054694</v>
          </cell>
        </row>
        <row r="102">
          <cell r="A102">
            <v>85</v>
          </cell>
          <cell r="B102">
            <v>43763</v>
          </cell>
          <cell r="C102">
            <v>0</v>
          </cell>
          <cell r="D102">
            <v>15281.028975413434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331921.4958054694</v>
          </cell>
        </row>
        <row r="103">
          <cell r="A103">
            <v>86</v>
          </cell>
          <cell r="B103">
            <v>43794</v>
          </cell>
          <cell r="C103">
            <v>0</v>
          </cell>
          <cell r="D103">
            <v>15281.028975413434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331921.4958054694</v>
          </cell>
        </row>
        <row r="104">
          <cell r="A104">
            <v>87</v>
          </cell>
          <cell r="B104">
            <v>43824</v>
          </cell>
          <cell r="C104">
            <v>0</v>
          </cell>
          <cell r="D104">
            <v>15281.028975413434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331921.4958054694</v>
          </cell>
        </row>
        <row r="105">
          <cell r="A105">
            <v>88</v>
          </cell>
          <cell r="B105">
            <v>43855</v>
          </cell>
          <cell r="C105">
            <v>0</v>
          </cell>
          <cell r="D105">
            <v>15281.028975413434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331921.4958054694</v>
          </cell>
        </row>
        <row r="106">
          <cell r="A106">
            <v>89</v>
          </cell>
          <cell r="B106">
            <v>43886</v>
          </cell>
          <cell r="C106">
            <v>0</v>
          </cell>
          <cell r="D106">
            <v>15281.028975413434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331921.4958054694</v>
          </cell>
        </row>
        <row r="107">
          <cell r="A107">
            <v>90</v>
          </cell>
          <cell r="B107">
            <v>43915</v>
          </cell>
          <cell r="C107">
            <v>0</v>
          </cell>
          <cell r="D107">
            <v>15281.028975413434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331921.4958054694</v>
          </cell>
        </row>
        <row r="108">
          <cell r="A108">
            <v>91</v>
          </cell>
          <cell r="B108">
            <v>43946</v>
          </cell>
          <cell r="C108">
            <v>0</v>
          </cell>
          <cell r="D108">
            <v>15281.028975413434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331921.4958054694</v>
          </cell>
        </row>
        <row r="109">
          <cell r="A109">
            <v>92</v>
          </cell>
          <cell r="B109">
            <v>43976</v>
          </cell>
          <cell r="C109">
            <v>0</v>
          </cell>
          <cell r="D109">
            <v>15281.028975413434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331921.4958054694</v>
          </cell>
        </row>
        <row r="110">
          <cell r="A110">
            <v>93</v>
          </cell>
          <cell r="B110">
            <v>44007</v>
          </cell>
          <cell r="C110">
            <v>0</v>
          </cell>
          <cell r="D110">
            <v>15281.028975413434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331921.4958054694</v>
          </cell>
        </row>
        <row r="111">
          <cell r="A111">
            <v>94</v>
          </cell>
          <cell r="B111">
            <v>44037</v>
          </cell>
          <cell r="C111">
            <v>0</v>
          </cell>
          <cell r="D111">
            <v>15281.028975413434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331921.4958054694</v>
          </cell>
        </row>
        <row r="112">
          <cell r="A112">
            <v>95</v>
          </cell>
          <cell r="B112">
            <v>44068</v>
          </cell>
          <cell r="C112">
            <v>0</v>
          </cell>
          <cell r="D112">
            <v>15281.028975413434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331921.4958054694</v>
          </cell>
        </row>
        <row r="113">
          <cell r="A113">
            <v>96</v>
          </cell>
          <cell r="B113">
            <v>44099</v>
          </cell>
          <cell r="C113">
            <v>0</v>
          </cell>
          <cell r="D113">
            <v>15281.028975413434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331921.4958054694</v>
          </cell>
        </row>
        <row r="114">
          <cell r="A114">
            <v>97</v>
          </cell>
          <cell r="B114">
            <v>44129</v>
          </cell>
          <cell r="C114">
            <v>0</v>
          </cell>
          <cell r="D114">
            <v>15281.028975413434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331921.4958054694</v>
          </cell>
        </row>
        <row r="115">
          <cell r="A115">
            <v>98</v>
          </cell>
          <cell r="B115">
            <v>44160</v>
          </cell>
          <cell r="C115">
            <v>0</v>
          </cell>
          <cell r="D115">
            <v>15281.028975413434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331921.4958054694</v>
          </cell>
        </row>
        <row r="116">
          <cell r="A116">
            <v>99</v>
          </cell>
          <cell r="B116">
            <v>44190</v>
          </cell>
          <cell r="C116">
            <v>0</v>
          </cell>
          <cell r="D116">
            <v>15281.028975413434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331921.4958054694</v>
          </cell>
        </row>
        <row r="117">
          <cell r="A117">
            <v>100</v>
          </cell>
          <cell r="B117">
            <v>44221</v>
          </cell>
          <cell r="C117">
            <v>0</v>
          </cell>
          <cell r="D117">
            <v>15281.028975413434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331921.4958054694</v>
          </cell>
        </row>
        <row r="118">
          <cell r="A118">
            <v>101</v>
          </cell>
          <cell r="B118">
            <v>44252</v>
          </cell>
          <cell r="C118">
            <v>0</v>
          </cell>
          <cell r="D118">
            <v>15281.028975413434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331921.4958054694</v>
          </cell>
        </row>
        <row r="119">
          <cell r="A119">
            <v>102</v>
          </cell>
          <cell r="B119">
            <v>44280</v>
          </cell>
          <cell r="C119">
            <v>0</v>
          </cell>
          <cell r="D119">
            <v>15281.028975413434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331921.4958054694</v>
          </cell>
        </row>
        <row r="120">
          <cell r="A120">
            <v>103</v>
          </cell>
          <cell r="B120">
            <v>44311</v>
          </cell>
          <cell r="C120">
            <v>0</v>
          </cell>
          <cell r="D120">
            <v>15281.028975413434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331921.4958054694</v>
          </cell>
        </row>
        <row r="121">
          <cell r="A121">
            <v>104</v>
          </cell>
          <cell r="B121">
            <v>44341</v>
          </cell>
          <cell r="C121">
            <v>0</v>
          </cell>
          <cell r="D121">
            <v>15281.028975413434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331921.4958054694</v>
          </cell>
        </row>
        <row r="122">
          <cell r="A122">
            <v>105</v>
          </cell>
          <cell r="B122">
            <v>44372</v>
          </cell>
          <cell r="C122">
            <v>0</v>
          </cell>
          <cell r="D122">
            <v>15281.028975413434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331921.4958054694</v>
          </cell>
        </row>
        <row r="123">
          <cell r="A123">
            <v>106</v>
          </cell>
          <cell r="B123">
            <v>44402</v>
          </cell>
          <cell r="C123">
            <v>0</v>
          </cell>
          <cell r="D123">
            <v>15281.028975413434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331921.4958054694</v>
          </cell>
        </row>
        <row r="124">
          <cell r="A124">
            <v>107</v>
          </cell>
          <cell r="B124">
            <v>44433</v>
          </cell>
          <cell r="C124">
            <v>0</v>
          </cell>
          <cell r="D124">
            <v>15281.028975413434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331921.4958054694</v>
          </cell>
        </row>
        <row r="125">
          <cell r="A125">
            <v>108</v>
          </cell>
          <cell r="B125">
            <v>44464</v>
          </cell>
          <cell r="C125">
            <v>0</v>
          </cell>
          <cell r="D125">
            <v>15281.028975413434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331921.4958054694</v>
          </cell>
        </row>
        <row r="126">
          <cell r="A126">
            <v>109</v>
          </cell>
          <cell r="B126">
            <v>44494</v>
          </cell>
          <cell r="C126">
            <v>0</v>
          </cell>
          <cell r="D126">
            <v>15281.028975413434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331921.4958054694</v>
          </cell>
        </row>
        <row r="127">
          <cell r="A127">
            <v>110</v>
          </cell>
          <cell r="B127">
            <v>44525</v>
          </cell>
          <cell r="C127">
            <v>0</v>
          </cell>
          <cell r="D127">
            <v>15281.028975413434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331921.4958054694</v>
          </cell>
        </row>
        <row r="128">
          <cell r="A128">
            <v>111</v>
          </cell>
          <cell r="B128">
            <v>44555</v>
          </cell>
          <cell r="C128">
            <v>0</v>
          </cell>
          <cell r="D128">
            <v>15281.028975413434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331921.4958054694</v>
          </cell>
        </row>
        <row r="129">
          <cell r="A129">
            <v>112</v>
          </cell>
          <cell r="B129">
            <v>44586</v>
          </cell>
          <cell r="C129">
            <v>0</v>
          </cell>
          <cell r="D129">
            <v>15281.028975413434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331921.4958054694</v>
          </cell>
        </row>
        <row r="130">
          <cell r="A130">
            <v>113</v>
          </cell>
          <cell r="B130">
            <v>44617</v>
          </cell>
          <cell r="C130">
            <v>0</v>
          </cell>
          <cell r="D130">
            <v>15281.028975413434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331921.4958054694</v>
          </cell>
        </row>
        <row r="131">
          <cell r="A131">
            <v>114</v>
          </cell>
          <cell r="B131">
            <v>44645</v>
          </cell>
          <cell r="C131">
            <v>0</v>
          </cell>
          <cell r="D131">
            <v>15281.028975413434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331921.4958054694</v>
          </cell>
        </row>
        <row r="132">
          <cell r="A132">
            <v>115</v>
          </cell>
          <cell r="B132">
            <v>44676</v>
          </cell>
          <cell r="C132">
            <v>0</v>
          </cell>
          <cell r="D132">
            <v>15281.028975413434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331921.4958054694</v>
          </cell>
        </row>
        <row r="133">
          <cell r="A133">
            <v>116</v>
          </cell>
          <cell r="B133">
            <v>44706</v>
          </cell>
          <cell r="C133">
            <v>0</v>
          </cell>
          <cell r="D133">
            <v>15281.028975413434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331921.4958054694</v>
          </cell>
        </row>
        <row r="134">
          <cell r="A134">
            <v>117</v>
          </cell>
          <cell r="B134">
            <v>44737</v>
          </cell>
          <cell r="C134">
            <v>0</v>
          </cell>
          <cell r="D134">
            <v>15281.028975413434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331921.4958054694</v>
          </cell>
        </row>
        <row r="135">
          <cell r="A135">
            <v>118</v>
          </cell>
          <cell r="B135">
            <v>44767</v>
          </cell>
          <cell r="C135">
            <v>0</v>
          </cell>
          <cell r="D135">
            <v>15281.028975413434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331921.4958054694</v>
          </cell>
        </row>
        <row r="136">
          <cell r="A136">
            <v>119</v>
          </cell>
          <cell r="B136">
            <v>44798</v>
          </cell>
          <cell r="C136">
            <v>0</v>
          </cell>
          <cell r="D136">
            <v>15281.028975413434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331921.4958054694</v>
          </cell>
        </row>
        <row r="137">
          <cell r="A137">
            <v>120</v>
          </cell>
          <cell r="B137">
            <v>44829</v>
          </cell>
          <cell r="C137">
            <v>0</v>
          </cell>
          <cell r="D137">
            <v>15281.028975413434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331921.4958054694</v>
          </cell>
        </row>
        <row r="138">
          <cell r="A138">
            <v>121</v>
          </cell>
          <cell r="B138">
            <v>44859</v>
          </cell>
          <cell r="C138">
            <v>0</v>
          </cell>
          <cell r="D138">
            <v>15281.028975413434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331921.4958054694</v>
          </cell>
        </row>
        <row r="139">
          <cell r="A139">
            <v>122</v>
          </cell>
          <cell r="B139">
            <v>44890</v>
          </cell>
          <cell r="C139">
            <v>0</v>
          </cell>
          <cell r="D139">
            <v>15281.028975413434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331921.4958054694</v>
          </cell>
        </row>
        <row r="140">
          <cell r="A140">
            <v>123</v>
          </cell>
          <cell r="B140">
            <v>44920</v>
          </cell>
          <cell r="C140">
            <v>0</v>
          </cell>
          <cell r="D140">
            <v>15281.028975413434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331921.4958054694</v>
          </cell>
        </row>
        <row r="141">
          <cell r="A141">
            <v>124</v>
          </cell>
          <cell r="B141">
            <v>44951</v>
          </cell>
          <cell r="C141">
            <v>0</v>
          </cell>
          <cell r="D141">
            <v>15281.028975413434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331921.4958054694</v>
          </cell>
        </row>
        <row r="142">
          <cell r="A142">
            <v>125</v>
          </cell>
          <cell r="B142">
            <v>44982</v>
          </cell>
          <cell r="C142">
            <v>0</v>
          </cell>
          <cell r="D142">
            <v>15281.028975413434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331921.4958054694</v>
          </cell>
        </row>
        <row r="143">
          <cell r="A143">
            <v>126</v>
          </cell>
          <cell r="B143">
            <v>45010</v>
          </cell>
          <cell r="C143">
            <v>0</v>
          </cell>
          <cell r="D143">
            <v>15281.028975413434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331921.4958054694</v>
          </cell>
        </row>
        <row r="144">
          <cell r="A144">
            <v>127</v>
          </cell>
          <cell r="B144">
            <v>45041</v>
          </cell>
          <cell r="C144">
            <v>0</v>
          </cell>
          <cell r="D144">
            <v>15281.028975413434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331921.4958054694</v>
          </cell>
        </row>
        <row r="145">
          <cell r="A145">
            <v>128</v>
          </cell>
          <cell r="B145">
            <v>45071</v>
          </cell>
          <cell r="C145">
            <v>0</v>
          </cell>
          <cell r="D145">
            <v>15281.028975413434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331921.4958054694</v>
          </cell>
        </row>
        <row r="146">
          <cell r="A146">
            <v>129</v>
          </cell>
          <cell r="B146">
            <v>45102</v>
          </cell>
          <cell r="C146">
            <v>0</v>
          </cell>
          <cell r="D146">
            <v>15281.028975413434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331921.4958054694</v>
          </cell>
        </row>
        <row r="147">
          <cell r="A147">
            <v>130</v>
          </cell>
          <cell r="B147">
            <v>45132</v>
          </cell>
          <cell r="C147">
            <v>0</v>
          </cell>
          <cell r="D147">
            <v>15281.028975413434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331921.4958054694</v>
          </cell>
        </row>
        <row r="148">
          <cell r="A148">
            <v>131</v>
          </cell>
          <cell r="B148">
            <v>45163</v>
          </cell>
          <cell r="C148">
            <v>0</v>
          </cell>
          <cell r="D148">
            <v>15281.028975413434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331921.4958054694</v>
          </cell>
        </row>
        <row r="149">
          <cell r="A149">
            <v>132</v>
          </cell>
          <cell r="B149">
            <v>45194</v>
          </cell>
          <cell r="C149">
            <v>0</v>
          </cell>
          <cell r="D149">
            <v>15281.028975413434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331921.4958054694</v>
          </cell>
        </row>
        <row r="150">
          <cell r="A150">
            <v>133</v>
          </cell>
          <cell r="B150">
            <v>45224</v>
          </cell>
          <cell r="C150">
            <v>0</v>
          </cell>
          <cell r="D150">
            <v>15281.028975413434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331921.4958054694</v>
          </cell>
        </row>
        <row r="151">
          <cell r="A151">
            <v>134</v>
          </cell>
          <cell r="B151">
            <v>45255</v>
          </cell>
          <cell r="C151">
            <v>0</v>
          </cell>
          <cell r="D151">
            <v>15281.028975413434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331921.4958054694</v>
          </cell>
        </row>
        <row r="152">
          <cell r="A152">
            <v>135</v>
          </cell>
          <cell r="B152">
            <v>45285</v>
          </cell>
          <cell r="C152">
            <v>0</v>
          </cell>
          <cell r="D152">
            <v>15281.028975413434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331921.4958054694</v>
          </cell>
        </row>
        <row r="153">
          <cell r="A153">
            <v>136</v>
          </cell>
          <cell r="B153">
            <v>45316</v>
          </cell>
          <cell r="C153">
            <v>0</v>
          </cell>
          <cell r="D153">
            <v>15281.028975413434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331921.4958054694</v>
          </cell>
        </row>
        <row r="154">
          <cell r="A154">
            <v>137</v>
          </cell>
          <cell r="B154">
            <v>45347</v>
          </cell>
          <cell r="C154">
            <v>0</v>
          </cell>
          <cell r="D154">
            <v>15281.028975413434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331921.4958054694</v>
          </cell>
        </row>
        <row r="155">
          <cell r="A155">
            <v>138</v>
          </cell>
          <cell r="B155">
            <v>45376</v>
          </cell>
          <cell r="C155">
            <v>0</v>
          </cell>
          <cell r="D155">
            <v>15281.028975413434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331921.4958054694</v>
          </cell>
        </row>
        <row r="156">
          <cell r="A156">
            <v>139</v>
          </cell>
          <cell r="B156">
            <v>45407</v>
          </cell>
          <cell r="C156">
            <v>0</v>
          </cell>
          <cell r="D156">
            <v>15281.028975413434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331921.4958054694</v>
          </cell>
        </row>
        <row r="157">
          <cell r="A157">
            <v>140</v>
          </cell>
          <cell r="B157">
            <v>45437</v>
          </cell>
          <cell r="C157">
            <v>0</v>
          </cell>
          <cell r="D157">
            <v>15281.028975413434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331921.4958054694</v>
          </cell>
        </row>
        <row r="158">
          <cell r="A158">
            <v>141</v>
          </cell>
          <cell r="B158">
            <v>45468</v>
          </cell>
          <cell r="C158">
            <v>0</v>
          </cell>
          <cell r="D158">
            <v>15281.028975413434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331921.4958054694</v>
          </cell>
        </row>
        <row r="159">
          <cell r="A159">
            <v>142</v>
          </cell>
          <cell r="B159">
            <v>45498</v>
          </cell>
          <cell r="C159">
            <v>0</v>
          </cell>
          <cell r="D159">
            <v>15281.028975413434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331921.4958054694</v>
          </cell>
        </row>
        <row r="160">
          <cell r="A160">
            <v>143</v>
          </cell>
          <cell r="B160">
            <v>45529</v>
          </cell>
          <cell r="C160">
            <v>0</v>
          </cell>
          <cell r="D160">
            <v>15281.028975413434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331921.4958054694</v>
          </cell>
        </row>
        <row r="161">
          <cell r="A161">
            <v>144</v>
          </cell>
          <cell r="B161">
            <v>45560</v>
          </cell>
          <cell r="C161">
            <v>0</v>
          </cell>
          <cell r="D161">
            <v>15281.028975413434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331921.4958054694</v>
          </cell>
        </row>
        <row r="162">
          <cell r="A162">
            <v>145</v>
          </cell>
          <cell r="B162">
            <v>45590</v>
          </cell>
          <cell r="C162">
            <v>0</v>
          </cell>
          <cell r="D162">
            <v>15281.028975413434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331921.4958054694</v>
          </cell>
        </row>
        <row r="163">
          <cell r="A163">
            <v>146</v>
          </cell>
          <cell r="B163">
            <v>45621</v>
          </cell>
          <cell r="C163">
            <v>0</v>
          </cell>
          <cell r="D163">
            <v>15281.028975413434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331921.4958054694</v>
          </cell>
        </row>
        <row r="164">
          <cell r="A164">
            <v>147</v>
          </cell>
          <cell r="B164">
            <v>45651</v>
          </cell>
          <cell r="C164">
            <v>0</v>
          </cell>
          <cell r="D164">
            <v>15281.028975413434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331921.4958054694</v>
          </cell>
        </row>
        <row r="165">
          <cell r="A165">
            <v>148</v>
          </cell>
          <cell r="B165">
            <v>45682</v>
          </cell>
          <cell r="C165">
            <v>0</v>
          </cell>
          <cell r="D165">
            <v>15281.028975413434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331921.4958054694</v>
          </cell>
        </row>
        <row r="166">
          <cell r="A166">
            <v>149</v>
          </cell>
          <cell r="B166">
            <v>45713</v>
          </cell>
          <cell r="C166">
            <v>0</v>
          </cell>
          <cell r="D166">
            <v>15281.028975413434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331921.4958054694</v>
          </cell>
        </row>
        <row r="167">
          <cell r="A167">
            <v>150</v>
          </cell>
          <cell r="B167">
            <v>45741</v>
          </cell>
          <cell r="C167">
            <v>0</v>
          </cell>
          <cell r="D167">
            <v>15281.028975413434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331921.4958054694</v>
          </cell>
        </row>
        <row r="168">
          <cell r="A168">
            <v>151</v>
          </cell>
          <cell r="B168">
            <v>45772</v>
          </cell>
          <cell r="C168">
            <v>0</v>
          </cell>
          <cell r="D168">
            <v>15281.028975413434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331921.4958054694</v>
          </cell>
        </row>
        <row r="169">
          <cell r="A169">
            <v>152</v>
          </cell>
          <cell r="B169">
            <v>45802</v>
          </cell>
          <cell r="C169">
            <v>0</v>
          </cell>
          <cell r="D169">
            <v>15281.028975413434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331921.4958054694</v>
          </cell>
        </row>
        <row r="170">
          <cell r="A170">
            <v>153</v>
          </cell>
          <cell r="B170">
            <v>45833</v>
          </cell>
          <cell r="C170">
            <v>0</v>
          </cell>
          <cell r="D170">
            <v>15281.028975413434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331921.4958054694</v>
          </cell>
        </row>
        <row r="171">
          <cell r="A171">
            <v>154</v>
          </cell>
          <cell r="B171">
            <v>45863</v>
          </cell>
          <cell r="C171">
            <v>0</v>
          </cell>
          <cell r="D171">
            <v>15281.028975413434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331921.4958054694</v>
          </cell>
        </row>
        <row r="172">
          <cell r="A172">
            <v>155</v>
          </cell>
          <cell r="B172">
            <v>45894</v>
          </cell>
          <cell r="C172">
            <v>0</v>
          </cell>
          <cell r="D172">
            <v>15281.028975413434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331921.4958054694</v>
          </cell>
        </row>
        <row r="173">
          <cell r="A173">
            <v>156</v>
          </cell>
          <cell r="B173">
            <v>45925</v>
          </cell>
          <cell r="C173">
            <v>0</v>
          </cell>
          <cell r="D173">
            <v>15281.028975413434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331921.4958054694</v>
          </cell>
        </row>
        <row r="174">
          <cell r="A174">
            <v>157</v>
          </cell>
          <cell r="B174">
            <v>45955</v>
          </cell>
          <cell r="C174">
            <v>0</v>
          </cell>
          <cell r="D174">
            <v>15281.028975413434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331921.4958054694</v>
          </cell>
        </row>
        <row r="175">
          <cell r="A175">
            <v>158</v>
          </cell>
          <cell r="B175">
            <v>45986</v>
          </cell>
          <cell r="C175">
            <v>0</v>
          </cell>
          <cell r="D175">
            <v>15281.028975413434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331921.4958054694</v>
          </cell>
        </row>
        <row r="176">
          <cell r="A176">
            <v>159</v>
          </cell>
          <cell r="B176">
            <v>46016</v>
          </cell>
          <cell r="C176">
            <v>0</v>
          </cell>
          <cell r="D176">
            <v>15281.028975413434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331921.4958054694</v>
          </cell>
        </row>
        <row r="177">
          <cell r="A177">
            <v>160</v>
          </cell>
          <cell r="B177">
            <v>46047</v>
          </cell>
          <cell r="C177">
            <v>0</v>
          </cell>
          <cell r="D177">
            <v>15281.028975413434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331921.4958054694</v>
          </cell>
        </row>
        <row r="178">
          <cell r="A178">
            <v>161</v>
          </cell>
          <cell r="B178">
            <v>46078</v>
          </cell>
          <cell r="C178">
            <v>0</v>
          </cell>
          <cell r="D178">
            <v>15281.028975413434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331921.4958054694</v>
          </cell>
        </row>
        <row r="179">
          <cell r="A179">
            <v>162</v>
          </cell>
          <cell r="B179">
            <v>46106</v>
          </cell>
          <cell r="C179">
            <v>0</v>
          </cell>
          <cell r="D179">
            <v>15281.028975413434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331921.4958054694</v>
          </cell>
        </row>
        <row r="180">
          <cell r="A180">
            <v>163</v>
          </cell>
          <cell r="B180">
            <v>46137</v>
          </cell>
          <cell r="C180">
            <v>0</v>
          </cell>
          <cell r="D180">
            <v>15281.028975413434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331921.4958054694</v>
          </cell>
        </row>
        <row r="181">
          <cell r="A181">
            <v>164</v>
          </cell>
          <cell r="B181">
            <v>46167</v>
          </cell>
          <cell r="C181">
            <v>0</v>
          </cell>
          <cell r="D181">
            <v>15281.028975413434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331921.4958054694</v>
          </cell>
        </row>
        <row r="182">
          <cell r="A182">
            <v>165</v>
          </cell>
          <cell r="B182">
            <v>46198</v>
          </cell>
          <cell r="C182">
            <v>0</v>
          </cell>
          <cell r="D182">
            <v>15281.028975413434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331921.4958054694</v>
          </cell>
        </row>
        <row r="183">
          <cell r="A183">
            <v>166</v>
          </cell>
          <cell r="B183">
            <v>46228</v>
          </cell>
          <cell r="C183">
            <v>0</v>
          </cell>
          <cell r="D183">
            <v>15281.028975413434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331921.4958054694</v>
          </cell>
        </row>
        <row r="184">
          <cell r="A184">
            <v>167</v>
          </cell>
          <cell r="B184">
            <v>46259</v>
          </cell>
          <cell r="C184">
            <v>0</v>
          </cell>
          <cell r="D184">
            <v>15281.028975413434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331921.4958054694</v>
          </cell>
        </row>
        <row r="185">
          <cell r="A185">
            <v>168</v>
          </cell>
          <cell r="B185">
            <v>46290</v>
          </cell>
          <cell r="C185">
            <v>0</v>
          </cell>
          <cell r="D185">
            <v>15281.028975413434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331921.4958054694</v>
          </cell>
        </row>
        <row r="186">
          <cell r="A186">
            <v>169</v>
          </cell>
          <cell r="B186">
            <v>46320</v>
          </cell>
          <cell r="C186">
            <v>0</v>
          </cell>
          <cell r="D186">
            <v>15281.028975413434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331921.4958054694</v>
          </cell>
        </row>
        <row r="187">
          <cell r="A187">
            <v>170</v>
          </cell>
          <cell r="B187">
            <v>46351</v>
          </cell>
          <cell r="C187">
            <v>0</v>
          </cell>
          <cell r="D187">
            <v>15281.028975413434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331921.4958054694</v>
          </cell>
        </row>
        <row r="188">
          <cell r="A188">
            <v>171</v>
          </cell>
          <cell r="B188">
            <v>46381</v>
          </cell>
          <cell r="C188">
            <v>0</v>
          </cell>
          <cell r="D188">
            <v>15281.028975413434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331921.4958054694</v>
          </cell>
        </row>
        <row r="189">
          <cell r="A189">
            <v>172</v>
          </cell>
          <cell r="B189">
            <v>46412</v>
          </cell>
          <cell r="C189">
            <v>0</v>
          </cell>
          <cell r="D189">
            <v>15281.028975413434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331921.4958054694</v>
          </cell>
        </row>
        <row r="190">
          <cell r="A190">
            <v>173</v>
          </cell>
          <cell r="B190">
            <v>46443</v>
          </cell>
          <cell r="C190">
            <v>0</v>
          </cell>
          <cell r="D190">
            <v>15281.028975413434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331921.4958054694</v>
          </cell>
        </row>
        <row r="191">
          <cell r="A191">
            <v>174</v>
          </cell>
          <cell r="B191">
            <v>46471</v>
          </cell>
          <cell r="C191">
            <v>0</v>
          </cell>
          <cell r="D191">
            <v>15281.028975413434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331921.4958054694</v>
          </cell>
        </row>
        <row r="192">
          <cell r="A192">
            <v>175</v>
          </cell>
          <cell r="B192">
            <v>46502</v>
          </cell>
          <cell r="C192">
            <v>0</v>
          </cell>
          <cell r="D192">
            <v>15281.028975413434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331921.4958054694</v>
          </cell>
        </row>
        <row r="193">
          <cell r="A193">
            <v>176</v>
          </cell>
          <cell r="B193">
            <v>46532</v>
          </cell>
          <cell r="C193">
            <v>0</v>
          </cell>
          <cell r="D193">
            <v>15281.028975413434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331921.4958054694</v>
          </cell>
        </row>
        <row r="194">
          <cell r="A194">
            <v>177</v>
          </cell>
          <cell r="B194">
            <v>46563</v>
          </cell>
          <cell r="C194">
            <v>0</v>
          </cell>
          <cell r="D194">
            <v>15281.028975413434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331921.4958054694</v>
          </cell>
        </row>
        <row r="195">
          <cell r="A195">
            <v>178</v>
          </cell>
          <cell r="B195">
            <v>46593</v>
          </cell>
          <cell r="C195">
            <v>0</v>
          </cell>
          <cell r="D195">
            <v>15281.028975413434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331921.4958054694</v>
          </cell>
        </row>
        <row r="196">
          <cell r="A196">
            <v>179</v>
          </cell>
          <cell r="B196">
            <v>46624</v>
          </cell>
          <cell r="C196">
            <v>0</v>
          </cell>
          <cell r="D196">
            <v>15281.028975413434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331921.4958054694</v>
          </cell>
        </row>
        <row r="197">
          <cell r="A197">
            <v>180</v>
          </cell>
          <cell r="B197">
            <v>46655</v>
          </cell>
          <cell r="C197">
            <v>0</v>
          </cell>
          <cell r="D197">
            <v>15281.028975413434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331921.4958054694</v>
          </cell>
        </row>
        <row r="198">
          <cell r="A198">
            <v>181</v>
          </cell>
          <cell r="B198">
            <v>46685</v>
          </cell>
          <cell r="C198">
            <v>0</v>
          </cell>
          <cell r="D198">
            <v>15281.028975413434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331921.4958054694</v>
          </cell>
        </row>
        <row r="199">
          <cell r="A199">
            <v>182</v>
          </cell>
          <cell r="B199">
            <v>46716</v>
          </cell>
          <cell r="C199">
            <v>0</v>
          </cell>
          <cell r="D199">
            <v>15281.028975413434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331921.4958054694</v>
          </cell>
        </row>
        <row r="200">
          <cell r="A200">
            <v>183</v>
          </cell>
          <cell r="B200">
            <v>46746</v>
          </cell>
          <cell r="C200">
            <v>0</v>
          </cell>
          <cell r="D200">
            <v>15281.028975413434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331921.4958054694</v>
          </cell>
        </row>
        <row r="201">
          <cell r="A201">
            <v>184</v>
          </cell>
          <cell r="B201">
            <v>46777</v>
          </cell>
          <cell r="C201">
            <v>0</v>
          </cell>
          <cell r="D201">
            <v>15281.028975413434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331921.4958054694</v>
          </cell>
        </row>
        <row r="202">
          <cell r="A202">
            <v>185</v>
          </cell>
          <cell r="B202">
            <v>46808</v>
          </cell>
          <cell r="C202">
            <v>0</v>
          </cell>
          <cell r="D202">
            <v>15281.028975413434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331921.4958054694</v>
          </cell>
        </row>
        <row r="203">
          <cell r="A203">
            <v>186</v>
          </cell>
          <cell r="B203">
            <v>46837</v>
          </cell>
          <cell r="C203">
            <v>0</v>
          </cell>
          <cell r="D203">
            <v>15281.028975413434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331921.4958054694</v>
          </cell>
        </row>
        <row r="204">
          <cell r="A204">
            <v>187</v>
          </cell>
          <cell r="B204">
            <v>46868</v>
          </cell>
          <cell r="C204">
            <v>0</v>
          </cell>
          <cell r="D204">
            <v>15281.028975413434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331921.4958054694</v>
          </cell>
        </row>
        <row r="205">
          <cell r="A205">
            <v>188</v>
          </cell>
          <cell r="B205">
            <v>46898</v>
          </cell>
          <cell r="C205">
            <v>0</v>
          </cell>
          <cell r="D205">
            <v>15281.028975413434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331921.4958054694</v>
          </cell>
        </row>
        <row r="206">
          <cell r="A206">
            <v>189</v>
          </cell>
          <cell r="B206">
            <v>46929</v>
          </cell>
          <cell r="C206">
            <v>0</v>
          </cell>
          <cell r="D206">
            <v>15281.028975413434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331921.4958054694</v>
          </cell>
        </row>
        <row r="207">
          <cell r="A207">
            <v>190</v>
          </cell>
          <cell r="B207">
            <v>46959</v>
          </cell>
          <cell r="C207">
            <v>0</v>
          </cell>
          <cell r="D207">
            <v>15281.028975413434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331921.4958054694</v>
          </cell>
        </row>
        <row r="208">
          <cell r="A208">
            <v>191</v>
          </cell>
          <cell r="B208">
            <v>46990</v>
          </cell>
          <cell r="C208">
            <v>0</v>
          </cell>
          <cell r="D208">
            <v>15281.028975413434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331921.4958054694</v>
          </cell>
        </row>
        <row r="209">
          <cell r="A209">
            <v>192</v>
          </cell>
          <cell r="B209">
            <v>47021</v>
          </cell>
          <cell r="C209">
            <v>0</v>
          </cell>
          <cell r="D209">
            <v>15281.028975413434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331921.4958054694</v>
          </cell>
        </row>
        <row r="210">
          <cell r="A210">
            <v>193</v>
          </cell>
          <cell r="B210">
            <v>47051</v>
          </cell>
          <cell r="C210">
            <v>0</v>
          </cell>
          <cell r="D210">
            <v>15281.028975413434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331921.4958054694</v>
          </cell>
        </row>
        <row r="211">
          <cell r="A211">
            <v>194</v>
          </cell>
          <cell r="B211">
            <v>47082</v>
          </cell>
          <cell r="C211">
            <v>0</v>
          </cell>
          <cell r="D211">
            <v>15281.028975413434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331921.4958054694</v>
          </cell>
        </row>
        <row r="212">
          <cell r="A212">
            <v>195</v>
          </cell>
          <cell r="B212">
            <v>47112</v>
          </cell>
          <cell r="C212">
            <v>0</v>
          </cell>
          <cell r="D212">
            <v>15281.028975413434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331921.4958054694</v>
          </cell>
        </row>
        <row r="213">
          <cell r="A213">
            <v>196</v>
          </cell>
          <cell r="B213">
            <v>47143</v>
          </cell>
          <cell r="C213">
            <v>0</v>
          </cell>
          <cell r="D213">
            <v>15281.028975413434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331921.4958054694</v>
          </cell>
        </row>
        <row r="214">
          <cell r="A214">
            <v>197</v>
          </cell>
          <cell r="B214">
            <v>47174</v>
          </cell>
          <cell r="C214">
            <v>0</v>
          </cell>
          <cell r="D214">
            <v>15281.028975413434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331921.4958054694</v>
          </cell>
        </row>
        <row r="215">
          <cell r="A215">
            <v>198</v>
          </cell>
          <cell r="B215">
            <v>47202</v>
          </cell>
          <cell r="C215">
            <v>0</v>
          </cell>
          <cell r="D215">
            <v>15281.028975413434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331921.4958054694</v>
          </cell>
        </row>
        <row r="216">
          <cell r="A216">
            <v>199</v>
          </cell>
          <cell r="B216">
            <v>47233</v>
          </cell>
          <cell r="C216">
            <v>0</v>
          </cell>
          <cell r="D216">
            <v>15281.028975413434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331921.4958054694</v>
          </cell>
        </row>
        <row r="217">
          <cell r="A217">
            <v>200</v>
          </cell>
          <cell r="B217">
            <v>47263</v>
          </cell>
          <cell r="C217">
            <v>0</v>
          </cell>
          <cell r="D217">
            <v>15281.028975413434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331921.4958054694</v>
          </cell>
        </row>
        <row r="218">
          <cell r="A218">
            <v>201</v>
          </cell>
          <cell r="B218">
            <v>47294</v>
          </cell>
          <cell r="C218">
            <v>0</v>
          </cell>
          <cell r="D218">
            <v>15281.028975413434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331921.4958054694</v>
          </cell>
        </row>
        <row r="219">
          <cell r="A219">
            <v>202</v>
          </cell>
          <cell r="B219">
            <v>47324</v>
          </cell>
          <cell r="C219">
            <v>0</v>
          </cell>
          <cell r="D219">
            <v>15281.028975413434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331921.4958054694</v>
          </cell>
        </row>
        <row r="220">
          <cell r="A220">
            <v>203</v>
          </cell>
          <cell r="B220">
            <v>47355</v>
          </cell>
          <cell r="C220">
            <v>0</v>
          </cell>
          <cell r="D220">
            <v>15281.028975413434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331921.4958054694</v>
          </cell>
        </row>
        <row r="221">
          <cell r="A221">
            <v>204</v>
          </cell>
          <cell r="B221">
            <v>47386</v>
          </cell>
          <cell r="C221">
            <v>0</v>
          </cell>
          <cell r="D221">
            <v>15281.028975413434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331921.4958054694</v>
          </cell>
        </row>
        <row r="222">
          <cell r="A222">
            <v>205</v>
          </cell>
          <cell r="B222">
            <v>47416</v>
          </cell>
          <cell r="C222">
            <v>0</v>
          </cell>
          <cell r="D222">
            <v>15281.028975413434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331921.4958054694</v>
          </cell>
        </row>
        <row r="223">
          <cell r="A223">
            <v>206</v>
          </cell>
          <cell r="B223">
            <v>47447</v>
          </cell>
          <cell r="C223">
            <v>0</v>
          </cell>
          <cell r="D223">
            <v>15281.028975413434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331921.4958054694</v>
          </cell>
        </row>
        <row r="224">
          <cell r="A224">
            <v>207</v>
          </cell>
          <cell r="B224">
            <v>47477</v>
          </cell>
          <cell r="C224">
            <v>0</v>
          </cell>
          <cell r="D224">
            <v>15281.028975413434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331921.4958054694</v>
          </cell>
        </row>
        <row r="225">
          <cell r="A225">
            <v>208</v>
          </cell>
          <cell r="B225">
            <v>47508</v>
          </cell>
          <cell r="C225">
            <v>0</v>
          </cell>
          <cell r="D225">
            <v>15281.028975413434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331921.4958054694</v>
          </cell>
        </row>
        <row r="226">
          <cell r="A226">
            <v>209</v>
          </cell>
          <cell r="B226">
            <v>47539</v>
          </cell>
          <cell r="C226">
            <v>0</v>
          </cell>
          <cell r="D226">
            <v>15281.028975413434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331921.4958054694</v>
          </cell>
        </row>
        <row r="227">
          <cell r="A227">
            <v>210</v>
          </cell>
          <cell r="B227">
            <v>47567</v>
          </cell>
          <cell r="C227">
            <v>0</v>
          </cell>
          <cell r="D227">
            <v>15281.028975413434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331921.4958054694</v>
          </cell>
        </row>
        <row r="228">
          <cell r="A228">
            <v>211</v>
          </cell>
          <cell r="B228">
            <v>47598</v>
          </cell>
          <cell r="C228">
            <v>0</v>
          </cell>
          <cell r="D228">
            <v>15281.028975413434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331921.4958054694</v>
          </cell>
        </row>
        <row r="229">
          <cell r="A229">
            <v>212</v>
          </cell>
          <cell r="B229">
            <v>47628</v>
          </cell>
          <cell r="C229">
            <v>0</v>
          </cell>
          <cell r="D229">
            <v>15281.028975413434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331921.4958054694</v>
          </cell>
        </row>
        <row r="230">
          <cell r="A230">
            <v>213</v>
          </cell>
          <cell r="B230">
            <v>47659</v>
          </cell>
          <cell r="C230">
            <v>0</v>
          </cell>
          <cell r="D230">
            <v>15281.028975413434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331921.4958054694</v>
          </cell>
        </row>
        <row r="231">
          <cell r="A231">
            <v>214</v>
          </cell>
          <cell r="B231">
            <v>47689</v>
          </cell>
          <cell r="C231">
            <v>0</v>
          </cell>
          <cell r="D231">
            <v>15281.028975413434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331921.4958054694</v>
          </cell>
        </row>
        <row r="232">
          <cell r="A232">
            <v>215</v>
          </cell>
          <cell r="B232">
            <v>47720</v>
          </cell>
          <cell r="C232">
            <v>0</v>
          </cell>
          <cell r="D232">
            <v>15281.028975413434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331921.4958054694</v>
          </cell>
        </row>
        <row r="233">
          <cell r="A233">
            <v>216</v>
          </cell>
          <cell r="B233">
            <v>47751</v>
          </cell>
          <cell r="C233">
            <v>0</v>
          </cell>
          <cell r="D233">
            <v>15281.028975413434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331921.4958054694</v>
          </cell>
        </row>
        <row r="234">
          <cell r="A234">
            <v>217</v>
          </cell>
          <cell r="B234">
            <v>47781</v>
          </cell>
          <cell r="C234">
            <v>0</v>
          </cell>
          <cell r="D234">
            <v>15281.028975413434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331921.4958054694</v>
          </cell>
        </row>
        <row r="235">
          <cell r="A235">
            <v>218</v>
          </cell>
          <cell r="B235">
            <v>47812</v>
          </cell>
          <cell r="C235">
            <v>0</v>
          </cell>
          <cell r="D235">
            <v>15281.028975413434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331921.4958054694</v>
          </cell>
        </row>
        <row r="236">
          <cell r="A236">
            <v>219</v>
          </cell>
          <cell r="B236">
            <v>47842</v>
          </cell>
          <cell r="C236">
            <v>0</v>
          </cell>
          <cell r="D236">
            <v>15281.028975413434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331921.4958054694</v>
          </cell>
        </row>
        <row r="237">
          <cell r="A237">
            <v>220</v>
          </cell>
          <cell r="B237">
            <v>47873</v>
          </cell>
          <cell r="C237">
            <v>0</v>
          </cell>
          <cell r="D237">
            <v>15281.028975413434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331921.4958054694</v>
          </cell>
        </row>
        <row r="238">
          <cell r="A238">
            <v>221</v>
          </cell>
          <cell r="B238">
            <v>47904</v>
          </cell>
          <cell r="C238">
            <v>0</v>
          </cell>
          <cell r="D238">
            <v>15281.028975413434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331921.4958054694</v>
          </cell>
        </row>
        <row r="239">
          <cell r="A239">
            <v>222</v>
          </cell>
          <cell r="B239">
            <v>47932</v>
          </cell>
          <cell r="C239">
            <v>0</v>
          </cell>
          <cell r="D239">
            <v>15281.028975413434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331921.4958054694</v>
          </cell>
        </row>
        <row r="240">
          <cell r="A240">
            <v>223</v>
          </cell>
          <cell r="B240">
            <v>47963</v>
          </cell>
          <cell r="C240">
            <v>0</v>
          </cell>
          <cell r="D240">
            <v>15281.028975413434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331921.4958054694</v>
          </cell>
        </row>
        <row r="241">
          <cell r="A241">
            <v>224</v>
          </cell>
          <cell r="B241">
            <v>47993</v>
          </cell>
          <cell r="C241">
            <v>0</v>
          </cell>
          <cell r="D241">
            <v>15281.028975413434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331921.4958054694</v>
          </cell>
        </row>
        <row r="242">
          <cell r="A242">
            <v>225</v>
          </cell>
          <cell r="B242">
            <v>48024</v>
          </cell>
          <cell r="C242">
            <v>0</v>
          </cell>
          <cell r="D242">
            <v>15281.028975413434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331921.4958054694</v>
          </cell>
        </row>
        <row r="243">
          <cell r="A243">
            <v>226</v>
          </cell>
          <cell r="B243">
            <v>48054</v>
          </cell>
          <cell r="C243">
            <v>0</v>
          </cell>
          <cell r="D243">
            <v>15281.028975413434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331921.4958054694</v>
          </cell>
        </row>
        <row r="244">
          <cell r="A244">
            <v>227</v>
          </cell>
          <cell r="B244">
            <v>48085</v>
          </cell>
          <cell r="C244">
            <v>0</v>
          </cell>
          <cell r="D244">
            <v>15281.028975413434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331921.4958054694</v>
          </cell>
        </row>
        <row r="245">
          <cell r="A245">
            <v>228</v>
          </cell>
          <cell r="B245">
            <v>48116</v>
          </cell>
          <cell r="C245">
            <v>0</v>
          </cell>
          <cell r="D245">
            <v>15281.028975413434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331921.4958054694</v>
          </cell>
        </row>
        <row r="246">
          <cell r="A246">
            <v>229</v>
          </cell>
          <cell r="B246">
            <v>48146</v>
          </cell>
          <cell r="C246">
            <v>0</v>
          </cell>
          <cell r="D246">
            <v>15281.028975413434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331921.4958054694</v>
          </cell>
        </row>
        <row r="247">
          <cell r="A247">
            <v>230</v>
          </cell>
          <cell r="B247">
            <v>48177</v>
          </cell>
          <cell r="C247">
            <v>0</v>
          </cell>
          <cell r="D247">
            <v>15281.028975413434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331921.4958054694</v>
          </cell>
        </row>
        <row r="248">
          <cell r="A248">
            <v>231</v>
          </cell>
          <cell r="B248">
            <v>48207</v>
          </cell>
          <cell r="C248">
            <v>0</v>
          </cell>
          <cell r="D248">
            <v>15281.028975413434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331921.4958054694</v>
          </cell>
        </row>
        <row r="249">
          <cell r="A249">
            <v>232</v>
          </cell>
          <cell r="B249">
            <v>48238</v>
          </cell>
          <cell r="C249">
            <v>0</v>
          </cell>
          <cell r="D249">
            <v>15281.028975413434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331921.4958054694</v>
          </cell>
        </row>
        <row r="250">
          <cell r="A250">
            <v>233</v>
          </cell>
          <cell r="B250">
            <v>48269</v>
          </cell>
          <cell r="C250">
            <v>0</v>
          </cell>
          <cell r="D250">
            <v>15281.028975413434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331921.4958054694</v>
          </cell>
        </row>
        <row r="251">
          <cell r="A251">
            <v>234</v>
          </cell>
          <cell r="B251">
            <v>48298</v>
          </cell>
          <cell r="C251">
            <v>0</v>
          </cell>
          <cell r="D251">
            <v>15281.028975413434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331921.4958054694</v>
          </cell>
        </row>
        <row r="252">
          <cell r="A252">
            <v>235</v>
          </cell>
          <cell r="B252">
            <v>48329</v>
          </cell>
          <cell r="C252">
            <v>0</v>
          </cell>
          <cell r="D252">
            <v>15281.028975413434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331921.4958054694</v>
          </cell>
        </row>
        <row r="253">
          <cell r="A253">
            <v>236</v>
          </cell>
          <cell r="B253">
            <v>48359</v>
          </cell>
          <cell r="C253">
            <v>0</v>
          </cell>
          <cell r="D253">
            <v>15281.028975413434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331921.4958054694</v>
          </cell>
        </row>
        <row r="254">
          <cell r="A254">
            <v>237</v>
          </cell>
          <cell r="B254">
            <v>48390</v>
          </cell>
          <cell r="C254">
            <v>0</v>
          </cell>
          <cell r="D254">
            <v>15281.028975413434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331921.4958054694</v>
          </cell>
        </row>
        <row r="255">
          <cell r="A255">
            <v>238</v>
          </cell>
          <cell r="B255">
            <v>48420</v>
          </cell>
          <cell r="C255">
            <v>0</v>
          </cell>
          <cell r="D255">
            <v>15281.028975413434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331921.4958054694</v>
          </cell>
        </row>
        <row r="256">
          <cell r="A256">
            <v>239</v>
          </cell>
          <cell r="B256">
            <v>48451</v>
          </cell>
          <cell r="C256">
            <v>0</v>
          </cell>
          <cell r="D256">
            <v>15281.028975413434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331921.4958054694</v>
          </cell>
        </row>
        <row r="257">
          <cell r="A257">
            <v>240</v>
          </cell>
          <cell r="B257">
            <v>48482</v>
          </cell>
          <cell r="C257">
            <v>0</v>
          </cell>
          <cell r="D257">
            <v>15281.028975413434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331921.4958054694</v>
          </cell>
        </row>
        <row r="258">
          <cell r="A258">
            <v>241</v>
          </cell>
          <cell r="B258">
            <v>48512</v>
          </cell>
          <cell r="C258">
            <v>0</v>
          </cell>
          <cell r="D258">
            <v>15281.028975413434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331921.4958054694</v>
          </cell>
        </row>
        <row r="259">
          <cell r="A259">
            <v>242</v>
          </cell>
          <cell r="B259">
            <v>48543</v>
          </cell>
          <cell r="C259">
            <v>0</v>
          </cell>
          <cell r="D259">
            <v>15281.028975413434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331921.4958054694</v>
          </cell>
        </row>
        <row r="260">
          <cell r="A260">
            <v>243</v>
          </cell>
          <cell r="B260">
            <v>48573</v>
          </cell>
          <cell r="C260">
            <v>0</v>
          </cell>
          <cell r="D260">
            <v>15281.028975413434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331921.4958054694</v>
          </cell>
        </row>
        <row r="261">
          <cell r="A261">
            <v>244</v>
          </cell>
          <cell r="B261">
            <v>48604</v>
          </cell>
          <cell r="C261">
            <v>0</v>
          </cell>
          <cell r="D261">
            <v>15281.028975413434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331921.4958054694</v>
          </cell>
        </row>
        <row r="262">
          <cell r="A262">
            <v>245</v>
          </cell>
          <cell r="B262">
            <v>48635</v>
          </cell>
          <cell r="C262">
            <v>0</v>
          </cell>
          <cell r="D262">
            <v>15281.028975413434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331921.4958054694</v>
          </cell>
        </row>
        <row r="263">
          <cell r="A263">
            <v>246</v>
          </cell>
          <cell r="B263">
            <v>48663</v>
          </cell>
          <cell r="C263">
            <v>0</v>
          </cell>
          <cell r="D263">
            <v>15281.028975413434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331921.4958054694</v>
          </cell>
        </row>
        <row r="264">
          <cell r="A264">
            <v>247</v>
          </cell>
          <cell r="B264">
            <v>48694</v>
          </cell>
          <cell r="C264">
            <v>0</v>
          </cell>
          <cell r="D264">
            <v>15281.028975413434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331921.4958054694</v>
          </cell>
        </row>
        <row r="265">
          <cell r="A265">
            <v>248</v>
          </cell>
          <cell r="B265">
            <v>48724</v>
          </cell>
          <cell r="C265">
            <v>0</v>
          </cell>
          <cell r="D265">
            <v>15281.028975413434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331921.4958054694</v>
          </cell>
        </row>
        <row r="266">
          <cell r="A266">
            <v>249</v>
          </cell>
          <cell r="B266">
            <v>48755</v>
          </cell>
          <cell r="C266">
            <v>0</v>
          </cell>
          <cell r="D266">
            <v>15281.028975413434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331921.4958054694</v>
          </cell>
        </row>
        <row r="267">
          <cell r="A267">
            <v>250</v>
          </cell>
          <cell r="B267">
            <v>48785</v>
          </cell>
          <cell r="C267">
            <v>0</v>
          </cell>
          <cell r="D267">
            <v>15281.028975413434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331921.4958054694</v>
          </cell>
        </row>
        <row r="268">
          <cell r="A268">
            <v>251</v>
          </cell>
          <cell r="B268">
            <v>48816</v>
          </cell>
          <cell r="C268">
            <v>0</v>
          </cell>
          <cell r="D268">
            <v>15281.028975413434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331921.4958054694</v>
          </cell>
        </row>
        <row r="269">
          <cell r="A269">
            <v>252</v>
          </cell>
          <cell r="B269">
            <v>48847</v>
          </cell>
          <cell r="C269">
            <v>0</v>
          </cell>
          <cell r="D269">
            <v>15281.028975413434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331921.4958054694</v>
          </cell>
        </row>
        <row r="270">
          <cell r="A270">
            <v>253</v>
          </cell>
          <cell r="B270">
            <v>48877</v>
          </cell>
          <cell r="C270">
            <v>0</v>
          </cell>
          <cell r="D270">
            <v>15281.028975413434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331921.4958054694</v>
          </cell>
        </row>
        <row r="271">
          <cell r="A271">
            <v>254</v>
          </cell>
          <cell r="B271">
            <v>48908</v>
          </cell>
          <cell r="C271">
            <v>0</v>
          </cell>
          <cell r="D271">
            <v>15281.028975413434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331921.4958054694</v>
          </cell>
        </row>
        <row r="272">
          <cell r="A272">
            <v>255</v>
          </cell>
          <cell r="B272">
            <v>48938</v>
          </cell>
          <cell r="C272">
            <v>0</v>
          </cell>
          <cell r="D272">
            <v>15281.028975413434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331921.4958054694</v>
          </cell>
        </row>
        <row r="273">
          <cell r="A273">
            <v>256</v>
          </cell>
          <cell r="B273">
            <v>48969</v>
          </cell>
          <cell r="C273">
            <v>0</v>
          </cell>
          <cell r="D273">
            <v>15281.028975413434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331921.4958054694</v>
          </cell>
        </row>
        <row r="274">
          <cell r="A274">
            <v>257</v>
          </cell>
          <cell r="B274">
            <v>49000</v>
          </cell>
          <cell r="C274">
            <v>0</v>
          </cell>
          <cell r="D274">
            <v>15281.028975413434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331921.4958054694</v>
          </cell>
        </row>
        <row r="275">
          <cell r="A275">
            <v>258</v>
          </cell>
          <cell r="B275">
            <v>49028</v>
          </cell>
          <cell r="C275">
            <v>0</v>
          </cell>
          <cell r="D275">
            <v>15281.028975413434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331921.4958054694</v>
          </cell>
        </row>
        <row r="276">
          <cell r="A276">
            <v>259</v>
          </cell>
          <cell r="B276">
            <v>49059</v>
          </cell>
          <cell r="C276">
            <v>0</v>
          </cell>
          <cell r="D276">
            <v>15281.028975413434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331921.4958054694</v>
          </cell>
        </row>
        <row r="277">
          <cell r="A277">
            <v>260</v>
          </cell>
          <cell r="B277">
            <v>49089</v>
          </cell>
          <cell r="C277">
            <v>0</v>
          </cell>
          <cell r="D277">
            <v>15281.028975413434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331921.4958054694</v>
          </cell>
        </row>
        <row r="278">
          <cell r="A278">
            <v>261</v>
          </cell>
          <cell r="B278">
            <v>49120</v>
          </cell>
          <cell r="C278">
            <v>0</v>
          </cell>
          <cell r="D278">
            <v>15281.028975413434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331921.4958054694</v>
          </cell>
        </row>
        <row r="279">
          <cell r="A279">
            <v>262</v>
          </cell>
          <cell r="B279">
            <v>49150</v>
          </cell>
          <cell r="C279">
            <v>0</v>
          </cell>
          <cell r="D279">
            <v>15281.028975413434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331921.4958054694</v>
          </cell>
        </row>
        <row r="280">
          <cell r="A280">
            <v>263</v>
          </cell>
          <cell r="B280">
            <v>49181</v>
          </cell>
          <cell r="C280">
            <v>0</v>
          </cell>
          <cell r="D280">
            <v>15281.028975413434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331921.4958054694</v>
          </cell>
        </row>
        <row r="281">
          <cell r="A281">
            <v>264</v>
          </cell>
          <cell r="B281">
            <v>49212</v>
          </cell>
          <cell r="C281">
            <v>0</v>
          </cell>
          <cell r="D281">
            <v>15281.028975413434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331921.4958054694</v>
          </cell>
        </row>
        <row r="282">
          <cell r="A282">
            <v>265</v>
          </cell>
          <cell r="B282">
            <v>49242</v>
          </cell>
          <cell r="C282">
            <v>0</v>
          </cell>
          <cell r="D282">
            <v>15281.028975413434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331921.4958054694</v>
          </cell>
        </row>
        <row r="283">
          <cell r="A283">
            <v>266</v>
          </cell>
          <cell r="B283">
            <v>49273</v>
          </cell>
          <cell r="C283">
            <v>0</v>
          </cell>
          <cell r="D283">
            <v>15281.028975413434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331921.4958054694</v>
          </cell>
        </row>
        <row r="284">
          <cell r="A284">
            <v>267</v>
          </cell>
          <cell r="B284">
            <v>49303</v>
          </cell>
          <cell r="C284">
            <v>0</v>
          </cell>
          <cell r="D284">
            <v>15281.028975413434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331921.4958054694</v>
          </cell>
        </row>
        <row r="285">
          <cell r="A285">
            <v>268</v>
          </cell>
          <cell r="B285">
            <v>49334</v>
          </cell>
          <cell r="C285">
            <v>0</v>
          </cell>
          <cell r="D285">
            <v>15281.028975413434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331921.4958054694</v>
          </cell>
        </row>
        <row r="286">
          <cell r="A286">
            <v>269</v>
          </cell>
          <cell r="B286">
            <v>49365</v>
          </cell>
          <cell r="C286">
            <v>0</v>
          </cell>
          <cell r="D286">
            <v>15281.028975413434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331921.4958054694</v>
          </cell>
        </row>
        <row r="287">
          <cell r="A287">
            <v>270</v>
          </cell>
          <cell r="B287">
            <v>49393</v>
          </cell>
          <cell r="C287">
            <v>0</v>
          </cell>
          <cell r="D287">
            <v>15281.028975413434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331921.4958054694</v>
          </cell>
        </row>
        <row r="288">
          <cell r="A288">
            <v>271</v>
          </cell>
          <cell r="B288">
            <v>49424</v>
          </cell>
          <cell r="C288">
            <v>0</v>
          </cell>
          <cell r="D288">
            <v>15281.028975413434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331921.4958054694</v>
          </cell>
        </row>
        <row r="289">
          <cell r="A289">
            <v>272</v>
          </cell>
          <cell r="B289">
            <v>49454</v>
          </cell>
          <cell r="C289">
            <v>0</v>
          </cell>
          <cell r="D289">
            <v>15281.028975413434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331921.4958054694</v>
          </cell>
        </row>
        <row r="290">
          <cell r="A290">
            <v>273</v>
          </cell>
          <cell r="B290">
            <v>49485</v>
          </cell>
          <cell r="C290">
            <v>0</v>
          </cell>
          <cell r="D290">
            <v>15281.028975413434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331921.4958054694</v>
          </cell>
        </row>
        <row r="291">
          <cell r="A291">
            <v>274</v>
          </cell>
          <cell r="B291">
            <v>49515</v>
          </cell>
          <cell r="C291">
            <v>0</v>
          </cell>
          <cell r="D291">
            <v>15281.028975413434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331921.4958054694</v>
          </cell>
        </row>
        <row r="292">
          <cell r="A292">
            <v>275</v>
          </cell>
          <cell r="B292">
            <v>49546</v>
          </cell>
          <cell r="C292">
            <v>0</v>
          </cell>
          <cell r="D292">
            <v>15281.028975413434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331921.4958054694</v>
          </cell>
        </row>
        <row r="293">
          <cell r="A293">
            <v>276</v>
          </cell>
          <cell r="B293">
            <v>49577</v>
          </cell>
          <cell r="C293">
            <v>0</v>
          </cell>
          <cell r="D293">
            <v>15281.028975413434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331921.4958054694</v>
          </cell>
        </row>
        <row r="294">
          <cell r="A294">
            <v>277</v>
          </cell>
          <cell r="B294">
            <v>49607</v>
          </cell>
          <cell r="C294">
            <v>0</v>
          </cell>
          <cell r="D294">
            <v>15281.028975413434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331921.4958054694</v>
          </cell>
        </row>
        <row r="295">
          <cell r="A295">
            <v>278</v>
          </cell>
          <cell r="B295">
            <v>49638</v>
          </cell>
          <cell r="C295">
            <v>0</v>
          </cell>
          <cell r="D295">
            <v>15281.028975413434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331921.4958054694</v>
          </cell>
        </row>
        <row r="296">
          <cell r="A296">
            <v>279</v>
          </cell>
          <cell r="B296">
            <v>49668</v>
          </cell>
          <cell r="C296">
            <v>0</v>
          </cell>
          <cell r="D296">
            <v>15281.028975413434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331921.4958054694</v>
          </cell>
        </row>
        <row r="297">
          <cell r="A297">
            <v>280</v>
          </cell>
          <cell r="B297">
            <v>49699</v>
          </cell>
          <cell r="C297">
            <v>0</v>
          </cell>
          <cell r="D297">
            <v>15281.028975413434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331921.4958054694</v>
          </cell>
        </row>
        <row r="298">
          <cell r="A298">
            <v>281</v>
          </cell>
          <cell r="B298">
            <v>49730</v>
          </cell>
          <cell r="C298">
            <v>0</v>
          </cell>
          <cell r="D298">
            <v>15281.028975413434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331921.4958054694</v>
          </cell>
        </row>
        <row r="299">
          <cell r="A299">
            <v>282</v>
          </cell>
          <cell r="B299">
            <v>49759</v>
          </cell>
          <cell r="C299">
            <v>0</v>
          </cell>
          <cell r="D299">
            <v>15281.028975413434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331921.4958054694</v>
          </cell>
        </row>
        <row r="300">
          <cell r="A300">
            <v>283</v>
          </cell>
          <cell r="B300">
            <v>49790</v>
          </cell>
          <cell r="C300">
            <v>0</v>
          </cell>
          <cell r="D300">
            <v>15281.028975413434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331921.4958054694</v>
          </cell>
        </row>
        <row r="301">
          <cell r="A301">
            <v>284</v>
          </cell>
          <cell r="B301">
            <v>49820</v>
          </cell>
          <cell r="C301">
            <v>0</v>
          </cell>
          <cell r="D301">
            <v>15281.028975413434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331921.4958054694</v>
          </cell>
        </row>
        <row r="302">
          <cell r="A302">
            <v>285</v>
          </cell>
          <cell r="B302">
            <v>49851</v>
          </cell>
          <cell r="C302">
            <v>0</v>
          </cell>
          <cell r="D302">
            <v>15281.028975413434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331921.4958054694</v>
          </cell>
        </row>
        <row r="303">
          <cell r="A303">
            <v>286</v>
          </cell>
          <cell r="B303">
            <v>49881</v>
          </cell>
          <cell r="C303">
            <v>0</v>
          </cell>
          <cell r="D303">
            <v>15281.028975413434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331921.4958054694</v>
          </cell>
        </row>
        <row r="304">
          <cell r="A304">
            <v>287</v>
          </cell>
          <cell r="B304">
            <v>49912</v>
          </cell>
          <cell r="C304">
            <v>0</v>
          </cell>
          <cell r="D304">
            <v>15281.028975413434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331921.4958054694</v>
          </cell>
        </row>
        <row r="305">
          <cell r="A305">
            <v>288</v>
          </cell>
          <cell r="B305">
            <v>49943</v>
          </cell>
          <cell r="C305">
            <v>0</v>
          </cell>
          <cell r="D305">
            <v>15281.028975413434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331921.4958054694</v>
          </cell>
        </row>
        <row r="306">
          <cell r="A306">
            <v>289</v>
          </cell>
          <cell r="B306">
            <v>49973</v>
          </cell>
          <cell r="C306">
            <v>0</v>
          </cell>
          <cell r="D306">
            <v>15281.028975413434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331921.4958054694</v>
          </cell>
        </row>
        <row r="307">
          <cell r="A307">
            <v>290</v>
          </cell>
          <cell r="B307">
            <v>50004</v>
          </cell>
          <cell r="C307">
            <v>0</v>
          </cell>
          <cell r="D307">
            <v>15281.028975413434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331921.4958054694</v>
          </cell>
        </row>
        <row r="308">
          <cell r="A308">
            <v>291</v>
          </cell>
          <cell r="B308">
            <v>50034</v>
          </cell>
          <cell r="C308">
            <v>0</v>
          </cell>
          <cell r="D308">
            <v>15281.028975413434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331921.4958054694</v>
          </cell>
        </row>
        <row r="309">
          <cell r="A309">
            <v>292</v>
          </cell>
          <cell r="B309">
            <v>50065</v>
          </cell>
          <cell r="C309">
            <v>0</v>
          </cell>
          <cell r="D309">
            <v>15281.028975413434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331921.4958054694</v>
          </cell>
        </row>
        <row r="310">
          <cell r="A310">
            <v>293</v>
          </cell>
          <cell r="B310">
            <v>50096</v>
          </cell>
          <cell r="C310">
            <v>0</v>
          </cell>
          <cell r="D310">
            <v>15281.028975413434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331921.4958054694</v>
          </cell>
        </row>
        <row r="311">
          <cell r="A311">
            <v>294</v>
          </cell>
          <cell r="B311">
            <v>50124</v>
          </cell>
          <cell r="C311">
            <v>0</v>
          </cell>
          <cell r="D311">
            <v>15281.028975413434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331921.4958054694</v>
          </cell>
        </row>
        <row r="312">
          <cell r="A312">
            <v>295</v>
          </cell>
          <cell r="B312">
            <v>50155</v>
          </cell>
          <cell r="C312">
            <v>0</v>
          </cell>
          <cell r="D312">
            <v>15281.028975413434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331921.4958054694</v>
          </cell>
        </row>
        <row r="313">
          <cell r="A313">
            <v>296</v>
          </cell>
          <cell r="B313">
            <v>50185</v>
          </cell>
          <cell r="C313">
            <v>0</v>
          </cell>
          <cell r="D313">
            <v>15281.028975413434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331921.4958054694</v>
          </cell>
        </row>
        <row r="314">
          <cell r="A314">
            <v>297</v>
          </cell>
          <cell r="B314">
            <v>50216</v>
          </cell>
          <cell r="C314">
            <v>0</v>
          </cell>
          <cell r="D314">
            <v>15281.028975413434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331921.4958054694</v>
          </cell>
        </row>
        <row r="315">
          <cell r="A315">
            <v>298</v>
          </cell>
          <cell r="B315">
            <v>50246</v>
          </cell>
          <cell r="C315">
            <v>0</v>
          </cell>
          <cell r="D315">
            <v>15281.028975413434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331921.4958054694</v>
          </cell>
        </row>
        <row r="316">
          <cell r="A316">
            <v>299</v>
          </cell>
          <cell r="B316">
            <v>50277</v>
          </cell>
          <cell r="C316">
            <v>0</v>
          </cell>
          <cell r="D316">
            <v>15281.028975413434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331921.4958054694</v>
          </cell>
        </row>
        <row r="317">
          <cell r="A317">
            <v>300</v>
          </cell>
          <cell r="B317">
            <v>50308</v>
          </cell>
          <cell r="C317">
            <v>0</v>
          </cell>
          <cell r="D317">
            <v>15281.028975413434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331921.4958054694</v>
          </cell>
        </row>
        <row r="318">
          <cell r="A318">
            <v>301</v>
          </cell>
          <cell r="B318">
            <v>50338</v>
          </cell>
          <cell r="C318">
            <v>0</v>
          </cell>
          <cell r="D318">
            <v>15281.028975413434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331921.4958054694</v>
          </cell>
        </row>
        <row r="319">
          <cell r="A319">
            <v>302</v>
          </cell>
          <cell r="B319">
            <v>50369</v>
          </cell>
          <cell r="C319">
            <v>0</v>
          </cell>
          <cell r="D319">
            <v>15281.028975413434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331921.4958054694</v>
          </cell>
        </row>
        <row r="320">
          <cell r="A320">
            <v>303</v>
          </cell>
          <cell r="B320">
            <v>50399</v>
          </cell>
          <cell r="C320">
            <v>0</v>
          </cell>
          <cell r="D320">
            <v>15281.028975413434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331921.4958054694</v>
          </cell>
        </row>
        <row r="321">
          <cell r="A321">
            <v>304</v>
          </cell>
          <cell r="B321">
            <v>50430</v>
          </cell>
          <cell r="C321">
            <v>0</v>
          </cell>
          <cell r="D321">
            <v>15281.028975413434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331921.4958054694</v>
          </cell>
        </row>
        <row r="322">
          <cell r="A322">
            <v>305</v>
          </cell>
          <cell r="B322">
            <v>50461</v>
          </cell>
          <cell r="C322">
            <v>0</v>
          </cell>
          <cell r="D322">
            <v>15281.028975413434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331921.4958054694</v>
          </cell>
        </row>
        <row r="323">
          <cell r="A323">
            <v>306</v>
          </cell>
          <cell r="B323">
            <v>50489</v>
          </cell>
          <cell r="C323">
            <v>0</v>
          </cell>
          <cell r="D323">
            <v>15281.028975413434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331921.4958054694</v>
          </cell>
        </row>
        <row r="324">
          <cell r="A324">
            <v>307</v>
          </cell>
          <cell r="B324">
            <v>50520</v>
          </cell>
          <cell r="C324">
            <v>0</v>
          </cell>
          <cell r="D324">
            <v>15281.028975413434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331921.4958054694</v>
          </cell>
        </row>
        <row r="325">
          <cell r="A325">
            <v>308</v>
          </cell>
          <cell r="B325">
            <v>50550</v>
          </cell>
          <cell r="C325">
            <v>0</v>
          </cell>
          <cell r="D325">
            <v>15281.028975413434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331921.4958054694</v>
          </cell>
        </row>
        <row r="326">
          <cell r="A326">
            <v>309</v>
          </cell>
          <cell r="B326">
            <v>50581</v>
          </cell>
          <cell r="C326">
            <v>0</v>
          </cell>
          <cell r="D326">
            <v>15281.028975413434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331921.4958054694</v>
          </cell>
        </row>
        <row r="327">
          <cell r="A327">
            <v>310</v>
          </cell>
          <cell r="B327">
            <v>50611</v>
          </cell>
          <cell r="C327">
            <v>0</v>
          </cell>
          <cell r="D327">
            <v>15281.028975413434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331921.4958054694</v>
          </cell>
        </row>
        <row r="328">
          <cell r="A328">
            <v>311</v>
          </cell>
          <cell r="B328">
            <v>50642</v>
          </cell>
          <cell r="C328">
            <v>0</v>
          </cell>
          <cell r="D328">
            <v>15281.028975413434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331921.4958054694</v>
          </cell>
        </row>
        <row r="329">
          <cell r="A329">
            <v>312</v>
          </cell>
          <cell r="B329">
            <v>50673</v>
          </cell>
          <cell r="C329">
            <v>0</v>
          </cell>
          <cell r="D329">
            <v>15281.028975413434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331921.4958054694</v>
          </cell>
        </row>
        <row r="330">
          <cell r="A330">
            <v>313</v>
          </cell>
          <cell r="B330">
            <v>50703</v>
          </cell>
          <cell r="C330">
            <v>0</v>
          </cell>
          <cell r="D330">
            <v>15281.028975413434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331921.4958054694</v>
          </cell>
        </row>
        <row r="331">
          <cell r="A331">
            <v>314</v>
          </cell>
          <cell r="B331">
            <v>50734</v>
          </cell>
          <cell r="C331">
            <v>0</v>
          </cell>
          <cell r="D331">
            <v>15281.028975413434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331921.4958054694</v>
          </cell>
        </row>
        <row r="332">
          <cell r="A332">
            <v>315</v>
          </cell>
          <cell r="B332">
            <v>50764</v>
          </cell>
          <cell r="C332">
            <v>0</v>
          </cell>
          <cell r="D332">
            <v>15281.028975413434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331921.4958054694</v>
          </cell>
        </row>
        <row r="333">
          <cell r="A333">
            <v>316</v>
          </cell>
          <cell r="B333">
            <v>50795</v>
          </cell>
          <cell r="C333">
            <v>0</v>
          </cell>
          <cell r="D333">
            <v>15281.028975413434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331921.4958054694</v>
          </cell>
        </row>
        <row r="334">
          <cell r="A334">
            <v>317</v>
          </cell>
          <cell r="B334">
            <v>50826</v>
          </cell>
          <cell r="C334">
            <v>0</v>
          </cell>
          <cell r="D334">
            <v>15281.028975413434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331921.4958054694</v>
          </cell>
        </row>
        <row r="335">
          <cell r="A335">
            <v>318</v>
          </cell>
          <cell r="B335">
            <v>50854</v>
          </cell>
          <cell r="C335">
            <v>0</v>
          </cell>
          <cell r="D335">
            <v>15281.028975413434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331921.4958054694</v>
          </cell>
        </row>
        <row r="336">
          <cell r="A336">
            <v>319</v>
          </cell>
          <cell r="B336">
            <v>50885</v>
          </cell>
          <cell r="C336">
            <v>0</v>
          </cell>
          <cell r="D336">
            <v>15281.028975413434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331921.4958054694</v>
          </cell>
        </row>
        <row r="337">
          <cell r="A337">
            <v>320</v>
          </cell>
          <cell r="B337">
            <v>50915</v>
          </cell>
          <cell r="C337">
            <v>0</v>
          </cell>
          <cell r="D337">
            <v>15281.028975413434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331921.4958054694</v>
          </cell>
        </row>
        <row r="338">
          <cell r="A338">
            <v>321</v>
          </cell>
          <cell r="B338">
            <v>50946</v>
          </cell>
          <cell r="C338">
            <v>0</v>
          </cell>
          <cell r="D338">
            <v>15281.028975413434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331921.4958054694</v>
          </cell>
        </row>
        <row r="339">
          <cell r="A339">
            <v>322</v>
          </cell>
          <cell r="B339">
            <v>50976</v>
          </cell>
          <cell r="C339">
            <v>0</v>
          </cell>
          <cell r="D339">
            <v>15281.028975413434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331921.4958054694</v>
          </cell>
        </row>
        <row r="340">
          <cell r="A340">
            <v>323</v>
          </cell>
          <cell r="B340">
            <v>51007</v>
          </cell>
          <cell r="C340">
            <v>0</v>
          </cell>
          <cell r="D340">
            <v>15281.028975413434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331921.4958054694</v>
          </cell>
        </row>
        <row r="341">
          <cell r="A341">
            <v>324</v>
          </cell>
          <cell r="B341">
            <v>51038</v>
          </cell>
          <cell r="C341">
            <v>0</v>
          </cell>
          <cell r="D341">
            <v>15281.028975413434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331921.4958054694</v>
          </cell>
        </row>
        <row r="342">
          <cell r="A342">
            <v>325</v>
          </cell>
          <cell r="B342">
            <v>51068</v>
          </cell>
          <cell r="C342">
            <v>0</v>
          </cell>
          <cell r="D342">
            <v>15281.028975413434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331921.4958054694</v>
          </cell>
        </row>
        <row r="343">
          <cell r="A343">
            <v>326</v>
          </cell>
          <cell r="B343">
            <v>51099</v>
          </cell>
          <cell r="C343">
            <v>0</v>
          </cell>
          <cell r="D343">
            <v>15281.028975413434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331921.4958054694</v>
          </cell>
        </row>
        <row r="344">
          <cell r="A344">
            <v>327</v>
          </cell>
          <cell r="B344">
            <v>51129</v>
          </cell>
          <cell r="C344">
            <v>0</v>
          </cell>
          <cell r="D344">
            <v>15281.028975413434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331921.4958054694</v>
          </cell>
        </row>
        <row r="345">
          <cell r="A345">
            <v>328</v>
          </cell>
          <cell r="B345">
            <v>51160</v>
          </cell>
          <cell r="C345">
            <v>0</v>
          </cell>
          <cell r="D345">
            <v>15281.028975413434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331921.4958054694</v>
          </cell>
        </row>
        <row r="346">
          <cell r="A346">
            <v>329</v>
          </cell>
          <cell r="B346">
            <v>51191</v>
          </cell>
          <cell r="C346">
            <v>0</v>
          </cell>
          <cell r="D346">
            <v>15281.028975413434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331921.4958054694</v>
          </cell>
        </row>
        <row r="347">
          <cell r="A347">
            <v>330</v>
          </cell>
          <cell r="B347">
            <v>51220</v>
          </cell>
          <cell r="C347">
            <v>0</v>
          </cell>
          <cell r="D347">
            <v>15281.028975413434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331921.4958054694</v>
          </cell>
        </row>
        <row r="348">
          <cell r="A348">
            <v>331</v>
          </cell>
          <cell r="B348">
            <v>51251</v>
          </cell>
          <cell r="C348">
            <v>0</v>
          </cell>
          <cell r="D348">
            <v>15281.028975413434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331921.4958054694</v>
          </cell>
        </row>
        <row r="349">
          <cell r="A349">
            <v>332</v>
          </cell>
          <cell r="B349">
            <v>51281</v>
          </cell>
          <cell r="C349">
            <v>0</v>
          </cell>
          <cell r="D349">
            <v>15281.028975413434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331921.4958054694</v>
          </cell>
        </row>
        <row r="350">
          <cell r="A350">
            <v>333</v>
          </cell>
          <cell r="B350">
            <v>51312</v>
          </cell>
          <cell r="C350">
            <v>0</v>
          </cell>
          <cell r="D350">
            <v>15281.028975413434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331921.4958054694</v>
          </cell>
        </row>
        <row r="351">
          <cell r="A351">
            <v>334</v>
          </cell>
          <cell r="B351">
            <v>51342</v>
          </cell>
          <cell r="C351">
            <v>0</v>
          </cell>
          <cell r="D351">
            <v>15281.028975413434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331921.4958054694</v>
          </cell>
        </row>
        <row r="352">
          <cell r="A352">
            <v>335</v>
          </cell>
          <cell r="B352">
            <v>51373</v>
          </cell>
          <cell r="C352">
            <v>0</v>
          </cell>
          <cell r="D352">
            <v>15281.028975413434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331921.4958054694</v>
          </cell>
        </row>
        <row r="353">
          <cell r="A353">
            <v>336</v>
          </cell>
          <cell r="B353">
            <v>51404</v>
          </cell>
          <cell r="C353">
            <v>0</v>
          </cell>
          <cell r="D353">
            <v>15281.028975413434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331921.4958054694</v>
          </cell>
        </row>
        <row r="354">
          <cell r="A354">
            <v>337</v>
          </cell>
          <cell r="B354">
            <v>51434</v>
          </cell>
          <cell r="C354">
            <v>0</v>
          </cell>
          <cell r="D354">
            <v>15281.028975413434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331921.4958054694</v>
          </cell>
        </row>
        <row r="355">
          <cell r="A355">
            <v>338</v>
          </cell>
          <cell r="B355">
            <v>51465</v>
          </cell>
          <cell r="C355">
            <v>0</v>
          </cell>
          <cell r="D355">
            <v>15281.028975413434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331921.4958054694</v>
          </cell>
        </row>
        <row r="356">
          <cell r="A356">
            <v>339</v>
          </cell>
          <cell r="B356">
            <v>51495</v>
          </cell>
          <cell r="C356">
            <v>0</v>
          </cell>
          <cell r="D356">
            <v>15281.028975413434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331921.4958054694</v>
          </cell>
        </row>
        <row r="357">
          <cell r="A357">
            <v>340</v>
          </cell>
          <cell r="B357">
            <v>51526</v>
          </cell>
          <cell r="C357">
            <v>0</v>
          </cell>
          <cell r="D357">
            <v>15281.028975413434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331921.4958054694</v>
          </cell>
        </row>
        <row r="358">
          <cell r="A358">
            <v>341</v>
          </cell>
          <cell r="B358">
            <v>51557</v>
          </cell>
          <cell r="C358">
            <v>0</v>
          </cell>
          <cell r="D358">
            <v>15281.028975413434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331921.4958054694</v>
          </cell>
        </row>
        <row r="359">
          <cell r="A359">
            <v>342</v>
          </cell>
          <cell r="B359">
            <v>51585</v>
          </cell>
          <cell r="C359">
            <v>0</v>
          </cell>
          <cell r="D359">
            <v>15281.028975413434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331921.4958054694</v>
          </cell>
        </row>
        <row r="360">
          <cell r="A360">
            <v>343</v>
          </cell>
          <cell r="B360">
            <v>51616</v>
          </cell>
          <cell r="C360">
            <v>0</v>
          </cell>
          <cell r="D360">
            <v>15281.028975413434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331921.4958054694</v>
          </cell>
        </row>
        <row r="361">
          <cell r="A361">
            <v>344</v>
          </cell>
          <cell r="B361">
            <v>51646</v>
          </cell>
          <cell r="C361">
            <v>0</v>
          </cell>
          <cell r="D361">
            <v>15281.028975413434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331921.4958054694</v>
          </cell>
        </row>
        <row r="362">
          <cell r="A362">
            <v>345</v>
          </cell>
          <cell r="B362">
            <v>51677</v>
          </cell>
          <cell r="C362">
            <v>0</v>
          </cell>
          <cell r="D362">
            <v>15281.028975413434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331921.4958054694</v>
          </cell>
        </row>
        <row r="363">
          <cell r="A363">
            <v>346</v>
          </cell>
          <cell r="B363">
            <v>51707</v>
          </cell>
          <cell r="C363">
            <v>0</v>
          </cell>
          <cell r="D363">
            <v>15281.028975413434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331921.4958054694</v>
          </cell>
        </row>
        <row r="364">
          <cell r="A364">
            <v>347</v>
          </cell>
          <cell r="B364">
            <v>51738</v>
          </cell>
          <cell r="C364">
            <v>0</v>
          </cell>
          <cell r="D364">
            <v>15281.028975413434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331921.4958054694</v>
          </cell>
        </row>
        <row r="365">
          <cell r="A365">
            <v>348</v>
          </cell>
          <cell r="B365">
            <v>51769</v>
          </cell>
          <cell r="C365">
            <v>0</v>
          </cell>
          <cell r="D365">
            <v>15281.028975413434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331921.4958054694</v>
          </cell>
        </row>
        <row r="366">
          <cell r="A366">
            <v>349</v>
          </cell>
          <cell r="B366">
            <v>51799</v>
          </cell>
          <cell r="C366">
            <v>0</v>
          </cell>
          <cell r="D366">
            <v>15281.028975413434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331921.4958054694</v>
          </cell>
        </row>
        <row r="367">
          <cell r="A367">
            <v>350</v>
          </cell>
          <cell r="B367">
            <v>51830</v>
          </cell>
          <cell r="C367">
            <v>0</v>
          </cell>
          <cell r="D367">
            <v>15281.028975413434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331921.4958054694</v>
          </cell>
        </row>
        <row r="368">
          <cell r="A368">
            <v>351</v>
          </cell>
          <cell r="B368">
            <v>51860</v>
          </cell>
          <cell r="C368">
            <v>0</v>
          </cell>
          <cell r="D368">
            <v>15281.028975413434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331921.4958054694</v>
          </cell>
        </row>
        <row r="369">
          <cell r="A369">
            <v>352</v>
          </cell>
          <cell r="B369">
            <v>51891</v>
          </cell>
          <cell r="C369">
            <v>0</v>
          </cell>
          <cell r="D369">
            <v>15281.028975413434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331921.4958054694</v>
          </cell>
        </row>
        <row r="370">
          <cell r="A370">
            <v>353</v>
          </cell>
          <cell r="B370">
            <v>51922</v>
          </cell>
          <cell r="C370">
            <v>0</v>
          </cell>
          <cell r="D370">
            <v>15281.028975413434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331921.4958054694</v>
          </cell>
        </row>
        <row r="371">
          <cell r="A371">
            <v>354</v>
          </cell>
          <cell r="B371">
            <v>51950</v>
          </cell>
          <cell r="C371">
            <v>0</v>
          </cell>
          <cell r="D371">
            <v>15281.028975413434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331921.4958054694</v>
          </cell>
        </row>
        <row r="372">
          <cell r="A372">
            <v>355</v>
          </cell>
          <cell r="B372">
            <v>51981</v>
          </cell>
          <cell r="C372">
            <v>0</v>
          </cell>
          <cell r="D372">
            <v>15281.028975413434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331921.4958054694</v>
          </cell>
        </row>
        <row r="373">
          <cell r="A373">
            <v>356</v>
          </cell>
          <cell r="B373">
            <v>52011</v>
          </cell>
          <cell r="C373">
            <v>0</v>
          </cell>
          <cell r="D373">
            <v>15281.028975413434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331921.4958054694</v>
          </cell>
        </row>
        <row r="374">
          <cell r="A374">
            <v>357</v>
          </cell>
          <cell r="B374">
            <v>52042</v>
          </cell>
          <cell r="C374">
            <v>0</v>
          </cell>
          <cell r="D374">
            <v>15281.028975413434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331921.4958054694</v>
          </cell>
        </row>
        <row r="375">
          <cell r="A375">
            <v>358</v>
          </cell>
          <cell r="B375">
            <v>52072</v>
          </cell>
          <cell r="C375">
            <v>0</v>
          </cell>
          <cell r="D375">
            <v>15281.028975413434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331921.4958054694</v>
          </cell>
        </row>
        <row r="376">
          <cell r="A376">
            <v>359</v>
          </cell>
          <cell r="B376">
            <v>52103</v>
          </cell>
          <cell r="C376">
            <v>0</v>
          </cell>
          <cell r="D376">
            <v>15281.028975413434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331921.4958054694</v>
          </cell>
        </row>
        <row r="377">
          <cell r="A377">
            <v>360</v>
          </cell>
          <cell r="B377">
            <v>52134</v>
          </cell>
          <cell r="C377">
            <v>0</v>
          </cell>
          <cell r="D377">
            <v>15281.028975413434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331921.4958054694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Control Totals"/>
      <sheetName val="Data"/>
      <sheetName val="Asset41_42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 BC"/>
      <sheetName val="いすゞ"/>
      <sheetName val="LocInput"/>
      <sheetName val="info"/>
      <sheetName val="③-３排水処理設備保全状況"/>
      <sheetName val="BUILD95"/>
      <sheetName val="#REF"/>
      <sheetName val="capacity"/>
      <sheetName val="Man power"/>
      <sheetName val="MIC"/>
      <sheetName val="SC"/>
      <sheetName val="S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.List"/>
      <sheetName val="000000"/>
      <sheetName val="pldt"/>
      <sheetName val="Kijang"/>
      <sheetName val="166N Plist"/>
      <sheetName val="PP_LETTER"/>
      <sheetName val="149W"/>
      <sheetName val="Supp_List"/>
      <sheetName val="ﾍｯﾀﾞ"/>
      <sheetName val="prop"/>
      <sheetName val="見直最終版"/>
      <sheetName val="115円ﾍﾞｰｽ"/>
      <sheetName val="①総括表"/>
      <sheetName val="QTY"/>
      <sheetName val="ISS-ASS"/>
      <sheetName val="Summary"/>
      <sheetName val="SUM_KDB_31542"/>
      <sheetName val="Manager-Supervisor"/>
      <sheetName val="001N99"/>
      <sheetName val="日程"/>
      <sheetName val="STTI"/>
      <sheetName val="試作営見"/>
      <sheetName val="新新粗利"/>
      <sheetName val="Sheet1"/>
      <sheetName val="SPN_Status"/>
      <sheetName val="SCB 1 - Current"/>
      <sheetName val="SCB 2 - Current"/>
      <sheetName val="Stamping"/>
      <sheetName val="Summary_report"/>
      <sheetName val="JOB_FO"/>
      <sheetName val="Orig Study for PPAP"/>
      <sheetName val="attachment"/>
      <sheetName val="REQUEST_TABLE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 total cost Press nov 47"/>
      <sheetName val="Supplier Master"/>
      <sheetName val="ﾀﾞｲﾊﾂ"/>
      <sheetName val="ﾗｲﾝ別工数管理表"/>
      <sheetName val="Key-in"/>
      <sheetName val="Data Info"/>
      <sheetName val="010109"/>
      <sheetName val="Sales Transisi"/>
      <sheetName val="Plasess"/>
      <sheetName val="#REF"/>
      <sheetName val="要因一覧表"/>
      <sheetName val=" 9805全"/>
      <sheetName val="Assumptions"/>
      <sheetName val="MASTER"/>
      <sheetName val="A3(PMI) "/>
      <sheetName val="2002"/>
      <sheetName val="Part detail"/>
      <sheetName val="2006"/>
      <sheetName val="tienluong"/>
      <sheetName val="AAC"/>
      <sheetName val="まとめ◎◎04対象のみ拠点"/>
      <sheetName val="sat"/>
      <sheetName val="ptvt"/>
      <sheetName val="BY CATEGORY"/>
      <sheetName val="Idx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Inpanel"/>
      <sheetName val="Interior Trim"/>
      <sheetName val="C-PL5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データー"/>
      <sheetName val="Titel"/>
      <sheetName val="Hyp"/>
      <sheetName val="wire"/>
      <sheetName val="Corolla &amp; Camry"/>
      <sheetName val="Sum"/>
      <sheetName val="仕入先"/>
      <sheetName val="C-PL4"/>
      <sheetName val="Balance Sheet"/>
      <sheetName val="Income Statement"/>
      <sheetName val="ﾊﾟｲﾌﾟ"/>
      <sheetName val="他材料費"/>
      <sheetName val="冷延鋼板"/>
      <sheetName val="熱延鋼板"/>
      <sheetName val="AllData"/>
      <sheetName val="Delivery status"/>
      <sheetName val="高温放置"/>
      <sheetName val="cost-acc"/>
      <sheetName val="見積"/>
      <sheetName val="Attach"/>
      <sheetName val="Material BreakDown"/>
      <sheetName val="MAT"/>
      <sheetName val="LVMAY"/>
      <sheetName val="data_off"/>
      <sheetName val="table"/>
      <sheetName val="New Costing BOM 100705"/>
      <sheetName val="Input price link"/>
      <sheetName val="Trial Balance"/>
      <sheetName val="기안"/>
      <sheetName val="LocInput"/>
      <sheetName val="report"/>
      <sheetName val="Vlookup"/>
      <sheetName val="05年"/>
      <sheetName val="Unit Price 97"/>
      <sheetName val="CPFReportTestData"/>
      <sheetName val="APR"/>
      <sheetName val="Ten_DATADaily"/>
      <sheetName val="Sheet3"/>
      <sheetName val="ShuttLe SOurce"/>
      <sheetName val="◆Sampleリスト"/>
      <sheetName val="Comments"/>
      <sheetName val="drop down List"/>
      <sheetName val="Menü"/>
      <sheetName val="Supp_List3"/>
      <sheetName val="166N_Plist2"/>
      <sheetName val="SCB_1_-_Current2"/>
      <sheetName val="SCB_2_-_Current2"/>
      <sheetName val="Orig_Study_for_PPAP1"/>
      <sheetName val="Sheet1_(3)1"/>
      <sheetName val="_total_cost_Press_nov_471"/>
      <sheetName val="Supplier_Master1"/>
      <sheetName val="Data_Info1"/>
      <sheetName val="Sales_Transisi1"/>
      <sheetName val="BY_CATEGORY1"/>
      <sheetName val="SA_Volume1"/>
      <sheetName val="SumCompareCurr_1"/>
      <sheetName val="khung_ten_TD1"/>
      <sheetName val="Interior_Trim1"/>
      <sheetName val="Lookup_Table1"/>
      <sheetName val="PP_Letter_389N1"/>
      <sheetName val="140N_Part_Local_(SE)1"/>
      <sheetName val="_9805全1"/>
      <sheetName val="Part_detail1"/>
      <sheetName val="A3(PMI)_1"/>
      <sheetName val="Corolla_&amp;_Camry1"/>
      <sheetName val="Balance_Sheet1"/>
      <sheetName val="Income_Statement1"/>
      <sheetName val="Delivery_status1"/>
      <sheetName val="Input_price_link1"/>
      <sheetName val="Material_BreakDown1"/>
      <sheetName val="New_Costing_BOM_100705"/>
      <sheetName val="Unit_Price_97"/>
      <sheetName val="Supp_List2"/>
      <sheetName val="166N_Plist1"/>
      <sheetName val="SCB_1_-_Current1"/>
      <sheetName val="SCB_2_-_Current1"/>
      <sheetName val="Orig_Study_for_PPAP"/>
      <sheetName val="Sheet1_(3)"/>
      <sheetName val="_total_cost_Press_nov_47"/>
      <sheetName val="Supplier_Master"/>
      <sheetName val="Data_Info"/>
      <sheetName val="Sales_Transisi"/>
      <sheetName val="BY_CATEGORY"/>
      <sheetName val="SA_Volume"/>
      <sheetName val="SumCompareCurr_"/>
      <sheetName val="khung_ten_TD"/>
      <sheetName val="Interior_Trim"/>
      <sheetName val="Lookup_Table"/>
      <sheetName val="PP_Letter_389N"/>
      <sheetName val="140N_Part_Local_(SE)"/>
      <sheetName val="_9805全"/>
      <sheetName val="Part_detail"/>
      <sheetName val="A3(PMI)_"/>
      <sheetName val="Corolla_&amp;_Camry"/>
      <sheetName val="Balance_Sheet"/>
      <sheetName val="Income_Statement"/>
      <sheetName val="Delivery_status"/>
      <sheetName val="Input_price_link"/>
      <sheetName val="Material_BreakDown"/>
      <sheetName val="投資ﾌｫﾛｰ"/>
      <sheetName val="SETTING"/>
      <sheetName val="Aug'99 "/>
      <sheetName val="MARCH-APRIL. 03"/>
      <sheetName val="DATA"/>
      <sheetName val="価格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166N Plist"/>
      <sheetName val="PP_LETTER"/>
      <sheetName val="630N Tooling Preparation Part L"/>
      <sheetName val="Supp_List"/>
      <sheetName val="ﾍｯﾀﾞ"/>
      <sheetName val="Volume from Gene"/>
      <sheetName val="SPN_Status"/>
      <sheetName val="SUM_KDB_30682"/>
      <sheetName val="見直最終版"/>
      <sheetName val="Matl Total Dec Begin"/>
      <sheetName val="Sheet1"/>
      <sheetName val="prop"/>
      <sheetName val="Key-in"/>
      <sheetName val="MARCH-APRIL. 03"/>
      <sheetName val="ROYALTY(RUNG)"/>
      <sheetName val="TD"/>
      <sheetName val="sum_gtm"/>
      <sheetName val="Manager-Supervisor"/>
      <sheetName val="SUM_KDB_31542"/>
      <sheetName val="Vlookup"/>
      <sheetName val="3TT0106(140N)"/>
      <sheetName val="parameter"/>
      <sheetName val="試作営見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Summary"/>
      <sheetName val="plastic"/>
      <sheetName val="drop down list"/>
      <sheetName val="日程"/>
      <sheetName val="BS"/>
      <sheetName val="SQL"/>
      <sheetName val="T_入出庫F"/>
      <sheetName val="ISS-ASS"/>
      <sheetName val="データー"/>
      <sheetName val="MARCH-APRIL__03"/>
      <sheetName val="MARCH-APRIL__031"/>
      <sheetName val="STS"/>
      <sheetName val="①総括表"/>
      <sheetName val="acc.depre-report-old"/>
      <sheetName val="งบบริหาร PL-report"/>
      <sheetName val="Hand_Over8"/>
      <sheetName val="Kijang_630N8"/>
      <sheetName val="Supp_List9"/>
      <sheetName val="166N_Plist8"/>
      <sheetName val="630N_Tooling_Preparation_Part_8"/>
      <sheetName val="Matl_Total_Dec_Begin8"/>
      <sheetName val="MARCH-APRIL__034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MARCH-APRIL__033"/>
      <sheetName val="Hand_Over6"/>
      <sheetName val="Kijang_630N6"/>
      <sheetName val="Supp_List7"/>
      <sheetName val="166N_Plist6"/>
      <sheetName val="630N_Tooling_Preparation_Part_6"/>
      <sheetName val="Matl_Total_Dec_Begin6"/>
      <sheetName val="MARCH-APRIL__032"/>
      <sheetName val="sm_ผลรวม"/>
      <sheetName val="sm_รหัส"/>
      <sheetName val="sm_วัน"/>
      <sheetName val="STTI"/>
      <sheetName val="REQUEST_TABLE"/>
      <sheetName val="Ａ車型"/>
      <sheetName val="B"/>
      <sheetName val="バス"/>
      <sheetName val="DATA SMQR TMMIN MAY"/>
      <sheetName val="DATA_SMQR_TMMIN_MAY"/>
      <sheetName val="DATA_SMQR_TMMIN_MAY1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Type I"/>
      <sheetName val="Sales Transisi"/>
      <sheetName val="RUMUS"/>
      <sheetName val="DATA_SMQR_TMMIN_MAY2"/>
      <sheetName val="Type_I"/>
      <sheetName val="Volume_from_Gene"/>
      <sheetName val="Nov"/>
      <sheetName val="BLDG"/>
      <sheetName val="データ"/>
      <sheetName val="LVMAY"/>
      <sheetName val="Sheet2"/>
      <sheetName val="CPF"/>
      <sheetName val="QTY"/>
      <sheetName val="開発目標ｲﾒｰｼﾞ"/>
      <sheetName val="approval"/>
      <sheetName val="Index"/>
      <sheetName val="FC"/>
      <sheetName val="IMV"/>
      <sheetName val="DATA"/>
      <sheetName val="CKD"/>
      <sheetName val="SPEC LIST"/>
      <sheetName val="#ofclose"/>
      <sheetName val="CæÊ _x0015_ Op"/>
      <sheetName val="ƒƒCƒ“‰æ–Ê _x0015_ Op"/>
      <sheetName val="Sheet3"/>
      <sheetName val="APR-JUN'11"/>
      <sheetName val="wire"/>
      <sheetName val="166N_Pli_x0003_t5"/>
      <sheetName val="工数"/>
      <sheetName val="◆Sampleリスト"/>
      <sheetName val="Table-Ratio"/>
      <sheetName val="Hand_Over10"/>
      <sheetName val="Kijang_630N10"/>
      <sheetName val="Supp_List11"/>
      <sheetName val="166N_Plist10"/>
      <sheetName val="630N_Tooling_Preparation_Part10"/>
      <sheetName val="Matl_Total_Dec_Begin10"/>
      <sheetName val="MARCH-APRIL__036"/>
      <sheetName val="drop_down_list1"/>
      <sheetName val="Volume_from_Gene1"/>
      <sheetName val="Sales_Transisi"/>
      <sheetName val="Hand_Over9"/>
      <sheetName val="Kijang_630N9"/>
      <sheetName val="Supp_List10"/>
      <sheetName val="166N_Plist9"/>
      <sheetName val="630N_Tooling_Preparation_Part_9"/>
      <sheetName val="Matl_Total_Dec_Begin9"/>
      <sheetName val="MARCH-APRIL__035"/>
      <sheetName val="drop_down_list"/>
      <sheetName val="Report Cover"/>
      <sheetName val="ＢＭ"/>
      <sheetName val="ShuttLe SOurce"/>
      <sheetName val="DATA_SMQR_TMMIN_MAY3"/>
      <sheetName val="Type_I1"/>
      <sheetName val="DATA_SMQR_TMMIN_MAY4"/>
      <sheetName val="Type_I2"/>
      <sheetName val="Volume_from_Gene2"/>
      <sheetName val="Sales_Transisi1"/>
      <sheetName val="SPEC_LIST"/>
      <sheetName val="DATA_SMQR_TMMIN_MAY5"/>
      <sheetName val="Type_I3"/>
      <sheetName val="Volume_from_Gene3"/>
      <sheetName val="Sales_Transisi2"/>
      <sheetName val="drop_down_list2"/>
      <sheetName val="SPEC_LIST1"/>
      <sheetName val="DATA_SMQR_TMMIN_MAY6"/>
      <sheetName val="Type_I4"/>
      <sheetName val="Volume_from_Gene4"/>
      <sheetName val="Sales_Transisi3"/>
      <sheetName val="drop_down_list3"/>
      <sheetName val="SPEC_LIST2"/>
      <sheetName val="MARCH-APRIL__037"/>
      <sheetName val="DATA_SMQR_TMMIN_MAY7"/>
      <sheetName val="Type_I5"/>
      <sheetName val="Volume_from_Gene5"/>
      <sheetName val="drop_down_list4"/>
      <sheetName val="Sales_Transisi4"/>
      <sheetName val="Hand_Over11"/>
      <sheetName val="Kijang_630N11"/>
      <sheetName val="Supp_List12"/>
      <sheetName val="166N_Plist11"/>
      <sheetName val="630N_Tooling_Preparation_Part11"/>
      <sheetName val="Matl_Total_Dec_Begin11"/>
      <sheetName val="MARCH-APRIL__038"/>
      <sheetName val="DATA_SMQR_TMMIN_MAY8"/>
      <sheetName val="Type_I6"/>
      <sheetName val="Volume_from_Gene6"/>
      <sheetName val="drop_down_list5"/>
      <sheetName val="Sales_Transisi5"/>
      <sheetName val="SPEC_LIST3"/>
      <sheetName val="Hand_Over12"/>
      <sheetName val="Kijang_630N12"/>
      <sheetName val="Supp_List13"/>
      <sheetName val="166N_Plist12"/>
      <sheetName val="630N_Tooling_Preparation_Part12"/>
      <sheetName val="Matl_Total_Dec_Begin12"/>
      <sheetName val="MARCH-APRIL__039"/>
      <sheetName val="DATA_SMQR_TMMIN_MAY9"/>
      <sheetName val="Type_I7"/>
      <sheetName val="Volume_from_Gene7"/>
      <sheetName val="Sales_Transisi6"/>
      <sheetName val="drop_down_list6"/>
      <sheetName val="SPEC_LIST4"/>
      <sheetName val="BASE"/>
      <sheetName val="COVER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新新粗利"/>
      <sheetName val="Supplier List"/>
      <sheetName val="設計設定一覧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BA-CCA-Region"/>
      <sheetName val="AS720_7 Nissan"/>
      <sheetName val="DIST "/>
      <sheetName val="Orig Study for PPAP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lastic"/>
      <sheetName val="SUM_KDB_30682"/>
      <sheetName val="Production Database 399"/>
      <sheetName val="vlookup"/>
      <sheetName val="時刻指定"/>
      <sheetName val="RejectFinal Des"/>
      <sheetName val=""/>
      <sheetName val="ITEM"/>
      <sheetName val="コード表"/>
      <sheetName val="ROYALTY(RUNG)"/>
      <sheetName val="見直最終版"/>
      <sheetName val="Stat Acct Data"/>
      <sheetName val="Tax Acct Data"/>
      <sheetName val="Idx"/>
      <sheetName val="車両仕様"/>
      <sheetName val="CPF"/>
      <sheetName val="849E15(20010)"/>
      <sheetName val="Line_layout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QPN 01OLD"/>
      <sheetName val="QPN 02OLD"/>
      <sheetName val="Asset Location"/>
      <sheetName val="基準ｲﾝﾌﾟｯﾄ"/>
      <sheetName val="Analysis (Delivery Based)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RUMUS"/>
      <sheetName val="GTT"/>
      <sheetName val="specification"/>
      <sheetName val="311.1"/>
      <sheetName val="CRITERIA3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1. Compare CM"/>
      <sheetName val="List for cell restrictions"/>
      <sheetName val="TIRE読み替え表"/>
      <sheetName val="SPEC LIST"/>
      <sheetName val="Yearly (Target Dec)"/>
      <sheetName val="overal cost kaizen (Reviced)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日程"/>
      <sheetName val="Sales Transisi"/>
      <sheetName val="?_x0003_?_x0010_?ᛀع??????_x0002_???ㄜع??????_x0002_???ع"/>
      <sheetName val="Titel"/>
      <sheetName val="Hyp"/>
      <sheetName val="wire"/>
      <sheetName val="Corolla &amp; Camry"/>
      <sheetName val="為替前提"/>
      <sheetName val="Su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見積"/>
      <sheetName val="Sample"/>
      <sheetName val="RATE"/>
      <sheetName val="StatusC100"/>
      <sheetName val="StatusEPUS"/>
      <sheetName val="DETAIL STATUS"/>
      <sheetName val="Brand"/>
      <sheetName val="Tiral BL Sep'04"/>
      <sheetName val="Sheet2"/>
      <sheetName val="COST DB3 Oct"/>
      <sheetName val="APPLICATION"/>
      <sheetName val="Top"/>
      <sheetName val="Basic"/>
      <sheetName val="MOTO"/>
      <sheetName val="購買担当"/>
      <sheetName val="85210-970T0"/>
      <sheetName val="TMTGraph"/>
      <sheetName val="Data Info"/>
      <sheetName val="Menü"/>
      <sheetName val="Stamping"/>
      <sheetName val="MPL 技連"/>
      <sheetName val="342A Block"/>
      <sheetName val="#REF!"/>
      <sheetName val="PX熔接"/>
      <sheetName val="PX"/>
      <sheetName val="TKBN_TKBNA"/>
      <sheetName val="(13) 71752-X1455"/>
      <sheetName val="B"/>
      <sheetName val="Normal"/>
      <sheetName val="09 vol"/>
      <sheetName val="Database"/>
      <sheetName val="Demand ps"/>
      <sheetName val="PP"/>
      <sheetName val="Ａ車型"/>
      <sheetName val="Orig_Study_for_PPAP3"/>
      <sheetName val="__x0003___x0010__ᛀع_______x0002____ㄜع_______x0002____ع"/>
      <sheetName val="STS"/>
      <sheetName val="商品力向上"/>
      <sheetName val="◆Sampleリスト"/>
      <sheetName val="AllData"/>
      <sheetName val="Delivery status"/>
      <sheetName val="05年"/>
      <sheetName val="DATA SMQR TMMIN MAY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????"/>
      <sheetName val="115円ﾍﾞｰｽ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Production_Database_3991"/>
      <sheetName val="Stat_Acct_Data2"/>
      <sheetName val="Tax_Acct_Data2"/>
      <sheetName val="Asset_Location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Lookup_Table"/>
      <sheetName val="PP_Letter_389N"/>
      <sheetName val="140N_Part_Local_(SE)"/>
      <sheetName val="1__Compare_CM"/>
      <sheetName val="311_1"/>
      <sheetName val="List_for_cell_restrictions"/>
      <sheetName val="SPEC_LIST"/>
      <sheetName val="Yearly_(Target_Dec)"/>
      <sheetName val="overal_cost_kaizen_(Reviced)"/>
      <sheetName val="Sales_Transisi"/>
      <sheetName val="???ᛀع?????????ㄜع?????????ع"/>
      <sheetName val="Investment_detail_(RP)"/>
      <sheetName val="Data_Base"/>
      <sheetName val="Corolla_&amp;_Camry"/>
      <sheetName val="current_R60"/>
      <sheetName val="PIPS_T8"/>
      <sheetName val="Balance_Sheet"/>
      <sheetName val="Income_Statement"/>
      <sheetName val="COST_DB3_Oct"/>
      <sheetName val="Tiral_BL_Sep'04"/>
      <sheetName val="MPL_技連"/>
      <sheetName val="342A_Block"/>
      <sheetName val="SCB 1 - Current"/>
      <sheetName val="SCB 2 - Current"/>
      <sheetName val="データー"/>
      <sheetName val="MKT STD"/>
      <sheetName val="PPAP Info"/>
      <sheetName val="#ofclose .xl"/>
      <sheetName val="DATA-1"/>
      <sheetName val="SALES AMT K-B"/>
      <sheetName val="塗料ﾛｽ条件"/>
      <sheetName val="色ﾃｰﾌﾞﾙ"/>
      <sheetName val="面積ﾃｰﾌﾞﾙ"/>
      <sheetName val="販社別"/>
      <sheetName val="ｺｽﾄﾃｰﾌﾞﾙ"/>
      <sheetName val="FSDR(検討会前）"/>
      <sheetName val="ﾃｽﾄﾃﾞｰﾀ一覧"/>
      <sheetName val="2 - Summary"/>
      <sheetName val="PLAN-RESULT(5月）"/>
      <sheetName val="Data"/>
      <sheetName val="Sheet_Name_List"/>
      <sheetName val="QTY"/>
      <sheetName val="JOB_FO"/>
      <sheetName val="Supplier Database"/>
      <sheetName val="Line try＆Try mat'l"/>
      <sheetName val="PF1"/>
      <sheetName val="12.002 (2)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Volume from Gene"/>
      <sheetName val="acc.depre-report-old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SPEC_LIST1"/>
      <sheetName val="Sales_Transisi1"/>
      <sheetName val="Lookup_Table1"/>
      <sheetName val="PP_Letter_389N1"/>
      <sheetName val="140N_Part_Local_(SE)1"/>
      <sheetName val="DATA_SMQR_TMMIN_MAY1"/>
      <sheetName val="Data_Info"/>
      <sheetName val="2TUP"/>
      <sheetName val="Capacity Conf. CR BD22 N-12"/>
      <sheetName val="Gen_budget"/>
      <sheetName val="CUS2"/>
      <sheetName val="Jul_dec97"/>
      <sheetName val="PS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1__Compare_CM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244豪州一般ZD301生試"/>
      <sheetName val="Target cost data"/>
      <sheetName val="電車搬送装置査定表"/>
      <sheetName val="LVMAY"/>
      <sheetName val="_x005f_x0000__x005f_x0003__x005f_x0000__x005f_x0010__x0"/>
      <sheetName val="工数単価表 ２Ｒ用"/>
      <sheetName val="Gemini Summary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f"/>
      <sheetName val="____"/>
      <sheetName val="??"/>
      <sheetName val="115墌娃敖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IS-AOP"/>
      <sheetName val="___ᛀع_________ㄜع_________ع"/>
      <sheetName val="ocean voyage"/>
      <sheetName val="Data_Info1"/>
      <sheetName val="DATA_SMQR_TMMIN_MAY2"/>
      <sheetName val="Draft_Vehicle_Format"/>
      <sheetName val="Data_Index"/>
      <sheetName val="75 Nig."/>
      <sheetName val="1-2-1"/>
      <sheetName val="1_2_1"/>
      <sheetName val="New Salary"/>
      <sheetName val="INDEX"/>
      <sheetName val="ｺﾝY条件BD"/>
      <sheetName val="H14_1~5トラブル件数"/>
      <sheetName val="見極①"/>
      <sheetName val="DISK歯型面圧"/>
      <sheetName val="#REF"/>
      <sheetName val="GBY.C企"/>
      <sheetName val="GBY_C企"/>
      <sheetName val="?_x005f_x0003_?_x005f_x0010_?ᛀع??????_x0002"/>
      <sheetName val="__x005f_x0003___x005f_x0010__ᛀع_______x0002"/>
      <sheetName val="DATA (ACTUAL)"/>
      <sheetName val="DATA (REV BP)"/>
      <sheetName val="Universe"/>
      <sheetName val="Target_cost_data"/>
      <sheetName val="DETAIL_STATUS"/>
      <sheetName val="#ofclose__xl"/>
      <sheetName val="COST_DB3_Oct1"/>
      <sheetName val="MPL_技連1"/>
      <sheetName val="342A_Block1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_x0000__x0003__x0000__x0010__x0"/>
      <sheetName val="Summary"/>
      <sheetName val="Supp_List14"/>
      <sheetName val="166N_Plist13"/>
      <sheetName val="PP_Suppliers_list13"/>
      <sheetName val="Supplier_List13"/>
      <sheetName val="AS720_7_Nissan12"/>
      <sheetName val="DIST_11"/>
      <sheetName val="Orig_Study_for_PPAP11"/>
      <sheetName val="1P200_(แหลมฉบัง)11"/>
      <sheetName val="AIDA_SLAB311"/>
      <sheetName val="Line_layout10"/>
      <sheetName val="RejectFinal_Des9"/>
      <sheetName val="Production_Database_3999"/>
      <sheetName val="Stat_Acct_Data10"/>
      <sheetName val="Tax_Acct_Data10"/>
      <sheetName val="Analysis_(Delivery_Based)9"/>
      <sheetName val="BY_CATEGORY9"/>
      <sheetName val="SA_Volume9"/>
      <sheetName val="SumCompareCurr_9"/>
      <sheetName val="khung_ten_TD9"/>
      <sheetName val="Interior_Trim9"/>
      <sheetName val="QPN_01OLD9"/>
      <sheetName val="QPN_02OLD9"/>
      <sheetName val="Lookup_Table9"/>
      <sheetName val="PP_Letter_389N9"/>
      <sheetName val="140N_Part_Local_(SE)9"/>
      <sheetName val="Asset_Location9"/>
      <sheetName val="1__Compare_CM9"/>
      <sheetName val="311_19"/>
      <sheetName val="List_for_cell_restrictions9"/>
      <sheetName val="overal_cost_kaizen_(Reviced)9"/>
      <sheetName val="SPEC_LIST9"/>
      <sheetName val="Yearly_(Target_Dec)9"/>
      <sheetName val="Sales_Transisi9"/>
      <sheetName val="Tiral_BL_Sep'049"/>
      <sheetName val="Delivery_status"/>
      <sheetName val="(13)_71752-X1455"/>
      <sheetName val="MKT_STD"/>
      <sheetName val="PPAP_Info"/>
      <sheetName val="Capacity_Conf__CR_BD22_N-12"/>
      <sheetName val="transfer_xls"/>
      <sheetName val="COMPO_หลังปรับ"/>
      <sheetName val="Effective__PM"/>
      <sheetName val="README"/>
      <sheetName val="Histogram"/>
      <sheetName val="COST DB3 Apr"/>
      <sheetName val="09_vol"/>
      <sheetName val="Demand_ps"/>
      <sheetName val="Std.MC RAP FY15"/>
      <sheetName val="TW.07-A"/>
      <sheetName val="_x005f_x005f_x005f_x0000__x005f_x005f_x005f_x0003__x005"/>
      <sheetName val="原単位表00M"/>
      <sheetName val="ETQ13K20AZ-Inspect"/>
      <sheetName val="__x0003___x0010__ᛀع_______x0002"/>
      <sheetName val="Import"/>
      <sheetName val="前提"/>
      <sheetName val="全体"/>
      <sheetName val="事業部利益"/>
      <sheetName val="MYｺｰﾄﾞ"/>
      <sheetName val="車名照合表"/>
      <sheetName val="状況ｺｰﾄﾞ照合表"/>
      <sheetName val="INPUT"/>
      <sheetName val="制程品质确认 合金"/>
      <sheetName val="TIRE DIVISION"/>
      <sheetName val="①評価項目_メーカー"/>
      <sheetName val="Supplier Master"/>
      <sheetName val="T_ORG"/>
      <sheetName val="T_事計品番"/>
      <sheetName val="T_事計品番読込"/>
      <sheetName val="T_排他"/>
      <sheetName val="SMALL_CATEGORY"/>
      <sheetName val="構成情報シート"/>
      <sheetName val="ESTABLISH"/>
      <sheetName val="６２３Ｔ"/>
      <sheetName val="前提と仮定"/>
      <sheetName val="Status"/>
      <sheetName val="SERVICE"/>
      <sheetName val="094_app別"/>
      <sheetName val="기안"/>
      <sheetName val="総合b"/>
      <sheetName val="SUPP08"/>
      <sheetName val="NEWSETTER"/>
      <sheetName val="SHAVER"/>
      <sheetName val="__x005f_x005f_x005f_x0003___x005f_x005f_x005f_x0010__ᛀع"/>
      <sheetName val="_x005f_x0000__x005f_x0003__x005"/>
      <sheetName val="__x005f_x0003___x005f_x0010__ᛀع"/>
      <sheetName val="_x0000__x0003__x005"/>
      <sheetName val="__x0003___x0010__ᛀع"/>
      <sheetName val="626TD(COLOR)"/>
      <sheetName val="Mixanal"/>
      <sheetName val="E"/>
      <sheetName val="Short Plan "/>
      <sheetName val="fas"/>
      <sheetName val="Toggle_Duplicate_Highlighting2"/>
      <sheetName val="_D21"/>
      <sheetName val="Sheet1_(2)1"/>
      <sheetName val="nghi_viec_mae_(1~6_2016)1"/>
      <sheetName val="Percentage_Allocation"/>
      <sheetName val="SCB_1_-_Current"/>
      <sheetName val="SCB_2_-_Current"/>
      <sheetName val="SALES_AMT_K-B"/>
      <sheetName val="Supplier_Database"/>
      <sheetName val="Line_try＆Try_mat'l"/>
      <sheetName val="12_002_(2)"/>
      <sheetName val="r_s_s_list"/>
      <sheetName val="2_-_Summary"/>
      <sheetName val="Supplier_Master"/>
      <sheetName val="Gemini_Summary"/>
      <sheetName val="transfer_xls1"/>
      <sheetName val="COMPO_หลังปรับ1"/>
      <sheetName val="Toggle_Duplicate_Highlighting3"/>
      <sheetName val="Corolla_&amp;_Camry2"/>
      <sheetName val="Balance_Sheet2"/>
      <sheetName val="Income_Statement2"/>
      <sheetName val="Investment_detail_(RP)2"/>
      <sheetName val="Data_Base2"/>
      <sheetName val="current_R602"/>
      <sheetName val="PIPS_T82"/>
      <sheetName val="Effective__PM1"/>
      <sheetName val="_D22"/>
      <sheetName val="Sheet1_(2)2"/>
      <sheetName val="nghi_viec_mae_(1~6_2016)2"/>
      <sheetName val="MPL_技連2"/>
      <sheetName val="342A_Block2"/>
      <sheetName val="Percentage_Allocation1"/>
      <sheetName val="(13)_71752-X14551"/>
      <sheetName val="09_vol1"/>
      <sheetName val="Demand_ps1"/>
      <sheetName val="COST_DB3_Oct2"/>
      <sheetName val="Delivery_status1"/>
      <sheetName val="Data_Info2"/>
      <sheetName val="DATA_SMQR_TMMIN_MAY3"/>
      <sheetName val="DETAIL_STATUS1"/>
      <sheetName val="MKT_STD1"/>
      <sheetName val="SCB_1_-_Current1"/>
      <sheetName val="SCB_2_-_Current1"/>
      <sheetName val="SALES_AMT_K-B1"/>
      <sheetName val="Supplier_Database1"/>
      <sheetName val="Line_try＆Try_mat'l1"/>
      <sheetName val="12_002_(2)1"/>
      <sheetName val="r_s_s_list1"/>
      <sheetName val="2_-_Summary1"/>
      <sheetName val="Supplier_Master1"/>
      <sheetName val="#ofclose__xl1"/>
      <sheetName val="PPAP_Info1"/>
      <sheetName val="Capacity_Conf__CR_BD22_N-121"/>
      <sheetName val="Draft_Vehicle_Format1"/>
      <sheetName val="Gemini_Summary1"/>
      <sheetName val="Short_Plan_"/>
      <sheetName val="Supp_List15"/>
      <sheetName val="166N_Plist14"/>
      <sheetName val="PP_Suppliers_list14"/>
      <sheetName val="Supplier_List14"/>
      <sheetName val="AS720_7_Nissan13"/>
      <sheetName val="DIST_12"/>
      <sheetName val="Orig_Study_for_PPAP12"/>
      <sheetName val="1P200_(แหลมฉบัง)12"/>
      <sheetName val="AIDA_SLAB312"/>
      <sheetName val="Line_layout11"/>
      <sheetName val="RejectFinal_Des10"/>
      <sheetName val="Production_Database_39910"/>
      <sheetName val="Stat_Acct_Data11"/>
      <sheetName val="Tax_Acct_Data11"/>
      <sheetName val="Asset_Location10"/>
      <sheetName val="transfer_xls2"/>
      <sheetName val="SPEC_LIST10"/>
      <sheetName val="Sales_Transisi10"/>
      <sheetName val="QPN_01OLD10"/>
      <sheetName val="QPN_02OLD10"/>
      <sheetName val="Analysis_(Delivery_Based)10"/>
      <sheetName val="BY_CATEGORY10"/>
      <sheetName val="SA_Volume10"/>
      <sheetName val="SumCompareCurr_10"/>
      <sheetName val="khung_ten_TD10"/>
      <sheetName val="Interior_Trim10"/>
      <sheetName val="Lookup_Table10"/>
      <sheetName val="PP_Letter_389N10"/>
      <sheetName val="140N_Part_Local_(SE)10"/>
      <sheetName val="1__Compare_CM10"/>
      <sheetName val="311_110"/>
      <sheetName val="List_for_cell_restrictions10"/>
      <sheetName val="Yearly_(Target_Dec)10"/>
      <sheetName val="overal_cost_kaizen_(Reviced)10"/>
      <sheetName val="COMPO_หลังปรับ2"/>
      <sheetName val="Toggle_Duplicate_Highlighting4"/>
      <sheetName val="Investment_detail_(RP)3"/>
      <sheetName val="Data_Base3"/>
      <sheetName val="Corolla_&amp;_Camry3"/>
      <sheetName val="current_R603"/>
      <sheetName val="PIPS_T83"/>
      <sheetName val="Balance_Sheet3"/>
      <sheetName val="Income_Statement3"/>
      <sheetName val="Effective__PM2"/>
      <sheetName val="_D23"/>
      <sheetName val="Sheet1_(2)3"/>
      <sheetName val="nghi_viec_mae_(1~6_2016)3"/>
      <sheetName val="Tiral_BL_Sep'0410"/>
      <sheetName val="MPL_技連3"/>
      <sheetName val="342A_Block3"/>
      <sheetName val="(13)_71752-X14552"/>
      <sheetName val="09_vol2"/>
      <sheetName val="Demand_ps2"/>
      <sheetName val="COST_DB3_Oct3"/>
      <sheetName val="Delivery_status2"/>
      <sheetName val="Data_Info3"/>
      <sheetName val="DATA_SMQR_TMMIN_MAY4"/>
      <sheetName val="DETAIL_STATUS2"/>
      <sheetName val="Percentage_Allocation2"/>
      <sheetName val="MKT_STD2"/>
      <sheetName val="SCB_1_-_Current2"/>
      <sheetName val="SCB_2_-_Current2"/>
      <sheetName val="SALES_AMT_K-B2"/>
      <sheetName val="Supplier_Database2"/>
      <sheetName val="Line_try＆Try_mat'l2"/>
      <sheetName val="12_002_(2)2"/>
      <sheetName val="r_s_s_list2"/>
      <sheetName val="2_-_Summary2"/>
      <sheetName val="Supplier_Master2"/>
      <sheetName val="#ofclose__xl2"/>
      <sheetName val="PPAP_Info2"/>
      <sheetName val="Capacity_Conf__CR_BD22_N-122"/>
      <sheetName val="Draft_Vehicle_Format2"/>
      <sheetName val="Gemini_Summary2"/>
      <sheetName val="_x0"/>
      <sheetName val="___ᛀع_______x0002"/>
      <sheetName val="Attachment-4(2)"/>
      <sheetName val="工数単価表_２Ｒ用"/>
      <sheetName val="75_Nig_"/>
      <sheetName val="ocean_voyage"/>
      <sheetName val="New_Salary"/>
      <sheetName val="GBY_C企1"/>
      <sheetName val="STEP1"/>
      <sheetName val="DERWINコスト REVG (final)"/>
      <sheetName val="Agency Walker ID"/>
      <sheetName val="受付月"/>
      <sheetName val="生産月"/>
      <sheetName val="Target_cost_data1"/>
      <sheetName val="工数単価表_２Ｒ用1"/>
      <sheetName val="75_Nig_1"/>
      <sheetName val="ocean_voyage1"/>
      <sheetName val="New_Salary1"/>
      <sheetName val="GBY_C企2"/>
      <sheetName val="Daily_1_1"/>
      <sheetName val="COST_DB3_Apr"/>
      <sheetName val="Std_MC_RAP_FY15"/>
      <sheetName val="DATA_(ACTUAL)"/>
      <sheetName val="DATA_(REV_BP)"/>
      <sheetName val="TW_07-A"/>
      <sheetName val="Agency_Walker_ID"/>
      <sheetName val="制程品质确认_合金"/>
      <sheetName val="TIRE_DIVISION"/>
      <sheetName val="393.N"/>
      <sheetName val="Stator"/>
      <sheetName val="λ逆計算2"/>
      <sheetName val="循環流速"/>
      <sheetName val="13  N"/>
      <sheetName val="PROFILE"/>
      <sheetName val="#ofclose"/>
      <sheetName val="OPTIONS"/>
      <sheetName val="stabilizer_S"/>
      <sheetName val="May"/>
      <sheetName val="FORECAST"/>
      <sheetName val="std-time"/>
      <sheetName val="ﾍｯﾀﾞ"/>
      <sheetName val="______________________________2"/>
      <sheetName val="Key-in"/>
      <sheetName val="SSR &amp; NSSR Market final"/>
      <sheetName val="MATERIAL"/>
      <sheetName val="Jan"/>
      <sheetName val="サポ－ト"/>
      <sheetName val="Data Lists2"/>
      <sheetName val="担当者リンク表"/>
      <sheetName val="IW1-BCUT-DIS"/>
      <sheetName val="mat"/>
      <sheetName val="Data-old"/>
      <sheetName val="?_x0003_?_x0010_?ᛀع??????_x0002"/>
      <sheetName val="元データー"/>
      <sheetName val="BR (C Matrix)"/>
      <sheetName val="Sheet3"/>
      <sheetName val="投資･工数推移"/>
      <sheetName val="Administration"/>
      <sheetName val="Plan1"/>
      <sheetName val="TP_Bud05_reGM"/>
      <sheetName val="_x005f_x005f_x005f_x005f_x005f_x005f_x005f_x0000__x005f"/>
      <sheetName val="__x005f_x005f_x005f_x005f_x005f_x005f_x005f_x0003___x00"/>
      <sheetName val="_x005f_x005f_x005f_x005f_x005f_x005f_x005f_x005f_x005f_x005f_"/>
      <sheetName val="SAS 2014"/>
      <sheetName val="まとめ (2)"/>
      <sheetName val="T00_TAMWork_konkai"/>
      <sheetName val="ｺﾐｭﾆｹｰｼｮﾝ-F4"/>
      <sheetName val="toyota"/>
      <sheetName val="Supp_List16"/>
      <sheetName val="166N_Plist15"/>
      <sheetName val="PP_Suppliers_list15"/>
      <sheetName val="Supplier_List15"/>
      <sheetName val="1P200_(แหลมฉบัง)13"/>
      <sheetName val="AIDA_SLAB313"/>
      <sheetName val="AS720_7_Nissan14"/>
      <sheetName val="DIST_13"/>
      <sheetName val="Orig_Study_for_PPAP13"/>
      <sheetName val="Line_layout12"/>
      <sheetName val="RejectFinal_Des11"/>
      <sheetName val="Production_Database_39911"/>
      <sheetName val="Stat_Acct_Data12"/>
      <sheetName val="Tax_Acct_Data12"/>
      <sheetName val="QPN_01OLD11"/>
      <sheetName val="QPN_02OLD11"/>
      <sheetName val="Analysis_(Delivery_Based)11"/>
      <sheetName val="BY_CATEGORY11"/>
      <sheetName val="SA_Volume11"/>
      <sheetName val="SumCompareCurr_11"/>
      <sheetName val="khung_ten_TD11"/>
      <sheetName val="Interior_Trim11"/>
      <sheetName val="Lookup_Table11"/>
      <sheetName val="PP_Letter_389N11"/>
      <sheetName val="140N_Part_Local_(SE)11"/>
      <sheetName val="Asset_Location11"/>
      <sheetName val="1__Compare_CM11"/>
      <sheetName val="311_111"/>
      <sheetName val="List_for_cell_restrictions11"/>
      <sheetName val="SPEC_LIST11"/>
      <sheetName val="Yearly_(Target_Dec)11"/>
      <sheetName val="overal_cost_kaizen_(Reviced)11"/>
      <sheetName val="Sales_Transisi11"/>
      <sheetName val="Tiral_BL_Sep'0411"/>
      <sheetName val="Target_cost_data2"/>
      <sheetName val="COST_DB3_Apr1"/>
      <sheetName val="Std_MC_RAP_FY151"/>
      <sheetName val="Daily_1_11"/>
      <sheetName val="DATA_(ACTUAL)1"/>
      <sheetName val="DATA_(REV_BP)1"/>
      <sheetName val="TW_07-A1"/>
      <sheetName val="Supp_List17"/>
      <sheetName val="166N_Plist16"/>
      <sheetName val="PP_Suppliers_list16"/>
      <sheetName val="Supplier_List16"/>
      <sheetName val="1P200_(แหลมฉบัง)14"/>
      <sheetName val="AIDA_SLAB314"/>
      <sheetName val="AS720_7_Nissan15"/>
      <sheetName val="DIST_14"/>
      <sheetName val="Orig_Study_for_PPAP14"/>
      <sheetName val="Line_layout13"/>
      <sheetName val="RejectFinal_Des12"/>
      <sheetName val="Production_Database_39912"/>
      <sheetName val="Stat_Acct_Data13"/>
      <sheetName val="Tax_Acct_Data13"/>
      <sheetName val="QPN_01OLD12"/>
      <sheetName val="QPN_02OLD12"/>
      <sheetName val="Analysis_(Delivery_Based)12"/>
      <sheetName val="BY_CATEGORY12"/>
      <sheetName val="SA_Volume12"/>
      <sheetName val="SumCompareCurr_12"/>
      <sheetName val="khung_ten_TD12"/>
      <sheetName val="Interior_Trim12"/>
      <sheetName val="Lookup_Table12"/>
      <sheetName val="PP_Letter_389N12"/>
      <sheetName val="140N_Part_Local_(SE)12"/>
      <sheetName val="Asset_Location12"/>
      <sheetName val="1__Compare_CM12"/>
      <sheetName val="311_112"/>
      <sheetName val="List_for_cell_restrictions12"/>
      <sheetName val="SPEC_LIST12"/>
      <sheetName val="Yearly_(Target_Dec)12"/>
      <sheetName val="overal_cost_kaizen_(Reviced)12"/>
      <sheetName val="Sales_Transisi12"/>
      <sheetName val="Investment_detail_(RP)4"/>
      <sheetName val="Data_Base4"/>
      <sheetName val="Corolla_&amp;_Camry4"/>
      <sheetName val="current_R604"/>
      <sheetName val="PIPS_T84"/>
      <sheetName val="Balance_Sheet4"/>
      <sheetName val="Income_Statement4"/>
      <sheetName val="MPL_技連4"/>
      <sheetName val="342A_Block4"/>
      <sheetName val="(13)_71752-X14553"/>
      <sheetName val="transfer_xls3"/>
      <sheetName val="COMPO_หลังปรับ3"/>
      <sheetName val="Effective__PM3"/>
      <sheetName val="COST_DB3_Oct4"/>
      <sheetName val="Tiral_BL_Sep'0412"/>
      <sheetName val="DETAIL_STATUS3"/>
      <sheetName val="Data_Info4"/>
      <sheetName val="Delivery_status3"/>
      <sheetName val="DATA_SMQR_TMMIN_MAY5"/>
      <sheetName val="09_vol3"/>
      <sheetName val="Demand_ps3"/>
      <sheetName val="MKT_STD3"/>
      <sheetName val="#ofclose__xl3"/>
      <sheetName val="PPAP_Info3"/>
      <sheetName val="Capacity_Conf__CR_BD22_N-123"/>
      <sheetName val="Draft_Vehicle_Format3"/>
      <sheetName val="75_Nig_2"/>
      <sheetName val="Target_cost_data3"/>
      <sheetName val="工数単価表_２Ｒ用2"/>
      <sheetName val="COST_DB3_Apr2"/>
      <sheetName val="Std_MC_RAP_FY152"/>
      <sheetName val="New_Salary2"/>
      <sheetName val="GBY_C企3"/>
      <sheetName val="Daily_1_12"/>
      <sheetName val="ocean_voyage2"/>
      <sheetName val="DATA_(ACTUAL)2"/>
      <sheetName val="DATA_(REV_BP)2"/>
      <sheetName val="TW_07-A2"/>
      <sheetName val="ShuttLe SOurce"/>
      <sheetName val="Report Cover"/>
      <sheetName val="S-PLAN"/>
      <sheetName val="分析結果"/>
      <sheetName val="Toggle_Duplicate_Highlighting5"/>
      <sheetName val="_D24"/>
      <sheetName val="Sheet1_(2)4"/>
      <sheetName val="nghi_viec_mae_(1~6_2016)4"/>
      <sheetName val="Percentage_Allocation3"/>
      <sheetName val="Gemini_Summary3"/>
      <sheetName val="SCB_1_-_Current3"/>
      <sheetName val="SCB_2_-_Current3"/>
      <sheetName val="SALES_AMT_K-B3"/>
      <sheetName val="Supplier_Database3"/>
      <sheetName val="Line_try＆Try_mat'l3"/>
      <sheetName val="12_002_(2)3"/>
      <sheetName val="r_s_s_list3"/>
      <sheetName val="DỮ LIỆU"/>
      <sheetName val="PartsList Group No"/>
      <sheetName val="NEW-T1案(TMC社内検討終了版)"/>
      <sheetName val="STDAUG"/>
      <sheetName val="基板不良率"/>
      <sheetName val="生板不良率"/>
      <sheetName val="极板漏检率"/>
      <sheetName val="Description"/>
      <sheetName val="13__N"/>
      <sheetName val="MAXMINเดินระบบKB"/>
      <sheetName val="2_-_Summary3"/>
      <sheetName val="Supplier_Master3"/>
      <sheetName val="Short_Plan_1"/>
      <sheetName val="Report_Cover"/>
      <sheetName val="_x005"/>
      <sheetName val="___ᛀع"/>
      <sheetName val="DERWINコスト_REVG_(final)"/>
      <sheetName val="393_N"/>
      <sheetName val="SAS_2014"/>
      <sheetName val="SSR_&amp;_NSSR_Market_final"/>
      <sheetName val="Data_Lists2"/>
      <sheetName val="C100-KICK"/>
      <sheetName val="C100_KICK"/>
      <sheetName val="cost-acc"/>
      <sheetName val="__x005f_x0003___x005f_x0010___________x00_2"/>
      <sheetName val="_x005f_x005f_x005f_x0000__x005f_x005f_x005f_x0003__x0_2"/>
      <sheetName val="__x005f_x005f_x005f_x0003___x005f_x005f_x005f_x0010___2"/>
      <sheetName val="_x005f_x005f_x005f_x005f_x005f_x005f_x005f_x0000__x00_2"/>
      <sheetName val="__x005f_x005f_x005f_x005f_x005f_x005f_x005f_x0003___x_2"/>
      <sheetName val="_x005f_x005f_x005f_x005f_x005f_x005f_x005f_x005f_x005_2"/>
      <sheetName val="_x005f_x0000__x005f_x0003__x005f_x0000__x005f_x0010___2"/>
      <sheetName val="QPN 1 "/>
      <sheetName val="Assumptions"/>
      <sheetName val="MC3(main)"/>
      <sheetName val="MC1"/>
      <sheetName val="Sarmut"/>
      <sheetName val="Main"/>
      <sheetName val="_x005f_x005f_x005f_x0000__x005f"/>
      <sheetName val="__x005f_x005f_x005f_x0003___x00"/>
      <sheetName val="_x005f_x005f_x005f_x005f_"/>
      <sheetName val="__x005f_x005f_x005f_x005f_x005f"/>
      <sheetName val="qc app hal-1"/>
      <sheetName val="Y Sleeve"/>
      <sheetName val="ｹﾞｲﾝ検討(   )"/>
      <sheetName val="負荷01.6仕掛"/>
      <sheetName val="transfer_xls4"/>
      <sheetName val="COMPO_หลังปรับ4"/>
      <sheetName val="Toggle_Duplicate_Highlighting6"/>
      <sheetName val="Investment_detail_(RP)5"/>
      <sheetName val="Data_Base5"/>
      <sheetName val="Corolla_&amp;_Camry5"/>
      <sheetName val="current_R605"/>
      <sheetName val="PIPS_T85"/>
      <sheetName val="Balance_Sheet5"/>
      <sheetName val="Income_Statement5"/>
      <sheetName val="Effective__PM4"/>
      <sheetName val="_D25"/>
      <sheetName val="Sheet1_(2)5"/>
      <sheetName val="nghi_viec_mae_(1~6_2016)5"/>
      <sheetName val="MPL_技連5"/>
      <sheetName val="342A_Block5"/>
      <sheetName val="Percentage_Allocation4"/>
      <sheetName val="(13)_71752-X14554"/>
      <sheetName val="09_vol4"/>
      <sheetName val="Demand_ps4"/>
      <sheetName val="COST_DB3_Oct5"/>
      <sheetName val="Delivery_status4"/>
      <sheetName val="Data_Info5"/>
      <sheetName val="DATA_SMQR_TMMIN_MAY6"/>
      <sheetName val="DETAIL_STATUS4"/>
      <sheetName val="MKT_STD4"/>
      <sheetName val="SCB_1_-_Current4"/>
      <sheetName val="SCB_2_-_Current4"/>
      <sheetName val="SALES_AMT_K-B4"/>
      <sheetName val="Supplier_Database4"/>
      <sheetName val="Line_try＆Try_mat'l4"/>
      <sheetName val="12_002_(2)4"/>
      <sheetName val="r_s_s_list4"/>
      <sheetName val="2_-_Summary4"/>
      <sheetName val="Gemini_Summary4"/>
      <sheetName val="#ofclose__xl4"/>
      <sheetName val="PPAP_Info4"/>
      <sheetName val="Capacity_Conf__CR_BD22_N-124"/>
      <sheetName val="Supplier_Master4"/>
      <sheetName val="Draft_Vehicle_Format4"/>
      <sheetName val="Short_Plan_2"/>
      <sheetName val="Report_Cover1"/>
      <sheetName val="Agency_Walker_ID1"/>
      <sheetName val="制程品质确认_合金1"/>
      <sheetName val="TIRE_DIVISION1"/>
      <sheetName val="DERWINコスト_REVG_(final)1"/>
      <sheetName val="393_N1"/>
      <sheetName val="SAS_20141"/>
      <sheetName val="13__N1"/>
      <sheetName val="SSR_&amp;_NSSR_Market_final1"/>
      <sheetName val="Data_Lists21"/>
      <sheetName val="Supp_List18"/>
      <sheetName val="166N_Plist17"/>
      <sheetName val="Supplier_List17"/>
      <sheetName val="PP_Suppliers_list17"/>
      <sheetName val="AS720_7_Nissan16"/>
      <sheetName val="DIST_15"/>
      <sheetName val="Orig_Study_for_PPAP15"/>
      <sheetName val="1P200_(แหลมฉบัง)15"/>
      <sheetName val="AIDA_SLAB315"/>
      <sheetName val="Line_layout14"/>
      <sheetName val="Production_Database_39913"/>
      <sheetName val="RejectFinal_Des13"/>
      <sheetName val="Stat_Acct_Data14"/>
      <sheetName val="Tax_Acct_Data14"/>
      <sheetName val="Asset_Location13"/>
      <sheetName val="transfer_xls5"/>
      <sheetName val="QPN_01OLD13"/>
      <sheetName val="QPN_02OLD13"/>
      <sheetName val="Analysis_(Delivery_Based)13"/>
      <sheetName val="BY_CATEGORY13"/>
      <sheetName val="SA_Volume13"/>
      <sheetName val="SumCompareCurr_13"/>
      <sheetName val="khung_ten_TD13"/>
      <sheetName val="Interior_Trim13"/>
      <sheetName val="Lookup_Table13"/>
      <sheetName val="PP_Letter_389N13"/>
      <sheetName val="140N_Part_Local_(SE)13"/>
      <sheetName val="1__Compare_CM13"/>
      <sheetName val="311_113"/>
      <sheetName val="List_for_cell_restrictions13"/>
      <sheetName val="SPEC_LIST13"/>
      <sheetName val="Yearly_(Target_Dec)13"/>
      <sheetName val="overal_cost_kaizen_(Reviced)13"/>
      <sheetName val="Sales_Transisi13"/>
      <sheetName val="COMPO_หลังปรับ5"/>
      <sheetName val="Investment_detail_(RP)6"/>
      <sheetName val="Data_Base6"/>
      <sheetName val="Corolla_&amp;_Camry6"/>
      <sheetName val="current_R606"/>
      <sheetName val="PIPS_T86"/>
      <sheetName val="Balance_Sheet6"/>
      <sheetName val="Income_Statement6"/>
      <sheetName val="Toggle_Duplicate_Highlighting7"/>
      <sheetName val="Effective__PM5"/>
      <sheetName val="_D26"/>
      <sheetName val="Sheet1_(2)6"/>
      <sheetName val="nghi_viec_mae_(1~6_2016)6"/>
      <sheetName val="MPL_技連6"/>
      <sheetName val="342A_Block6"/>
      <sheetName val="Tiral_BL_Sep'0413"/>
      <sheetName val="Percentage_Allocation5"/>
      <sheetName val="(13)_71752-X14555"/>
      <sheetName val="09_vol5"/>
      <sheetName val="Demand_ps5"/>
      <sheetName val="COST_DB3_Oct6"/>
      <sheetName val="Delivery_status5"/>
      <sheetName val="Data_Info6"/>
      <sheetName val="DATA_SMQR_TMMIN_MAY7"/>
      <sheetName val="DETAIL_STATUS5"/>
      <sheetName val="MKT_STD5"/>
      <sheetName val="SCB_1_-_Current5"/>
      <sheetName val="SCB_2_-_Current5"/>
      <sheetName val="SALES_AMT_K-B5"/>
      <sheetName val="Supplier_Database5"/>
      <sheetName val="Line_try＆Try_mat'l5"/>
      <sheetName val="12_002_(2)5"/>
      <sheetName val="r_s_s_list5"/>
      <sheetName val="2_-_Summary5"/>
      <sheetName val="Supplier_Master5"/>
      <sheetName val="#ofclose__xl5"/>
      <sheetName val="PPAP_Info5"/>
      <sheetName val="Capacity_Conf__CR_BD22_N-125"/>
      <sheetName val="Draft_Vehicle_Format5"/>
      <sheetName val="Gemini_Summary5"/>
      <sheetName val="Short_Plan_3"/>
      <sheetName val="New_Salary3"/>
      <sheetName val="GBY_C企4"/>
      <sheetName val="Target_cost_data4"/>
      <sheetName val="工数単価表_２Ｒ用3"/>
      <sheetName val="ocean_voyage3"/>
      <sheetName val="75_Nig_3"/>
      <sheetName val="COST_DB3_Apr3"/>
      <sheetName val="Daily_1_13"/>
      <sheetName val="Std_MC_RAP_FY153"/>
      <sheetName val="DATA_(ACTUAL)3"/>
      <sheetName val="DATA_(REV_BP)3"/>
      <sheetName val="TW_07-A3"/>
      <sheetName val="Report_Cover2"/>
      <sheetName val="Agency_Walker_ID2"/>
      <sheetName val="制程品质确认_合金2"/>
      <sheetName val="TIRE_DIVISION2"/>
      <sheetName val="DERWINコスト_REVG_(final)2"/>
      <sheetName val="393_N2"/>
      <sheetName val="SAS_20142"/>
      <sheetName val="13__N2"/>
      <sheetName val="SSR_&amp;_NSSR_Market_final2"/>
      <sheetName val="Data_Lists22"/>
      <sheetName val="???ᛀع??????_x0002"/>
      <sheetName val="まとめ_(2)"/>
      <sheetName val="BR_(C_Matrix)"/>
      <sheetName val="Supp_List19"/>
      <sheetName val="166N_Plist18"/>
      <sheetName val="PP_Suppliers_list18"/>
      <sheetName val="Supplier_List18"/>
      <sheetName val="AS720_7_Nissan17"/>
      <sheetName val="DIST_16"/>
      <sheetName val="Orig_Study_for_PPAP16"/>
      <sheetName val="1P200_(แหลมฉบัง)16"/>
      <sheetName val="AIDA_SLAB316"/>
      <sheetName val="Line_layout15"/>
      <sheetName val="transfer_xls6"/>
      <sheetName val="RejectFinal_Des14"/>
      <sheetName val="Production_Database_39914"/>
      <sheetName val="Stat_Acct_Data15"/>
      <sheetName val="Tax_Acct_Data15"/>
      <sheetName val="Asset_Location14"/>
      <sheetName val="QPN_01OLD14"/>
      <sheetName val="QPN_02OLD14"/>
      <sheetName val="Analysis_(Delivery_Based)14"/>
      <sheetName val="BY_CATEGORY14"/>
      <sheetName val="SA_Volume14"/>
      <sheetName val="SumCompareCurr_14"/>
      <sheetName val="khung_ten_TD14"/>
      <sheetName val="Interior_Trim14"/>
      <sheetName val="Lookup_Table14"/>
      <sheetName val="PP_Letter_389N14"/>
      <sheetName val="140N_Part_Local_(SE)14"/>
      <sheetName val="1__Compare_CM14"/>
      <sheetName val="311_114"/>
      <sheetName val="List_for_cell_restrictions14"/>
      <sheetName val="SPEC_LIST14"/>
      <sheetName val="Yearly_(Target_Dec)14"/>
      <sheetName val="overal_cost_kaizen_(Reviced)14"/>
      <sheetName val="Sales_Transisi14"/>
      <sheetName val="COMPO_หลังปรับ6"/>
      <sheetName val="Toggle_Duplicate_Highlighting8"/>
      <sheetName val="Investment_detail_(RP)7"/>
      <sheetName val="Data_Base7"/>
      <sheetName val="Corolla_&amp;_Camry7"/>
      <sheetName val="current_R607"/>
      <sheetName val="PIPS_T87"/>
      <sheetName val="Balance_Sheet7"/>
      <sheetName val="Income_Statement7"/>
      <sheetName val="Effective__PM6"/>
      <sheetName val="Tiral_BL_Sep'0414"/>
      <sheetName val="_D27"/>
      <sheetName val="Sheet1_(2)7"/>
      <sheetName val="nghi_viec_mae_(1~6_2016)7"/>
      <sheetName val="MPL_技連7"/>
      <sheetName val="342A_Block7"/>
      <sheetName val="Percentage_Allocation6"/>
      <sheetName val="(13)_71752-X14556"/>
      <sheetName val="09_vol6"/>
      <sheetName val="Demand_ps6"/>
      <sheetName val="COST_DB3_Oct7"/>
      <sheetName val="Delivery_status6"/>
      <sheetName val="Data_Info7"/>
      <sheetName val="DATA_SMQR_TMMIN_MAY8"/>
      <sheetName val="DETAIL_STATUS6"/>
      <sheetName val="MKT_STD6"/>
      <sheetName val="SCB_1_-_Current6"/>
      <sheetName val="SCB_2_-_Current6"/>
      <sheetName val="SALES_AMT_K-B6"/>
      <sheetName val="Supplier_Database6"/>
      <sheetName val="Line_try＆Try_mat'l6"/>
      <sheetName val="12_002_(2)6"/>
      <sheetName val="r_s_s_list6"/>
      <sheetName val="2_-_Summary6"/>
      <sheetName val="Gemini_Summary6"/>
      <sheetName val="#ofclose__xl6"/>
      <sheetName val="PPAP_Info6"/>
      <sheetName val="Capacity_Conf__CR_BD22_N-126"/>
      <sheetName val="Supplier_Master6"/>
      <sheetName val="Draft_Vehicle_Format6"/>
      <sheetName val="Short_Plan_4"/>
      <sheetName val="New_Salary4"/>
      <sheetName val="GBY_C企5"/>
      <sheetName val="Target_cost_data5"/>
      <sheetName val="工数単価表_２Ｒ用4"/>
      <sheetName val="ocean_voyage4"/>
      <sheetName val="75_Nig_4"/>
      <sheetName val="COST_DB3_Apr4"/>
      <sheetName val="Daily_1_14"/>
      <sheetName val="Std_MC_RAP_FY154"/>
      <sheetName val="DATA_(ACTUAL)4"/>
      <sheetName val="DATA_(REV_BP)4"/>
      <sheetName val="TW_07-A4"/>
      <sheetName val="Report_Cover3"/>
      <sheetName val="Agency_Walker_ID3"/>
      <sheetName val="制程品质确认_合金3"/>
      <sheetName val="TIRE_DIVISION3"/>
      <sheetName val="DERWINコスト_REVG_(final)3"/>
      <sheetName val="393_N3"/>
      <sheetName val="SAS_20143"/>
      <sheetName val="13__N3"/>
      <sheetName val="SSR_&amp;_NSSR_Market_final3"/>
      <sheetName val="Data_Lists23"/>
      <sheetName val="まとめ_(2)1"/>
      <sheetName val="BR_(C_Matrix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/>
      <sheetData sheetId="687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ารด้อยค่า"/>
      <sheetName val="E_DS_Q1'17"/>
      <sheetName val="いすゞ"/>
    </sheetNames>
    <definedNames>
      <definedName name="All_Cancel"/>
      <definedName name="All_Select"/>
      <definedName name="book_save"/>
      <definedName name="END_SYORI"/>
      <definedName name="gf"/>
      <definedName name="go_PRJ"/>
      <definedName name="go_START"/>
      <definedName name="jg"/>
      <definedName name="kkk"/>
      <definedName name="mn"/>
      <definedName name="sf"/>
      <definedName name="switch"/>
      <definedName name="t"/>
      <definedName name="x"/>
    </defined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AssetAllocation_2002"/>
    </sheetNames>
    <sheetDataSet>
      <sheetData sheetId="0">
        <row r="9">
          <cell r="Z9">
            <v>53978</v>
          </cell>
          <cell r="AQ9">
            <v>19565.150000000001</v>
          </cell>
        </row>
        <row r="10">
          <cell r="Z10">
            <v>1366359.1</v>
          </cell>
          <cell r="AQ10">
            <v>482343.42999999993</v>
          </cell>
        </row>
        <row r="11">
          <cell r="Z11">
            <v>472359.89</v>
          </cell>
          <cell r="AQ11">
            <v>155619.71</v>
          </cell>
        </row>
        <row r="12">
          <cell r="Z12">
            <v>492792.07</v>
          </cell>
          <cell r="AQ12">
            <v>140141.91</v>
          </cell>
        </row>
        <row r="13">
          <cell r="Z13">
            <v>648000</v>
          </cell>
          <cell r="AQ13">
            <v>145311.67999999999</v>
          </cell>
        </row>
        <row r="14">
          <cell r="Z14">
            <v>1000000</v>
          </cell>
          <cell r="AQ14">
            <v>223150.76</v>
          </cell>
        </row>
        <row r="15">
          <cell r="Z15">
            <v>139800.9</v>
          </cell>
          <cell r="AQ15">
            <v>13712</v>
          </cell>
        </row>
        <row r="16">
          <cell r="Z16">
            <v>86425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-Basics"/>
      <sheetName val="1-GenOverheads1"/>
      <sheetName val="2-GenOverheads2"/>
      <sheetName val="9"/>
      <sheetName val="Data Sheet"/>
      <sheetName val="conso46"/>
      <sheetName val="Collars FAS"/>
      <sheetName val="Converts"/>
      <sheetName val="FAS"/>
      <sheetName val="Warrant FAS"/>
      <sheetName val="Instrument"/>
      <sheetName val="COLOMBIA"/>
      <sheetName val="???"/>
      <sheetName val="Q001 Lead"/>
      <sheetName val="Input"/>
      <sheetName val="DET @ ACT"/>
      <sheetName val="Implementation Budget"/>
      <sheetName val="P&amp;L (HQ)"/>
      <sheetName val="BUILD95"/>
    </sheetNames>
    <sheetDataSet>
      <sheetData sheetId="0" refreshError="1">
        <row r="1">
          <cell r="B1" t="str">
            <v>PHILIPPINES</v>
          </cell>
        </row>
        <row r="2">
          <cell r="B2" t="str">
            <v>VIVENDI WATER PHILIPPINES, INC.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0-Basics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Basic_Information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Sheet1"/>
      <sheetName val="Supp_List"/>
      <sheetName val="SLIP"/>
      <sheetName val="166N Plist"/>
      <sheetName val="PP_LETTER"/>
      <sheetName val="630N Tooling Preparation Part L"/>
      <sheetName val="ﾍｯﾀﾞ"/>
      <sheetName val="SPN_Status"/>
      <sheetName val="SUM_KDB_30682"/>
      <sheetName val="Matl Total Dec Begin"/>
      <sheetName val="supp_name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まとめ (2)"/>
      <sheetName val="MAT"/>
      <sheetName val="Cost of furnace"/>
      <sheetName val="Sales Transisi"/>
      <sheetName val="Balance Sheet"/>
      <sheetName val="Income Statement"/>
      <sheetName val="T진도"/>
      <sheetName val="supplier list"/>
      <sheetName val="Data_Index"/>
      <sheetName val="press"/>
      <sheetName val="Plate_Bumper (Summary)"/>
      <sheetName val="BA-CCA-Region"/>
      <sheetName val="Hand_Over8"/>
      <sheetName val="Kijang_630N8"/>
      <sheetName val="Supp_List9"/>
      <sheetName val="166N_Plist8"/>
      <sheetName val="630N_Tooling_Preparation_Part_8"/>
      <sheetName val="Matl_Total_Dec_Begin8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Hand_Over6"/>
      <sheetName val="Kijang_630N6"/>
      <sheetName val="Supp_List7"/>
      <sheetName val="166N_Plist6"/>
      <sheetName val="630N_Tooling_Preparation_Part_6"/>
      <sheetName val="Matl_Total_Dec_Begin6"/>
      <sheetName val="ADM"/>
      <sheetName val="PP Suppliers list"/>
      <sheetName val="工数"/>
      <sheetName val="見直最終版"/>
      <sheetName val="PPM"/>
      <sheetName val="PCS"/>
      <sheetName val="Times"/>
      <sheetName val="①総括表"/>
      <sheetName val="Cost_of_furnace"/>
      <sheetName val="Sales_Transisi"/>
      <sheetName val="Balance_Sheet"/>
      <sheetName val="Income_Statement"/>
      <sheetName val="supplier_list"/>
      <sheetName val="Cost_of_furnace1"/>
      <sheetName val="Sales_Transisi1"/>
      <sheetName val="Balance_Sheet1"/>
      <sheetName val="Income_Statement1"/>
      <sheetName val="supplier_list1"/>
      <sheetName val="wire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Sheet2"/>
      <sheetName val="T00_TAMWork_konkai"/>
      <sheetName val="IS-AOP"/>
      <sheetName val="list"/>
      <sheetName val="B2 Parity table"/>
      <sheetName val="Vlookup"/>
      <sheetName val="Cost_of_furnace2"/>
      <sheetName val="Sales_Transisi2"/>
      <sheetName val="Balance_Sheet2"/>
      <sheetName val="Income_Statement2"/>
      <sheetName val="supplier_list2"/>
      <sheetName val="まとめ_(2)"/>
      <sheetName val="PP_Suppliers_list"/>
      <sheetName val="Data MP"/>
      <sheetName val="summary report"/>
      <sheetName val="V03G部別"/>
      <sheetName val="V04G工場別実績"/>
      <sheetName val="V13G予想集計結果"/>
      <sheetName val="SUM_KDB_31542"/>
      <sheetName val="LVMAY"/>
      <sheetName val="新新粗利"/>
      <sheetName val="N-6 Tail Gate (P)"/>
      <sheetName val="Supplier"/>
      <sheetName val="Asset"/>
      <sheetName val="COVER"/>
      <sheetName val="バス"/>
      <sheetName val="SPEC LIST"/>
      <sheetName val="BUSINESS  PLAN 1.9 ~ 04 06 B"/>
      <sheetName val="RFQ 1804"/>
      <sheetName val="FC"/>
      <sheetName val="Hand_Over10"/>
      <sheetName val="Kijang_630N10"/>
      <sheetName val="Supp_List11"/>
      <sheetName val="166N_Plist10"/>
      <sheetName val="630N_Tooling_Preparation_Part10"/>
      <sheetName val="Matl_Total_Dec_Begin10"/>
      <sheetName val="まとめ_(2)1"/>
      <sheetName val="PP_Suppliers_list1"/>
      <sheetName val="Plate_Bumper_(Summary)1"/>
      <sheetName val="Hand_Over9"/>
      <sheetName val="Kijang_630N9"/>
      <sheetName val="Supp_List10"/>
      <sheetName val="166N_Plist9"/>
      <sheetName val="630N_Tooling_Preparation_Part_9"/>
      <sheetName val="Matl_Total_Dec_Begin9"/>
      <sheetName val="Plate_Bumper_(Summary)"/>
      <sheetName val="Condition"/>
      <sheetName val="393.N"/>
      <sheetName val="Check Sheet"/>
      <sheetName val="QTY"/>
      <sheetName val="Supplier Master"/>
      <sheetName val="Nov"/>
      <sheetName val="Cost_of_furnace3"/>
      <sheetName val="Sales_Transisi3"/>
      <sheetName val="Balance_Sheet3"/>
      <sheetName val="Income_Statement3"/>
      <sheetName val="supplier_list3"/>
      <sheetName val="Data_MP"/>
      <sheetName val="summary_report"/>
      <sheetName val="B2_Parity_table"/>
      <sheetName val="Cost_of_furnace4"/>
      <sheetName val="Sales_Transisi4"/>
      <sheetName val="Balance_Sheet4"/>
      <sheetName val="Income_Statement4"/>
      <sheetName val="supplier_list4"/>
      <sheetName val="まとめ_(2)2"/>
      <sheetName val="PP_Suppliers_list2"/>
      <sheetName val="Data_MP1"/>
      <sheetName val="summary_report1"/>
      <sheetName val="B2_Parity_table1"/>
      <sheetName val="SPEC_LIST"/>
      <sheetName val="Cost_of_furnace5"/>
      <sheetName val="Sales_Transisi5"/>
      <sheetName val="Balance_Sheet5"/>
      <sheetName val="Income_Statement5"/>
      <sheetName val="supplier_list5"/>
      <sheetName val="まとめ_(2)3"/>
      <sheetName val="PP_Suppliers_list3"/>
      <sheetName val="Data_MP2"/>
      <sheetName val="summary_report2"/>
      <sheetName val="B2_Parity_table2"/>
      <sheetName val="SPEC_LIST1"/>
      <sheetName val="Cost_of_furnace6"/>
      <sheetName val="Sales_Transisi6"/>
      <sheetName val="Balance_Sheet6"/>
      <sheetName val="Income_Statement6"/>
      <sheetName val="supplier_list6"/>
      <sheetName val="まとめ_(2)4"/>
      <sheetName val="PP_Suppliers_list4"/>
      <sheetName val="Data_MP3"/>
      <sheetName val="summary_report3"/>
      <sheetName val="B2_Parity_table3"/>
      <sheetName val="Plate_Bumper_(Summary)2"/>
      <sheetName val="SPEC_LIST2"/>
      <sheetName val="Cost_of_furnace7"/>
      <sheetName val="Sales_Transisi7"/>
      <sheetName val="Balance_Sheet7"/>
      <sheetName val="Income_Statement7"/>
      <sheetName val="supplier_list7"/>
      <sheetName val="まとめ_(2)5"/>
      <sheetName val="PP_Suppliers_list5"/>
      <sheetName val="Data_MP4"/>
      <sheetName val="summary_report4"/>
      <sheetName val="B2_Parity_table4"/>
      <sheetName val="Hand_Over11"/>
      <sheetName val="Kijang_630N11"/>
      <sheetName val="Supp_List12"/>
      <sheetName val="630N_Tooling_Preparation_Part11"/>
      <sheetName val="166N_Plist11"/>
      <sheetName val="Matl_Total_Dec_Begin11"/>
      <sheetName val="Cost_of_furnace8"/>
      <sheetName val="Sales_Transisi8"/>
      <sheetName val="Balance_Sheet8"/>
      <sheetName val="Income_Statement8"/>
      <sheetName val="supplier_list8"/>
      <sheetName val="まとめ_(2)6"/>
      <sheetName val="PP_Suppliers_list6"/>
      <sheetName val="B2_Parity_table5"/>
      <sheetName val="Data_MP5"/>
      <sheetName val="summary_report5"/>
      <sheetName val="Plate_Bumper_(Summary)3"/>
      <sheetName val="SPEC_LIST3"/>
      <sheetName val="Data"/>
      <sheetName val="Hand_Over12"/>
      <sheetName val="Kijang_630N12"/>
      <sheetName val="Supp_List13"/>
      <sheetName val="630N_Tooling_Preparation_Part12"/>
      <sheetName val="166N_Plist12"/>
      <sheetName val="Matl_Total_Dec_Begin12"/>
      <sheetName val="Cost_of_furnace9"/>
      <sheetName val="Sales_Transisi9"/>
      <sheetName val="Balance_Sheet9"/>
      <sheetName val="Income_Statement9"/>
      <sheetName val="supplier_list9"/>
      <sheetName val="まとめ_(2)7"/>
      <sheetName val="PP_Suppliers_list7"/>
      <sheetName val="B2_Parity_table6"/>
      <sheetName val="Data_MP6"/>
      <sheetName val="summary_report6"/>
      <sheetName val="Plate_Bumper_(Summary)4"/>
      <sheetName val="SPEC_LIST4"/>
      <sheetName val="data editing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ﾗｲﾝ一覧"/>
      <sheetName val="YD-6(A)"/>
      <sheetName val="CRS "/>
      <sheetName val="CRS．Ｂ"/>
      <sheetName val="N-0"/>
      <sheetName val="I-4"/>
      <sheetName val="F-R"/>
      <sheetName val="O-7"/>
      <sheetName val="O-7T"/>
      <sheetName val="補給品"/>
      <sheetName val="工数"/>
      <sheetName val="作業日報 (3)"/>
      <sheetName val="新・除外工数（S53)"/>
      <sheetName val="除外工数（S53）"/>
      <sheetName val="Graph1"/>
      <sheetName val="管理"/>
      <sheetName val="前作業"/>
      <sheetName val="予備2"/>
      <sheetName val="予備３"/>
      <sheetName val="予備４"/>
      <sheetName val="予備５"/>
      <sheetName val="FL1"/>
      <sheetName val="B2"/>
      <sheetName val="就業時間表 "/>
      <sheetName val="準直日報月報"/>
      <sheetName val="出来高"/>
      <sheetName val="予備 "/>
      <sheetName val="Dialog1"/>
      <sheetName val="Supp.List"/>
      <sheetName val="IN200544"/>
      <sheetName val="Sheet1"/>
      <sheetName val="ラミ"/>
      <sheetName val="BP-3.2K"/>
      <sheetName val="ﾗｲﾝ別工数管理表"/>
      <sheetName val="見直最終版"/>
      <sheetName val="新新粗利"/>
      <sheetName val="12背景(1)"/>
      <sheetName val="外架组付"/>
      <sheetName val="SLIP"/>
      <sheetName val="ISS-ASS"/>
      <sheetName val="PP_LETTER"/>
      <sheetName val="日程"/>
      <sheetName val="001N99"/>
      <sheetName val="SALES AMT K-B"/>
      <sheetName val="CRS_"/>
      <sheetName val="作業日報_(3)"/>
      <sheetName val="就業時間表_"/>
      <sheetName val="予備_"/>
      <sheetName val="Supp_List"/>
      <sheetName val="BP-3_2K"/>
      <sheetName val="Supp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ELEC45-01"/>
      <sheetName val="2002"/>
      <sheetName val="ตั๋วเงินรับ"/>
      <sheetName val="K-5"/>
      <sheetName val="เงินกู้ธนชาติ"/>
      <sheetName val="acc.depre-report-old"/>
      <sheetName val="Exp"/>
      <sheetName val="desc"/>
      <sheetName val="type"/>
      <sheetName val="Trial Balance"/>
      <sheetName val="K-1A"/>
      <sheetName val="ADJ - RATE"/>
      <sheetName val="C-3"/>
      <sheetName val="K-5 YE"/>
      <sheetName val="SCB 1 - Current"/>
      <sheetName val="SCB 2 - Current"/>
      <sheetName val="เงินกู้ MGC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03中"/>
      <sheetName val="7 Jan 02"/>
      <sheetName val="PM-TE"/>
      <sheetName val="Exchange"/>
      <sheetName val="TB MON VS Deloittle Grouping"/>
      <sheetName val="ExRate"/>
      <sheetName val="สรุปรวม"/>
      <sheetName val="BS ATTACH"/>
      <sheetName val="CRITERIA1"/>
      <sheetName val="EL1"/>
      <sheetName val=" APS  APS-DI ING"/>
      <sheetName val="Orig Study for PPAP"/>
      <sheetName val="CIPA"/>
      <sheetName val="ana u5"/>
      <sheetName val="key"/>
      <sheetName val="BS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เงินกู้ MGC"/>
      <sheetName val="desc"/>
      <sheetName val="type"/>
      <sheetName val="TrialBalance Q3-2002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Invoice"/>
      <sheetName val="ตั๋วเงินรับ"/>
      <sheetName val="LC _ TR Listing"/>
      <sheetName val="VariableII  period"/>
      <sheetName val="Customize Your Invoice"/>
      <sheetName val="TR_AP"/>
      <sheetName val="CRITERIA1"/>
      <sheetName val="Sheet1 (2)"/>
      <sheetName val="Input"/>
      <sheetName val="TYPE"/>
      <sheetName val="Dec 2001"/>
      <sheetName val="DIV186"/>
      <sheetName val="1"/>
      <sheetName val="Detail-Sep"/>
      <sheetName val="Stock Aging"/>
      <sheetName val="6"/>
      <sheetName val="9"/>
      <sheetName val="desc"/>
      <sheetName val="DCF"/>
      <sheetName val="Data"/>
      <sheetName val="SK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K-5"/>
      <sheetName val="M_Maincomp"/>
      <sheetName val="Locations"/>
      <sheetName val="Budgets"/>
      <sheetName val="ﾕｰｻﾞｰ設定"/>
      <sheetName val="Customize Your Purchase Order"/>
      <sheetName val="Assumptions"/>
      <sheetName val="M_CT_OUT"/>
      <sheetName val="Summary"/>
      <sheetName val="resumen"/>
      <sheetName val="ADJ_-_RATE"/>
      <sheetName val="ADJ___RATE"/>
      <sheetName val="10-1 Media"/>
      <sheetName val="10-cut"/>
      <sheetName val="SBM"/>
      <sheetName val="Parameters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Customize Your Loan Manager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Manual"/>
      <sheetName val="Combine"/>
      <sheetName val="งบดุล"/>
      <sheetName val="Lead"/>
      <sheetName val="Links"/>
      <sheetName val="FF_4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</sheetNames>
    <sheetDataSet>
      <sheetData sheetId="0" refreshError="1"/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B2">
            <v>1.9678000000000001E-2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>
        <row r="2">
          <cell r="B2">
            <v>0</v>
          </cell>
        </row>
      </sheetData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 refreshError="1"/>
      <sheetData sheetId="555"/>
      <sheetData sheetId="556"/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2">
          <cell r="B2">
            <v>1.9678000000000001E-2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>
        <row r="2">
          <cell r="B2">
            <v>1.9678000000000001E-2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31.12.04"/>
      <sheetName val="2002"/>
      <sheetName val="ELEC45-01"/>
      <sheetName val="acc.depre-report-old"/>
      <sheetName val="งบบริหาร PL-report"/>
      <sheetName val="Trial Balance"/>
      <sheetName val="เงินกู้ธนชาติ"/>
      <sheetName val="เงินกู้ MGC"/>
      <sheetName val="VariableII  period"/>
      <sheetName val="SwapData"/>
      <sheetName val="BS ATTACH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'require"/>
      <sheetName val="Mat'require (2)"/>
      <sheetName val="工数"/>
      <sheetName val="Master Updated(517)"/>
      <sheetName val="Supp.List"/>
      <sheetName val="Sheet1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策定要領"/>
      <sheetName val="様式Ａ年"/>
      <sheetName val="様式Ａ中"/>
      <sheetName val="様式Ｂ依頼文"/>
      <sheetName val="様式Ｄ"/>
      <sheetName val="様式Ｄ設"/>
      <sheetName val="様式－Ｇ"/>
      <sheetName val="様式Ｍ"/>
      <sheetName val="様式Ｍ裏"/>
      <sheetName val="様式Ｎ"/>
      <sheetName val="様式Ｎ裏"/>
      <sheetName val="様式Ｏ"/>
      <sheetName val="様式Ｏ裏"/>
      <sheetName val="様式Ｊ"/>
      <sheetName val="ｶｰﾒｰｶｰ号口"/>
      <sheetName val="分野別(1850)"/>
      <sheetName val="分野別(1823)"/>
      <sheetName val="年計資料元ﾃﾞｰﾀ"/>
      <sheetName val="分野別資料"/>
      <sheetName val="Sheet1"/>
      <sheetName val="wire"/>
      <sheetName val="見直最終版"/>
      <sheetName val="166N Plist"/>
      <sheetName val="工数"/>
      <sheetName val="ﾗｲﾝ別工数管理表"/>
      <sheetName val="Supp.List"/>
      <sheetName val="BY CATEGORY"/>
      <sheetName val="依頼用紙"/>
      <sheetName val="Tai khoan"/>
      <sheetName val="検討会DR(3.7)"/>
      <sheetName val="0次D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ster Updated(517)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-PC"/>
      <sheetName val="様式Ｊ"/>
      <sheetName val="#REF"/>
      <sheetName val="恵那"/>
      <sheetName val="所属Ｔ"/>
      <sheetName val="Sheet1"/>
      <sheetName val="工数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  <sheetName val="恵那"/>
      <sheetName val="所属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4"/>
      <sheetName val="Sheet2"/>
      <sheetName val="Sheet3"/>
      <sheetName val="TRT合算利益現号"/>
      <sheetName val="TRP合算利益現号"/>
      <sheetName val="BY CATEGORY"/>
      <sheetName val="様式Ｊ"/>
      <sheetName val="Steuerung"/>
      <sheetName val="ﾀｰﾝ"/>
      <sheetName val="001N99"/>
      <sheetName val="Calculate_Sheet"/>
      <sheetName val="01"/>
      <sheetName val="incom tax 2005"/>
      <sheetName val="Exp"/>
      <sheetName val="BY_CATEGORY"/>
      <sheetName val="BY_CATEGORY1"/>
      <sheetName val="(設#9)リスト作業用"/>
      <sheetName val="PARTLIST"/>
      <sheetName val="AR"/>
      <sheetName val="Bank"/>
      <sheetName val="AP"/>
      <sheetName val="ＢＭ"/>
      <sheetName val="NKChungTu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euerun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PI 9'10"/>
      <sheetName val="Summary"/>
      <sheetName val="Group"/>
      <sheetName val="BY CATEGORY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 IB-PL-00-01 SUMMARY"/>
      <sheetName val="ADJ - RATE"/>
      <sheetName val="1"/>
      <sheetName val="PA"/>
      <sheetName val="เง_นก__ธนชาต_"/>
      <sheetName val="Summary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PL12M"/>
      <sheetName val="N-2"/>
      <sheetName val="list"/>
      <sheetName val="Actual"/>
      <sheetName val="Parameters2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3">
          <cell r="A3" t="str">
            <v>CLIENT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8500000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N5-Input Direct Expenses"/>
      <sheetName val="P6-Output Expenses"/>
      <sheetName val="900010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Base_Rental"/>
      <sheetName val="EST_OPERATING_ASSET"/>
      <sheetName val="BS_TB_EST"/>
      <sheetName val="J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 lists"/>
      <sheetName val="Attachment 1"/>
      <sheetName val="Attachment 3"/>
      <sheetName val="Attachment 4"/>
      <sheetName val="Attachment 5"/>
      <sheetName val="Watta_1210 PBC Request for supp"/>
      <sheetName val="Watta_1210%20PBC%20Request%20fo"/>
    </sheetNames>
    <definedNames>
      <definedName name="Month_REV" refersTo="#REF!"/>
      <definedName name="Quarter_rev" refersTo="#REF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97년추정손익계산서"/>
      <sheetName val="General"/>
      <sheetName val="設計通知"/>
      <sheetName val="U-3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เงินกู้ธนชาติ"/>
      <sheetName val="K-5 YE"/>
      <sheetName val="เงินกู้ MGC"/>
      <sheetName val="TrialBalance Q3-2002"/>
      <sheetName val="Trial Balance"/>
      <sheetName val="detail_profit&amp;loss"/>
      <sheetName val="ELEC4501"/>
      <sheetName val="B"/>
      <sheetName val="VariableII  peri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製樹脂"/>
      <sheetName val="京製機械"/>
      <sheetName val="UPG表"/>
      <sheetName val="lay out Assy1"/>
      <sheetName val="MMC"/>
      <sheetName val="水自機械"/>
      <sheetName val="ﾀﾞｲﾊﾂ"/>
      <sheetName val="SLIP"/>
      <sheetName val="基本入力"/>
      <sheetName val="設備投資"/>
      <sheetName val="性能.機能向上 (3)"/>
      <sheetName val="前提"/>
      <sheetName val="Q_品質情報発行件数"/>
      <sheetName val="OS-A(English) (2)"/>
      <sheetName val="販社別 →人フォーム完成版ﾌｧｲﾙの最新版の値をはりつけ"/>
      <sheetName val="中四国"/>
      <sheetName val="中部"/>
      <sheetName val="九州"/>
      <sheetName val="北海道"/>
      <sheetName val="東北"/>
      <sheetName val="東部"/>
      <sheetName val="近畿"/>
      <sheetName val="首都圏"/>
      <sheetName val="データESTIC"/>
      <sheetName val="Assumptions"/>
      <sheetName val="INF"/>
      <sheetName val="採算"/>
      <sheetName val="96.3.E訂1"/>
      <sheetName val="Volume from Gene"/>
      <sheetName val="主页"/>
      <sheetName val="1.製令計劃登錄"/>
      <sheetName val="S"/>
      <sheetName val="allo"/>
      <sheetName val="Sheet1"/>
      <sheetName val="KDLIST"/>
      <sheetName val="PS41 0406 KD"/>
      <sheetName val="下拉式选单"/>
      <sheetName val="個品ﾘｽﾄ"/>
      <sheetName val="1701-08"/>
      <sheetName val="1603-08"/>
      <sheetName val="1604-08"/>
      <sheetName val="237W DATA"/>
      <sheetName val="Macros"/>
      <sheetName val="总科目"/>
      <sheetName val="Sheet3"/>
      <sheetName val="3.結果まとめ"/>
      <sheetName val="ﾘｽﾄ"/>
      <sheetName val="98年投資予実"/>
      <sheetName val="下拉式選單"/>
      <sheetName val="03TM(TPM)"/>
      <sheetName val="0304(廠修)"/>
      <sheetName val="名自"/>
      <sheetName val="교수설계"/>
      <sheetName val="비용"/>
      <sheetName val="본사인상전"/>
      <sheetName val="別紙３"/>
      <sheetName val="体制計画"/>
      <sheetName val="拠点実績"/>
      <sheetName val="００･ＤＥ Ｍ６２"/>
      <sheetName val="ﾒｰｶ規格材料"/>
      <sheetName val="FORM(単月)"/>
      <sheetName val="面積ﾃｰﾌﾞﾙ"/>
      <sheetName val="塗料ﾛｽ条件"/>
      <sheetName val="色ﾃｰﾌﾞﾙ"/>
      <sheetName val="原価集計"/>
      <sheetName val="高温放置"/>
      <sheetName val="ﾊﾟｲﾌﾟ"/>
      <sheetName val="他材料費"/>
      <sheetName val="冷延鋼板"/>
      <sheetName val="熱延鋼板"/>
      <sheetName val="20040910_mrpref"/>
      <sheetName val="CP料差明细账"/>
      <sheetName val="03-12J1358"/>
      <sheetName val="暂估-售服LP"/>
      <sheetName val="9达成率"/>
      <sheetName val="UFPrn20041105143750"/>
      <sheetName val="REPORT1"/>
      <sheetName val="DATABASE"/>
      <sheetName val="PARAMETERS"/>
      <sheetName val="engline"/>
      <sheetName val="เงินกู้ MGC"/>
      <sheetName val="C(全）"/>
      <sheetName val="仕入先"/>
      <sheetName val="車体構成"/>
      <sheetName val="台份及摊销系数"/>
      <sheetName val="計画策定"/>
      <sheetName val="Ref"/>
      <sheetName val="set date"/>
      <sheetName val="94登録"/>
      <sheetName val="YO_MIZ"/>
      <sheetName val="01上定格容量"/>
      <sheetName val="数据库2"/>
      <sheetName val="数据库文档"/>
      <sheetName val="総括"/>
      <sheetName val="ESM ver2"/>
      <sheetName val="Installation"/>
      <sheetName val="ตรวจสอบคุณภาพผิวงานหล่อ"/>
      <sheetName val="購買担当"/>
      <sheetName val="lay_out_Assy1"/>
      <sheetName val="性能_機能向上_(3)"/>
      <sheetName val="OS-A(English)_(2)"/>
      <sheetName val="販社別_→人フォーム完成版ﾌｧｲﾙの最新版の値をはりつけ"/>
      <sheetName val="96_3_E訂1"/>
      <sheetName val="1_製令計劃登錄"/>
      <sheetName val="PS41_0406_KD"/>
      <sheetName val="3_結果まとめ"/>
      <sheetName val="237W_DATA"/>
      <sheetName val="Volume_from_Gene"/>
      <sheetName val="００･ＤＥ_Ｍ６２"/>
      <sheetName val="เงินกู้_MGC"/>
      <sheetName val="set_date"/>
      <sheetName val="ESM_ver2"/>
      <sheetName val="lay_out_Assy14"/>
      <sheetName val="性能_機能向上_(3)4"/>
      <sheetName val="OS-A(English)_(2)4"/>
      <sheetName val="販社別_→人フォーム完成版ﾌｧｲﾙの最新版の値をはりつけ4"/>
      <sheetName val="96_3_E訂14"/>
      <sheetName val="1_製令計劃登錄4"/>
      <sheetName val="PS41_0406_KD4"/>
      <sheetName val="3_結果まとめ4"/>
      <sheetName val="237W_DATA4"/>
      <sheetName val="Volume_from_Gene4"/>
      <sheetName val="００･ＤＥ_Ｍ６２4"/>
      <sheetName val="เงินกู้_MGC4"/>
      <sheetName val="set_date4"/>
      <sheetName val="ESM_ver24"/>
      <sheetName val="lay_out_Assy11"/>
      <sheetName val="性能_機能向上_(3)1"/>
      <sheetName val="OS-A(English)_(2)1"/>
      <sheetName val="販社別_→人フォーム完成版ﾌｧｲﾙの最新版の値をはりつけ1"/>
      <sheetName val="96_3_E訂11"/>
      <sheetName val="1_製令計劃登錄1"/>
      <sheetName val="PS41_0406_KD1"/>
      <sheetName val="3_結果まとめ1"/>
      <sheetName val="237W_DATA1"/>
      <sheetName val="Volume_from_Gene1"/>
      <sheetName val="００･ＤＥ_Ｍ６２1"/>
      <sheetName val="เงินกู้_MGC1"/>
      <sheetName val="set_date1"/>
      <sheetName val="ESM_ver21"/>
      <sheetName val="lay_out_Assy12"/>
      <sheetName val="性能_機能向上_(3)2"/>
      <sheetName val="OS-A(English)_(2)2"/>
      <sheetName val="販社別_→人フォーム完成版ﾌｧｲﾙの最新版の値をはりつけ2"/>
      <sheetName val="96_3_E訂12"/>
      <sheetName val="1_製令計劃登錄2"/>
      <sheetName val="PS41_0406_KD2"/>
      <sheetName val="3_結果まとめ2"/>
      <sheetName val="237W_DATA2"/>
      <sheetName val="Volume_from_Gene2"/>
      <sheetName val="００･ＤＥ_Ｍ６２2"/>
      <sheetName val="เงินกู้_MGC2"/>
      <sheetName val="set_date2"/>
      <sheetName val="ESM_ver22"/>
      <sheetName val="lay_out_Assy13"/>
      <sheetName val="性能_機能向上_(3)3"/>
      <sheetName val="OS-A(English)_(2)3"/>
      <sheetName val="販社別_→人フォーム完成版ﾌｧｲﾙの最新版の値をはりつけ3"/>
      <sheetName val="96_3_E訂13"/>
      <sheetName val="1_製令計劃登錄3"/>
      <sheetName val="PS41_0406_KD3"/>
      <sheetName val="3_結果まとめ3"/>
      <sheetName val="237W_DATA3"/>
      <sheetName val="Volume_from_Gene3"/>
      <sheetName val="００･ＤＥ_Ｍ６２3"/>
      <sheetName val="เงินกู้_MGC3"/>
      <sheetName val="set_date3"/>
      <sheetName val="ESM_ver23"/>
      <sheetName val="lay_out_Assy18"/>
      <sheetName val="性能_機能向上_(3)8"/>
      <sheetName val="OS-A(English)_(2)8"/>
      <sheetName val="販社別_→人フォーム完成版ﾌｧｲﾙの最新版の値をはりつけ8"/>
      <sheetName val="96_3_E訂18"/>
      <sheetName val="1_製令計劃登錄8"/>
      <sheetName val="PS41_0406_KD8"/>
      <sheetName val="237W_DATA8"/>
      <sheetName val="3_結果まとめ8"/>
      <sheetName val="Volume_from_Gene8"/>
      <sheetName val="００･ＤＥ_Ｍ６２8"/>
      <sheetName val="เงินกู้_MGC8"/>
      <sheetName val="set_date8"/>
      <sheetName val="ESM_ver28"/>
      <sheetName val="lay_out_Assy15"/>
      <sheetName val="性能_機能向上_(3)5"/>
      <sheetName val="OS-A(English)_(2)5"/>
      <sheetName val="販社別_→人フォーム完成版ﾌｧｲﾙの最新版の値をはりつけ5"/>
      <sheetName val="96_3_E訂15"/>
      <sheetName val="1_製令計劃登錄5"/>
      <sheetName val="PS41_0406_KD5"/>
      <sheetName val="237W_DATA5"/>
      <sheetName val="3_結果まとめ5"/>
      <sheetName val="Volume_from_Gene5"/>
      <sheetName val="００･ＤＥ_Ｍ６２5"/>
      <sheetName val="เงินกู้_MGC5"/>
      <sheetName val="set_date5"/>
      <sheetName val="ESM_ver25"/>
      <sheetName val="lay_out_Assy16"/>
      <sheetName val="性能_機能向上_(3)6"/>
      <sheetName val="OS-A(English)_(2)6"/>
      <sheetName val="販社別_→人フォーム完成版ﾌｧｲﾙの最新版の値をはりつけ6"/>
      <sheetName val="96_3_E訂16"/>
      <sheetName val="1_製令計劃登錄6"/>
      <sheetName val="PS41_0406_KD6"/>
      <sheetName val="237W_DATA6"/>
      <sheetName val="3_結果まとめ6"/>
      <sheetName val="Volume_from_Gene6"/>
      <sheetName val="００･ＤＥ_Ｍ６２6"/>
      <sheetName val="เงินกู้_MGC6"/>
      <sheetName val="set_date6"/>
      <sheetName val="ESM_ver26"/>
      <sheetName val="lay_out_Assy17"/>
      <sheetName val="性能_機能向上_(3)7"/>
      <sheetName val="OS-A(English)_(2)7"/>
      <sheetName val="販社別_→人フォーム完成版ﾌｧｲﾙの最新版の値をはりつけ7"/>
      <sheetName val="96_3_E訂17"/>
      <sheetName val="1_製令計劃登錄7"/>
      <sheetName val="PS41_0406_KD7"/>
      <sheetName val="237W_DATA7"/>
      <sheetName val="3_結果まとめ7"/>
      <sheetName val="Volume_from_Gene7"/>
      <sheetName val="００･ＤＥ_Ｍ６２7"/>
      <sheetName val="เงินกู้_MGC7"/>
      <sheetName val="set_date7"/>
      <sheetName val="ESM_ver27"/>
      <sheetName val="太陽機械T087"/>
      <sheetName val="lay_out_Assy110"/>
      <sheetName val="性能_機能向上_(3)10"/>
      <sheetName val="OS-A(English)_(2)10"/>
      <sheetName val="販社別_→人フォーム完成版ﾌｧｲﾙの最新版の値をはりつけ10"/>
      <sheetName val="96_3_E訂110"/>
      <sheetName val="1_製令計劃登錄10"/>
      <sheetName val="PS41_0406_KD10"/>
      <sheetName val="237W_DATA10"/>
      <sheetName val="3_結果まとめ10"/>
      <sheetName val="Volume_from_Gene10"/>
      <sheetName val="００･ＤＥ_Ｍ６２10"/>
      <sheetName val="เงินกู้_MGC10"/>
      <sheetName val="set_date10"/>
      <sheetName val="ESM_ver210"/>
      <sheetName val="lay_out_Assy19"/>
      <sheetName val="性能_機能向上_(3)9"/>
      <sheetName val="OS-A(English)_(2)9"/>
      <sheetName val="販社別_→人フォーム完成版ﾌｧｲﾙの最新版の値をはりつけ9"/>
      <sheetName val="96_3_E訂19"/>
      <sheetName val="1_製令計劃登錄9"/>
      <sheetName val="PS41_0406_KD9"/>
      <sheetName val="3_結果まとめ9"/>
      <sheetName val="237W_DATA9"/>
      <sheetName val="Volume_from_Gene9"/>
      <sheetName val="００･ＤＥ_Ｍ６２9"/>
      <sheetName val="เงินกู้_MGC9"/>
      <sheetName val="set_date9"/>
      <sheetName val="ESM_ver29"/>
      <sheetName val="lay_out_Assy111"/>
      <sheetName val="性能_機能向上_(3)11"/>
      <sheetName val="OS-A(English)_(2)11"/>
      <sheetName val="販社別_→人フォーム完成版ﾌｧｲﾙの最新版の値をはりつけ11"/>
      <sheetName val="96_3_E訂111"/>
      <sheetName val="1_製令計劃登錄11"/>
      <sheetName val="PS41_0406_KD11"/>
      <sheetName val="237W_DATA11"/>
      <sheetName val="3_結果まとめ11"/>
      <sheetName val="Volume_from_Gene11"/>
      <sheetName val="００･ＤＥ_Ｍ６２11"/>
      <sheetName val="เงินกู้_MGC11"/>
      <sheetName val="set_date11"/>
      <sheetName val="ESM_ver211"/>
      <sheetName val="lay_out_Assy112"/>
      <sheetName val="性能_機能向上_(3)12"/>
      <sheetName val="OS-A(English)_(2)12"/>
      <sheetName val="販社別_→人フォーム完成版ﾌｧｲﾙの最新版の値をはりつけ12"/>
      <sheetName val="96_3_E訂112"/>
      <sheetName val="1_製令計劃登錄12"/>
      <sheetName val="PS41_0406_KD12"/>
      <sheetName val="237W_DATA12"/>
      <sheetName val="3_結果まとめ12"/>
      <sheetName val="Volume_from_Gene12"/>
      <sheetName val="００･ＤＥ_Ｍ６２12"/>
      <sheetName val="เงินกู้_MGC12"/>
      <sheetName val="set_date12"/>
      <sheetName val="ESM_ver212"/>
      <sheetName val="lay_out_Assy113"/>
      <sheetName val="性能_機能向上_(3)13"/>
      <sheetName val="OS-A(English)_(2)13"/>
      <sheetName val="販社別_→人フォーム完成版ﾌｧｲﾙの最新版の値をはりつけ13"/>
      <sheetName val="96_3_E訂113"/>
      <sheetName val="1_製令計劃登錄13"/>
      <sheetName val="PS41_0406_KD13"/>
      <sheetName val="237W_DATA13"/>
      <sheetName val="3_結果まとめ13"/>
      <sheetName val="Volume_from_Gene13"/>
      <sheetName val="００･ＤＥ_Ｍ６２13"/>
      <sheetName val="เงินกู้_MGC13"/>
      <sheetName val="set_date13"/>
      <sheetName val="ESM_ver213"/>
      <sheetName val="為替前提"/>
      <sheetName val="Refine作进度表"/>
      <sheetName val="进度数据库"/>
      <sheetName val="RefineⅡECR管理"/>
      <sheetName val="RefineⅡOPEN ISSUE"/>
      <sheetName val="职位评估因素表"/>
      <sheetName val="提案用纸详细"/>
      <sheetName val="非固内訳"/>
      <sheetName val="DB単1"/>
      <sheetName val="DB累1"/>
      <sheetName val="lay_out_Assy114"/>
      <sheetName val="性能_機能向上_(3)14"/>
      <sheetName val="OS-A(English)_(2)14"/>
      <sheetName val="販社別_→人フォーム完成版ﾌｧｲﾙの最新版の値をはりつけ14"/>
      <sheetName val="96_3_E訂114"/>
      <sheetName val="1_製令計劃登錄14"/>
      <sheetName val="PS41_0406_KD14"/>
      <sheetName val="237W_DATA14"/>
      <sheetName val="3_結果まとめ14"/>
      <sheetName val="Volume_from_Gene14"/>
      <sheetName val="００･ＤＥ_Ｍ６２14"/>
      <sheetName val="เงินกู้_MGC14"/>
      <sheetName val="set_date14"/>
      <sheetName val="ESM_ver214"/>
      <sheetName val="output"/>
      <sheetName val="dict"/>
      <sheetName val="200806下"/>
      <sheetName val="KD"/>
      <sheetName val="償却率"/>
      <sheetName val="設定"/>
      <sheetName val="QE"/>
      <sheetName val="ﾌﾟﾚｽ"/>
      <sheetName val="Tubelists"/>
      <sheetName val="Exp"/>
      <sheetName val="Position"/>
      <sheetName val="条件表"/>
      <sheetName val="ｬｰｴﾀｫeｴ｣"/>
      <sheetName val="BasicData"/>
      <sheetName val="冲压时产值推移图"/>
      <sheetName val="ｽｸﾗｯﾌﾟ@"/>
      <sheetName val="列数"/>
      <sheetName val="ｴｷｽﾄﾗ"/>
      <sheetName val="行数"/>
      <sheetName val="ﾍﾞｰｽ"/>
      <sheetName val="ﾒｯｷｴｷｽﾄﾗ"/>
      <sheetName val="板厚ｴｷｽﾄﾗ"/>
      <sheetName val="市販品"/>
      <sheetName val="特注品"/>
      <sheetName val="リスト元データ"/>
      <sheetName val="校正値"/>
      <sheetName val="CVT"/>
      <sheetName val="かんばん設定_組立"/>
      <sheetName val="000002"/>
      <sheetName val="ﾃｽﾄ日程表(1)"/>
      <sheetName val="一覧"/>
      <sheetName val="P-CARVOL"/>
      <sheetName val="ENG油洩れ"/>
      <sheetName val="BY CATEGORY"/>
      <sheetName val="休日"/>
      <sheetName val="ｽｸﾗｯﾌﾟ"/>
      <sheetName val="加工費"/>
      <sheetName val="ｺｲﾙ巾ｴｷｽﾄﾗ"/>
      <sheetName val="新旧読替表"/>
      <sheetName val="特殊素材"/>
      <sheetName val="板厚-ｺｲﾙ巾"/>
      <sheetName val="鋼板建値"/>
      <sheetName val="975ＨKD"/>
      <sheetName val="驗証來源"/>
      <sheetName val="Work"/>
      <sheetName val="付表1設備仕様書1"/>
      <sheetName val="付表1設備仕様書2"/>
      <sheetName val="付表1設備仕様書3"/>
      <sheetName val="付表1設備仕様書4"/>
      <sheetName val="業務範囲"/>
      <sheetName val="添付1-1"/>
      <sheetName val="添付1-2"/>
      <sheetName val="添付1-3"/>
      <sheetName val="添付1-4"/>
      <sheetName val="添付2-1"/>
      <sheetName val="添付2-2"/>
      <sheetName val="添付2-3"/>
      <sheetName val="添付2-4"/>
      <sheetName val="添付2-5"/>
      <sheetName val="添付2-6"/>
      <sheetName val="添付3"/>
      <sheetName val="添付4-1#10"/>
      <sheetName val="添付4-2干渉"/>
      <sheetName val="添付5-1#20"/>
      <sheetName val="添付5-2干渉改"/>
      <sheetName val="添付6ﾛﾎﾞｯﾄ"/>
      <sheetName val="添付6(3)ｶﾞﾝ"/>
      <sheetName val="添付6(4)ﾍﾞｰｽ"/>
      <sheetName val="添付6(5)配置1"/>
      <sheetName val="添付6(6)配置2"/>
      <sheetName val="添付6(7)打点"/>
      <sheetName val="添付7安全"/>
      <sheetName val="添付7(3)塗布"/>
      <sheetName val="添付7(4)置台"/>
      <sheetName val="添付8電装"/>
      <sheetName val="添付9ﾕｰﾃｨﾘﾃｨ"/>
      <sheetName val="9MOD 下箱体"/>
      <sheetName val="COVER 加工费"/>
      <sheetName val="6MOD 下箱体"/>
      <sheetName val="12MOD 上盖"/>
      <sheetName val="3月"/>
      <sheetName val="#REF!"/>
      <sheetName val="Main"/>
      <sheetName val="Parameter"/>
      <sheetName val="一覧１"/>
      <sheetName val="洩れ"/>
      <sheetName val="Info"/>
      <sheetName val="休み"/>
      <sheetName val="RACK (CB)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7">
          <cell r="F17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内製樹脂"/>
      <sheetName val="plastic"/>
      <sheetName val="京製機械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ยานพาหนะ"/>
      <sheetName val="เงินกู้ธนชาติ"/>
      <sheetName val="เงินกู้ MGC"/>
      <sheetName val="plasti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ELEC45-01"/>
      <sheetName val="Detail-Sep"/>
      <sheetName val="ยานพาหนะ"/>
      <sheetName val="Setup"/>
      <sheetName val="_2_ส่งข้อมูลต้นทุนฉีดให้บัญชี"/>
      <sheetName val="ana u5"/>
      <sheetName val="TrialBalance Q3-2002"/>
      <sheetName val="???"/>
      <sheetName val="21 Ocl"/>
      <sheetName val="3Manege-Statement_1045HKL_refin"/>
      <sheetName val="TB Data base"/>
      <sheetName val="E-1D"/>
      <sheetName val="DATABASE -sumifTB"/>
      <sheetName val="CFP-BK2"/>
      <sheetName val="Val_Ind"/>
      <sheetName val="dec'04"/>
      <sheetName val="Front"/>
      <sheetName val="Exp"/>
      <sheetName val=" IB-PL-00-01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TB Data base"/>
      <sheetName val="INTEREST"/>
      <sheetName val="LBOSHEL5"/>
      <sheetName val="Master"/>
      <sheetName val="CODE,NAME"/>
      <sheetName val="DISK歯型面圧"/>
      <sheetName val="dec'04"/>
      <sheetName val="2002"/>
      <sheetName val="Master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legal_h"/>
      <sheetName val="_2_ส่งข้อมูลต้นทุนฉีดให้บัญชี"/>
      <sheetName val="AP"/>
      <sheetName val="Detail-Sep"/>
      <sheetName val="7Long term liabilities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Q_TS_AERP_MONTHLY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K-5"/>
      <sheetName val="เงินกู้ธนชาติ"/>
      <sheetName val="เงินกู้ MGC"/>
      <sheetName val="E-1D"/>
      <sheetName val="TrialBalance Q3-2002"/>
      <sheetName val="BMCT2003"/>
      <sheetName val="Amortization Table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Links"/>
      <sheetName val="Lead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เงินกู้ธนชาติ"/>
      <sheetName val="เงินกู้ MGC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인원계획-미화"/>
      <sheetName val="노무비"/>
      <sheetName val="U-5"/>
      <sheetName val="매출"/>
      <sheetName val="Trial Balance"/>
      <sheetName val="Consolidated"/>
      <sheetName val="Links"/>
      <sheetName val="Lead"/>
      <sheetName val="Data"/>
      <sheetName val="PA"/>
      <sheetName val="FF7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Purchases"/>
      <sheetName val="detail_profit&amp;loss"/>
      <sheetName val="U-3"/>
      <sheetName val="TrialBalance Q3-2002"/>
      <sheetName val="CRITERIA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U-5"/>
      <sheetName val="Trial Balance"/>
      <sheetName val="인원계획-미화"/>
      <sheetName val="2002"/>
      <sheetName val="PM-TE"/>
      <sheetName val="detail_profit&amp;loss"/>
      <sheetName val="TrialBalance Q3-2002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</sheetNames>
    <sheetDataSet>
      <sheetData sheetId="0">
        <row r="9">
          <cell r="J9">
            <v>234079113</v>
          </cell>
        </row>
        <row r="30">
          <cell r="E30">
            <v>1170395567.1000001</v>
          </cell>
        </row>
      </sheetData>
      <sheetData sheetId="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ﾀﾞｲﾊﾂ"/>
      <sheetName val="RACK (CB)new"/>
      <sheetName val="様式Ｊ"/>
      <sheetName val="Sheet1"/>
      <sheetName val="拡販計画(7月集計大営)"/>
      <sheetName val="内製樹脂"/>
      <sheetName val="為替前提"/>
      <sheetName val="073W"/>
      <sheetName val="PM-TE"/>
      <sheetName val="メイン画面 _x0015_ Op"/>
      <sheetName val="99･00"/>
      <sheetName val="99年短期計画ﾃﾞｰﾀ"/>
      <sheetName val="114W2次設変部品確認（組立） (3)"/>
      <sheetName val="水自機械"/>
      <sheetName val="購買担当"/>
      <sheetName val="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detail_profit&amp;loss"/>
      <sheetName val="노무비"/>
      <sheetName val="재무가정"/>
      <sheetName val="anaysis_sheet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Ratchada"/>
      <sheetName val="ตั๋วเงินรับ"/>
      <sheetName val="N-4.4"/>
      <sheetName val="f&amp;b (2)"/>
      <sheetName val="type"/>
      <sheetName val="인원계획-미화"/>
      <sheetName val="DOMESTIC"/>
      <sheetName val="7 Jan 02"/>
      <sheetName val="oresreqsum"/>
      <sheetName val="Tke"/>
      <sheetName val="STart"/>
      <sheetName val="Map"/>
      <sheetName val="เงินกู้_MGC"/>
      <sheetName val="TrialBalance_Q3-2002"/>
      <sheetName val="RACK (CB)new"/>
    </sheetNames>
    <sheetDataSet>
      <sheetData sheetId="0">
        <row r="2">
          <cell r="G2">
            <v>36525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lendar"/>
      <sheetName val="DSC-Legal Entity (by Mth)"/>
      <sheetName val="Initial"/>
      <sheetName val="10-1 Media"/>
      <sheetName val="10-cut"/>
      <sheetName val="Capex-Rawdata"/>
      <sheetName val="TPCON2.XLS"/>
      <sheetName val="\ANUWATS\21-10\PERRY\CONTRACT\T"/>
      <sheetName val="J1"/>
      <sheetName val="Number"/>
      <sheetName val="[TPCON2.XLS]\ANUWATS\21-10\PERR"/>
      <sheetName val="\\THAICOM\DATA\PERRY\CONTRACT\T"/>
      <sheetName val="Sheet1"/>
      <sheetName val="[TPCON2.XLS][TPCON2.XLS]\ANUWAT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  <sheetName val="data"/>
      <sheetName val="Metals"/>
      <sheetName val="Content"/>
      <sheetName val="공사개요"/>
      <sheetName val="재무가정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-90"/>
      <sheetName val="90+"/>
      <sheetName val="Legal"/>
      <sheetName val="ปี 2016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  <sheetName val="Runthai (2)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TB"/>
      <sheetName val="BS"/>
      <sheetName val="PL"/>
      <sheetName val="BEP"/>
      <sheetName val="Exp"/>
      <sheetName val="BUD-MTH"/>
      <sheetName val="EXP-BUD"/>
      <sheetName val="DL-new"/>
      <sheetName val="NOTE10-13"/>
      <sheetName val="CASHFLOW1-6"/>
      <sheetName val="CASHFLOW7-12"/>
      <sheetName val="MONTHLY"/>
      <sheetName val="TABLE"/>
      <sheetName val="COVER"/>
      <sheetName val="TrialBalance Q3-2002"/>
      <sheetName val="TB-2001-Apr'01"/>
      <sheetName val="เงินกู้ธนชาติ"/>
    </sheetNames>
    <sheetDataSet>
      <sheetData sheetId="0" refreshError="1"/>
      <sheetData sheetId="1">
        <row r="1">
          <cell r="F1">
            <v>2002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TB"/>
      <sheetName val="Trial Balance"/>
      <sheetName val="BS-Q1'04"/>
      <sheetName val="acc.depre-report-old"/>
      <sheetName val="TB-2001-Apr'01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ARTT"/>
      <sheetName val="03中"/>
      <sheetName val="7Long term liabilities"/>
      <sheetName val="set_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5/1/2009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Trial Balance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  <sheetName val="TB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10-1 Media"/>
      <sheetName val="10-cut"/>
      <sheetName val="OfficeMC-Master"/>
      <sheetName val="OfficeMC-Adj"/>
      <sheetName val="SEA"/>
      <sheetName val="BASIS"/>
      <sheetName val="1045"/>
      <sheetName val="tota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"/>
    </sheetNames>
    <sheetDataSet>
      <sheetData sheetId="0" refreshError="1">
        <row r="15">
          <cell r="F15">
            <v>2098135.8193465373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"/>
      <sheetName val="Payroll Pivot"/>
      <sheetName val="ASIAPACIFIC_INQUIRY_V8I"/>
      <sheetName val="PGMMNG"/>
      <sheetName val="J1"/>
      <sheetName val="P082-Pit 18"/>
      <sheetName val="SEA"/>
      <sheetName val="Lookups"/>
      <sheetName val="P082-Pit_18"/>
      <sheetName val="14年3月末"/>
      <sheetName val="OfficeMC-Master"/>
      <sheetName val="OfficeMC-Adj"/>
      <sheetName val="BS"/>
      <sheetName val="Sheet1"/>
      <sheetName val="List for cell restrictions"/>
      <sheetName val="INFO"/>
      <sheetName val="FTE"/>
      <sheetName val="Y2007"/>
      <sheetName val="Basic information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httext"/>
      <sheetName val="Max-Min"/>
      <sheetName val="การอ้างอิง"/>
      <sheetName val="กราฟ"/>
      <sheetName val="การปัดเศษ"/>
      <sheetName val="แยกข้อความ"/>
      <sheetName val="การแยกคำ"/>
      <sheetName val="Date-Time"/>
      <sheetName val="หาระยะเวลา"/>
      <sheetName val="หาอายุงาน"/>
      <sheetName val="การหาผลรวม"/>
      <sheetName val="การตัดเกรด"/>
      <sheetName val="หาวันทำงาน"/>
      <sheetName val="สรุปค่าใช้จ่าย"/>
      <sheetName val="ใบส่งของ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1602-97"/>
      <sheetName val="เงินกู้ MGC"/>
      <sheetName val="PM-TE"/>
      <sheetName val="P&amp;L"/>
      <sheetName val="เงินกู้ธนชาติ"/>
      <sheetName val="BS"/>
      <sheetName val="GAAP Pru"/>
      <sheetName val="anaysis_sheet"/>
      <sheetName val="인원계획-미화"/>
      <sheetName val="CIPA"/>
      <sheetName val="0.1keyAssumption"/>
      <sheetName val="0.0ControlSheet"/>
      <sheetName val="TrialBalance Q3-2002"/>
      <sheetName val="PGMMNG"/>
      <sheetName val="A"/>
      <sheetName val="detail_profit&amp;loss"/>
      <sheetName val="Sheet1"/>
      <sheetName val="BS-Thai"/>
      <sheetName val="GAAP_Pru"/>
      <sheetName val="เงินกู้_MGC"/>
      <sheetName val="TrialBalance_Q3-2002"/>
      <sheetName val="0_1keyAssumption"/>
      <sheetName val="0_0ControlSheet"/>
      <sheetName val="BMCT2003"/>
      <sheetName val="PL(U-1)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Summary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ตั๋วเงินรับ"/>
      <sheetName val="W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LeadQ1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20" refreshError="1"/>
      <sheetData sheetId="2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166N Plist"/>
      <sheetName val="FG-ISSUED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Trial Balance"/>
      <sheetName val="เงินกู้ MGC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set_"/>
      <sheetName val="Month v YTD"/>
      <sheetName val="Bill No. 2 - Carpark"/>
      <sheetName val="Data"/>
      <sheetName val="ana u5"/>
      <sheetName val="ﾗｲﾝ別工数管理表"/>
      <sheetName val="166N P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見直最終版"/>
      <sheetName val="Supp.List"/>
      <sheetName val="166N Plist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見直最終版"/>
      <sheetName val="Supp.List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Costs_&amp;_SG&amp;A"/>
      <sheetName val="5.PA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ct_06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งบบริหาร PL-report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K-1A"/>
      <sheetName val="TrialBalance Q3-2002"/>
      <sheetName val="acc.depre-report-old"/>
      <sheetName val="ADO_2552"/>
      <sheetName val="AP-FAsb"/>
      <sheetName val="ตั๋วเงินรับ"/>
      <sheetName val="B&amp;S 1999"/>
      <sheetName val="D-con-toll"/>
      <sheetName val="Inter co"/>
      <sheetName val="SwapData"/>
      <sheetName val="KPI48"/>
      <sheetName val="2002"/>
      <sheetName val="BS ATTACH"/>
      <sheetName val=" IB-PL-YTD"/>
      <sheetName val="10Segment report"/>
      <sheetName val="7Long term liabilities"/>
      <sheetName val="1Cash for Interest"/>
      <sheetName val="3Detail of cash flow"/>
      <sheetName val="GMI"/>
      <sheetName val="様式Ｊ"/>
      <sheetName val="Car leasing"/>
      <sheetName val="Sheet1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 MGC"/>
      <sheetName val="BY CATEGORY"/>
      <sheetName val="Lead_PA Q2'04"/>
      <sheetName val="AR"/>
      <sheetName val="Bank"/>
      <sheetName val="A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210010"/>
      <sheetName val="BSLA"/>
      <sheetName val="Budget_&amp;BCG"/>
      <sheetName val="ยานพาหนะ"/>
      <sheetName val="Sheet1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应收账款明细表"/>
      <sheetName val="เงินกู้ MGC"/>
      <sheetName val="BY CATEGORY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Trial Balance"/>
      <sheetName val="BS ATTACH"/>
      <sheetName val="Wkgs_BS Lead"/>
      <sheetName val="ELEC45-01"/>
      <sheetName val="C-3"/>
      <sheetName val="code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I-1"/>
      <sheetName val="G-1"/>
      <sheetName val="K-1"/>
      <sheetName val="K-3"/>
      <sheetName val="N-1"/>
      <sheetName val="N-2"/>
      <sheetName val="N-5.1"/>
      <sheetName val="O-1"/>
      <sheetName val="Q-1"/>
      <sheetName val="Q-2"/>
      <sheetName val="T-1"/>
      <sheetName val="U-1"/>
      <sheetName val="U-2"/>
      <sheetName val="U-3"/>
      <sheetName val="U-3.1"/>
      <sheetName val="U-4"/>
      <sheetName val="U-5"/>
      <sheetName val="U-6"/>
      <sheetName val="Q-3.1"/>
      <sheetName val="E-1"/>
      <sheetName val="F-1"/>
      <sheetName val="J-1"/>
      <sheetName val="M-1"/>
      <sheetName val="U-2(old)"/>
      <sheetName val="U-4(old)"/>
      <sheetName val="000"/>
      <sheetName val="TB"/>
      <sheetName val="ตั๋วเงินรับ"/>
      <sheetName val="เงินกู้ MGC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K-1A"/>
      <sheetName val="Wkgs_BS Lead"/>
      <sheetName val="TB"/>
      <sheetName val="ตั๋วเงินรับ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mission Form"/>
      <sheetName val="Feuil2"/>
      <sheetName val="XL4Test5"/>
      <sheetName val="Trial Balance"/>
      <sheetName val="TB"/>
    </sheetNames>
    <sheetDataSet>
      <sheetData sheetId="0">
        <row r="7">
          <cell r="D7" t="str">
            <v>3610</v>
          </cell>
        </row>
        <row r="10">
          <cell r="D10" t="str">
            <v>Philip Loh</v>
          </cell>
        </row>
        <row r="11">
          <cell r="D11" t="str">
            <v>6340 5720</v>
          </cell>
        </row>
        <row r="17">
          <cell r="D17">
            <v>0</v>
          </cell>
        </row>
        <row r="19">
          <cell r="D19" t="str">
            <v>Danfoss</v>
          </cell>
        </row>
        <row r="21">
          <cell r="D21" t="str">
            <v>Jalan Pesawat</v>
          </cell>
        </row>
        <row r="23">
          <cell r="D23">
            <v>22</v>
          </cell>
        </row>
        <row r="25">
          <cell r="D25" t="str">
            <v>N</v>
          </cell>
        </row>
        <row r="33">
          <cell r="D33" t="str">
            <v>We provide complimentary Shuttle to Airport  (2-way) at stipulated timing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ตั๋วเงินรับ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  <sheetName val="ลูกหนี้(เก่า)"/>
      <sheetName val="CST1198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  <sheetName val="Exp"/>
      <sheetName val="3月份库龄分析"/>
      <sheetName val="京製機械"/>
      <sheetName val="TrialBalance Q3-200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ADA50-78C9-4523-8097-D6D18C530309}">
  <sheetPr>
    <tabColor rgb="FFFF7C80"/>
  </sheetPr>
  <dimension ref="A1:N112"/>
  <sheetViews>
    <sheetView tabSelected="1" view="pageBreakPreview" zoomScaleNormal="150" zoomScaleSheetLayoutView="100" workbookViewId="0">
      <selection activeCell="N107" sqref="N107"/>
    </sheetView>
  </sheetViews>
  <sheetFormatPr defaultColWidth="3.453125" defaultRowHeight="14.25" customHeight="1"/>
  <cols>
    <col min="1" max="3" width="1.453125" style="1" customWidth="1"/>
    <col min="4" max="4" width="29" style="2" customWidth="1"/>
    <col min="5" max="5" width="3" style="3" customWidth="1"/>
    <col min="6" max="6" width="1.08984375" style="3" customWidth="1"/>
    <col min="7" max="7" width="0.90625" style="3" customWidth="1"/>
    <col min="8" max="8" width="9.6328125" style="4" customWidth="1"/>
    <col min="9" max="9" width="0.90625" style="5" customWidth="1"/>
    <col min="10" max="10" width="9.6328125" style="4" customWidth="1"/>
    <col min="11" max="11" width="0.90625" style="4" customWidth="1"/>
    <col min="12" max="12" width="9.6328125" style="4" customWidth="1"/>
    <col min="13" max="13" width="0.90625" style="5" customWidth="1"/>
    <col min="14" max="14" width="9.6328125" style="4" customWidth="1"/>
    <col min="15" max="16384" width="3.453125" style="1"/>
  </cols>
  <sheetData>
    <row r="1" spans="1:14" s="7" customFormat="1" ht="22" customHeight="1">
      <c r="F1" s="8"/>
      <c r="G1" s="8"/>
      <c r="H1" s="8"/>
      <c r="I1" s="9"/>
      <c r="J1" s="9"/>
      <c r="K1" s="9"/>
      <c r="L1" s="9"/>
      <c r="M1" s="9"/>
      <c r="N1" s="6" t="s">
        <v>0</v>
      </c>
    </row>
    <row r="2" spans="1:14" s="7" customFormat="1" ht="22" customHeight="1">
      <c r="F2" s="8"/>
      <c r="G2" s="8"/>
      <c r="H2" s="8"/>
      <c r="I2" s="9"/>
      <c r="J2" s="9"/>
      <c r="K2" s="9"/>
      <c r="L2" s="9"/>
      <c r="M2" s="9"/>
      <c r="N2" s="6" t="s">
        <v>1</v>
      </c>
    </row>
    <row r="3" spans="1:14" ht="22" customHeight="1">
      <c r="A3" s="233" t="s">
        <v>220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4" ht="22" customHeight="1">
      <c r="A4" s="234" t="s">
        <v>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ht="22" customHeight="1">
      <c r="A5" s="234" t="s">
        <v>4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</row>
    <row r="6" spans="1:14" ht="22" customHeight="1">
      <c r="A6" s="234" t="s">
        <v>5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</row>
    <row r="7" spans="1:14" ht="10" customHeight="1"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22" customHeight="1">
      <c r="A8" s="235" t="s">
        <v>6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</row>
    <row r="9" spans="1:14" ht="9.75" customHeight="1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</row>
    <row r="10" spans="1:14" s="80" customFormat="1" ht="17.149999999999999" customHeight="1">
      <c r="D10" s="42"/>
      <c r="E10" s="72"/>
      <c r="F10" s="72"/>
      <c r="G10" s="72"/>
      <c r="H10" s="232" t="s">
        <v>7</v>
      </c>
      <c r="I10" s="232"/>
      <c r="J10" s="232"/>
      <c r="K10" s="232"/>
      <c r="L10" s="232"/>
      <c r="M10" s="232"/>
      <c r="N10" s="232"/>
    </row>
    <row r="11" spans="1:14" s="80" customFormat="1" ht="17.149999999999999" customHeight="1">
      <c r="D11" s="42"/>
      <c r="E11" s="72"/>
      <c r="F11" s="72"/>
      <c r="G11" s="72"/>
      <c r="H11" s="237" t="s">
        <v>8</v>
      </c>
      <c r="I11" s="237"/>
      <c r="J11" s="237"/>
      <c r="K11" s="237"/>
      <c r="L11" s="238" t="s">
        <v>9</v>
      </c>
      <c r="M11" s="238"/>
      <c r="N11" s="238"/>
    </row>
    <row r="12" spans="1:14" s="80" customFormat="1" ht="17.149999999999999" customHeight="1">
      <c r="H12" s="207" t="s">
        <v>10</v>
      </c>
      <c r="I12" s="208"/>
      <c r="J12" s="207" t="s">
        <v>11</v>
      </c>
      <c r="K12" s="81"/>
      <c r="L12" s="207" t="s">
        <v>10</v>
      </c>
      <c r="M12" s="208"/>
      <c r="N12" s="207" t="s">
        <v>11</v>
      </c>
    </row>
    <row r="13" spans="1:14" s="80" customFormat="1" ht="17.149999999999999" customHeight="1">
      <c r="D13" s="236" t="s">
        <v>12</v>
      </c>
      <c r="E13" s="236"/>
      <c r="F13" s="236"/>
      <c r="G13" s="64"/>
      <c r="H13" s="209" t="s">
        <v>13</v>
      </c>
      <c r="I13" s="208"/>
      <c r="J13" s="210" t="s">
        <v>14</v>
      </c>
      <c r="K13" s="81"/>
      <c r="L13" s="209" t="s">
        <v>13</v>
      </c>
      <c r="M13" s="208"/>
      <c r="N13" s="210" t="s">
        <v>14</v>
      </c>
    </row>
    <row r="14" spans="1:14" s="80" customFormat="1" ht="17.149999999999999" customHeight="1">
      <c r="A14" s="43" t="s">
        <v>15</v>
      </c>
      <c r="E14" s="72"/>
      <c r="F14" s="72"/>
      <c r="G14" s="72"/>
      <c r="H14" s="211"/>
      <c r="I14" s="212"/>
      <c r="J14" s="211"/>
      <c r="K14" s="211"/>
      <c r="L14" s="211"/>
      <c r="M14" s="212"/>
      <c r="N14" s="211"/>
    </row>
    <row r="15" spans="1:14" s="80" customFormat="1" ht="17.149999999999999" customHeight="1">
      <c r="B15" s="42" t="s">
        <v>16</v>
      </c>
      <c r="E15" s="64">
        <v>5</v>
      </c>
      <c r="F15" s="72"/>
      <c r="G15" s="72"/>
      <c r="H15" s="213">
        <v>88954069</v>
      </c>
      <c r="I15" s="48"/>
      <c r="J15" s="213">
        <v>102097735</v>
      </c>
      <c r="K15" s="48"/>
      <c r="L15" s="213">
        <v>22229854</v>
      </c>
      <c r="M15" s="48"/>
      <c r="N15" s="213">
        <v>18375391</v>
      </c>
    </row>
    <row r="16" spans="1:14" s="80" customFormat="1" ht="17.149999999999999" customHeight="1">
      <c r="B16" s="42" t="s">
        <v>17</v>
      </c>
      <c r="E16" s="64" t="s">
        <v>18</v>
      </c>
      <c r="F16" s="72"/>
      <c r="G16" s="72"/>
      <c r="H16" s="213">
        <v>174668852</v>
      </c>
      <c r="I16" s="48"/>
      <c r="J16" s="213">
        <v>47255903</v>
      </c>
      <c r="K16" s="48"/>
      <c r="L16" s="213">
        <v>166815951</v>
      </c>
      <c r="M16" s="48"/>
      <c r="N16" s="213">
        <v>43308870</v>
      </c>
    </row>
    <row r="17" spans="1:14" s="80" customFormat="1" ht="17.149999999999999" customHeight="1">
      <c r="B17" s="42" t="s">
        <v>19</v>
      </c>
      <c r="E17" s="64">
        <v>7</v>
      </c>
      <c r="F17" s="72"/>
      <c r="G17" s="72"/>
      <c r="H17" s="213">
        <v>212635093</v>
      </c>
      <c r="I17" s="48"/>
      <c r="J17" s="213">
        <v>220117558</v>
      </c>
      <c r="K17" s="48"/>
      <c r="L17" s="213">
        <v>210355131</v>
      </c>
      <c r="M17" s="48"/>
      <c r="N17" s="213">
        <v>218027450</v>
      </c>
    </row>
    <row r="18" spans="1:14" s="80" customFormat="1" ht="17.149999999999999" customHeight="1">
      <c r="B18" s="42" t="s">
        <v>20</v>
      </c>
      <c r="E18" s="64">
        <v>8</v>
      </c>
      <c r="F18" s="72"/>
      <c r="G18" s="72"/>
      <c r="H18" s="213">
        <v>12418233</v>
      </c>
      <c r="I18" s="48"/>
      <c r="J18" s="213">
        <v>12693465</v>
      </c>
      <c r="K18" s="48"/>
      <c r="L18" s="213">
        <v>12418233</v>
      </c>
      <c r="M18" s="48"/>
      <c r="N18" s="213">
        <v>12693465</v>
      </c>
    </row>
    <row r="19" spans="1:14" s="80" customFormat="1" ht="17.149999999999999" customHeight="1">
      <c r="B19" s="42" t="s">
        <v>21</v>
      </c>
      <c r="E19" s="64">
        <v>9</v>
      </c>
      <c r="F19" s="72"/>
      <c r="G19" s="72"/>
      <c r="H19" s="213">
        <v>27159103</v>
      </c>
      <c r="I19" s="48"/>
      <c r="J19" s="214">
        <v>21376489</v>
      </c>
      <c r="K19" s="48"/>
      <c r="L19" s="214">
        <v>25913264</v>
      </c>
      <c r="M19" s="48"/>
      <c r="N19" s="214">
        <v>19710521</v>
      </c>
    </row>
    <row r="20" spans="1:14" s="80" customFormat="1" ht="17.149999999999999" customHeight="1">
      <c r="C20" s="43" t="s">
        <v>22</v>
      </c>
      <c r="F20" s="72"/>
      <c r="G20" s="72"/>
      <c r="H20" s="215">
        <v>515835350</v>
      </c>
      <c r="I20" s="48"/>
      <c r="J20" s="215">
        <v>403541150</v>
      </c>
      <c r="K20" s="48"/>
      <c r="L20" s="215">
        <v>437732433</v>
      </c>
      <c r="M20" s="48"/>
      <c r="N20" s="215">
        <v>312115697</v>
      </c>
    </row>
    <row r="21" spans="1:14" s="80" customFormat="1" ht="17.149999999999999" customHeight="1">
      <c r="A21" s="43" t="s">
        <v>23</v>
      </c>
      <c r="E21" s="64"/>
      <c r="F21" s="72"/>
      <c r="G21" s="72"/>
      <c r="H21" s="48"/>
      <c r="I21" s="48"/>
      <c r="J21" s="48"/>
      <c r="K21" s="48"/>
      <c r="L21" s="48"/>
      <c r="M21" s="48"/>
      <c r="N21" s="48"/>
    </row>
    <row r="22" spans="1:14" s="80" customFormat="1" ht="17.149999999999999" customHeight="1">
      <c r="B22" s="42" t="s">
        <v>225</v>
      </c>
      <c r="E22" s="64">
        <v>10</v>
      </c>
      <c r="F22" s="72"/>
      <c r="G22" s="72"/>
      <c r="H22" s="216">
        <v>8000000</v>
      </c>
      <c r="I22" s="48"/>
      <c r="J22" s="216">
        <v>8499110</v>
      </c>
      <c r="K22" s="48"/>
      <c r="L22" s="216">
        <v>8000000</v>
      </c>
      <c r="M22" s="48"/>
      <c r="N22" s="216">
        <v>8499110</v>
      </c>
    </row>
    <row r="23" spans="1:14" s="80" customFormat="1" ht="17.149999999999999" customHeight="1">
      <c r="B23" s="42" t="s">
        <v>24</v>
      </c>
      <c r="E23" s="64">
        <v>11</v>
      </c>
      <c r="F23" s="72"/>
      <c r="G23" s="72"/>
      <c r="H23" s="213">
        <v>17407273</v>
      </c>
      <c r="I23" s="48"/>
      <c r="J23" s="213">
        <v>19709507</v>
      </c>
      <c r="K23" s="48"/>
      <c r="L23" s="213">
        <v>100000</v>
      </c>
      <c r="M23" s="48"/>
      <c r="N23" s="213">
        <v>100000</v>
      </c>
    </row>
    <row r="24" spans="1:14" s="80" customFormat="1" ht="17.149999999999999" customHeight="1">
      <c r="B24" s="42" t="s">
        <v>25</v>
      </c>
      <c r="E24" s="64">
        <v>12</v>
      </c>
      <c r="F24" s="72"/>
      <c r="G24" s="72"/>
      <c r="H24" s="213">
        <v>0</v>
      </c>
      <c r="I24" s="48"/>
      <c r="J24" s="213">
        <v>0</v>
      </c>
      <c r="K24" s="48"/>
      <c r="L24" s="48">
        <v>83150000</v>
      </c>
      <c r="M24" s="48"/>
      <c r="N24" s="48">
        <v>83150000</v>
      </c>
    </row>
    <row r="25" spans="1:14" s="80" customFormat="1" ht="17.149999999999999" customHeight="1">
      <c r="B25" s="42" t="s">
        <v>26</v>
      </c>
      <c r="E25" s="64">
        <v>13</v>
      </c>
      <c r="F25" s="72"/>
      <c r="G25" s="72"/>
      <c r="H25" s="213">
        <v>101400000</v>
      </c>
      <c r="I25" s="48"/>
      <c r="J25" s="213">
        <v>101400000</v>
      </c>
      <c r="K25" s="48"/>
      <c r="L25" s="213">
        <v>101400000</v>
      </c>
      <c r="M25" s="48"/>
      <c r="N25" s="48">
        <v>101400000</v>
      </c>
    </row>
    <row r="26" spans="1:14" s="80" customFormat="1" ht="17.149999999999999" customHeight="1">
      <c r="B26" s="42" t="s">
        <v>27</v>
      </c>
      <c r="E26" s="64">
        <v>14</v>
      </c>
      <c r="F26" s="72"/>
      <c r="G26" s="72"/>
      <c r="H26" s="213">
        <v>1569231233</v>
      </c>
      <c r="I26" s="48"/>
      <c r="J26" s="213">
        <v>1586436042</v>
      </c>
      <c r="K26" s="48"/>
      <c r="L26" s="213">
        <v>1178904414</v>
      </c>
      <c r="M26" s="48"/>
      <c r="N26" s="213">
        <v>1189631616</v>
      </c>
    </row>
    <row r="27" spans="1:14" s="80" customFormat="1" ht="17.149999999999999" customHeight="1">
      <c r="B27" s="42" t="s">
        <v>28</v>
      </c>
      <c r="E27" s="64">
        <v>15</v>
      </c>
      <c r="F27" s="72"/>
      <c r="G27" s="72"/>
      <c r="H27" s="213">
        <v>143820671</v>
      </c>
      <c r="I27" s="48"/>
      <c r="J27" s="213">
        <v>171388960</v>
      </c>
      <c r="K27" s="48"/>
      <c r="L27" s="213">
        <v>99717499</v>
      </c>
      <c r="M27" s="48"/>
      <c r="N27" s="213">
        <v>126281194</v>
      </c>
    </row>
    <row r="28" spans="1:14" s="80" customFormat="1" ht="17.149999999999999" customHeight="1">
      <c r="B28" s="42" t="s">
        <v>29</v>
      </c>
      <c r="E28" s="64">
        <v>16</v>
      </c>
      <c r="F28" s="72"/>
      <c r="G28" s="72"/>
      <c r="H28" s="213">
        <v>3454736</v>
      </c>
      <c r="I28" s="48"/>
      <c r="J28" s="213">
        <v>3293731</v>
      </c>
      <c r="K28" s="48"/>
      <c r="L28" s="213">
        <v>2210791</v>
      </c>
      <c r="M28" s="48"/>
      <c r="N28" s="213">
        <v>2935116</v>
      </c>
    </row>
    <row r="29" spans="1:14" s="80" customFormat="1" ht="17.149999999999999" customHeight="1">
      <c r="B29" s="42" t="s">
        <v>30</v>
      </c>
      <c r="E29" s="72"/>
      <c r="F29" s="72"/>
      <c r="G29" s="72"/>
      <c r="H29" s="213">
        <v>21951823</v>
      </c>
      <c r="I29" s="48"/>
      <c r="J29" s="213">
        <v>23184940</v>
      </c>
      <c r="K29" s="48"/>
      <c r="L29" s="213">
        <v>21951823</v>
      </c>
      <c r="M29" s="48"/>
      <c r="N29" s="213">
        <v>23184940</v>
      </c>
    </row>
    <row r="30" spans="1:14" s="80" customFormat="1" ht="17.149999999999999" customHeight="1">
      <c r="B30" s="42" t="s">
        <v>31</v>
      </c>
      <c r="E30" s="72"/>
      <c r="F30" s="72"/>
      <c r="G30" s="72"/>
      <c r="H30" s="213">
        <v>76126120</v>
      </c>
      <c r="I30" s="48"/>
      <c r="J30" s="213">
        <v>75699292</v>
      </c>
      <c r="K30" s="48"/>
      <c r="L30" s="213">
        <v>76126120</v>
      </c>
      <c r="M30" s="48"/>
      <c r="N30" s="213">
        <v>75699292</v>
      </c>
    </row>
    <row r="31" spans="1:14" s="80" customFormat="1" ht="17.149999999999999" customHeight="1">
      <c r="B31" s="42" t="s">
        <v>32</v>
      </c>
      <c r="E31" s="72"/>
      <c r="F31" s="72"/>
      <c r="G31" s="72"/>
      <c r="H31" s="213">
        <v>585390</v>
      </c>
      <c r="I31" s="48"/>
      <c r="J31" s="213">
        <v>5539561</v>
      </c>
      <c r="K31" s="48"/>
      <c r="L31" s="213">
        <v>585144</v>
      </c>
      <c r="M31" s="48"/>
      <c r="N31" s="213">
        <v>5538114</v>
      </c>
    </row>
    <row r="32" spans="1:14" s="80" customFormat="1" ht="17.149999999999999" customHeight="1">
      <c r="B32" s="42" t="s">
        <v>33</v>
      </c>
      <c r="E32" s="64"/>
      <c r="F32" s="72"/>
      <c r="G32" s="72"/>
      <c r="H32" s="213">
        <v>27422624</v>
      </c>
      <c r="I32" s="48"/>
      <c r="J32" s="213">
        <v>23499013</v>
      </c>
      <c r="K32" s="48"/>
      <c r="L32" s="213">
        <v>27422624</v>
      </c>
      <c r="M32" s="48"/>
      <c r="N32" s="213">
        <v>23499013</v>
      </c>
    </row>
    <row r="33" spans="1:14" s="80" customFormat="1" ht="17.149999999999999" customHeight="1">
      <c r="B33" s="42" t="s">
        <v>34</v>
      </c>
      <c r="E33" s="64">
        <v>8</v>
      </c>
      <c r="F33" s="72"/>
      <c r="G33" s="72"/>
      <c r="H33" s="213">
        <v>128300</v>
      </c>
      <c r="I33" s="48"/>
      <c r="J33" s="213">
        <v>184411</v>
      </c>
      <c r="K33" s="48"/>
      <c r="L33" s="213">
        <v>128300</v>
      </c>
      <c r="M33" s="48"/>
      <c r="N33" s="213">
        <v>184411</v>
      </c>
    </row>
    <row r="34" spans="1:14" s="80" customFormat="1" ht="17.149999999999999" customHeight="1">
      <c r="B34" s="42" t="s">
        <v>35</v>
      </c>
      <c r="E34" s="72"/>
      <c r="F34" s="72"/>
      <c r="G34" s="72"/>
      <c r="H34" s="213">
        <f>8206950-246</f>
        <v>8206704</v>
      </c>
      <c r="I34" s="48"/>
      <c r="J34" s="217">
        <v>8871577</v>
      </c>
      <c r="K34" s="48"/>
      <c r="L34" s="213">
        <v>6693266</v>
      </c>
      <c r="M34" s="48"/>
      <c r="N34" s="217">
        <v>7096890</v>
      </c>
    </row>
    <row r="35" spans="1:14" s="80" customFormat="1" ht="17.149999999999999" customHeight="1">
      <c r="C35" s="43" t="s">
        <v>36</v>
      </c>
      <c r="E35" s="72"/>
      <c r="F35" s="72"/>
      <c r="G35" s="72"/>
      <c r="H35" s="47">
        <v>1977734874</v>
      </c>
      <c r="I35" s="48"/>
      <c r="J35" s="218">
        <v>2027706144</v>
      </c>
      <c r="K35" s="48"/>
      <c r="L35" s="47">
        <v>1606389981</v>
      </c>
      <c r="M35" s="48"/>
      <c r="N35" s="218">
        <v>1647199696</v>
      </c>
    </row>
    <row r="36" spans="1:14" s="219" customFormat="1" ht="17.149999999999999" customHeight="1" thickBot="1">
      <c r="A36" s="43" t="s">
        <v>37</v>
      </c>
      <c r="E36" s="72"/>
      <c r="F36" s="72"/>
      <c r="G36" s="72"/>
      <c r="H36" s="220">
        <v>2493570224</v>
      </c>
      <c r="I36" s="48"/>
      <c r="J36" s="220">
        <v>2431247294</v>
      </c>
      <c r="K36" s="48"/>
      <c r="L36" s="220">
        <v>2044122414</v>
      </c>
      <c r="M36" s="48"/>
      <c r="N36" s="220">
        <v>1959315393</v>
      </c>
    </row>
    <row r="37" spans="1:14" s="20" customFormat="1" ht="16" customHeight="1" thickTop="1">
      <c r="A37" s="19"/>
      <c r="E37" s="8"/>
      <c r="F37" s="8"/>
      <c r="G37" s="8"/>
      <c r="H37" s="21"/>
      <c r="I37" s="21"/>
      <c r="J37" s="21"/>
      <c r="K37" s="21"/>
      <c r="L37" s="21"/>
      <c r="M37" s="21"/>
      <c r="N37" s="21"/>
    </row>
    <row r="38" spans="1:14" s="22" customFormat="1" ht="16" customHeight="1">
      <c r="D38" s="23"/>
      <c r="E38" s="24"/>
      <c r="F38" s="24"/>
      <c r="G38" s="24"/>
      <c r="H38" s="121"/>
      <c r="I38" s="26"/>
      <c r="J38" s="25"/>
      <c r="K38" s="25"/>
      <c r="L38" s="25"/>
      <c r="M38" s="26"/>
      <c r="N38" s="25"/>
    </row>
    <row r="39" spans="1:14" s="22" customFormat="1" ht="16" customHeight="1">
      <c r="D39" s="23"/>
      <c r="E39" s="24"/>
      <c r="F39" s="24"/>
      <c r="G39" s="24"/>
      <c r="H39" s="121"/>
      <c r="I39" s="26"/>
      <c r="J39" s="25"/>
      <c r="K39" s="25"/>
      <c r="L39" s="25"/>
      <c r="M39" s="26"/>
      <c r="N39" s="25"/>
    </row>
    <row r="40" spans="1:14" s="22" customFormat="1" ht="16" customHeight="1">
      <c r="D40" s="23"/>
      <c r="E40" s="24"/>
      <c r="F40" s="24"/>
      <c r="G40" s="24"/>
      <c r="H40" s="25"/>
      <c r="I40" s="26"/>
      <c r="J40" s="25"/>
      <c r="K40" s="25"/>
      <c r="L40" s="25"/>
      <c r="M40" s="26"/>
      <c r="N40" s="25"/>
    </row>
    <row r="41" spans="1:14" s="22" customFormat="1" ht="20">
      <c r="D41" s="23"/>
      <c r="E41" s="24"/>
      <c r="F41" s="24"/>
      <c r="G41" s="24"/>
      <c r="H41" s="25"/>
      <c r="I41" s="26"/>
      <c r="J41" s="25"/>
      <c r="K41" s="25"/>
      <c r="L41" s="25"/>
      <c r="M41" s="26"/>
      <c r="N41" s="25"/>
    </row>
    <row r="42" spans="1:14" ht="22" customHeight="1">
      <c r="N42" s="6" t="s">
        <v>0</v>
      </c>
    </row>
    <row r="43" spans="1:14" ht="22" customHeight="1">
      <c r="N43" s="6" t="s">
        <v>1</v>
      </c>
    </row>
    <row r="44" spans="1:14" ht="22" customHeight="1">
      <c r="A44" s="233" t="s">
        <v>221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</row>
    <row r="45" spans="1:14" ht="22" customHeight="1">
      <c r="A45" s="234" t="s">
        <v>3</v>
      </c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</row>
    <row r="46" spans="1:14" ht="22" customHeight="1">
      <c r="A46" s="234" t="s">
        <v>39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</row>
    <row r="47" spans="1:14" ht="22" customHeight="1">
      <c r="A47" s="234" t="s">
        <v>5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</row>
    <row r="48" spans="1:14" ht="10" customHeight="1"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22" customHeight="1">
      <c r="A49" s="235" t="s">
        <v>40</v>
      </c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</row>
    <row r="50" spans="1:14" ht="10" customHeight="1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</row>
    <row r="51" spans="1:14" s="80" customFormat="1" ht="17.149999999999999" customHeight="1">
      <c r="D51" s="42"/>
      <c r="E51" s="72"/>
      <c r="F51" s="72"/>
      <c r="G51" s="72"/>
      <c r="H51" s="232" t="s">
        <v>7</v>
      </c>
      <c r="I51" s="232"/>
      <c r="J51" s="232"/>
      <c r="K51" s="232"/>
      <c r="L51" s="232"/>
      <c r="M51" s="232"/>
      <c r="N51" s="232"/>
    </row>
    <row r="52" spans="1:14" s="80" customFormat="1" ht="17.149999999999999" customHeight="1">
      <c r="D52" s="42"/>
      <c r="E52" s="72"/>
      <c r="F52" s="72"/>
      <c r="G52" s="72"/>
      <c r="H52" s="237" t="s">
        <v>8</v>
      </c>
      <c r="I52" s="237"/>
      <c r="J52" s="237"/>
      <c r="K52" s="237"/>
      <c r="L52" s="238" t="s">
        <v>9</v>
      </c>
      <c r="M52" s="238"/>
      <c r="N52" s="238"/>
    </row>
    <row r="53" spans="1:14" s="80" customFormat="1" ht="17.149999999999999" customHeight="1">
      <c r="H53" s="207" t="s">
        <v>10</v>
      </c>
      <c r="I53" s="208"/>
      <c r="J53" s="207" t="s">
        <v>11</v>
      </c>
      <c r="K53" s="81"/>
      <c r="L53" s="207" t="s">
        <v>10</v>
      </c>
      <c r="M53" s="208"/>
      <c r="N53" s="207" t="s">
        <v>11</v>
      </c>
    </row>
    <row r="54" spans="1:14" s="80" customFormat="1" ht="17.149999999999999" customHeight="1">
      <c r="D54" s="236" t="s">
        <v>12</v>
      </c>
      <c r="E54" s="236"/>
      <c r="F54" s="236"/>
      <c r="G54" s="64"/>
      <c r="H54" s="209" t="s">
        <v>13</v>
      </c>
      <c r="I54" s="208"/>
      <c r="J54" s="210" t="s">
        <v>14</v>
      </c>
      <c r="K54" s="81"/>
      <c r="L54" s="209" t="s">
        <v>13</v>
      </c>
      <c r="M54" s="208"/>
      <c r="N54" s="210" t="s">
        <v>14</v>
      </c>
    </row>
    <row r="55" spans="1:14" s="80" customFormat="1" ht="17.149999999999999" customHeight="1">
      <c r="A55" s="43" t="s">
        <v>41</v>
      </c>
      <c r="E55" s="72"/>
      <c r="F55" s="72"/>
      <c r="G55" s="72"/>
      <c r="H55" s="216"/>
      <c r="I55" s="212"/>
      <c r="J55" s="211"/>
      <c r="K55" s="211"/>
      <c r="L55" s="216"/>
      <c r="M55" s="212"/>
      <c r="N55" s="211"/>
    </row>
    <row r="56" spans="1:14" s="80" customFormat="1" ht="17.149999999999999" customHeight="1">
      <c r="A56" s="43"/>
      <c r="B56" s="80" t="s">
        <v>42</v>
      </c>
      <c r="E56" s="64">
        <v>17</v>
      </c>
      <c r="F56" s="72"/>
      <c r="G56" s="72"/>
      <c r="H56" s="216">
        <v>173864044</v>
      </c>
      <c r="I56" s="212"/>
      <c r="J56" s="216">
        <v>162849680</v>
      </c>
      <c r="K56" s="211"/>
      <c r="L56" s="216">
        <v>173864044</v>
      </c>
      <c r="M56" s="212"/>
      <c r="N56" s="211">
        <v>162849680</v>
      </c>
    </row>
    <row r="57" spans="1:14" s="80" customFormat="1" ht="17.149999999999999" customHeight="1">
      <c r="B57" s="42" t="s">
        <v>43</v>
      </c>
      <c r="E57" s="64">
        <v>18</v>
      </c>
      <c r="F57" s="72"/>
      <c r="G57" s="72"/>
      <c r="H57" s="216">
        <v>496798059</v>
      </c>
      <c r="I57" s="212"/>
      <c r="J57" s="221">
        <v>404996071</v>
      </c>
      <c r="K57" s="212"/>
      <c r="L57" s="221">
        <v>486282243</v>
      </c>
      <c r="M57" s="212"/>
      <c r="N57" s="221">
        <v>388478900</v>
      </c>
    </row>
    <row r="58" spans="1:14" s="80" customFormat="1" ht="17.149999999999999" customHeight="1">
      <c r="B58" s="80" t="s">
        <v>44</v>
      </c>
      <c r="E58" s="64">
        <v>19</v>
      </c>
      <c r="F58" s="72"/>
      <c r="G58" s="72"/>
      <c r="H58" s="216">
        <v>77382252</v>
      </c>
      <c r="I58" s="48"/>
      <c r="J58" s="222">
        <v>73536630</v>
      </c>
      <c r="K58" s="48"/>
      <c r="L58" s="221">
        <v>0</v>
      </c>
      <c r="M58" s="48"/>
      <c r="N58" s="88">
        <v>0</v>
      </c>
    </row>
    <row r="59" spans="1:14" s="80" customFormat="1" ht="17.149999999999999" customHeight="1">
      <c r="B59" s="42" t="s">
        <v>45</v>
      </c>
      <c r="E59" s="223">
        <v>21</v>
      </c>
      <c r="F59" s="72"/>
      <c r="G59" s="72"/>
      <c r="H59" s="222">
        <v>94980000</v>
      </c>
      <c r="I59" s="48"/>
      <c r="J59" s="222">
        <v>80180000</v>
      </c>
      <c r="K59" s="48"/>
      <c r="L59" s="222">
        <v>56280000</v>
      </c>
      <c r="M59" s="48"/>
      <c r="N59" s="222">
        <v>56280000</v>
      </c>
    </row>
    <row r="60" spans="1:14" s="80" customFormat="1" ht="17.149999999999999" customHeight="1">
      <c r="B60" s="42" t="s">
        <v>46</v>
      </c>
      <c r="E60" s="64"/>
      <c r="F60" s="72"/>
      <c r="G60" s="72"/>
      <c r="H60" s="221"/>
      <c r="I60" s="48"/>
      <c r="J60" s="221"/>
      <c r="K60" s="48"/>
      <c r="L60" s="221"/>
      <c r="M60" s="48"/>
      <c r="N60" s="221"/>
    </row>
    <row r="61" spans="1:14" s="80" customFormat="1" ht="17.149999999999999" customHeight="1">
      <c r="C61" s="42" t="s">
        <v>47</v>
      </c>
      <c r="E61" s="223">
        <v>22</v>
      </c>
      <c r="F61" s="72"/>
      <c r="G61" s="72"/>
      <c r="H61" s="221">
        <v>6013749</v>
      </c>
      <c r="I61" s="48"/>
      <c r="J61" s="222">
        <v>2344230</v>
      </c>
      <c r="K61" s="48"/>
      <c r="L61" s="221">
        <v>6013749</v>
      </c>
      <c r="M61" s="48"/>
      <c r="N61" s="222">
        <v>2344230</v>
      </c>
    </row>
    <row r="62" spans="1:14" s="80" customFormat="1" ht="17.149999999999999" customHeight="1">
      <c r="B62" s="80" t="s">
        <v>48</v>
      </c>
      <c r="C62" s="42"/>
      <c r="E62" s="64">
        <v>25</v>
      </c>
      <c r="F62" s="72"/>
      <c r="G62" s="72"/>
      <c r="H62" s="222">
        <v>38536986</v>
      </c>
      <c r="I62" s="48"/>
      <c r="J62" s="221">
        <v>56401537</v>
      </c>
      <c r="K62" s="48"/>
      <c r="L62" s="221">
        <v>36848367</v>
      </c>
      <c r="M62" s="48"/>
      <c r="N62" s="221">
        <v>55268038</v>
      </c>
    </row>
    <row r="63" spans="1:14" s="80" customFormat="1" ht="17.149999999999999" customHeight="1">
      <c r="B63" s="80" t="s">
        <v>49</v>
      </c>
      <c r="C63" s="42"/>
      <c r="E63" s="64"/>
      <c r="F63" s="72"/>
      <c r="G63" s="72"/>
      <c r="H63" s="222">
        <v>17647</v>
      </c>
      <c r="I63" s="48"/>
      <c r="J63" s="221">
        <v>0</v>
      </c>
      <c r="K63" s="48"/>
      <c r="L63" s="221">
        <v>0</v>
      </c>
      <c r="M63" s="48"/>
      <c r="N63" s="221">
        <v>0</v>
      </c>
    </row>
    <row r="64" spans="1:14" s="80" customFormat="1" ht="17.149999999999999" customHeight="1">
      <c r="B64" s="80" t="s">
        <v>50</v>
      </c>
      <c r="C64" s="42"/>
      <c r="E64" s="64">
        <v>26</v>
      </c>
      <c r="F64" s="72"/>
      <c r="G64" s="72"/>
      <c r="H64" s="221">
        <v>0</v>
      </c>
      <c r="I64" s="48"/>
      <c r="J64" s="221">
        <v>254390</v>
      </c>
      <c r="K64" s="48"/>
      <c r="L64" s="221">
        <v>0</v>
      </c>
      <c r="M64" s="48"/>
      <c r="N64" s="221">
        <v>254390</v>
      </c>
    </row>
    <row r="65" spans="1:14" s="80" customFormat="1" ht="17.149999999999999" customHeight="1">
      <c r="B65" s="42" t="s">
        <v>51</v>
      </c>
      <c r="E65" s="64">
        <v>20</v>
      </c>
      <c r="F65" s="72"/>
      <c r="G65" s="72"/>
      <c r="H65" s="224">
        <v>22061301</v>
      </c>
      <c r="I65" s="48"/>
      <c r="J65" s="214">
        <v>23345733</v>
      </c>
      <c r="K65" s="48"/>
      <c r="L65" s="214">
        <v>20406012</v>
      </c>
      <c r="M65" s="48"/>
      <c r="N65" s="214">
        <v>21344980</v>
      </c>
    </row>
    <row r="66" spans="1:14" s="80" customFormat="1" ht="17.149999999999999" customHeight="1">
      <c r="C66" s="43" t="s">
        <v>52</v>
      </c>
      <c r="E66" s="64"/>
      <c r="F66" s="72"/>
      <c r="G66" s="72"/>
      <c r="H66" s="218">
        <v>909654038</v>
      </c>
      <c r="I66" s="48"/>
      <c r="J66" s="218">
        <v>803908271</v>
      </c>
      <c r="K66" s="48"/>
      <c r="L66" s="218">
        <v>779694415</v>
      </c>
      <c r="M66" s="48"/>
      <c r="N66" s="218">
        <v>686820218</v>
      </c>
    </row>
    <row r="67" spans="1:14" s="80" customFormat="1" ht="17.149999999999999" customHeight="1">
      <c r="A67" s="43" t="s">
        <v>53</v>
      </c>
      <c r="E67" s="64"/>
      <c r="F67" s="72"/>
      <c r="G67" s="72"/>
      <c r="H67" s="48"/>
      <c r="I67" s="48"/>
      <c r="J67" s="48"/>
      <c r="K67" s="48"/>
      <c r="L67" s="48"/>
      <c r="M67" s="48"/>
      <c r="N67" s="48"/>
    </row>
    <row r="68" spans="1:14" s="80" customFormat="1" ht="17.149999999999999" customHeight="1">
      <c r="B68" s="42" t="s">
        <v>54</v>
      </c>
      <c r="C68" s="42"/>
      <c r="E68" s="64">
        <v>19</v>
      </c>
      <c r="F68" s="72"/>
      <c r="G68" s="72"/>
      <c r="H68" s="221">
        <v>35823808</v>
      </c>
      <c r="I68" s="48"/>
      <c r="J68" s="221">
        <v>44889588</v>
      </c>
      <c r="K68" s="48"/>
      <c r="L68" s="225">
        <v>0</v>
      </c>
      <c r="M68" s="48"/>
      <c r="N68" s="225">
        <v>0</v>
      </c>
    </row>
    <row r="69" spans="1:14" s="80" customFormat="1" ht="17.149999999999999" customHeight="1">
      <c r="B69" s="42" t="s">
        <v>55</v>
      </c>
      <c r="E69" s="223">
        <v>21</v>
      </c>
      <c r="F69" s="72"/>
      <c r="G69" s="72"/>
      <c r="H69" s="221">
        <v>92012000</v>
      </c>
      <c r="I69" s="48"/>
      <c r="J69" s="216">
        <v>160852000</v>
      </c>
      <c r="K69" s="48"/>
      <c r="L69" s="221">
        <v>57712000</v>
      </c>
      <c r="M69" s="48"/>
      <c r="N69" s="222">
        <v>85852000</v>
      </c>
    </row>
    <row r="70" spans="1:14" s="80" customFormat="1" ht="17.149999999999999" customHeight="1">
      <c r="B70" s="42" t="s">
        <v>56</v>
      </c>
      <c r="E70" s="223">
        <v>24</v>
      </c>
      <c r="F70" s="72"/>
      <c r="G70" s="72"/>
      <c r="H70" s="216">
        <v>47212394</v>
      </c>
      <c r="I70" s="48"/>
      <c r="J70" s="216">
        <v>46260502</v>
      </c>
      <c r="K70" s="48"/>
      <c r="L70" s="216">
        <v>37515756</v>
      </c>
      <c r="M70" s="48"/>
      <c r="N70" s="216">
        <v>36416661</v>
      </c>
    </row>
    <row r="71" spans="1:14" s="80" customFormat="1" ht="17.149999999999999" customHeight="1">
      <c r="B71" s="42" t="s">
        <v>46</v>
      </c>
      <c r="C71" s="42"/>
      <c r="E71" s="223">
        <v>22</v>
      </c>
      <c r="F71" s="72"/>
      <c r="G71" s="72"/>
      <c r="H71" s="221">
        <v>80686871</v>
      </c>
      <c r="I71" s="48"/>
      <c r="J71" s="216">
        <v>82384416</v>
      </c>
      <c r="K71" s="48"/>
      <c r="L71" s="216">
        <v>65656767</v>
      </c>
      <c r="M71" s="48"/>
      <c r="N71" s="216">
        <v>68057356</v>
      </c>
    </row>
    <row r="72" spans="1:14" s="80" customFormat="1" ht="17.149999999999999" customHeight="1">
      <c r="B72" s="80" t="s">
        <v>57</v>
      </c>
      <c r="C72" s="42"/>
      <c r="E72" s="64">
        <v>25</v>
      </c>
      <c r="F72" s="72"/>
      <c r="G72" s="72"/>
      <c r="H72" s="221">
        <v>74267248</v>
      </c>
      <c r="I72" s="48"/>
      <c r="J72" s="216">
        <v>84237737</v>
      </c>
      <c r="K72" s="48"/>
      <c r="L72" s="216">
        <v>43137872</v>
      </c>
      <c r="M72" s="48"/>
      <c r="N72" s="216">
        <v>52861975</v>
      </c>
    </row>
    <row r="73" spans="1:14" s="80" customFormat="1" ht="17.149999999999999" customHeight="1">
      <c r="B73" s="80" t="s">
        <v>58</v>
      </c>
      <c r="C73" s="42"/>
      <c r="E73" s="64">
        <v>23</v>
      </c>
      <c r="F73" s="72"/>
      <c r="G73" s="72"/>
      <c r="H73" s="221">
        <v>35770904</v>
      </c>
      <c r="I73" s="48"/>
      <c r="J73" s="216">
        <v>37788382</v>
      </c>
      <c r="K73" s="48"/>
      <c r="L73" s="216">
        <v>35770904</v>
      </c>
      <c r="M73" s="48"/>
      <c r="N73" s="216">
        <v>37788382</v>
      </c>
    </row>
    <row r="74" spans="1:14" s="80" customFormat="1" ht="17.149999999999999" customHeight="1">
      <c r="B74" s="42" t="s">
        <v>59</v>
      </c>
      <c r="E74" s="72"/>
      <c r="F74" s="72"/>
      <c r="G74" s="72"/>
      <c r="H74" s="221">
        <v>11509546</v>
      </c>
      <c r="I74" s="48"/>
      <c r="J74" s="214">
        <v>10327981</v>
      </c>
      <c r="K74" s="48"/>
      <c r="L74" s="214">
        <v>3389476</v>
      </c>
      <c r="M74" s="48"/>
      <c r="N74" s="214">
        <v>3399477</v>
      </c>
    </row>
    <row r="75" spans="1:14" s="80" customFormat="1" ht="17.149999999999999" customHeight="1">
      <c r="C75" s="43" t="s">
        <v>60</v>
      </c>
      <c r="E75" s="72"/>
      <c r="F75" s="72"/>
      <c r="G75" s="72"/>
      <c r="H75" s="226">
        <v>377282771</v>
      </c>
      <c r="I75" s="48"/>
      <c r="J75" s="226">
        <v>466740606</v>
      </c>
      <c r="K75" s="48"/>
      <c r="L75" s="226">
        <v>243182775</v>
      </c>
      <c r="M75" s="48"/>
      <c r="N75" s="226">
        <v>284375851</v>
      </c>
    </row>
    <row r="76" spans="1:14" s="80" customFormat="1" ht="17.149999999999999" customHeight="1">
      <c r="A76" s="43" t="s">
        <v>61</v>
      </c>
      <c r="E76" s="72"/>
      <c r="F76" s="72"/>
      <c r="G76" s="72"/>
      <c r="H76" s="218">
        <v>1286936809</v>
      </c>
      <c r="I76" s="48"/>
      <c r="J76" s="218">
        <v>1270648877</v>
      </c>
      <c r="K76" s="48"/>
      <c r="L76" s="218">
        <v>1022877190</v>
      </c>
      <c r="M76" s="48"/>
      <c r="N76" s="218">
        <v>971196069</v>
      </c>
    </row>
    <row r="77" spans="1:14" s="27" customFormat="1" ht="15" customHeight="1">
      <c r="A77" s="19"/>
      <c r="E77" s="8"/>
      <c r="F77" s="8"/>
      <c r="G77" s="8"/>
      <c r="H77" s="28"/>
      <c r="I77" s="21"/>
      <c r="J77" s="21"/>
      <c r="K77" s="21"/>
      <c r="L77" s="21"/>
      <c r="M77" s="21"/>
      <c r="N77" s="21"/>
    </row>
    <row r="78" spans="1:14" s="27" customFormat="1" ht="15" customHeight="1">
      <c r="A78" s="19"/>
      <c r="E78" s="8"/>
      <c r="F78" s="8"/>
      <c r="G78" s="8"/>
      <c r="H78" s="21"/>
      <c r="I78" s="21"/>
      <c r="J78" s="21"/>
      <c r="K78" s="21"/>
      <c r="L78" s="21"/>
      <c r="M78" s="21"/>
      <c r="N78" s="21"/>
    </row>
    <row r="79" spans="1:14" s="27" customFormat="1" ht="15" customHeight="1">
      <c r="A79" s="19"/>
      <c r="E79" s="8"/>
      <c r="F79" s="8"/>
      <c r="G79" s="8"/>
      <c r="H79" s="17"/>
      <c r="I79" s="21"/>
      <c r="J79" s="21"/>
      <c r="K79" s="21"/>
      <c r="L79" s="21"/>
      <c r="M79" s="21"/>
      <c r="N79" s="21"/>
    </row>
    <row r="80" spans="1:14" s="27" customFormat="1" ht="15" customHeight="1">
      <c r="A80" s="19" t="s">
        <v>62</v>
      </c>
      <c r="E80" s="8"/>
      <c r="F80" s="8"/>
      <c r="G80" s="8"/>
      <c r="H80" s="17"/>
      <c r="I80" s="21"/>
      <c r="J80" s="21"/>
      <c r="K80" s="21"/>
      <c r="L80" s="21"/>
      <c r="M80" s="21"/>
      <c r="N80" s="21"/>
    </row>
    <row r="81" spans="1:14" s="27" customFormat="1" ht="15" customHeight="1">
      <c r="A81" s="19"/>
      <c r="E81" s="8"/>
      <c r="F81" s="8"/>
      <c r="G81" s="8"/>
      <c r="H81" s="21"/>
      <c r="I81" s="21"/>
      <c r="J81" s="21"/>
      <c r="K81" s="21"/>
      <c r="L81" s="21"/>
      <c r="M81" s="21"/>
      <c r="N81" s="21"/>
    </row>
    <row r="82" spans="1:14" s="27" customFormat="1" ht="22" customHeight="1">
      <c r="A82" s="19"/>
      <c r="E82" s="8"/>
      <c r="F82" s="8"/>
      <c r="G82" s="8"/>
      <c r="H82" s="21"/>
      <c r="I82" s="21"/>
      <c r="J82" s="21"/>
      <c r="K82" s="21"/>
      <c r="L82" s="21"/>
      <c r="M82" s="21"/>
      <c r="N82" s="6" t="s">
        <v>0</v>
      </c>
    </row>
    <row r="83" spans="1:14" s="27" customFormat="1" ht="22" customHeight="1">
      <c r="A83" s="19"/>
      <c r="E83" s="8"/>
      <c r="F83" s="8"/>
      <c r="G83" s="8"/>
      <c r="H83" s="21"/>
      <c r="I83" s="21"/>
      <c r="J83" s="21"/>
      <c r="K83" s="21"/>
      <c r="L83" s="21"/>
      <c r="M83" s="21"/>
      <c r="N83" s="6" t="s">
        <v>1</v>
      </c>
    </row>
    <row r="84" spans="1:14" ht="22" customHeight="1">
      <c r="A84" s="233" t="s">
        <v>222</v>
      </c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233"/>
    </row>
    <row r="85" spans="1:14" ht="22" customHeight="1">
      <c r="A85" s="234" t="s">
        <v>3</v>
      </c>
      <c r="B85" s="234"/>
      <c r="C85" s="234"/>
      <c r="D85" s="234"/>
      <c r="E85" s="234"/>
      <c r="F85" s="234"/>
      <c r="G85" s="234"/>
      <c r="H85" s="234"/>
      <c r="I85" s="234"/>
      <c r="J85" s="234"/>
      <c r="K85" s="234"/>
      <c r="L85" s="234"/>
      <c r="M85" s="234"/>
      <c r="N85" s="234"/>
    </row>
    <row r="86" spans="1:14" ht="22" customHeight="1">
      <c r="A86" s="234" t="s">
        <v>39</v>
      </c>
      <c r="B86" s="234"/>
      <c r="C86" s="234"/>
      <c r="D86" s="234"/>
      <c r="E86" s="234"/>
      <c r="F86" s="234"/>
      <c r="G86" s="234"/>
      <c r="H86" s="234"/>
      <c r="I86" s="234"/>
      <c r="J86" s="234"/>
      <c r="K86" s="234"/>
      <c r="L86" s="234"/>
      <c r="M86" s="234"/>
      <c r="N86" s="234"/>
    </row>
    <row r="87" spans="1:14" ht="22" customHeight="1">
      <c r="A87" s="234" t="s">
        <v>5</v>
      </c>
      <c r="B87" s="234"/>
      <c r="C87" s="234"/>
      <c r="D87" s="234"/>
      <c r="E87" s="234"/>
      <c r="F87" s="234"/>
      <c r="G87" s="234"/>
      <c r="H87" s="234"/>
      <c r="I87" s="234"/>
      <c r="J87" s="234"/>
      <c r="K87" s="234"/>
      <c r="L87" s="234"/>
      <c r="M87" s="234"/>
      <c r="N87" s="234"/>
    </row>
    <row r="88" spans="1:14" ht="10" customHeight="1"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ht="22" customHeight="1">
      <c r="A89" s="235" t="s">
        <v>64</v>
      </c>
      <c r="B89" s="235"/>
      <c r="C89" s="235"/>
      <c r="D89" s="235"/>
      <c r="E89" s="235"/>
      <c r="F89" s="235"/>
      <c r="G89" s="235"/>
      <c r="H89" s="235"/>
      <c r="I89" s="235"/>
      <c r="J89" s="235"/>
      <c r="K89" s="235"/>
      <c r="L89" s="235"/>
      <c r="M89" s="235"/>
      <c r="N89" s="235"/>
    </row>
    <row r="90" spans="1:14" ht="10" customHeight="1">
      <c r="A90" s="120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</row>
    <row r="91" spans="1:14" s="80" customFormat="1" ht="17.149999999999999" customHeight="1">
      <c r="D91" s="42"/>
      <c r="E91" s="72"/>
      <c r="F91" s="72"/>
      <c r="G91" s="72"/>
      <c r="H91" s="232" t="s">
        <v>7</v>
      </c>
      <c r="I91" s="232"/>
      <c r="J91" s="232"/>
      <c r="K91" s="232"/>
      <c r="L91" s="232"/>
      <c r="M91" s="232"/>
      <c r="N91" s="232"/>
    </row>
    <row r="92" spans="1:14" s="80" customFormat="1" ht="17.149999999999999" customHeight="1">
      <c r="D92" s="42"/>
      <c r="E92" s="72"/>
      <c r="F92" s="72"/>
      <c r="G92" s="72"/>
      <c r="H92" s="237" t="s">
        <v>8</v>
      </c>
      <c r="I92" s="237"/>
      <c r="J92" s="237"/>
      <c r="K92" s="237"/>
      <c r="L92" s="238" t="s">
        <v>9</v>
      </c>
      <c r="M92" s="238"/>
      <c r="N92" s="238"/>
    </row>
    <row r="93" spans="1:14" s="80" customFormat="1" ht="17.149999999999999" customHeight="1">
      <c r="H93" s="207" t="s">
        <v>10</v>
      </c>
      <c r="I93" s="208"/>
      <c r="J93" s="207" t="s">
        <v>11</v>
      </c>
      <c r="K93" s="81"/>
      <c r="L93" s="207" t="s">
        <v>10</v>
      </c>
      <c r="M93" s="208"/>
      <c r="N93" s="207" t="s">
        <v>11</v>
      </c>
    </row>
    <row r="94" spans="1:14" s="80" customFormat="1" ht="17.149999999999999" customHeight="1">
      <c r="D94" s="236" t="s">
        <v>12</v>
      </c>
      <c r="E94" s="236"/>
      <c r="F94" s="236"/>
      <c r="G94" s="64"/>
      <c r="H94" s="209" t="s">
        <v>13</v>
      </c>
      <c r="I94" s="208"/>
      <c r="J94" s="210" t="s">
        <v>14</v>
      </c>
      <c r="K94" s="81"/>
      <c r="L94" s="209" t="s">
        <v>13</v>
      </c>
      <c r="M94" s="208"/>
      <c r="N94" s="210" t="s">
        <v>14</v>
      </c>
    </row>
    <row r="95" spans="1:14" s="80" customFormat="1" ht="17.149999999999999" customHeight="1">
      <c r="A95" s="43" t="s">
        <v>65</v>
      </c>
      <c r="E95" s="72"/>
      <c r="F95" s="72"/>
      <c r="G95" s="72"/>
      <c r="H95" s="227"/>
      <c r="I95" s="228"/>
      <c r="J95" s="227"/>
      <c r="K95" s="72"/>
      <c r="L95" s="227"/>
      <c r="M95" s="228"/>
      <c r="N95" s="227"/>
    </row>
    <row r="96" spans="1:14" s="80" customFormat="1" ht="17.149999999999999" customHeight="1">
      <c r="B96" s="42" t="s">
        <v>66</v>
      </c>
      <c r="E96" s="72"/>
      <c r="F96" s="72"/>
      <c r="G96" s="72"/>
      <c r="H96" s="48"/>
      <c r="I96" s="48"/>
      <c r="J96" s="48"/>
      <c r="K96" s="48"/>
      <c r="L96" s="48"/>
      <c r="M96" s="48"/>
      <c r="N96" s="48"/>
    </row>
    <row r="97" spans="1:14" s="80" customFormat="1" ht="17.149999999999999" customHeight="1">
      <c r="C97" s="42" t="s">
        <v>67</v>
      </c>
      <c r="E97" s="72"/>
      <c r="F97" s="72"/>
      <c r="G97" s="72"/>
      <c r="H97" s="48"/>
      <c r="I97" s="48"/>
      <c r="J97" s="48"/>
      <c r="K97" s="48"/>
      <c r="L97" s="216"/>
      <c r="M97" s="48"/>
      <c r="N97" s="48"/>
    </row>
    <row r="98" spans="1:14" s="80" customFormat="1" ht="17.149999999999999" customHeight="1" thickBot="1">
      <c r="D98" s="42" t="s">
        <v>68</v>
      </c>
      <c r="E98" s="72"/>
      <c r="F98" s="72"/>
      <c r="G98" s="72"/>
      <c r="H98" s="220">
        <v>391944529</v>
      </c>
      <c r="I98" s="48"/>
      <c r="J98" s="220">
        <v>391944529</v>
      </c>
      <c r="K98" s="48"/>
      <c r="L98" s="220">
        <v>391944529</v>
      </c>
      <c r="M98" s="48"/>
      <c r="N98" s="220">
        <v>391944529</v>
      </c>
    </row>
    <row r="99" spans="1:14" s="80" customFormat="1" ht="17.149999999999999" customHeight="1" thickTop="1">
      <c r="C99" s="42" t="s">
        <v>69</v>
      </c>
      <c r="E99" s="72"/>
      <c r="F99" s="72"/>
      <c r="G99" s="72"/>
      <c r="H99" s="216"/>
      <c r="I99" s="48"/>
      <c r="J99" s="216"/>
      <c r="K99" s="48"/>
      <c r="L99" s="216"/>
      <c r="M99" s="48"/>
      <c r="N99" s="216"/>
    </row>
    <row r="100" spans="1:14" s="80" customFormat="1" ht="17.149999999999999" customHeight="1">
      <c r="D100" s="42" t="s">
        <v>70</v>
      </c>
      <c r="E100" s="72"/>
      <c r="F100" s="72"/>
      <c r="G100" s="72"/>
      <c r="H100" s="222">
        <v>391944418</v>
      </c>
      <c r="I100" s="48"/>
      <c r="J100" s="222">
        <v>391944418</v>
      </c>
      <c r="K100" s="48"/>
      <c r="L100" s="222">
        <v>391944418</v>
      </c>
      <c r="M100" s="48"/>
      <c r="N100" s="222">
        <v>391944418</v>
      </c>
    </row>
    <row r="101" spans="1:14" s="80" customFormat="1" ht="17.149999999999999" customHeight="1">
      <c r="B101" s="42" t="s">
        <v>71</v>
      </c>
      <c r="E101" s="72"/>
      <c r="F101" s="72"/>
      <c r="G101" s="72"/>
      <c r="H101" s="221">
        <v>149420558</v>
      </c>
      <c r="I101" s="48"/>
      <c r="J101" s="221">
        <v>149420558</v>
      </c>
      <c r="K101" s="48"/>
      <c r="L101" s="221">
        <v>149420558</v>
      </c>
      <c r="M101" s="48"/>
      <c r="N101" s="221">
        <v>149420558</v>
      </c>
    </row>
    <row r="102" spans="1:14" s="80" customFormat="1" ht="17.149999999999999" customHeight="1">
      <c r="B102" s="42" t="s">
        <v>72</v>
      </c>
      <c r="E102" s="72"/>
      <c r="F102" s="72"/>
      <c r="G102" s="72"/>
      <c r="H102" s="216"/>
      <c r="I102" s="48"/>
      <c r="J102" s="216"/>
      <c r="K102" s="48"/>
      <c r="L102" s="216"/>
      <c r="M102" s="48"/>
      <c r="N102" s="216"/>
    </row>
    <row r="103" spans="1:14" s="80" customFormat="1" ht="17.149999999999999" customHeight="1">
      <c r="C103" s="42" t="s">
        <v>73</v>
      </c>
      <c r="E103" s="72"/>
      <c r="F103" s="72"/>
      <c r="G103" s="72"/>
      <c r="H103" s="222"/>
      <c r="I103" s="48"/>
      <c r="J103" s="222"/>
      <c r="K103" s="48"/>
      <c r="L103" s="222"/>
      <c r="M103" s="48"/>
      <c r="N103" s="222"/>
    </row>
    <row r="104" spans="1:14" s="80" customFormat="1" ht="17.149999999999999" customHeight="1">
      <c r="C104" s="42"/>
      <c r="D104" s="80" t="s">
        <v>74</v>
      </c>
      <c r="E104" s="72"/>
      <c r="F104" s="72"/>
      <c r="G104" s="72"/>
      <c r="H104" s="222">
        <v>39194453</v>
      </c>
      <c r="I104" s="48"/>
      <c r="J104" s="222">
        <v>39194453</v>
      </c>
      <c r="K104" s="48"/>
      <c r="L104" s="222">
        <v>39194453</v>
      </c>
      <c r="M104" s="48"/>
      <c r="N104" s="222">
        <v>39194453</v>
      </c>
    </row>
    <row r="105" spans="1:14" s="80" customFormat="1" ht="17.149999999999999" customHeight="1">
      <c r="C105" s="42"/>
      <c r="D105" s="80" t="s">
        <v>75</v>
      </c>
      <c r="E105" s="72"/>
      <c r="F105" s="72"/>
      <c r="G105" s="72"/>
      <c r="H105" s="222">
        <v>2303459</v>
      </c>
      <c r="I105" s="48"/>
      <c r="J105" s="222">
        <v>1879770</v>
      </c>
      <c r="K105" s="48"/>
      <c r="L105" s="229">
        <v>0</v>
      </c>
      <c r="M105" s="48"/>
      <c r="N105" s="229">
        <v>0</v>
      </c>
    </row>
    <row r="106" spans="1:14" s="80" customFormat="1" ht="17.149999999999999" customHeight="1">
      <c r="C106" s="42" t="s">
        <v>76</v>
      </c>
      <c r="E106" s="72"/>
      <c r="F106" s="72"/>
      <c r="G106" s="72"/>
      <c r="H106" s="221">
        <v>112133600</v>
      </c>
      <c r="I106" s="48"/>
      <c r="J106" s="221">
        <v>72866674</v>
      </c>
      <c r="K106" s="48"/>
      <c r="L106" s="221">
        <v>71919240</v>
      </c>
      <c r="M106" s="48"/>
      <c r="N106" s="222">
        <v>38579022</v>
      </c>
    </row>
    <row r="107" spans="1:14" s="80" customFormat="1" ht="17.149999999999999" customHeight="1">
      <c r="B107" s="42" t="s">
        <v>77</v>
      </c>
      <c r="E107" s="72"/>
      <c r="F107" s="72"/>
      <c r="G107" s="72"/>
      <c r="H107" s="230">
        <v>386228146</v>
      </c>
      <c r="I107" s="48"/>
      <c r="J107" s="230">
        <v>387615444</v>
      </c>
      <c r="K107" s="48"/>
      <c r="L107" s="230">
        <v>368766555</v>
      </c>
      <c r="M107" s="48"/>
      <c r="N107" s="230">
        <v>368980873</v>
      </c>
    </row>
    <row r="108" spans="1:14" s="80" customFormat="1" ht="17.149999999999999" customHeight="1">
      <c r="A108" s="42" t="s">
        <v>78</v>
      </c>
      <c r="E108" s="72"/>
      <c r="F108" s="72"/>
      <c r="G108" s="72"/>
      <c r="H108" s="222">
        <v>1081224634</v>
      </c>
      <c r="I108" s="48"/>
      <c r="J108" s="222">
        <v>1042921317</v>
      </c>
      <c r="K108" s="222"/>
      <c r="L108" s="222">
        <v>1021245224</v>
      </c>
      <c r="M108" s="48"/>
      <c r="N108" s="222">
        <v>988119324</v>
      </c>
    </row>
    <row r="109" spans="1:14" s="80" customFormat="1" ht="17.149999999999999" customHeight="1">
      <c r="A109" s="42" t="s">
        <v>79</v>
      </c>
      <c r="E109" s="72"/>
      <c r="F109" s="72"/>
      <c r="G109" s="72"/>
      <c r="H109" s="214">
        <v>125408781</v>
      </c>
      <c r="I109" s="48"/>
      <c r="J109" s="214">
        <v>117677100</v>
      </c>
      <c r="K109" s="48"/>
      <c r="L109" s="231">
        <v>0</v>
      </c>
      <c r="M109" s="48"/>
      <c r="N109" s="231">
        <v>0</v>
      </c>
    </row>
    <row r="110" spans="1:14" s="80" customFormat="1" ht="17.149999999999999" customHeight="1">
      <c r="A110" s="43" t="s">
        <v>80</v>
      </c>
      <c r="E110" s="72"/>
      <c r="F110" s="72"/>
      <c r="G110" s="72"/>
      <c r="H110" s="218">
        <v>1206633415</v>
      </c>
      <c r="I110" s="48"/>
      <c r="J110" s="218">
        <v>1160598417</v>
      </c>
      <c r="K110" s="48"/>
      <c r="L110" s="218">
        <v>1021245224</v>
      </c>
      <c r="M110" s="48"/>
      <c r="N110" s="218">
        <v>988119324</v>
      </c>
    </row>
    <row r="111" spans="1:14" s="80" customFormat="1" ht="17.149999999999999" customHeight="1" thickBot="1">
      <c r="A111" s="43" t="s">
        <v>81</v>
      </c>
      <c r="E111" s="72"/>
      <c r="F111" s="72"/>
      <c r="G111" s="72"/>
      <c r="H111" s="220">
        <v>2493570224</v>
      </c>
      <c r="I111" s="48"/>
      <c r="J111" s="220">
        <v>2431247294</v>
      </c>
      <c r="K111" s="48"/>
      <c r="L111" s="220">
        <v>2044122414</v>
      </c>
      <c r="M111" s="48"/>
      <c r="N111" s="220">
        <v>1959315393</v>
      </c>
    </row>
    <row r="112" spans="1:14" s="11" customFormat="1" ht="14.15" customHeight="1" thickTop="1">
      <c r="D112" s="14"/>
      <c r="E112" s="12"/>
      <c r="F112" s="12"/>
      <c r="G112" s="12"/>
      <c r="H112" s="18"/>
      <c r="I112" s="16"/>
      <c r="J112" s="18"/>
      <c r="K112" s="15"/>
      <c r="L112" s="13"/>
      <c r="M112" s="16"/>
      <c r="N112" s="13"/>
    </row>
  </sheetData>
  <mergeCells count="27">
    <mergeCell ref="H92:K92"/>
    <mergeCell ref="L92:N92"/>
    <mergeCell ref="D94:F94"/>
    <mergeCell ref="A84:N84"/>
    <mergeCell ref="A85:N85"/>
    <mergeCell ref="A86:N86"/>
    <mergeCell ref="A87:N87"/>
    <mergeCell ref="A89:N89"/>
    <mergeCell ref="H91:N91"/>
    <mergeCell ref="D54:F54"/>
    <mergeCell ref="H11:K11"/>
    <mergeCell ref="L11:N11"/>
    <mergeCell ref="D13:F13"/>
    <mergeCell ref="A44:N44"/>
    <mergeCell ref="A45:N45"/>
    <mergeCell ref="A46:N46"/>
    <mergeCell ref="A47:N47"/>
    <mergeCell ref="A49:N49"/>
    <mergeCell ref="H51:N51"/>
    <mergeCell ref="H52:K52"/>
    <mergeCell ref="L52:N52"/>
    <mergeCell ref="H10:N10"/>
    <mergeCell ref="A3:N3"/>
    <mergeCell ref="A4:N4"/>
    <mergeCell ref="A5:N5"/>
    <mergeCell ref="A6:N6"/>
    <mergeCell ref="A8:N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1" max="12" man="1"/>
    <brk id="8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973E2-4C8D-4733-B168-A21258C4D96F}">
  <sheetPr>
    <tabColor rgb="FFFF7C80"/>
  </sheetPr>
  <dimension ref="A1:N63"/>
  <sheetViews>
    <sheetView view="pageBreakPreview" zoomScaleNormal="100" zoomScaleSheetLayoutView="100" workbookViewId="0">
      <selection activeCell="N62" sqref="N62"/>
    </sheetView>
  </sheetViews>
  <sheetFormatPr defaultColWidth="5.7265625" defaultRowHeight="15" customHeight="1"/>
  <cols>
    <col min="1" max="3" width="1.453125" style="7" customWidth="1"/>
    <col min="4" max="4" width="25.6328125" style="7" customWidth="1"/>
    <col min="5" max="5" width="3.90625" style="7" customWidth="1"/>
    <col min="6" max="6" width="1.6328125" style="8" customWidth="1"/>
    <col min="7" max="7" width="1" style="8" customWidth="1"/>
    <col min="8" max="8" width="10.08984375" style="9" customWidth="1"/>
    <col min="9" max="9" width="0.90625" style="9" customWidth="1"/>
    <col min="10" max="10" width="10.08984375" style="9" customWidth="1"/>
    <col min="11" max="11" width="0.90625" style="9" customWidth="1"/>
    <col min="12" max="12" width="10.08984375" style="9" customWidth="1"/>
    <col min="13" max="13" width="0.90625" style="9" customWidth="1"/>
    <col min="14" max="14" width="10.08984375" style="9" customWidth="1"/>
    <col min="15" max="16384" width="5.7265625" style="7"/>
  </cols>
  <sheetData>
    <row r="1" spans="1:14" ht="22" customHeight="1">
      <c r="N1" s="6" t="s">
        <v>0</v>
      </c>
    </row>
    <row r="2" spans="1:14" ht="22" customHeight="1">
      <c r="N2" s="6" t="s">
        <v>1</v>
      </c>
    </row>
    <row r="3" spans="1:14" s="2" customFormat="1" ht="22" customHeight="1">
      <c r="A3" s="233" t="s">
        <v>223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</row>
    <row r="4" spans="1:14" s="2" customFormat="1" ht="22" customHeight="1">
      <c r="A4" s="234" t="s">
        <v>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s="2" customFormat="1" ht="22" customHeight="1">
      <c r="A5" s="234" t="s">
        <v>83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</row>
    <row r="6" spans="1:14" s="2" customFormat="1" ht="22" customHeight="1">
      <c r="A6" s="234" t="s">
        <v>84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</row>
    <row r="7" spans="1:14" s="2" customFormat="1" ht="10" customHeight="1">
      <c r="A7" s="1"/>
      <c r="B7" s="1"/>
      <c r="C7" s="1"/>
      <c r="D7" s="29"/>
      <c r="E7" s="29"/>
      <c r="F7" s="30"/>
      <c r="G7" s="30"/>
      <c r="H7" s="30"/>
      <c r="I7" s="30"/>
      <c r="J7" s="30"/>
      <c r="K7" s="30"/>
      <c r="L7" s="30"/>
      <c r="M7" s="30"/>
      <c r="N7" s="30"/>
    </row>
    <row r="8" spans="1:14" s="32" customFormat="1" ht="18" customHeight="1">
      <c r="A8" s="31"/>
      <c r="B8" s="31"/>
      <c r="C8" s="31"/>
      <c r="F8" s="33"/>
      <c r="G8" s="33"/>
      <c r="H8" s="239" t="s">
        <v>7</v>
      </c>
      <c r="I8" s="239"/>
      <c r="J8" s="239"/>
      <c r="K8" s="239"/>
      <c r="L8" s="239"/>
      <c r="M8" s="239"/>
      <c r="N8" s="239"/>
    </row>
    <row r="9" spans="1:14" s="32" customFormat="1" ht="18" customHeight="1">
      <c r="A9" s="31"/>
      <c r="B9" s="31"/>
      <c r="C9" s="31"/>
      <c r="F9" s="33"/>
      <c r="G9" s="33"/>
      <c r="H9" s="239" t="s">
        <v>8</v>
      </c>
      <c r="I9" s="239"/>
      <c r="J9" s="239"/>
      <c r="K9" s="34"/>
      <c r="L9" s="239" t="s">
        <v>9</v>
      </c>
      <c r="M9" s="239"/>
      <c r="N9" s="239"/>
    </row>
    <row r="10" spans="1:14" s="32" customFormat="1" ht="18" customHeight="1">
      <c r="A10" s="31"/>
      <c r="B10" s="31"/>
      <c r="C10" s="31"/>
      <c r="D10" s="241" t="s">
        <v>12</v>
      </c>
      <c r="E10" s="241"/>
      <c r="F10" s="241"/>
      <c r="G10" s="35"/>
      <c r="H10" s="36" t="s">
        <v>85</v>
      </c>
      <c r="I10" s="37"/>
      <c r="J10" s="36" t="s">
        <v>86</v>
      </c>
      <c r="K10" s="38"/>
      <c r="L10" s="36" t="s">
        <v>85</v>
      </c>
      <c r="M10" s="37"/>
      <c r="N10" s="36" t="s">
        <v>86</v>
      </c>
    </row>
    <row r="11" spans="1:14" s="32" customFormat="1" ht="18" customHeight="1">
      <c r="A11" s="39" t="s">
        <v>87</v>
      </c>
      <c r="F11" s="33"/>
      <c r="G11" s="33"/>
      <c r="H11" s="33"/>
      <c r="I11" s="33"/>
      <c r="J11" s="33"/>
      <c r="K11" s="33"/>
      <c r="L11" s="33"/>
      <c r="M11" s="33"/>
      <c r="N11" s="33"/>
    </row>
    <row r="12" spans="1:14" s="32" customFormat="1" ht="18" customHeight="1">
      <c r="B12" s="32" t="s">
        <v>88</v>
      </c>
      <c r="F12" s="40"/>
      <c r="G12" s="40"/>
      <c r="H12" s="41">
        <v>533138206</v>
      </c>
      <c r="I12" s="41"/>
      <c r="J12" s="41">
        <v>526862553</v>
      </c>
      <c r="K12" s="41"/>
      <c r="L12" s="41">
        <v>533152870</v>
      </c>
      <c r="M12" s="41"/>
      <c r="N12" s="41">
        <v>526868780</v>
      </c>
    </row>
    <row r="13" spans="1:14" s="32" customFormat="1" ht="18" customHeight="1">
      <c r="B13" s="32" t="s">
        <v>89</v>
      </c>
      <c r="F13" s="40"/>
      <c r="G13" s="40"/>
      <c r="H13" s="41">
        <v>80884863</v>
      </c>
      <c r="I13" s="41"/>
      <c r="J13" s="41">
        <v>75231434</v>
      </c>
      <c r="K13" s="41"/>
      <c r="L13" s="41">
        <v>0</v>
      </c>
      <c r="M13" s="41"/>
      <c r="N13" s="41">
        <v>0</v>
      </c>
    </row>
    <row r="14" spans="1:14" s="32" customFormat="1" ht="18" customHeight="1">
      <c r="B14" s="42" t="s">
        <v>119</v>
      </c>
      <c r="F14" s="40"/>
      <c r="G14" s="40"/>
      <c r="H14" s="41">
        <v>244668</v>
      </c>
      <c r="I14" s="41"/>
      <c r="J14" s="41">
        <v>233070</v>
      </c>
      <c r="K14" s="41"/>
      <c r="L14" s="41">
        <v>5791663</v>
      </c>
      <c r="M14" s="41"/>
      <c r="N14" s="41">
        <v>4029223</v>
      </c>
    </row>
    <row r="15" spans="1:14" s="32" customFormat="1" ht="18" customHeight="1">
      <c r="B15" s="32" t="s">
        <v>90</v>
      </c>
      <c r="F15" s="40"/>
      <c r="G15" s="40"/>
      <c r="H15" s="41">
        <v>9749033</v>
      </c>
      <c r="I15" s="41"/>
      <c r="J15" s="41">
        <v>9528623</v>
      </c>
      <c r="K15" s="41"/>
      <c r="L15" s="41">
        <v>5204195</v>
      </c>
      <c r="M15" s="41"/>
      <c r="N15" s="41">
        <v>7425624</v>
      </c>
    </row>
    <row r="16" spans="1:14" s="32" customFormat="1" ht="18" customHeight="1">
      <c r="B16" s="32" t="s">
        <v>91</v>
      </c>
      <c r="F16" s="40"/>
      <c r="G16" s="40"/>
      <c r="H16" s="41">
        <v>2428827</v>
      </c>
      <c r="I16" s="41"/>
      <c r="J16" s="41">
        <v>1047552</v>
      </c>
      <c r="K16" s="41"/>
      <c r="L16" s="41">
        <v>2428827</v>
      </c>
      <c r="M16" s="41"/>
      <c r="N16" s="41">
        <v>1047552</v>
      </c>
    </row>
    <row r="17" spans="1:14" s="42" customFormat="1" ht="18" customHeight="1">
      <c r="C17" s="43" t="s">
        <v>92</v>
      </c>
      <c r="F17" s="44"/>
      <c r="G17" s="44"/>
      <c r="H17" s="45">
        <v>626445597</v>
      </c>
      <c r="I17" s="46"/>
      <c r="J17" s="47">
        <v>612903232</v>
      </c>
      <c r="K17" s="48"/>
      <c r="L17" s="45">
        <v>546577555</v>
      </c>
      <c r="M17" s="46"/>
      <c r="N17" s="45">
        <v>539371179</v>
      </c>
    </row>
    <row r="18" spans="1:14" s="32" customFormat="1" ht="18" customHeight="1">
      <c r="A18" s="39" t="s">
        <v>93</v>
      </c>
      <c r="F18" s="40"/>
      <c r="G18" s="40"/>
      <c r="H18" s="49"/>
      <c r="I18" s="50"/>
      <c r="J18" s="49"/>
      <c r="K18" s="49"/>
      <c r="L18" s="49"/>
      <c r="M18" s="50"/>
      <c r="N18" s="49"/>
    </row>
    <row r="19" spans="1:14" s="32" customFormat="1" ht="18" customHeight="1">
      <c r="B19" s="32" t="s">
        <v>94</v>
      </c>
      <c r="F19" s="40"/>
      <c r="G19" s="40"/>
      <c r="H19" s="51">
        <v>338218475</v>
      </c>
      <c r="I19" s="49"/>
      <c r="J19" s="51">
        <v>337518855</v>
      </c>
      <c r="K19" s="51"/>
      <c r="L19" s="52">
        <v>338233140</v>
      </c>
      <c r="M19" s="49"/>
      <c r="N19" s="51">
        <v>337525082</v>
      </c>
    </row>
    <row r="20" spans="1:14" s="32" customFormat="1" ht="18" customHeight="1">
      <c r="B20" s="32" t="s">
        <v>95</v>
      </c>
      <c r="F20" s="40"/>
      <c r="G20" s="40"/>
      <c r="H20" s="51">
        <v>47936471</v>
      </c>
      <c r="I20" s="49"/>
      <c r="J20" s="51">
        <v>43915699</v>
      </c>
      <c r="K20" s="51"/>
      <c r="L20" s="52">
        <v>0</v>
      </c>
      <c r="M20" s="49"/>
      <c r="N20" s="51">
        <v>0</v>
      </c>
    </row>
    <row r="21" spans="1:14" s="53" customFormat="1" ht="18" customHeight="1">
      <c r="B21" s="32" t="s">
        <v>96</v>
      </c>
      <c r="F21" s="40"/>
      <c r="G21" s="40"/>
      <c r="H21" s="51">
        <v>114462152</v>
      </c>
      <c r="I21" s="50"/>
      <c r="J21" s="51">
        <v>120851602</v>
      </c>
      <c r="K21" s="51"/>
      <c r="L21" s="52">
        <v>114462152</v>
      </c>
      <c r="M21" s="50"/>
      <c r="N21" s="51">
        <v>120851602</v>
      </c>
    </row>
    <row r="22" spans="1:14" s="53" customFormat="1" ht="18" customHeight="1">
      <c r="B22" s="32" t="s">
        <v>97</v>
      </c>
      <c r="F22" s="40"/>
      <c r="G22" s="40"/>
      <c r="H22" s="51">
        <v>77425850</v>
      </c>
      <c r="I22" s="50"/>
      <c r="J22" s="51">
        <v>74087438</v>
      </c>
      <c r="K22" s="51"/>
      <c r="L22" s="52">
        <v>62195017</v>
      </c>
      <c r="M22" s="50"/>
      <c r="N22" s="51">
        <v>57928030</v>
      </c>
    </row>
    <row r="23" spans="1:14" s="54" customFormat="1" ht="18" customHeight="1">
      <c r="C23" s="43" t="s">
        <v>99</v>
      </c>
      <c r="F23" s="44"/>
      <c r="G23" s="44"/>
      <c r="H23" s="45">
        <v>578042948</v>
      </c>
      <c r="I23" s="55"/>
      <c r="J23" s="45">
        <v>576373594</v>
      </c>
      <c r="K23" s="48"/>
      <c r="L23" s="45">
        <v>514890309</v>
      </c>
      <c r="M23" s="55"/>
      <c r="N23" s="45">
        <v>516304714</v>
      </c>
    </row>
    <row r="24" spans="1:14" s="53" customFormat="1" ht="18" customHeight="1">
      <c r="A24" s="242" t="s">
        <v>100</v>
      </c>
      <c r="B24" s="242"/>
      <c r="C24" s="242"/>
      <c r="D24" s="242"/>
      <c r="E24" s="242"/>
      <c r="F24" s="242"/>
      <c r="G24" s="56"/>
      <c r="H24" s="57">
        <v>48402649</v>
      </c>
      <c r="J24" s="57">
        <v>36529638</v>
      </c>
      <c r="L24" s="57">
        <v>31687246</v>
      </c>
      <c r="N24" s="57">
        <v>23066465</v>
      </c>
    </row>
    <row r="25" spans="1:14" s="54" customFormat="1" ht="18" customHeight="1">
      <c r="A25" s="42" t="s">
        <v>101</v>
      </c>
      <c r="E25" s="58"/>
      <c r="H25" s="59">
        <v>-5487222</v>
      </c>
      <c r="I25" s="49"/>
      <c r="J25" s="60">
        <v>-6238513</v>
      </c>
      <c r="K25" s="60"/>
      <c r="L25" s="60">
        <v>-4543332</v>
      </c>
      <c r="M25" s="55"/>
      <c r="N25" s="60">
        <v>-5507442</v>
      </c>
    </row>
    <row r="26" spans="1:14" s="53" customFormat="1" ht="18" customHeight="1">
      <c r="A26" s="32" t="s">
        <v>226</v>
      </c>
      <c r="E26" s="64">
        <v>11</v>
      </c>
      <c r="H26" s="60">
        <v>82405</v>
      </c>
      <c r="I26" s="55"/>
      <c r="J26" s="60">
        <v>308563</v>
      </c>
      <c r="K26" s="60"/>
      <c r="L26" s="60">
        <v>0</v>
      </c>
      <c r="M26" s="55"/>
      <c r="N26" s="60">
        <v>0</v>
      </c>
    </row>
    <row r="27" spans="1:14" s="53" customFormat="1" ht="18" customHeight="1">
      <c r="A27" s="39" t="s">
        <v>102</v>
      </c>
      <c r="E27" s="61"/>
      <c r="H27" s="62">
        <v>42997832</v>
      </c>
      <c r="I27" s="49"/>
      <c r="J27" s="62">
        <v>30599688</v>
      </c>
      <c r="K27" s="63"/>
      <c r="L27" s="62">
        <v>27143914</v>
      </c>
      <c r="M27" s="49"/>
      <c r="N27" s="62">
        <v>17559023</v>
      </c>
    </row>
    <row r="28" spans="1:14" s="54" customFormat="1" ht="18" customHeight="1">
      <c r="A28" s="42" t="s">
        <v>103</v>
      </c>
      <c r="E28" s="64">
        <v>27</v>
      </c>
      <c r="H28" s="59">
        <v>-531774</v>
      </c>
      <c r="I28" s="49"/>
      <c r="J28" s="59">
        <v>2447193</v>
      </c>
      <c r="K28" s="63"/>
      <c r="L28" s="59">
        <v>-540729</v>
      </c>
      <c r="M28" s="65"/>
      <c r="N28" s="59">
        <v>2431216</v>
      </c>
    </row>
    <row r="29" spans="1:14" s="54" customFormat="1" ht="18" customHeight="1" thickBot="1">
      <c r="A29" s="43" t="s">
        <v>104</v>
      </c>
      <c r="F29" s="44"/>
      <c r="G29" s="44"/>
      <c r="H29" s="66">
        <v>42466058</v>
      </c>
      <c r="I29" s="55"/>
      <c r="J29" s="66">
        <v>33046881</v>
      </c>
      <c r="K29" s="60"/>
      <c r="L29" s="66">
        <v>26603185</v>
      </c>
      <c r="M29" s="55"/>
      <c r="N29" s="66">
        <v>19990239</v>
      </c>
    </row>
    <row r="30" spans="1:14" s="53" customFormat="1" ht="18" customHeight="1" thickTop="1">
      <c r="A30" s="39"/>
      <c r="F30" s="40"/>
      <c r="G30" s="40"/>
      <c r="H30" s="59"/>
      <c r="I30" s="49"/>
      <c r="J30" s="59"/>
      <c r="K30" s="59"/>
      <c r="L30" s="59"/>
      <c r="M30" s="49"/>
      <c r="N30" s="59"/>
    </row>
    <row r="31" spans="1:14" s="54" customFormat="1" ht="18" customHeight="1">
      <c r="A31" s="43" t="s">
        <v>105</v>
      </c>
      <c r="F31" s="44"/>
      <c r="G31" s="44"/>
      <c r="H31" s="55"/>
      <c r="I31" s="55"/>
      <c r="J31" s="55"/>
      <c r="K31" s="55"/>
      <c r="L31" s="55"/>
      <c r="M31" s="55"/>
      <c r="N31" s="55"/>
    </row>
    <row r="32" spans="1:14" s="54" customFormat="1" ht="18" customHeight="1">
      <c r="B32" s="42" t="s">
        <v>106</v>
      </c>
      <c r="F32" s="44"/>
      <c r="G32" s="44"/>
      <c r="H32" s="60">
        <v>31545712</v>
      </c>
      <c r="I32" s="67"/>
      <c r="J32" s="60">
        <v>24556756</v>
      </c>
      <c r="K32" s="60"/>
      <c r="L32" s="60">
        <v>26603185</v>
      </c>
      <c r="M32" s="67"/>
      <c r="N32" s="60">
        <v>19990239</v>
      </c>
    </row>
    <row r="33" spans="1:14" s="54" customFormat="1" ht="18" customHeight="1">
      <c r="B33" s="42" t="s">
        <v>107</v>
      </c>
      <c r="F33" s="44"/>
      <c r="G33" s="44"/>
      <c r="H33" s="68">
        <v>10920346</v>
      </c>
      <c r="I33" s="69"/>
      <c r="J33" s="68">
        <v>8490125</v>
      </c>
      <c r="K33" s="70"/>
      <c r="L33" s="68">
        <v>0</v>
      </c>
      <c r="M33" s="69"/>
      <c r="N33" s="68">
        <v>0</v>
      </c>
    </row>
    <row r="34" spans="1:14" s="42" customFormat="1" ht="18" customHeight="1" thickBot="1">
      <c r="F34" s="44"/>
      <c r="G34" s="44"/>
      <c r="H34" s="71">
        <v>42466058</v>
      </c>
      <c r="I34" s="69"/>
      <c r="J34" s="71">
        <v>33046881</v>
      </c>
      <c r="K34" s="60"/>
      <c r="L34" s="71">
        <v>26603185</v>
      </c>
      <c r="M34" s="69"/>
      <c r="N34" s="71">
        <v>19990239</v>
      </c>
    </row>
    <row r="35" spans="1:14" s="42" customFormat="1" ht="18" customHeight="1" thickTop="1">
      <c r="A35" s="43" t="s">
        <v>108</v>
      </c>
      <c r="E35" s="64">
        <v>28</v>
      </c>
      <c r="F35" s="72"/>
      <c r="G35" s="72"/>
      <c r="H35" s="55"/>
      <c r="I35" s="55"/>
      <c r="J35" s="46"/>
      <c r="K35" s="46"/>
      <c r="L35" s="55"/>
      <c r="M35" s="55"/>
      <c r="N35" s="55"/>
    </row>
    <row r="36" spans="1:14" s="42" customFormat="1" ht="18" customHeight="1" thickBot="1">
      <c r="B36" s="42" t="s">
        <v>106</v>
      </c>
      <c r="F36" s="72"/>
      <c r="G36" s="72"/>
      <c r="H36" s="73">
        <v>0.08</v>
      </c>
      <c r="I36" s="74"/>
      <c r="J36" s="73">
        <v>6.3E-2</v>
      </c>
      <c r="K36" s="74"/>
      <c r="L36" s="73">
        <v>6.7000000000000004E-2</v>
      </c>
      <c r="M36" s="74"/>
      <c r="N36" s="73">
        <v>5.0999999999999997E-2</v>
      </c>
    </row>
    <row r="37" spans="1:14" s="75" customFormat="1" ht="18" customHeight="1" thickTop="1">
      <c r="D37" s="19"/>
      <c r="E37" s="19"/>
      <c r="F37" s="76"/>
      <c r="G37" s="76"/>
      <c r="H37" s="77"/>
      <c r="I37" s="77"/>
      <c r="J37" s="77"/>
      <c r="K37" s="77"/>
      <c r="L37" s="77"/>
      <c r="M37" s="77"/>
      <c r="N37" s="77"/>
    </row>
    <row r="38" spans="1:14" s="75" customFormat="1" ht="18" customHeight="1">
      <c r="D38" s="19"/>
      <c r="E38" s="19"/>
      <c r="F38" s="76"/>
      <c r="G38" s="76"/>
      <c r="H38" s="77"/>
      <c r="I38" s="77"/>
      <c r="J38" s="77"/>
      <c r="K38" s="77"/>
      <c r="L38" s="77"/>
      <c r="M38" s="77"/>
      <c r="N38" s="77"/>
    </row>
    <row r="39" spans="1:14" s="75" customFormat="1" ht="22" customHeight="1">
      <c r="D39" s="19"/>
      <c r="E39" s="19"/>
      <c r="F39" s="76"/>
      <c r="G39" s="76"/>
      <c r="H39" s="77"/>
      <c r="I39" s="77"/>
      <c r="J39" s="77"/>
      <c r="K39" s="77"/>
      <c r="L39" s="77"/>
      <c r="M39" s="77"/>
      <c r="N39" s="77"/>
    </row>
    <row r="40" spans="1:14" s="75" customFormat="1" ht="22" customHeight="1">
      <c r="D40" s="19"/>
      <c r="E40" s="19"/>
      <c r="F40" s="76"/>
      <c r="G40" s="76"/>
      <c r="H40" s="77"/>
      <c r="I40" s="77"/>
      <c r="J40" s="77"/>
      <c r="K40" s="77"/>
      <c r="L40" s="77"/>
      <c r="M40" s="77"/>
      <c r="N40" s="6" t="s">
        <v>0</v>
      </c>
    </row>
    <row r="41" spans="1:14" s="75" customFormat="1" ht="22" customHeight="1">
      <c r="D41" s="19"/>
      <c r="E41" s="19"/>
      <c r="F41" s="76"/>
      <c r="G41" s="76"/>
      <c r="H41" s="77"/>
      <c r="I41" s="77"/>
      <c r="J41" s="77"/>
      <c r="K41" s="77"/>
      <c r="L41" s="77"/>
      <c r="M41" s="77"/>
      <c r="N41" s="6" t="s">
        <v>1</v>
      </c>
    </row>
    <row r="42" spans="1:14" s="2" customFormat="1" ht="22" customHeight="1">
      <c r="A42" s="233" t="s">
        <v>2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</row>
    <row r="43" spans="1:14" s="2" customFormat="1" ht="22" customHeight="1">
      <c r="A43" s="234" t="s">
        <v>3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</row>
    <row r="44" spans="1:14" s="2" customFormat="1" ht="22" customHeight="1">
      <c r="A44" s="234" t="s">
        <v>110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234"/>
    </row>
    <row r="45" spans="1:14" s="2" customFormat="1" ht="22" customHeight="1">
      <c r="A45" s="234" t="s">
        <v>84</v>
      </c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</row>
    <row r="46" spans="1:14" ht="10" customHeight="1">
      <c r="A46" s="27"/>
      <c r="B46" s="27"/>
      <c r="C46" s="27"/>
      <c r="D46" s="78"/>
      <c r="E46" s="78"/>
      <c r="F46" s="79"/>
      <c r="G46" s="79"/>
      <c r="H46" s="79"/>
      <c r="I46" s="79"/>
      <c r="J46" s="79"/>
      <c r="K46" s="79"/>
      <c r="L46" s="79"/>
      <c r="M46" s="79"/>
      <c r="N46" s="79"/>
    </row>
    <row r="47" spans="1:14" s="42" customFormat="1" ht="18" customHeight="1">
      <c r="A47" s="80"/>
      <c r="B47" s="80"/>
      <c r="C47" s="80"/>
      <c r="F47" s="72"/>
      <c r="G47" s="72"/>
      <c r="H47" s="232" t="s">
        <v>7</v>
      </c>
      <c r="I47" s="232"/>
      <c r="J47" s="232"/>
      <c r="K47" s="232"/>
      <c r="L47" s="232"/>
      <c r="M47" s="232"/>
      <c r="N47" s="232"/>
    </row>
    <row r="48" spans="1:14" s="42" customFormat="1" ht="18" customHeight="1">
      <c r="A48" s="80"/>
      <c r="B48" s="80"/>
      <c r="C48" s="80"/>
      <c r="F48" s="72"/>
      <c r="G48" s="72"/>
      <c r="H48" s="232" t="s">
        <v>8</v>
      </c>
      <c r="I48" s="232"/>
      <c r="J48" s="232"/>
      <c r="K48" s="81"/>
      <c r="L48" s="232" t="s">
        <v>9</v>
      </c>
      <c r="M48" s="232"/>
      <c r="N48" s="232"/>
    </row>
    <row r="49" spans="1:14" s="32" customFormat="1" ht="18" customHeight="1">
      <c r="A49" s="31"/>
      <c r="B49" s="31"/>
      <c r="C49" s="31"/>
      <c r="D49" s="241" t="s">
        <v>12</v>
      </c>
      <c r="E49" s="241"/>
      <c r="F49" s="241"/>
      <c r="G49" s="35"/>
      <c r="H49" s="36" t="s">
        <v>85</v>
      </c>
      <c r="I49" s="37"/>
      <c r="J49" s="36" t="s">
        <v>86</v>
      </c>
      <c r="K49" s="38"/>
      <c r="L49" s="36" t="s">
        <v>85</v>
      </c>
      <c r="M49" s="37"/>
      <c r="N49" s="36" t="s">
        <v>86</v>
      </c>
    </row>
    <row r="50" spans="1:14" s="42" customFormat="1" ht="18" customHeight="1">
      <c r="A50" s="43" t="s">
        <v>104</v>
      </c>
      <c r="H50" s="82">
        <v>42466058</v>
      </c>
      <c r="I50" s="46"/>
      <c r="J50" s="82">
        <v>33046881</v>
      </c>
      <c r="K50" s="82"/>
      <c r="L50" s="82">
        <v>26603185</v>
      </c>
      <c r="M50" s="46"/>
      <c r="N50" s="82">
        <v>19990239</v>
      </c>
    </row>
    <row r="51" spans="1:14" s="42" customFormat="1" ht="18" customHeight="1">
      <c r="A51" s="43" t="s">
        <v>111</v>
      </c>
      <c r="H51" s="82"/>
      <c r="I51" s="46"/>
      <c r="J51" s="82"/>
      <c r="K51" s="82"/>
      <c r="L51" s="82"/>
      <c r="M51" s="46"/>
      <c r="N51" s="82"/>
    </row>
    <row r="52" spans="1:14" s="42" customFormat="1" ht="18" customHeight="1">
      <c r="A52" s="42" t="s">
        <v>112</v>
      </c>
      <c r="H52" s="83"/>
      <c r="I52" s="46"/>
      <c r="J52" s="82"/>
      <c r="K52" s="82"/>
      <c r="L52" s="83"/>
      <c r="M52" s="46"/>
      <c r="N52" s="82"/>
    </row>
    <row r="53" spans="1:14" s="42" customFormat="1" ht="18" customHeight="1">
      <c r="A53" s="43"/>
      <c r="B53" s="42" t="s">
        <v>113</v>
      </c>
      <c r="C53" s="84"/>
      <c r="H53" s="85"/>
      <c r="I53" s="46"/>
      <c r="J53" s="48"/>
      <c r="K53" s="82"/>
      <c r="L53" s="86"/>
      <c r="M53" s="46"/>
      <c r="N53" s="86"/>
    </row>
    <row r="54" spans="1:14" s="42" customFormat="1" ht="18" customHeight="1">
      <c r="A54" s="43"/>
      <c r="C54" s="84" t="s">
        <v>114</v>
      </c>
      <c r="H54" s="123">
        <v>58031</v>
      </c>
      <c r="I54" s="46"/>
      <c r="J54" s="48">
        <v>55218</v>
      </c>
      <c r="K54" s="82"/>
      <c r="L54" s="86">
        <v>0</v>
      </c>
      <c r="M54" s="46"/>
      <c r="N54" s="86">
        <v>0</v>
      </c>
    </row>
    <row r="55" spans="1:14" s="42" customFormat="1" ht="18" customHeight="1">
      <c r="A55" s="43"/>
      <c r="B55" s="42" t="s">
        <v>227</v>
      </c>
      <c r="C55" s="84"/>
      <c r="E55" s="64">
        <v>11</v>
      </c>
      <c r="H55" s="82">
        <v>-884639</v>
      </c>
      <c r="I55" s="46"/>
      <c r="J55" s="48">
        <v>346484</v>
      </c>
      <c r="K55" s="82"/>
      <c r="L55" s="86">
        <v>0</v>
      </c>
      <c r="M55" s="46"/>
      <c r="N55" s="86">
        <v>0</v>
      </c>
    </row>
    <row r="56" spans="1:14" s="42" customFormat="1" ht="18" customHeight="1">
      <c r="A56" s="43" t="s">
        <v>115</v>
      </c>
      <c r="F56" s="72"/>
      <c r="G56" s="72"/>
      <c r="H56" s="87">
        <v>-826608</v>
      </c>
      <c r="I56" s="88"/>
      <c r="J56" s="47">
        <v>401702</v>
      </c>
      <c r="K56" s="82"/>
      <c r="L56" s="89">
        <v>0</v>
      </c>
      <c r="M56" s="55"/>
      <c r="N56" s="89">
        <v>0</v>
      </c>
    </row>
    <row r="57" spans="1:14" s="42" customFormat="1" ht="18" customHeight="1" thickBot="1">
      <c r="A57" s="43" t="s">
        <v>116</v>
      </c>
      <c r="F57" s="72"/>
      <c r="G57" s="72"/>
      <c r="H57" s="90">
        <v>41639450</v>
      </c>
      <c r="I57" s="46"/>
      <c r="J57" s="90">
        <v>33448583</v>
      </c>
      <c r="K57" s="82"/>
      <c r="L57" s="90">
        <v>26603185</v>
      </c>
      <c r="M57" s="46"/>
      <c r="N57" s="90">
        <v>19990239</v>
      </c>
    </row>
    <row r="58" spans="1:14" s="42" customFormat="1" ht="18" customHeight="1" thickTop="1">
      <c r="A58" s="43"/>
      <c r="F58" s="72"/>
      <c r="G58" s="72"/>
      <c r="H58" s="55"/>
      <c r="I58" s="46"/>
      <c r="J58" s="82"/>
      <c r="K58" s="82"/>
      <c r="L58" s="55"/>
      <c r="M58" s="46"/>
      <c r="N58" s="82"/>
    </row>
    <row r="59" spans="1:14" s="42" customFormat="1" ht="18" customHeight="1">
      <c r="A59" s="43" t="s">
        <v>117</v>
      </c>
      <c r="F59" s="72"/>
      <c r="G59" s="72"/>
      <c r="H59" s="46"/>
      <c r="I59" s="46"/>
      <c r="J59" s="46"/>
      <c r="K59" s="46"/>
      <c r="L59" s="46"/>
      <c r="M59" s="46"/>
      <c r="N59" s="46"/>
    </row>
    <row r="60" spans="1:14" s="42" customFormat="1" ht="18" customHeight="1">
      <c r="B60" s="42" t="s">
        <v>106</v>
      </c>
      <c r="F60" s="72"/>
      <c r="G60" s="72"/>
      <c r="H60" s="48">
        <v>30689491</v>
      </c>
      <c r="J60" s="48">
        <v>24930280</v>
      </c>
      <c r="K60" s="48"/>
      <c r="L60" s="48">
        <v>26603185</v>
      </c>
      <c r="N60" s="48">
        <v>19990239</v>
      </c>
    </row>
    <row r="61" spans="1:14" s="42" customFormat="1" ht="18" customHeight="1">
      <c r="B61" s="42" t="s">
        <v>107</v>
      </c>
      <c r="F61" s="44"/>
      <c r="G61" s="44"/>
      <c r="H61" s="55">
        <v>10949959</v>
      </c>
      <c r="I61" s="46"/>
      <c r="J61" s="55">
        <v>8518303</v>
      </c>
      <c r="K61" s="55"/>
      <c r="L61" s="55">
        <v>0</v>
      </c>
      <c r="M61" s="46"/>
      <c r="N61" s="55">
        <v>0</v>
      </c>
    </row>
    <row r="62" spans="1:14" s="42" customFormat="1" ht="18" customHeight="1" thickBot="1">
      <c r="A62" s="43"/>
      <c r="F62" s="72"/>
      <c r="G62" s="72"/>
      <c r="H62" s="91">
        <v>41639450</v>
      </c>
      <c r="I62" s="55"/>
      <c r="J62" s="91">
        <v>33448583</v>
      </c>
      <c r="K62" s="48"/>
      <c r="L62" s="91">
        <v>26603185</v>
      </c>
      <c r="M62" s="55"/>
      <c r="N62" s="91">
        <v>19990239</v>
      </c>
    </row>
    <row r="63" spans="1:14" s="42" customFormat="1" ht="18" customHeight="1" thickTop="1">
      <c r="F63" s="72"/>
      <c r="G63" s="72"/>
      <c r="H63" s="55"/>
      <c r="I63" s="55"/>
      <c r="J63" s="55"/>
      <c r="K63" s="55"/>
      <c r="L63" s="55"/>
      <c r="M63" s="55"/>
      <c r="N63" s="55"/>
    </row>
  </sheetData>
  <mergeCells count="17">
    <mergeCell ref="H47:N47"/>
    <mergeCell ref="H48:J48"/>
    <mergeCell ref="L48:N48"/>
    <mergeCell ref="D49:F49"/>
    <mergeCell ref="D10:F10"/>
    <mergeCell ref="A24:F24"/>
    <mergeCell ref="A42:N42"/>
    <mergeCell ref="A43:N43"/>
    <mergeCell ref="A44:N44"/>
    <mergeCell ref="A45:N45"/>
    <mergeCell ref="H9:J9"/>
    <mergeCell ref="L9:N9"/>
    <mergeCell ref="A3:N3"/>
    <mergeCell ref="A4:N4"/>
    <mergeCell ref="A5:N5"/>
    <mergeCell ref="A6:N6"/>
    <mergeCell ref="H8:N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F504C-8640-41F0-95DD-A01675D924DF}">
  <sheetPr>
    <tabColor rgb="FFFF7C80"/>
  </sheetPr>
  <dimension ref="A1:N63"/>
  <sheetViews>
    <sheetView view="pageBreakPreview" zoomScaleNormal="150" zoomScaleSheetLayoutView="100" workbookViewId="0">
      <selection activeCell="N62" sqref="N62"/>
    </sheetView>
  </sheetViews>
  <sheetFormatPr defaultColWidth="5.08984375" defaultRowHeight="12" customHeight="1"/>
  <cols>
    <col min="1" max="3" width="1.453125" style="7" customWidth="1"/>
    <col min="4" max="4" width="25.453125" style="7" customWidth="1"/>
    <col min="5" max="5" width="3.90625" style="7" customWidth="1"/>
    <col min="6" max="6" width="2" style="8" customWidth="1"/>
    <col min="7" max="7" width="1" style="8" customWidth="1"/>
    <col min="8" max="8" width="10.08984375" style="9" customWidth="1"/>
    <col min="9" max="9" width="0.90625" style="9" customWidth="1"/>
    <col min="10" max="10" width="10.08984375" style="9" customWidth="1"/>
    <col min="11" max="11" width="0.90625" style="9" customWidth="1"/>
    <col min="12" max="12" width="10.08984375" style="9" customWidth="1"/>
    <col min="13" max="13" width="0.90625" style="9" customWidth="1"/>
    <col min="14" max="14" width="10.08984375" style="9" customWidth="1"/>
    <col min="15" max="16384" width="5.08984375" style="7"/>
  </cols>
  <sheetData>
    <row r="1" spans="1:14" ht="22" customHeight="1">
      <c r="N1" s="6" t="s">
        <v>0</v>
      </c>
    </row>
    <row r="2" spans="1:14" ht="22" customHeight="1">
      <c r="N2" s="6" t="s">
        <v>1</v>
      </c>
    </row>
    <row r="3" spans="1:14" s="2" customFormat="1" ht="22" customHeight="1">
      <c r="A3" s="233" t="s">
        <v>38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</row>
    <row r="4" spans="1:14" s="2" customFormat="1" ht="22" customHeight="1">
      <c r="A4" s="234" t="s">
        <v>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s="2" customFormat="1" ht="22" customHeight="1">
      <c r="A5" s="234" t="s">
        <v>83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</row>
    <row r="6" spans="1:14" s="2" customFormat="1" ht="22" customHeight="1">
      <c r="A6" s="234" t="s">
        <v>118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</row>
    <row r="7" spans="1:14" s="2" customFormat="1" ht="10" customHeight="1">
      <c r="A7" s="1"/>
      <c r="B7" s="1"/>
      <c r="C7" s="1"/>
      <c r="D7" s="124"/>
      <c r="E7" s="124"/>
      <c r="F7" s="125"/>
      <c r="G7" s="125"/>
      <c r="H7" s="125"/>
      <c r="I7" s="125"/>
      <c r="J7" s="125"/>
      <c r="K7" s="125"/>
      <c r="L7" s="125"/>
      <c r="M7" s="125"/>
      <c r="N7" s="125"/>
    </row>
    <row r="8" spans="1:14" s="42" customFormat="1" ht="18" customHeight="1">
      <c r="A8" s="80"/>
      <c r="B8" s="80"/>
      <c r="C8" s="80"/>
      <c r="F8" s="72"/>
      <c r="G8" s="72"/>
      <c r="H8" s="232" t="s">
        <v>7</v>
      </c>
      <c r="I8" s="232"/>
      <c r="J8" s="232"/>
      <c r="K8" s="232"/>
      <c r="L8" s="232"/>
      <c r="M8" s="232"/>
      <c r="N8" s="232"/>
    </row>
    <row r="9" spans="1:14" s="42" customFormat="1" ht="18" customHeight="1">
      <c r="A9" s="80"/>
      <c r="B9" s="80"/>
      <c r="C9" s="80"/>
      <c r="F9" s="72"/>
      <c r="G9" s="72"/>
      <c r="H9" s="232" t="s">
        <v>8</v>
      </c>
      <c r="I9" s="232"/>
      <c r="J9" s="232"/>
      <c r="K9" s="81"/>
      <c r="L9" s="232" t="s">
        <v>9</v>
      </c>
      <c r="M9" s="232"/>
      <c r="N9" s="232"/>
    </row>
    <row r="10" spans="1:14" s="42" customFormat="1" ht="18" customHeight="1">
      <c r="A10" s="80"/>
      <c r="B10" s="80"/>
      <c r="C10" s="80"/>
      <c r="D10" s="236" t="s">
        <v>12</v>
      </c>
      <c r="E10" s="236"/>
      <c r="F10" s="236"/>
      <c r="G10" s="64"/>
      <c r="H10" s="126" t="s">
        <v>85</v>
      </c>
      <c r="I10" s="127"/>
      <c r="J10" s="126" t="s">
        <v>86</v>
      </c>
      <c r="K10" s="128"/>
      <c r="L10" s="126" t="s">
        <v>85</v>
      </c>
      <c r="M10" s="127"/>
      <c r="N10" s="126" t="s">
        <v>86</v>
      </c>
    </row>
    <row r="11" spans="1:14" s="42" customFormat="1" ht="18" customHeight="1">
      <c r="A11" s="43" t="s">
        <v>87</v>
      </c>
      <c r="F11" s="72"/>
      <c r="G11" s="72"/>
      <c r="H11" s="72"/>
      <c r="I11" s="72"/>
      <c r="J11" s="72"/>
      <c r="K11" s="72"/>
      <c r="L11" s="72"/>
      <c r="M11" s="72"/>
      <c r="N11" s="72"/>
    </row>
    <row r="12" spans="1:14" s="42" customFormat="1" ht="18" customHeight="1">
      <c r="B12" s="42" t="s">
        <v>88</v>
      </c>
      <c r="F12" s="44"/>
      <c r="G12" s="44"/>
      <c r="H12" s="129">
        <v>1015950051</v>
      </c>
      <c r="I12" s="129"/>
      <c r="J12" s="129">
        <v>944353757</v>
      </c>
      <c r="K12" s="129"/>
      <c r="L12" s="129">
        <v>1016064496</v>
      </c>
      <c r="M12" s="129"/>
      <c r="N12" s="129">
        <v>944491896</v>
      </c>
    </row>
    <row r="13" spans="1:14" s="42" customFormat="1" ht="18" customHeight="1">
      <c r="B13" s="42" t="s">
        <v>89</v>
      </c>
      <c r="F13" s="44"/>
      <c r="G13" s="44"/>
      <c r="H13" s="129">
        <v>143414991</v>
      </c>
      <c r="I13" s="129"/>
      <c r="J13" s="129">
        <v>132550390</v>
      </c>
      <c r="K13" s="129"/>
      <c r="L13" s="129">
        <v>0</v>
      </c>
      <c r="M13" s="129"/>
      <c r="N13" s="129">
        <v>0</v>
      </c>
    </row>
    <row r="14" spans="1:14" s="42" customFormat="1" ht="18" customHeight="1">
      <c r="B14" s="42" t="s">
        <v>119</v>
      </c>
      <c r="F14" s="44"/>
      <c r="G14" s="44"/>
      <c r="H14" s="129">
        <v>253651</v>
      </c>
      <c r="I14" s="129"/>
      <c r="J14" s="129">
        <v>242262</v>
      </c>
      <c r="K14" s="129"/>
      <c r="L14" s="129">
        <v>5800492</v>
      </c>
      <c r="M14" s="129"/>
      <c r="N14" s="129">
        <v>4038415</v>
      </c>
    </row>
    <row r="15" spans="1:14" s="42" customFormat="1" ht="18" customHeight="1">
      <c r="B15" s="42" t="s">
        <v>90</v>
      </c>
      <c r="F15" s="44"/>
      <c r="G15" s="44"/>
      <c r="H15" s="129">
        <v>17665839</v>
      </c>
      <c r="I15" s="129"/>
      <c r="J15" s="129">
        <v>20732171</v>
      </c>
      <c r="K15" s="129"/>
      <c r="L15" s="129">
        <v>10981449</v>
      </c>
      <c r="M15" s="129"/>
      <c r="N15" s="129">
        <v>17930102</v>
      </c>
    </row>
    <row r="16" spans="1:14" s="42" customFormat="1" ht="18" customHeight="1">
      <c r="B16" s="42" t="s">
        <v>91</v>
      </c>
      <c r="F16" s="44"/>
      <c r="G16" s="44"/>
      <c r="H16" s="129">
        <v>3244494</v>
      </c>
      <c r="I16" s="129"/>
      <c r="J16" s="129">
        <v>0</v>
      </c>
      <c r="K16" s="129"/>
      <c r="L16" s="129">
        <v>3244494</v>
      </c>
      <c r="M16" s="129"/>
      <c r="N16" s="129">
        <v>0</v>
      </c>
    </row>
    <row r="17" spans="1:14" s="42" customFormat="1" ht="18" customHeight="1">
      <c r="C17" s="43" t="s">
        <v>92</v>
      </c>
      <c r="F17" s="44"/>
      <c r="G17" s="44"/>
      <c r="H17" s="45">
        <v>1180529026</v>
      </c>
      <c r="I17" s="46"/>
      <c r="J17" s="47">
        <v>1097878580</v>
      </c>
      <c r="K17" s="48"/>
      <c r="L17" s="45">
        <v>1036090931</v>
      </c>
      <c r="M17" s="46"/>
      <c r="N17" s="45">
        <v>966460413</v>
      </c>
    </row>
    <row r="18" spans="1:14" s="42" customFormat="1" ht="18" customHeight="1">
      <c r="A18" s="43" t="s">
        <v>93</v>
      </c>
      <c r="F18" s="44"/>
      <c r="G18" s="44"/>
      <c r="H18" s="55"/>
      <c r="I18" s="46"/>
      <c r="J18" s="55"/>
      <c r="K18" s="55"/>
      <c r="L18" s="55"/>
      <c r="M18" s="46"/>
      <c r="N18" s="55"/>
    </row>
    <row r="19" spans="1:14" s="42" customFormat="1" ht="18" customHeight="1">
      <c r="B19" s="42" t="s">
        <v>94</v>
      </c>
      <c r="F19" s="44"/>
      <c r="G19" s="44"/>
      <c r="H19" s="70">
        <v>648371429</v>
      </c>
      <c r="I19" s="55"/>
      <c r="J19" s="70">
        <v>604954010</v>
      </c>
      <c r="K19" s="70"/>
      <c r="L19" s="130">
        <v>648485874</v>
      </c>
      <c r="M19" s="55"/>
      <c r="N19" s="70">
        <v>605092149</v>
      </c>
    </row>
    <row r="20" spans="1:14" s="42" customFormat="1" ht="18" customHeight="1">
      <c r="B20" s="42" t="s">
        <v>95</v>
      </c>
      <c r="F20" s="44"/>
      <c r="G20" s="44"/>
      <c r="H20" s="70">
        <v>96489177</v>
      </c>
      <c r="I20" s="55"/>
      <c r="J20" s="70">
        <v>86271027</v>
      </c>
      <c r="K20" s="70"/>
      <c r="L20" s="130">
        <v>0</v>
      </c>
      <c r="M20" s="55"/>
      <c r="N20" s="70">
        <v>0</v>
      </c>
    </row>
    <row r="21" spans="1:14" s="54" customFormat="1" ht="18" customHeight="1">
      <c r="B21" s="42" t="s">
        <v>96</v>
      </c>
      <c r="F21" s="44"/>
      <c r="G21" s="44"/>
      <c r="H21" s="70">
        <v>228478728</v>
      </c>
      <c r="I21" s="46"/>
      <c r="J21" s="70">
        <v>240017921</v>
      </c>
      <c r="K21" s="70"/>
      <c r="L21" s="130">
        <v>228478728</v>
      </c>
      <c r="M21" s="46"/>
      <c r="N21" s="70">
        <v>240017921</v>
      </c>
    </row>
    <row r="22" spans="1:14" s="54" customFormat="1" ht="18" customHeight="1">
      <c r="B22" s="42" t="s">
        <v>97</v>
      </c>
      <c r="F22" s="44"/>
      <c r="G22" s="44"/>
      <c r="H22" s="70">
        <v>144062416</v>
      </c>
      <c r="I22" s="46"/>
      <c r="J22" s="70">
        <v>130808382</v>
      </c>
      <c r="K22" s="70"/>
      <c r="L22" s="130">
        <v>115888039</v>
      </c>
      <c r="M22" s="46"/>
      <c r="N22" s="70">
        <v>104728198</v>
      </c>
    </row>
    <row r="23" spans="1:14" s="54" customFormat="1" ht="18" customHeight="1">
      <c r="B23" s="42" t="s">
        <v>98</v>
      </c>
      <c r="F23" s="44"/>
      <c r="G23" s="44"/>
      <c r="H23" s="70">
        <v>0</v>
      </c>
      <c r="I23" s="46"/>
      <c r="J23" s="70">
        <v>578249</v>
      </c>
      <c r="K23" s="70"/>
      <c r="L23" s="130">
        <v>0</v>
      </c>
      <c r="M23" s="46"/>
      <c r="N23" s="130">
        <v>578249</v>
      </c>
    </row>
    <row r="24" spans="1:14" s="54" customFormat="1" ht="18" customHeight="1">
      <c r="C24" s="43" t="s">
        <v>99</v>
      </c>
      <c r="F24" s="44"/>
      <c r="G24" s="44"/>
      <c r="H24" s="45">
        <v>1117401750</v>
      </c>
      <c r="I24" s="55"/>
      <c r="J24" s="45">
        <v>1062629589</v>
      </c>
      <c r="K24" s="48"/>
      <c r="L24" s="45">
        <v>992852641</v>
      </c>
      <c r="M24" s="55"/>
      <c r="N24" s="45">
        <v>950416517</v>
      </c>
    </row>
    <row r="25" spans="1:14" s="54" customFormat="1" ht="18" customHeight="1">
      <c r="A25" s="243" t="s">
        <v>100</v>
      </c>
      <c r="B25" s="243"/>
      <c r="C25" s="243"/>
      <c r="D25" s="243"/>
      <c r="E25" s="243"/>
      <c r="F25" s="243"/>
      <c r="G25" s="131"/>
      <c r="H25" s="132">
        <v>63127276</v>
      </c>
      <c r="J25" s="132">
        <v>35248991</v>
      </c>
      <c r="L25" s="132">
        <v>43238290</v>
      </c>
      <c r="N25" s="132">
        <v>16043896</v>
      </c>
    </row>
    <row r="26" spans="1:14" s="54" customFormat="1" ht="18" customHeight="1">
      <c r="A26" s="42" t="s">
        <v>101</v>
      </c>
      <c r="E26" s="58"/>
      <c r="H26" s="60">
        <v>-10996483</v>
      </c>
      <c r="I26" s="55"/>
      <c r="J26" s="60">
        <v>-11970899</v>
      </c>
      <c r="K26" s="60"/>
      <c r="L26" s="60">
        <v>-9013295</v>
      </c>
      <c r="M26" s="55"/>
      <c r="N26" s="60">
        <v>-10515891</v>
      </c>
    </row>
    <row r="27" spans="1:14" s="54" customFormat="1" ht="18" customHeight="1">
      <c r="A27" s="32" t="s">
        <v>226</v>
      </c>
      <c r="E27" s="64">
        <v>11</v>
      </c>
      <c r="H27" s="60">
        <v>82405</v>
      </c>
      <c r="I27" s="55"/>
      <c r="J27" s="60">
        <v>308563</v>
      </c>
      <c r="K27" s="60"/>
      <c r="L27" s="60">
        <v>0</v>
      </c>
      <c r="M27" s="55"/>
      <c r="N27" s="60">
        <v>0</v>
      </c>
    </row>
    <row r="28" spans="1:14" s="54" customFormat="1" ht="18" customHeight="1">
      <c r="A28" s="43" t="s">
        <v>102</v>
      </c>
      <c r="E28" s="58"/>
      <c r="H28" s="133">
        <v>52213198</v>
      </c>
      <c r="I28" s="55"/>
      <c r="J28" s="133">
        <v>23586655</v>
      </c>
      <c r="K28" s="134"/>
      <c r="L28" s="133">
        <v>34224995</v>
      </c>
      <c r="M28" s="55"/>
      <c r="N28" s="133">
        <v>5528005</v>
      </c>
    </row>
    <row r="29" spans="1:14" s="54" customFormat="1" ht="18" customHeight="1">
      <c r="A29" s="42" t="s">
        <v>103</v>
      </c>
      <c r="E29" s="64">
        <v>27</v>
      </c>
      <c r="H29" s="60">
        <v>-1085211</v>
      </c>
      <c r="I29" s="55"/>
      <c r="J29" s="60">
        <v>2672214</v>
      </c>
      <c r="K29" s="134"/>
      <c r="L29" s="60">
        <v>-1099095</v>
      </c>
      <c r="M29" s="86"/>
      <c r="N29" s="60">
        <v>2640436</v>
      </c>
    </row>
    <row r="30" spans="1:14" s="54" customFormat="1" ht="18" customHeight="1" thickBot="1">
      <c r="A30" s="43" t="s">
        <v>104</v>
      </c>
      <c r="F30" s="44"/>
      <c r="G30" s="44"/>
      <c r="H30" s="66">
        <v>51127987</v>
      </c>
      <c r="I30" s="55"/>
      <c r="J30" s="66">
        <v>26258869</v>
      </c>
      <c r="K30" s="60"/>
      <c r="L30" s="66">
        <v>33125900</v>
      </c>
      <c r="M30" s="55"/>
      <c r="N30" s="66">
        <v>8168441</v>
      </c>
    </row>
    <row r="31" spans="1:14" s="54" customFormat="1" ht="18" customHeight="1" thickTop="1">
      <c r="A31" s="43"/>
      <c r="F31" s="44"/>
      <c r="G31" s="44"/>
      <c r="H31" s="60"/>
      <c r="I31" s="55"/>
      <c r="J31" s="60"/>
      <c r="K31" s="60"/>
      <c r="L31" s="60"/>
      <c r="M31" s="55"/>
      <c r="N31" s="60"/>
    </row>
    <row r="32" spans="1:14" s="54" customFormat="1" ht="18" customHeight="1">
      <c r="A32" s="43" t="s">
        <v>105</v>
      </c>
      <c r="F32" s="44"/>
      <c r="G32" s="44"/>
      <c r="H32" s="55"/>
      <c r="I32" s="55"/>
      <c r="J32" s="55"/>
      <c r="K32" s="55"/>
      <c r="L32" s="55"/>
      <c r="M32" s="55"/>
      <c r="N32" s="55"/>
    </row>
    <row r="33" spans="1:14" s="54" customFormat="1" ht="18" customHeight="1">
      <c r="B33" s="42" t="s">
        <v>106</v>
      </c>
      <c r="F33" s="44"/>
      <c r="G33" s="44"/>
      <c r="H33" s="60">
        <v>39131432</v>
      </c>
      <c r="I33" s="67"/>
      <c r="J33" s="60">
        <v>15215436</v>
      </c>
      <c r="K33" s="60"/>
      <c r="L33" s="60">
        <v>33125900</v>
      </c>
      <c r="M33" s="67"/>
      <c r="N33" s="60">
        <v>8168441</v>
      </c>
    </row>
    <row r="34" spans="1:14" s="54" customFormat="1" ht="18" customHeight="1">
      <c r="B34" s="42" t="s">
        <v>107</v>
      </c>
      <c r="F34" s="44"/>
      <c r="G34" s="44"/>
      <c r="H34" s="68">
        <v>11996555</v>
      </c>
      <c r="I34" s="69"/>
      <c r="J34" s="68">
        <v>11043433</v>
      </c>
      <c r="K34" s="70"/>
      <c r="L34" s="68">
        <v>0</v>
      </c>
      <c r="M34" s="69"/>
      <c r="N34" s="68">
        <v>0</v>
      </c>
    </row>
    <row r="35" spans="1:14" s="42" customFormat="1" ht="18" customHeight="1" thickBot="1">
      <c r="F35" s="44"/>
      <c r="G35" s="44"/>
      <c r="H35" s="71">
        <v>51127987</v>
      </c>
      <c r="I35" s="69"/>
      <c r="J35" s="71">
        <v>26258869</v>
      </c>
      <c r="K35" s="60"/>
      <c r="L35" s="71">
        <v>33125900</v>
      </c>
      <c r="M35" s="69"/>
      <c r="N35" s="71">
        <v>8168441</v>
      </c>
    </row>
    <row r="36" spans="1:14" s="42" customFormat="1" ht="18" customHeight="1" thickTop="1">
      <c r="A36" s="43" t="s">
        <v>108</v>
      </c>
      <c r="E36" s="64">
        <v>28</v>
      </c>
      <c r="F36" s="72"/>
      <c r="G36" s="72"/>
      <c r="H36" s="55"/>
      <c r="I36" s="55"/>
      <c r="J36" s="46"/>
      <c r="K36" s="46"/>
      <c r="L36" s="55"/>
      <c r="M36" s="55"/>
      <c r="N36" s="55"/>
    </row>
    <row r="37" spans="1:14" s="42" customFormat="1" ht="18" customHeight="1" thickBot="1">
      <c r="B37" s="42" t="s">
        <v>106</v>
      </c>
      <c r="F37" s="72"/>
      <c r="G37" s="72"/>
      <c r="H37" s="73">
        <v>9.9000000000000005E-2</v>
      </c>
      <c r="I37" s="74"/>
      <c r="J37" s="73">
        <v>3.9E-2</v>
      </c>
      <c r="K37" s="74"/>
      <c r="L37" s="73">
        <v>8.4000000000000005E-2</v>
      </c>
      <c r="M37" s="74"/>
      <c r="N37" s="73">
        <v>2.1000000000000001E-2</v>
      </c>
    </row>
    <row r="38" spans="1:14" s="75" customFormat="1" ht="18" customHeight="1" thickTop="1">
      <c r="D38" s="19"/>
      <c r="E38" s="19"/>
      <c r="F38" s="76"/>
      <c r="G38" s="76"/>
      <c r="H38" s="77"/>
      <c r="I38" s="77"/>
      <c r="J38" s="77"/>
      <c r="K38" s="77"/>
      <c r="L38" s="77"/>
      <c r="M38" s="77"/>
      <c r="N38" s="77"/>
    </row>
    <row r="39" spans="1:14" s="75" customFormat="1" ht="18" customHeight="1">
      <c r="D39" s="19"/>
      <c r="E39" s="19"/>
      <c r="F39" s="76"/>
      <c r="G39" s="76"/>
      <c r="H39" s="77"/>
      <c r="I39" s="77"/>
      <c r="J39" s="77"/>
      <c r="K39" s="77"/>
      <c r="L39" s="77"/>
      <c r="M39" s="77"/>
      <c r="N39" s="77"/>
    </row>
    <row r="40" spans="1:14" s="75" customFormat="1" ht="22" customHeight="1">
      <c r="D40" s="19"/>
      <c r="E40" s="19"/>
      <c r="F40" s="76"/>
      <c r="G40" s="76"/>
      <c r="H40" s="77"/>
      <c r="I40" s="77"/>
      <c r="J40" s="77"/>
      <c r="K40" s="77"/>
      <c r="L40" s="77"/>
      <c r="M40" s="77"/>
      <c r="N40" s="6" t="s">
        <v>0</v>
      </c>
    </row>
    <row r="41" spans="1:14" s="75" customFormat="1" ht="22" customHeight="1">
      <c r="D41" s="19"/>
      <c r="E41" s="19"/>
      <c r="F41" s="76"/>
      <c r="G41" s="76"/>
      <c r="H41" s="77"/>
      <c r="I41" s="77"/>
      <c r="J41" s="77"/>
      <c r="K41" s="77"/>
      <c r="L41" s="77"/>
      <c r="M41" s="77"/>
      <c r="N41" s="6" t="s">
        <v>1</v>
      </c>
    </row>
    <row r="42" spans="1:14" s="2" customFormat="1" ht="22" customHeight="1">
      <c r="A42" s="233" t="s">
        <v>63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</row>
    <row r="43" spans="1:14" s="2" customFormat="1" ht="22" customHeight="1">
      <c r="A43" s="234" t="s">
        <v>3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</row>
    <row r="44" spans="1:14" s="2" customFormat="1" ht="22" customHeight="1">
      <c r="A44" s="234" t="s">
        <v>110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234"/>
    </row>
    <row r="45" spans="1:14" s="2" customFormat="1" ht="22" customHeight="1">
      <c r="A45" s="234" t="s">
        <v>118</v>
      </c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</row>
    <row r="46" spans="1:14" ht="10" customHeight="1">
      <c r="A46" s="27"/>
      <c r="B46" s="27"/>
      <c r="C46" s="27"/>
      <c r="D46" s="135"/>
      <c r="E46" s="135"/>
      <c r="F46" s="136"/>
      <c r="G46" s="136"/>
      <c r="H46" s="136"/>
      <c r="I46" s="136"/>
      <c r="J46" s="136"/>
      <c r="K46" s="136"/>
      <c r="L46" s="136"/>
      <c r="M46" s="136"/>
      <c r="N46" s="136"/>
    </row>
    <row r="47" spans="1:14" s="42" customFormat="1" ht="18" customHeight="1">
      <c r="A47" s="80"/>
      <c r="B47" s="80"/>
      <c r="C47" s="80"/>
      <c r="F47" s="72"/>
      <c r="G47" s="72"/>
      <c r="H47" s="232" t="s">
        <v>7</v>
      </c>
      <c r="I47" s="232"/>
      <c r="J47" s="232"/>
      <c r="K47" s="232"/>
      <c r="L47" s="232"/>
      <c r="M47" s="232"/>
      <c r="N47" s="232"/>
    </row>
    <row r="48" spans="1:14" s="42" customFormat="1" ht="18" customHeight="1">
      <c r="A48" s="80"/>
      <c r="B48" s="80"/>
      <c r="C48" s="80"/>
      <c r="F48" s="72"/>
      <c r="G48" s="72"/>
      <c r="H48" s="232" t="s">
        <v>8</v>
      </c>
      <c r="I48" s="232"/>
      <c r="J48" s="232"/>
      <c r="K48" s="81"/>
      <c r="L48" s="232" t="s">
        <v>9</v>
      </c>
      <c r="M48" s="232"/>
      <c r="N48" s="232"/>
    </row>
    <row r="49" spans="1:14" s="42" customFormat="1" ht="18" customHeight="1">
      <c r="A49" s="80"/>
      <c r="B49" s="80"/>
      <c r="C49" s="80"/>
      <c r="D49" s="236" t="s">
        <v>12</v>
      </c>
      <c r="E49" s="236"/>
      <c r="F49" s="236"/>
      <c r="G49" s="64"/>
      <c r="H49" s="126" t="s">
        <v>85</v>
      </c>
      <c r="I49" s="127"/>
      <c r="J49" s="126" t="s">
        <v>86</v>
      </c>
      <c r="K49" s="128"/>
      <c r="L49" s="126" t="s">
        <v>85</v>
      </c>
      <c r="M49" s="127"/>
      <c r="N49" s="126" t="s">
        <v>86</v>
      </c>
    </row>
    <row r="50" spans="1:14" s="42" customFormat="1" ht="18" customHeight="1">
      <c r="A50" s="43" t="s">
        <v>104</v>
      </c>
      <c r="H50" s="82">
        <v>51127987</v>
      </c>
      <c r="I50" s="46"/>
      <c r="J50" s="82">
        <v>26258869</v>
      </c>
      <c r="K50" s="82"/>
      <c r="L50" s="82">
        <v>33125900</v>
      </c>
      <c r="M50" s="46"/>
      <c r="N50" s="82">
        <v>8168441</v>
      </c>
    </row>
    <row r="51" spans="1:14" s="42" customFormat="1" ht="18" customHeight="1">
      <c r="A51" s="43" t="s">
        <v>111</v>
      </c>
      <c r="H51" s="82"/>
      <c r="I51" s="46"/>
      <c r="J51" s="82"/>
      <c r="K51" s="82"/>
      <c r="L51" s="82"/>
      <c r="M51" s="46"/>
      <c r="N51" s="82"/>
    </row>
    <row r="52" spans="1:14" s="42" customFormat="1" ht="18" customHeight="1">
      <c r="A52" s="42" t="s">
        <v>112</v>
      </c>
      <c r="H52" s="83"/>
      <c r="I52" s="46"/>
      <c r="J52" s="82"/>
      <c r="K52" s="82"/>
      <c r="L52" s="83"/>
      <c r="M52" s="46"/>
      <c r="N52" s="82"/>
    </row>
    <row r="53" spans="1:14" s="42" customFormat="1" ht="18" customHeight="1">
      <c r="A53" s="43"/>
      <c r="B53" s="42" t="s">
        <v>113</v>
      </c>
      <c r="C53" s="84"/>
      <c r="H53" s="85"/>
      <c r="I53" s="46"/>
      <c r="J53" s="48"/>
      <c r="K53" s="82"/>
      <c r="L53" s="86"/>
      <c r="M53" s="46"/>
      <c r="N53" s="86"/>
    </row>
    <row r="54" spans="1:14" s="42" customFormat="1" ht="18" customHeight="1">
      <c r="A54" s="43"/>
      <c r="C54" s="84" t="s">
        <v>114</v>
      </c>
      <c r="H54" s="82">
        <v>115425</v>
      </c>
      <c r="I54" s="46"/>
      <c r="J54" s="48">
        <v>109831</v>
      </c>
      <c r="K54" s="82"/>
      <c r="L54" s="86">
        <v>0</v>
      </c>
      <c r="M54" s="46"/>
      <c r="N54" s="86">
        <v>0</v>
      </c>
    </row>
    <row r="55" spans="1:14" s="42" customFormat="1" ht="18" customHeight="1">
      <c r="A55" s="43"/>
      <c r="B55" s="42" t="s">
        <v>227</v>
      </c>
      <c r="C55" s="84"/>
      <c r="E55" s="42">
        <v>11</v>
      </c>
      <c r="H55" s="82">
        <v>-884639</v>
      </c>
      <c r="I55" s="46"/>
      <c r="J55" s="48">
        <v>346484</v>
      </c>
      <c r="K55" s="82"/>
      <c r="L55" s="86">
        <v>0</v>
      </c>
      <c r="M55" s="46"/>
      <c r="N55" s="86">
        <v>0</v>
      </c>
    </row>
    <row r="56" spans="1:14" s="42" customFormat="1" ht="18" customHeight="1">
      <c r="A56" s="43" t="s">
        <v>115</v>
      </c>
      <c r="F56" s="72"/>
      <c r="G56" s="72"/>
      <c r="H56" s="87">
        <v>-769214</v>
      </c>
      <c r="I56" s="88"/>
      <c r="J56" s="47">
        <v>456315</v>
      </c>
      <c r="K56" s="82"/>
      <c r="L56" s="89">
        <v>0</v>
      </c>
      <c r="M56" s="55"/>
      <c r="N56" s="89">
        <v>0</v>
      </c>
    </row>
    <row r="57" spans="1:14" s="42" customFormat="1" ht="18" customHeight="1" thickBot="1">
      <c r="A57" s="43" t="s">
        <v>116</v>
      </c>
      <c r="F57" s="72"/>
      <c r="G57" s="72"/>
      <c r="H57" s="90">
        <v>50358773</v>
      </c>
      <c r="I57" s="46"/>
      <c r="J57" s="90">
        <v>26715184</v>
      </c>
      <c r="K57" s="82"/>
      <c r="L57" s="90">
        <v>33125900</v>
      </c>
      <c r="M57" s="46"/>
      <c r="N57" s="90">
        <v>8168441</v>
      </c>
    </row>
    <row r="58" spans="1:14" s="42" customFormat="1" ht="18" customHeight="1" thickTop="1">
      <c r="A58" s="43"/>
      <c r="F58" s="72"/>
      <c r="G58" s="72"/>
      <c r="H58" s="55"/>
      <c r="I58" s="46"/>
      <c r="J58" s="82"/>
      <c r="K58" s="82"/>
      <c r="L58" s="55"/>
      <c r="M58" s="46"/>
      <c r="N58" s="82"/>
    </row>
    <row r="59" spans="1:14" s="42" customFormat="1" ht="18" customHeight="1">
      <c r="A59" s="43" t="s">
        <v>117</v>
      </c>
      <c r="F59" s="72"/>
      <c r="G59" s="72"/>
      <c r="H59" s="46"/>
      <c r="I59" s="46"/>
      <c r="J59" s="46"/>
      <c r="K59" s="46"/>
      <c r="L59" s="46"/>
      <c r="M59" s="46"/>
      <c r="N59" s="46"/>
    </row>
    <row r="60" spans="1:14" s="42" customFormat="1" ht="18" customHeight="1">
      <c r="B60" s="42" t="s">
        <v>106</v>
      </c>
      <c r="F60" s="72"/>
      <c r="G60" s="72"/>
      <c r="H60" s="48">
        <v>38303317</v>
      </c>
      <c r="J60" s="48">
        <v>15615704</v>
      </c>
      <c r="K60" s="48"/>
      <c r="L60" s="48">
        <v>33125900</v>
      </c>
      <c r="N60" s="48">
        <v>8168441</v>
      </c>
    </row>
    <row r="61" spans="1:14" s="42" customFormat="1" ht="18" customHeight="1">
      <c r="B61" s="42" t="s">
        <v>107</v>
      </c>
      <c r="F61" s="44"/>
      <c r="G61" s="44"/>
      <c r="H61" s="55">
        <v>12055456</v>
      </c>
      <c r="I61" s="46"/>
      <c r="J61" s="55">
        <v>11099480</v>
      </c>
      <c r="K61" s="55"/>
      <c r="L61" s="86">
        <v>0</v>
      </c>
      <c r="M61" s="86"/>
      <c r="N61" s="86">
        <v>0</v>
      </c>
    </row>
    <row r="62" spans="1:14" s="42" customFormat="1" ht="18" customHeight="1" thickBot="1">
      <c r="A62" s="43"/>
      <c r="F62" s="72"/>
      <c r="G62" s="72"/>
      <c r="H62" s="91">
        <v>50358773</v>
      </c>
      <c r="I62" s="55"/>
      <c r="J62" s="91">
        <v>26715184</v>
      </c>
      <c r="K62" s="48"/>
      <c r="L62" s="91">
        <v>33125900</v>
      </c>
      <c r="M62" s="55"/>
      <c r="N62" s="91">
        <v>8168441</v>
      </c>
    </row>
    <row r="63" spans="1:14" s="42" customFormat="1" ht="18" customHeight="1" thickTop="1">
      <c r="F63" s="72"/>
      <c r="G63" s="72"/>
      <c r="H63" s="55"/>
      <c r="I63" s="55"/>
      <c r="J63" s="55"/>
      <c r="K63" s="55"/>
      <c r="L63" s="55"/>
      <c r="M63" s="55"/>
      <c r="N63" s="55"/>
    </row>
  </sheetData>
  <mergeCells count="17">
    <mergeCell ref="H47:N47"/>
    <mergeCell ref="H48:J48"/>
    <mergeCell ref="L48:N48"/>
    <mergeCell ref="D49:F49"/>
    <mergeCell ref="D10:F10"/>
    <mergeCell ref="A25:F25"/>
    <mergeCell ref="A42:N42"/>
    <mergeCell ref="A43:N43"/>
    <mergeCell ref="A44:N44"/>
    <mergeCell ref="A45:N45"/>
    <mergeCell ref="H9:J9"/>
    <mergeCell ref="L9:N9"/>
    <mergeCell ref="A3:N3"/>
    <mergeCell ref="A4:N4"/>
    <mergeCell ref="A5:N5"/>
    <mergeCell ref="A6:N6"/>
    <mergeCell ref="H8:N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8C465-8699-4F9B-8719-F06BDBE7E0CB}">
  <sheetPr>
    <tabColor rgb="FFFF7C80"/>
  </sheetPr>
  <dimension ref="A1:Y34"/>
  <sheetViews>
    <sheetView view="pageBreakPreview" zoomScaleNormal="150" zoomScaleSheetLayoutView="100" workbookViewId="0"/>
  </sheetViews>
  <sheetFormatPr defaultColWidth="6" defaultRowHeight="13.5" customHeight="1"/>
  <cols>
    <col min="1" max="1" width="1.453125" style="137" customWidth="1"/>
    <col min="2" max="2" width="20.6328125" style="137" customWidth="1"/>
    <col min="3" max="3" width="2.08984375" style="137" customWidth="1"/>
    <col min="4" max="4" width="1.90625" style="137" customWidth="1"/>
    <col min="5" max="5" width="7.453125" style="137" customWidth="1"/>
    <col min="6" max="6" width="0.453125" style="137" customWidth="1"/>
    <col min="7" max="7" width="7.90625" style="137" customWidth="1"/>
    <col min="8" max="8" width="0.453125" style="137" customWidth="1"/>
    <col min="9" max="9" width="7.6328125" style="137" customWidth="1"/>
    <col min="10" max="10" width="0.453125" style="137" customWidth="1"/>
    <col min="11" max="11" width="7.6328125" style="137" customWidth="1"/>
    <col min="12" max="12" width="0.453125" style="137" customWidth="1"/>
    <col min="13" max="13" width="7.90625" style="137" customWidth="1"/>
    <col min="14" max="14" width="0.453125" style="137" customWidth="1"/>
    <col min="15" max="15" width="12.453125" style="137" customWidth="1"/>
    <col min="16" max="16" width="0.453125" style="137" customWidth="1"/>
    <col min="17" max="17" width="7.90625" style="137" customWidth="1"/>
    <col min="18" max="18" width="0.453125" style="137" customWidth="1"/>
    <col min="19" max="19" width="7.90625" style="137" customWidth="1"/>
    <col min="20" max="20" width="0.453125" style="137" customWidth="1"/>
    <col min="21" max="21" width="8.453125" style="137" customWidth="1"/>
    <col min="22" max="22" width="0.453125" style="137" customWidth="1"/>
    <col min="23" max="23" width="8.6328125" style="137" customWidth="1"/>
    <col min="24" max="24" width="0.453125" style="137" customWidth="1"/>
    <col min="25" max="25" width="8.453125" style="137" customWidth="1"/>
    <col min="26" max="16384" width="6" style="137"/>
  </cols>
  <sheetData>
    <row r="1" spans="1:25" ht="22" customHeight="1">
      <c r="Y1" s="6" t="s">
        <v>0</v>
      </c>
    </row>
    <row r="2" spans="1:25" ht="21" customHeight="1">
      <c r="Y2" s="6" t="s">
        <v>1</v>
      </c>
    </row>
    <row r="3" spans="1:25" s="92" customFormat="1" ht="21" customHeight="1">
      <c r="A3" s="245" t="s">
        <v>82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</row>
    <row r="4" spans="1:25" s="92" customFormat="1" ht="21" customHeight="1">
      <c r="A4" s="246" t="s">
        <v>3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</row>
    <row r="5" spans="1:25" s="92" customFormat="1" ht="21" customHeight="1">
      <c r="A5" s="246" t="s">
        <v>121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</row>
    <row r="6" spans="1:25" s="92" customFormat="1" ht="21" customHeight="1">
      <c r="A6" s="246" t="s">
        <v>118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</row>
    <row r="7" spans="1:25" s="92" customFormat="1" ht="6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</row>
    <row r="8" spans="1:25" s="138" customFormat="1" ht="13" customHeight="1">
      <c r="B8" s="139"/>
      <c r="C8" s="139"/>
      <c r="D8" s="139"/>
      <c r="E8" s="247" t="s">
        <v>7</v>
      </c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</row>
    <row r="9" spans="1:25" s="138" customFormat="1" ht="13" customHeight="1">
      <c r="A9" s="140"/>
      <c r="B9" s="140"/>
      <c r="C9" s="140"/>
      <c r="D9" s="140"/>
      <c r="E9" s="244" t="s">
        <v>8</v>
      </c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</row>
    <row r="10" spans="1:25" s="138" customFormat="1" ht="13" customHeight="1">
      <c r="A10" s="140"/>
      <c r="B10" s="140"/>
      <c r="C10" s="140"/>
      <c r="D10" s="140"/>
      <c r="E10" s="248" t="s">
        <v>122</v>
      </c>
      <c r="F10" s="248"/>
      <c r="G10" s="249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143"/>
      <c r="W10" s="140" t="s">
        <v>125</v>
      </c>
      <c r="X10" s="143"/>
      <c r="Y10" s="140" t="s">
        <v>123</v>
      </c>
    </row>
    <row r="11" spans="1:25" s="138" customFormat="1" ht="13" customHeight="1">
      <c r="A11" s="140"/>
      <c r="B11" s="140"/>
      <c r="C11" s="140"/>
      <c r="D11" s="140"/>
      <c r="E11" s="140" t="s">
        <v>66</v>
      </c>
      <c r="F11" s="140"/>
      <c r="G11" s="142" t="s">
        <v>124</v>
      </c>
      <c r="H11" s="140"/>
      <c r="I11" s="140"/>
      <c r="J11" s="140"/>
      <c r="K11" s="140"/>
      <c r="L11" s="140"/>
      <c r="M11" s="140"/>
      <c r="N11" s="140"/>
      <c r="O11" s="248" t="s">
        <v>77</v>
      </c>
      <c r="P11" s="248"/>
      <c r="Q11" s="248"/>
      <c r="R11" s="248"/>
      <c r="S11" s="248"/>
      <c r="T11" s="140"/>
      <c r="U11" s="140" t="s">
        <v>123</v>
      </c>
      <c r="V11" s="143"/>
      <c r="W11" s="140" t="s">
        <v>129</v>
      </c>
      <c r="X11" s="143"/>
      <c r="Y11" s="140" t="s">
        <v>65</v>
      </c>
    </row>
    <row r="12" spans="1:25" s="140" customFormat="1" ht="13" customHeight="1">
      <c r="E12" s="140" t="s">
        <v>126</v>
      </c>
      <c r="G12" s="140" t="s">
        <v>127</v>
      </c>
      <c r="O12" s="248" t="s">
        <v>128</v>
      </c>
      <c r="P12" s="248"/>
      <c r="Q12" s="248"/>
      <c r="S12" s="140" t="s">
        <v>123</v>
      </c>
      <c r="U12" s="140" t="s">
        <v>65</v>
      </c>
      <c r="W12" s="140" t="s">
        <v>135</v>
      </c>
    </row>
    <row r="13" spans="1:25" s="140" customFormat="1" ht="13" customHeight="1">
      <c r="E13" s="140" t="s">
        <v>130</v>
      </c>
      <c r="I13" s="244" t="s">
        <v>72</v>
      </c>
      <c r="J13" s="244"/>
      <c r="K13" s="244"/>
      <c r="L13" s="244"/>
      <c r="M13" s="244"/>
      <c r="O13" s="140" t="s">
        <v>131</v>
      </c>
      <c r="Q13" s="140" t="s">
        <v>132</v>
      </c>
      <c r="S13" s="140" t="s">
        <v>133</v>
      </c>
      <c r="U13" s="140" t="s">
        <v>134</v>
      </c>
    </row>
    <row r="14" spans="1:25" s="140" customFormat="1" ht="13" customHeight="1">
      <c r="I14" s="249" t="s">
        <v>136</v>
      </c>
      <c r="J14" s="249"/>
      <c r="K14" s="249"/>
      <c r="O14" s="140" t="s">
        <v>137</v>
      </c>
      <c r="Q14" s="140" t="s">
        <v>138</v>
      </c>
      <c r="S14" s="140" t="s">
        <v>139</v>
      </c>
    </row>
    <row r="15" spans="1:25" s="140" customFormat="1" ht="13" customHeight="1">
      <c r="I15" s="140" t="s">
        <v>140</v>
      </c>
      <c r="K15" s="140" t="s">
        <v>75</v>
      </c>
      <c r="M15" s="140" t="s">
        <v>76</v>
      </c>
      <c r="O15" s="140" t="s">
        <v>141</v>
      </c>
      <c r="Q15" s="140" t="s">
        <v>6</v>
      </c>
      <c r="S15" s="140" t="s">
        <v>142</v>
      </c>
    </row>
    <row r="16" spans="1:25" s="140" customFormat="1" ht="13" customHeight="1">
      <c r="E16" s="141"/>
      <c r="G16" s="141"/>
      <c r="I16" s="141"/>
      <c r="K16" s="141"/>
      <c r="M16" s="141"/>
      <c r="O16" s="141" t="s">
        <v>143</v>
      </c>
      <c r="Q16" s="141"/>
      <c r="S16" s="141"/>
      <c r="U16" s="141"/>
      <c r="W16" s="141"/>
      <c r="Y16" s="141"/>
    </row>
    <row r="17" spans="1:25" s="140" customFormat="1" ht="13" customHeight="1">
      <c r="A17" s="144" t="s">
        <v>144</v>
      </c>
      <c r="B17" s="145"/>
      <c r="C17" s="145"/>
      <c r="D17" s="145"/>
      <c r="E17" s="146">
        <v>391944418</v>
      </c>
      <c r="F17" s="147"/>
      <c r="G17" s="146">
        <v>149420558</v>
      </c>
      <c r="H17" s="147"/>
      <c r="I17" s="146">
        <v>39194453</v>
      </c>
      <c r="J17" s="147"/>
      <c r="K17" s="146">
        <v>1540819</v>
      </c>
      <c r="L17" s="148"/>
      <c r="M17" s="146">
        <v>75006265</v>
      </c>
      <c r="N17" s="148"/>
      <c r="O17" s="138">
        <v>-3573368</v>
      </c>
      <c r="P17" s="148"/>
      <c r="Q17" s="146">
        <v>378635016</v>
      </c>
      <c r="R17" s="148"/>
      <c r="S17" s="146">
        <v>375061648</v>
      </c>
      <c r="T17" s="148"/>
      <c r="U17" s="146">
        <v>1032168161</v>
      </c>
      <c r="V17" s="148"/>
      <c r="W17" s="146">
        <v>94875505</v>
      </c>
      <c r="X17" s="148"/>
      <c r="Y17" s="146">
        <v>1127043666</v>
      </c>
    </row>
    <row r="18" spans="1:25" s="140" customFormat="1" ht="13" customHeight="1">
      <c r="A18" s="149" t="s">
        <v>145</v>
      </c>
      <c r="B18" s="145"/>
      <c r="C18" s="145"/>
      <c r="D18" s="145"/>
      <c r="E18" s="138">
        <v>0</v>
      </c>
      <c r="F18" s="138"/>
      <c r="G18" s="138">
        <v>0</v>
      </c>
      <c r="H18" s="138"/>
      <c r="I18" s="138">
        <v>0</v>
      </c>
      <c r="J18" s="147"/>
      <c r="K18" s="148">
        <v>338951</v>
      </c>
      <c r="L18" s="148"/>
      <c r="M18" s="148">
        <v>-338951</v>
      </c>
      <c r="N18" s="148"/>
      <c r="O18" s="138">
        <v>0</v>
      </c>
      <c r="P18" s="148">
        <v>0</v>
      </c>
      <c r="Q18" s="138">
        <v>0</v>
      </c>
      <c r="R18" s="148">
        <v>0</v>
      </c>
      <c r="S18" s="138">
        <v>0</v>
      </c>
      <c r="T18" s="148">
        <v>0</v>
      </c>
      <c r="U18" s="138">
        <v>0</v>
      </c>
      <c r="V18" s="148"/>
      <c r="W18" s="138">
        <v>0</v>
      </c>
      <c r="X18" s="138">
        <v>0</v>
      </c>
      <c r="Y18" s="138">
        <v>0</v>
      </c>
    </row>
    <row r="19" spans="1:25" s="140" customFormat="1" ht="13" customHeight="1">
      <c r="A19" s="149" t="s">
        <v>146</v>
      </c>
      <c r="B19" s="145"/>
      <c r="C19" s="145"/>
      <c r="D19" s="145"/>
      <c r="E19" s="138">
        <v>0</v>
      </c>
      <c r="F19" s="138"/>
      <c r="G19" s="138">
        <v>0</v>
      </c>
      <c r="H19" s="138"/>
      <c r="I19" s="138">
        <v>0</v>
      </c>
      <c r="J19" s="148"/>
      <c r="K19" s="138">
        <v>0</v>
      </c>
      <c r="L19" s="148"/>
      <c r="M19" s="138">
        <v>0</v>
      </c>
      <c r="N19" s="148"/>
      <c r="O19" s="138">
        <v>0</v>
      </c>
      <c r="P19" s="148">
        <v>0</v>
      </c>
      <c r="Q19" s="138">
        <v>0</v>
      </c>
      <c r="R19" s="148">
        <v>0</v>
      </c>
      <c r="S19" s="138">
        <v>0</v>
      </c>
      <c r="T19" s="148">
        <v>0</v>
      </c>
      <c r="U19" s="138">
        <v>0</v>
      </c>
      <c r="V19" s="148"/>
      <c r="W19" s="148">
        <v>-3459020</v>
      </c>
      <c r="X19" s="148"/>
      <c r="Y19" s="148">
        <v>-3459020</v>
      </c>
    </row>
    <row r="20" spans="1:25" s="140" customFormat="1" ht="13" customHeight="1">
      <c r="A20" s="149" t="s">
        <v>104</v>
      </c>
      <c r="B20" s="145"/>
      <c r="C20" s="145"/>
      <c r="D20" s="145"/>
      <c r="E20" s="138">
        <v>0</v>
      </c>
      <c r="F20" s="138"/>
      <c r="G20" s="138">
        <v>0</v>
      </c>
      <c r="H20" s="138"/>
      <c r="I20" s="138">
        <v>0</v>
      </c>
      <c r="J20" s="147"/>
      <c r="K20" s="138">
        <v>0</v>
      </c>
      <c r="L20" s="148"/>
      <c r="M20" s="148">
        <v>15215436</v>
      </c>
      <c r="N20" s="148"/>
      <c r="O20" s="150">
        <v>0</v>
      </c>
      <c r="P20" s="148"/>
      <c r="Q20" s="138">
        <v>0</v>
      </c>
      <c r="R20" s="148"/>
      <c r="S20" s="138">
        <v>0</v>
      </c>
      <c r="T20" s="148"/>
      <c r="U20" s="148">
        <v>15215436</v>
      </c>
      <c r="V20" s="148"/>
      <c r="W20" s="148">
        <v>11043433</v>
      </c>
      <c r="X20" s="148"/>
      <c r="Y20" s="148">
        <v>26258869</v>
      </c>
    </row>
    <row r="21" spans="1:25" s="140" customFormat="1" ht="13" customHeight="1">
      <c r="A21" s="149" t="s">
        <v>115</v>
      </c>
      <c r="B21" s="145"/>
      <c r="C21" s="145"/>
      <c r="D21" s="145"/>
      <c r="E21" s="138">
        <v>0</v>
      </c>
      <c r="F21" s="138"/>
      <c r="G21" s="138">
        <v>0</v>
      </c>
      <c r="H21" s="138"/>
      <c r="I21" s="138">
        <v>0</v>
      </c>
      <c r="J21" s="147"/>
      <c r="K21" s="151">
        <v>0</v>
      </c>
      <c r="L21" s="147"/>
      <c r="M21" s="141">
        <v>53784</v>
      </c>
      <c r="N21" s="147"/>
      <c r="O21" s="141">
        <v>346484</v>
      </c>
      <c r="P21" s="138"/>
      <c r="Q21" s="138">
        <v>0</v>
      </c>
      <c r="R21" s="138"/>
      <c r="S21" s="141">
        <v>346484</v>
      </c>
      <c r="U21" s="141">
        <v>400268</v>
      </c>
      <c r="V21" s="138"/>
      <c r="W21" s="141">
        <v>56046</v>
      </c>
      <c r="X21" s="138"/>
      <c r="Y21" s="141">
        <v>456314</v>
      </c>
    </row>
    <row r="22" spans="1:25" s="140" customFormat="1" ht="13" customHeight="1">
      <c r="A22" s="149" t="s">
        <v>116</v>
      </c>
      <c r="B22" s="145"/>
      <c r="C22" s="145"/>
      <c r="D22" s="145"/>
      <c r="E22" s="152">
        <v>0</v>
      </c>
      <c r="F22" s="147"/>
      <c r="G22" s="152">
        <v>0</v>
      </c>
      <c r="H22" s="147"/>
      <c r="I22" s="152">
        <v>0</v>
      </c>
      <c r="J22" s="147"/>
      <c r="K22" s="142">
        <v>338951</v>
      </c>
      <c r="L22" s="147"/>
      <c r="M22" s="142">
        <v>14930269</v>
      </c>
      <c r="N22" s="147"/>
      <c r="O22" s="142">
        <v>346484</v>
      </c>
      <c r="P22" s="147"/>
      <c r="Q22" s="152">
        <v>0</v>
      </c>
      <c r="R22" s="147"/>
      <c r="S22" s="142">
        <v>346484</v>
      </c>
      <c r="T22" s="148"/>
      <c r="U22" s="142">
        <v>15615704</v>
      </c>
      <c r="V22" s="147"/>
      <c r="W22" s="142">
        <v>7640459</v>
      </c>
      <c r="X22" s="147"/>
      <c r="Y22" s="142">
        <v>23256163</v>
      </c>
    </row>
    <row r="23" spans="1:25" s="140" customFormat="1" ht="13" customHeight="1">
      <c r="A23" s="149" t="s">
        <v>147</v>
      </c>
      <c r="B23" s="145"/>
      <c r="C23" s="145"/>
      <c r="D23" s="145"/>
      <c r="E23" s="153">
        <v>0</v>
      </c>
      <c r="F23" s="147"/>
      <c r="G23" s="153">
        <v>0</v>
      </c>
      <c r="H23" s="147"/>
      <c r="I23" s="153">
        <v>0</v>
      </c>
      <c r="J23" s="147"/>
      <c r="K23" s="153">
        <v>0</v>
      </c>
      <c r="L23" s="147"/>
      <c r="M23" s="147">
        <v>536949</v>
      </c>
      <c r="N23" s="147"/>
      <c r="O23" s="150">
        <v>0</v>
      </c>
      <c r="P23" s="147"/>
      <c r="Q23" s="138">
        <v>-536949</v>
      </c>
      <c r="R23" s="147"/>
      <c r="S23" s="138">
        <v>-536949</v>
      </c>
      <c r="T23" s="148"/>
      <c r="U23" s="151">
        <v>0</v>
      </c>
      <c r="V23" s="147"/>
      <c r="W23" s="151">
        <v>0</v>
      </c>
      <c r="X23" s="147"/>
      <c r="Y23" s="151">
        <v>0</v>
      </c>
    </row>
    <row r="24" spans="1:25" s="140" customFormat="1" ht="13" customHeight="1" thickBot="1">
      <c r="A24" s="144" t="s">
        <v>148</v>
      </c>
      <c r="B24" s="154"/>
      <c r="C24" s="145"/>
      <c r="D24" s="145"/>
      <c r="E24" s="155">
        <v>391944418</v>
      </c>
      <c r="F24" s="148"/>
      <c r="G24" s="155">
        <v>149420558</v>
      </c>
      <c r="H24" s="148"/>
      <c r="I24" s="155">
        <v>39194453</v>
      </c>
      <c r="J24" s="148"/>
      <c r="K24" s="155">
        <v>1879770</v>
      </c>
      <c r="L24" s="148"/>
      <c r="M24" s="155">
        <v>90473483</v>
      </c>
      <c r="N24" s="148"/>
      <c r="O24" s="155">
        <v>-3226884</v>
      </c>
      <c r="P24" s="148"/>
      <c r="Q24" s="155">
        <v>378098067</v>
      </c>
      <c r="R24" s="148"/>
      <c r="S24" s="155">
        <v>374871183</v>
      </c>
      <c r="T24" s="148"/>
      <c r="U24" s="155">
        <v>1047783865</v>
      </c>
      <c r="V24" s="148"/>
      <c r="W24" s="155">
        <v>102515964</v>
      </c>
      <c r="X24" s="148"/>
      <c r="Y24" s="155">
        <v>1150299829</v>
      </c>
    </row>
    <row r="25" spans="1:25" s="140" customFormat="1" ht="13" customHeight="1" thickTop="1">
      <c r="A25" s="144"/>
      <c r="B25" s="154"/>
      <c r="C25" s="145"/>
      <c r="D25" s="145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</row>
    <row r="26" spans="1:25" s="138" customFormat="1" ht="13" customHeight="1">
      <c r="A26" s="144" t="s">
        <v>149</v>
      </c>
      <c r="E26" s="138">
        <v>391944418</v>
      </c>
      <c r="G26" s="138">
        <v>149420558</v>
      </c>
      <c r="I26" s="138">
        <v>39194453</v>
      </c>
      <c r="K26" s="138">
        <v>1879770</v>
      </c>
      <c r="M26" s="138">
        <v>72866674</v>
      </c>
      <c r="O26" s="138">
        <v>-2975020</v>
      </c>
      <c r="Q26" s="138">
        <v>390590464</v>
      </c>
      <c r="S26" s="138">
        <v>387615444</v>
      </c>
      <c r="U26" s="138">
        <v>1042921317</v>
      </c>
      <c r="W26" s="138">
        <v>117677100</v>
      </c>
      <c r="Y26" s="138">
        <v>1160598417</v>
      </c>
    </row>
    <row r="27" spans="1:25" s="138" customFormat="1" ht="13" customHeight="1">
      <c r="A27" s="149" t="s">
        <v>145</v>
      </c>
      <c r="E27" s="140">
        <v>0</v>
      </c>
      <c r="G27" s="140">
        <v>0</v>
      </c>
      <c r="I27" s="140">
        <v>0</v>
      </c>
      <c r="K27" s="140">
        <v>423689</v>
      </c>
      <c r="M27" s="138">
        <v>-423689</v>
      </c>
      <c r="O27" s="138">
        <v>0</v>
      </c>
      <c r="P27" s="140"/>
      <c r="Q27" s="138">
        <v>0</v>
      </c>
      <c r="S27" s="138">
        <v>0</v>
      </c>
      <c r="T27" s="140"/>
      <c r="U27" s="138">
        <v>0</v>
      </c>
      <c r="W27" s="138">
        <v>0</v>
      </c>
      <c r="X27" s="140"/>
      <c r="Y27" s="138">
        <v>0</v>
      </c>
    </row>
    <row r="28" spans="1:25" s="138" customFormat="1" ht="13" customHeight="1">
      <c r="A28" s="149" t="s">
        <v>146</v>
      </c>
      <c r="E28" s="140">
        <v>0</v>
      </c>
      <c r="G28" s="140">
        <v>0</v>
      </c>
      <c r="I28" s="140">
        <v>0</v>
      </c>
      <c r="K28" s="140">
        <v>0</v>
      </c>
      <c r="M28" s="140">
        <v>0</v>
      </c>
      <c r="O28" s="140">
        <v>0</v>
      </c>
      <c r="Q28" s="140">
        <v>0</v>
      </c>
      <c r="S28" s="140">
        <v>0</v>
      </c>
      <c r="U28" s="140">
        <v>0</v>
      </c>
      <c r="W28" s="138">
        <v>-4323775</v>
      </c>
      <c r="Y28" s="138">
        <v>-4323775</v>
      </c>
    </row>
    <row r="29" spans="1:25" s="138" customFormat="1" ht="13" customHeight="1">
      <c r="A29" s="149" t="s">
        <v>104</v>
      </c>
      <c r="C29" s="145"/>
      <c r="E29" s="140">
        <v>0</v>
      </c>
      <c r="G29" s="140">
        <v>0</v>
      </c>
      <c r="I29" s="140">
        <v>0</v>
      </c>
      <c r="K29" s="140">
        <v>0</v>
      </c>
      <c r="L29" s="140"/>
      <c r="M29" s="140">
        <v>39131432</v>
      </c>
      <c r="N29" s="148"/>
      <c r="O29" s="138">
        <v>0</v>
      </c>
      <c r="P29" s="140"/>
      <c r="Q29" s="138">
        <v>0</v>
      </c>
      <c r="R29" s="140"/>
      <c r="S29" s="138">
        <v>0</v>
      </c>
      <c r="T29" s="140"/>
      <c r="U29" s="140">
        <v>39131432</v>
      </c>
      <c r="V29" s="140"/>
      <c r="W29" s="140">
        <v>11996555</v>
      </c>
      <c r="X29" s="140"/>
      <c r="Y29" s="140">
        <v>51127987</v>
      </c>
    </row>
    <row r="30" spans="1:25" s="138" customFormat="1" ht="13" customHeight="1">
      <c r="A30" s="149" t="s">
        <v>115</v>
      </c>
      <c r="E30" s="141">
        <v>0</v>
      </c>
      <c r="G30" s="141">
        <v>0</v>
      </c>
      <c r="I30" s="141">
        <v>0</v>
      </c>
      <c r="K30" s="141">
        <v>0</v>
      </c>
      <c r="M30" s="141">
        <v>56524</v>
      </c>
      <c r="N30" s="147"/>
      <c r="O30" s="141">
        <v>-884639</v>
      </c>
      <c r="Q30" s="141">
        <v>0</v>
      </c>
      <c r="S30" s="141">
        <v>-884639</v>
      </c>
      <c r="T30" s="140"/>
      <c r="U30" s="141">
        <v>-828115</v>
      </c>
      <c r="W30" s="141">
        <v>58901</v>
      </c>
      <c r="Y30" s="141">
        <v>-769214</v>
      </c>
    </row>
    <row r="31" spans="1:25" s="138" customFormat="1" ht="13" customHeight="1">
      <c r="A31" s="149" t="s">
        <v>116</v>
      </c>
      <c r="E31" s="142">
        <v>0</v>
      </c>
      <c r="G31" s="142">
        <v>0</v>
      </c>
      <c r="I31" s="142">
        <v>0</v>
      </c>
      <c r="K31" s="142">
        <v>423689</v>
      </c>
      <c r="M31" s="142">
        <v>38764267</v>
      </c>
      <c r="N31" s="147"/>
      <c r="O31" s="142">
        <v>-884639</v>
      </c>
      <c r="Q31" s="142">
        <v>0</v>
      </c>
      <c r="S31" s="142">
        <v>-884639</v>
      </c>
      <c r="T31" s="140"/>
      <c r="U31" s="142">
        <v>38303317</v>
      </c>
      <c r="W31" s="142">
        <v>7731681</v>
      </c>
      <c r="Y31" s="142">
        <v>46034998</v>
      </c>
    </row>
    <row r="32" spans="1:25" s="138" customFormat="1" ht="13" customHeight="1">
      <c r="A32" s="149" t="s">
        <v>147</v>
      </c>
      <c r="E32" s="140">
        <v>0</v>
      </c>
      <c r="G32" s="140">
        <v>0</v>
      </c>
      <c r="I32" s="140">
        <v>0</v>
      </c>
      <c r="K32" s="140">
        <v>0</v>
      </c>
      <c r="M32" s="138">
        <v>502659</v>
      </c>
      <c r="N32" s="147"/>
      <c r="O32" s="140">
        <v>0</v>
      </c>
      <c r="Q32" s="138">
        <v>-502659</v>
      </c>
      <c r="S32" s="138">
        <v>-502659</v>
      </c>
      <c r="T32" s="140"/>
      <c r="U32" s="140">
        <v>0</v>
      </c>
      <c r="W32" s="140">
        <v>0</v>
      </c>
      <c r="Y32" s="140">
        <v>0</v>
      </c>
    </row>
    <row r="33" spans="1:25" s="138" customFormat="1" ht="13" customHeight="1" thickBot="1">
      <c r="A33" s="144" t="s">
        <v>150</v>
      </c>
      <c r="E33" s="156">
        <v>391944418</v>
      </c>
      <c r="F33" s="140"/>
      <c r="G33" s="156">
        <v>149420558</v>
      </c>
      <c r="H33" s="140"/>
      <c r="I33" s="156">
        <v>39194453</v>
      </c>
      <c r="J33" s="140"/>
      <c r="K33" s="156">
        <v>2303459</v>
      </c>
      <c r="L33" s="140"/>
      <c r="M33" s="156">
        <v>112133600</v>
      </c>
      <c r="N33" s="148"/>
      <c r="O33" s="156">
        <v>-3859659</v>
      </c>
      <c r="P33" s="140"/>
      <c r="Q33" s="156">
        <v>390087805</v>
      </c>
      <c r="R33" s="140"/>
      <c r="S33" s="156">
        <v>386228146</v>
      </c>
      <c r="T33" s="140"/>
      <c r="U33" s="156">
        <v>1081224634</v>
      </c>
      <c r="V33" s="140"/>
      <c r="W33" s="156">
        <v>125408781</v>
      </c>
      <c r="X33" s="140"/>
      <c r="Y33" s="156">
        <v>1206633415</v>
      </c>
    </row>
    <row r="34" spans="1:25" ht="7.5" customHeight="1" thickTop="1">
      <c r="K34" s="94"/>
      <c r="M34" s="95"/>
      <c r="W34" s="96"/>
    </row>
  </sheetData>
  <mergeCells count="11">
    <mergeCell ref="E10:U10"/>
    <mergeCell ref="O11:S11"/>
    <mergeCell ref="O12:Q12"/>
    <mergeCell ref="I13:M13"/>
    <mergeCell ref="I14:K14"/>
    <mergeCell ref="E9:Y9"/>
    <mergeCell ref="A3:Y3"/>
    <mergeCell ref="A4:Y4"/>
    <mergeCell ref="A5:Y5"/>
    <mergeCell ref="A6:Y6"/>
    <mergeCell ref="E8:Y8"/>
  </mergeCells>
  <printOptions horizontalCentered="1"/>
  <pageMargins left="0.78740157480314965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729AC-62BD-41E0-A45C-3DF755DB660C}">
  <sheetPr>
    <tabColor rgb="FFFF7C80"/>
  </sheetPr>
  <dimension ref="A1:Q27"/>
  <sheetViews>
    <sheetView view="pageBreakPreview" zoomScaleNormal="115" zoomScaleSheetLayoutView="100" workbookViewId="0"/>
  </sheetViews>
  <sheetFormatPr defaultColWidth="7.453125" defaultRowHeight="16.5" customHeight="1"/>
  <cols>
    <col min="1" max="1" width="2.453125" style="2" customWidth="1"/>
    <col min="2" max="2" width="38.453125" style="2" customWidth="1"/>
    <col min="3" max="3" width="2.453125" style="2" customWidth="1"/>
    <col min="4" max="4" width="1.453125" style="2" customWidth="1"/>
    <col min="5" max="5" width="9.90625" style="2" customWidth="1"/>
    <col min="6" max="6" width="0.90625" style="2" customWidth="1"/>
    <col min="7" max="7" width="9.36328125" style="2" customWidth="1"/>
    <col min="8" max="8" width="0.90625" style="2" customWidth="1"/>
    <col min="9" max="9" width="9.36328125" style="2" customWidth="1"/>
    <col min="10" max="10" width="0.90625" style="2" customWidth="1"/>
    <col min="11" max="11" width="9.36328125" style="2" customWidth="1"/>
    <col min="12" max="12" width="0.90625" style="2" customWidth="1"/>
    <col min="13" max="13" width="9.90625" style="2" customWidth="1"/>
    <col min="14" max="14" width="0.90625" style="2" customWidth="1"/>
    <col min="15" max="15" width="12" style="2" customWidth="1"/>
    <col min="16" max="16" width="0.90625" style="2" customWidth="1"/>
    <col min="17" max="17" width="10.6328125" style="2" customWidth="1"/>
    <col min="18" max="16384" width="7.453125" style="2"/>
  </cols>
  <sheetData>
    <row r="1" spans="1:17" ht="23">
      <c r="Q1" s="6" t="s">
        <v>0</v>
      </c>
    </row>
    <row r="2" spans="1:17" ht="23">
      <c r="Q2" s="6" t="s">
        <v>1</v>
      </c>
    </row>
    <row r="3" spans="1:17" ht="21" customHeight="1">
      <c r="A3" s="251" t="s">
        <v>109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</row>
    <row r="4" spans="1:17" ht="21" customHeight="1">
      <c r="A4" s="252" t="s">
        <v>3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</row>
    <row r="5" spans="1:17" ht="21" customHeight="1">
      <c r="A5" s="252" t="s">
        <v>152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</row>
    <row r="6" spans="1:17" ht="21" customHeight="1">
      <c r="A6" s="252" t="s">
        <v>118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</row>
    <row r="7" spans="1:17" ht="10" customHeight="1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</row>
    <row r="8" spans="1:17" s="100" customFormat="1" ht="15" customHeight="1">
      <c r="A8" s="98"/>
      <c r="B8" s="98"/>
      <c r="C8" s="98"/>
      <c r="D8" s="98"/>
      <c r="E8" s="253" t="s">
        <v>7</v>
      </c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</row>
    <row r="9" spans="1:17" s="100" customFormat="1" ht="15" customHeight="1">
      <c r="A9" s="98"/>
      <c r="B9" s="98"/>
      <c r="C9" s="98"/>
      <c r="D9" s="98"/>
      <c r="E9" s="254" t="s">
        <v>9</v>
      </c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</row>
    <row r="10" spans="1:17" s="100" customFormat="1" ht="15" customHeight="1">
      <c r="A10" s="98"/>
      <c r="B10" s="98"/>
      <c r="C10" s="98"/>
      <c r="D10" s="98"/>
      <c r="E10" s="101" t="s">
        <v>66</v>
      </c>
      <c r="F10" s="101"/>
      <c r="G10" s="101" t="s">
        <v>124</v>
      </c>
      <c r="H10" s="102"/>
      <c r="I10" s="250" t="s">
        <v>72</v>
      </c>
      <c r="J10" s="250"/>
      <c r="K10" s="250"/>
      <c r="L10" s="102"/>
      <c r="M10" s="250" t="s">
        <v>77</v>
      </c>
      <c r="N10" s="250"/>
      <c r="O10" s="250"/>
      <c r="P10" s="98"/>
      <c r="Q10" s="101" t="s">
        <v>123</v>
      </c>
    </row>
    <row r="11" spans="1:17" s="100" customFormat="1" ht="15" customHeight="1">
      <c r="A11" s="98"/>
      <c r="B11" s="98"/>
      <c r="C11" s="98"/>
      <c r="D11" s="98"/>
      <c r="E11" s="101" t="s">
        <v>126</v>
      </c>
      <c r="F11" s="101"/>
      <c r="G11" s="101" t="s">
        <v>127</v>
      </c>
      <c r="H11" s="102"/>
      <c r="I11" s="103" t="s">
        <v>153</v>
      </c>
      <c r="J11" s="104"/>
      <c r="K11" s="101" t="s">
        <v>76</v>
      </c>
      <c r="L11" s="102"/>
      <c r="M11" s="101" t="s">
        <v>132</v>
      </c>
      <c r="N11" s="102"/>
      <c r="O11" s="101" t="s">
        <v>123</v>
      </c>
      <c r="P11" s="98"/>
      <c r="Q11" s="101" t="s">
        <v>65</v>
      </c>
    </row>
    <row r="12" spans="1:17" s="100" customFormat="1" ht="15" customHeight="1">
      <c r="A12" s="98"/>
      <c r="B12" s="98"/>
      <c r="C12" s="98"/>
      <c r="D12" s="98"/>
      <c r="E12" s="101" t="s">
        <v>130</v>
      </c>
      <c r="F12" s="101"/>
      <c r="G12" s="98"/>
      <c r="H12" s="102"/>
      <c r="I12" s="105" t="s">
        <v>154</v>
      </c>
      <c r="J12" s="101"/>
      <c r="K12" s="101"/>
      <c r="L12" s="101"/>
      <c r="M12" s="101" t="s">
        <v>138</v>
      </c>
      <c r="N12" s="101"/>
      <c r="O12" s="101" t="s">
        <v>133</v>
      </c>
      <c r="P12" s="101"/>
      <c r="Q12" s="98"/>
    </row>
    <row r="13" spans="1:17" s="100" customFormat="1" ht="15" customHeight="1">
      <c r="A13" s="98"/>
      <c r="B13" s="98"/>
      <c r="C13" s="98"/>
      <c r="D13" s="98"/>
      <c r="E13" s="99"/>
      <c r="F13" s="101"/>
      <c r="G13" s="106"/>
      <c r="H13" s="102"/>
      <c r="I13" s="99" t="s">
        <v>155</v>
      </c>
      <c r="J13" s="101"/>
      <c r="K13" s="99"/>
      <c r="L13" s="101"/>
      <c r="M13" s="99" t="s">
        <v>6</v>
      </c>
      <c r="N13" s="101"/>
      <c r="O13" s="99" t="s">
        <v>156</v>
      </c>
      <c r="P13" s="101"/>
      <c r="Q13" s="106"/>
    </row>
    <row r="14" spans="1:17" s="100" customFormat="1" ht="15" customHeight="1">
      <c r="A14" s="107" t="s">
        <v>144</v>
      </c>
      <c r="B14" s="108"/>
      <c r="C14" s="108"/>
      <c r="D14" s="108"/>
      <c r="E14" s="109">
        <v>391944418</v>
      </c>
      <c r="F14" s="109"/>
      <c r="G14" s="109">
        <v>149420558</v>
      </c>
      <c r="H14" s="109"/>
      <c r="I14" s="109">
        <v>39194453</v>
      </c>
      <c r="J14" s="109"/>
      <c r="K14" s="109">
        <v>35738712</v>
      </c>
      <c r="L14" s="109"/>
      <c r="M14" s="109">
        <v>369458308</v>
      </c>
      <c r="N14" s="109"/>
      <c r="O14" s="109">
        <v>369458308</v>
      </c>
      <c r="P14" s="109"/>
      <c r="Q14" s="109">
        <v>985756449</v>
      </c>
    </row>
    <row r="15" spans="1:17" s="100" customFormat="1" ht="15" customHeight="1">
      <c r="A15" s="100" t="s">
        <v>104</v>
      </c>
      <c r="B15" s="108"/>
      <c r="C15" s="108"/>
      <c r="D15" s="108"/>
      <c r="E15" s="110">
        <v>0</v>
      </c>
      <c r="F15" s="109"/>
      <c r="G15" s="110">
        <v>0</v>
      </c>
      <c r="H15" s="109"/>
      <c r="I15" s="110">
        <v>0</v>
      </c>
      <c r="J15" s="109"/>
      <c r="K15" s="110">
        <v>8168441</v>
      </c>
      <c r="L15" s="109"/>
      <c r="M15" s="110">
        <v>0</v>
      </c>
      <c r="N15" s="109"/>
      <c r="O15" s="110">
        <v>0</v>
      </c>
      <c r="P15" s="109"/>
      <c r="Q15" s="110">
        <v>8168441</v>
      </c>
    </row>
    <row r="16" spans="1:17" s="100" customFormat="1" ht="15" customHeight="1">
      <c r="A16" s="100" t="s">
        <v>115</v>
      </c>
      <c r="B16" s="108"/>
      <c r="C16" s="108"/>
      <c r="D16" s="108"/>
      <c r="E16" s="111">
        <v>0</v>
      </c>
      <c r="F16" s="109"/>
      <c r="G16" s="111">
        <v>0</v>
      </c>
      <c r="H16" s="109"/>
      <c r="I16" s="111">
        <v>0</v>
      </c>
      <c r="J16" s="109"/>
      <c r="K16" s="111">
        <v>0</v>
      </c>
      <c r="L16" s="109"/>
      <c r="M16" s="111">
        <v>0</v>
      </c>
      <c r="N16" s="109"/>
      <c r="O16" s="111">
        <v>0</v>
      </c>
      <c r="P16" s="109"/>
      <c r="Q16" s="111">
        <v>0</v>
      </c>
    </row>
    <row r="17" spans="1:17" s="100" customFormat="1" ht="15" customHeight="1">
      <c r="A17" s="100" t="s">
        <v>116</v>
      </c>
      <c r="B17" s="108"/>
      <c r="C17" s="108"/>
      <c r="D17" s="108"/>
      <c r="E17" s="112">
        <v>0</v>
      </c>
      <c r="F17" s="109"/>
      <c r="G17" s="112">
        <v>0</v>
      </c>
      <c r="H17" s="109"/>
      <c r="I17" s="112">
        <v>0</v>
      </c>
      <c r="J17" s="109"/>
      <c r="K17" s="112">
        <v>8168441</v>
      </c>
      <c r="L17" s="109"/>
      <c r="M17" s="112">
        <v>0</v>
      </c>
      <c r="N17" s="109"/>
      <c r="O17" s="112">
        <v>0</v>
      </c>
      <c r="P17" s="109"/>
      <c r="Q17" s="112">
        <v>8168441</v>
      </c>
    </row>
    <row r="18" spans="1:17" s="100" customFormat="1" ht="15" customHeight="1">
      <c r="A18" s="98" t="s">
        <v>157</v>
      </c>
      <c r="B18" s="108"/>
      <c r="C18" s="108"/>
      <c r="D18" s="108"/>
      <c r="E18" s="112">
        <v>0</v>
      </c>
      <c r="F18" s="109"/>
      <c r="G18" s="112">
        <v>0</v>
      </c>
      <c r="H18" s="109"/>
      <c r="I18" s="112">
        <v>0</v>
      </c>
      <c r="J18" s="109"/>
      <c r="K18" s="112">
        <v>259565</v>
      </c>
      <c r="L18" s="109"/>
      <c r="M18" s="157">
        <v>-259565</v>
      </c>
      <c r="N18" s="109"/>
      <c r="O18" s="157">
        <v>-259565</v>
      </c>
      <c r="P18" s="109"/>
      <c r="Q18" s="112">
        <v>0</v>
      </c>
    </row>
    <row r="19" spans="1:17" s="100" customFormat="1" ht="15" customHeight="1" thickBot="1">
      <c r="A19" s="107" t="s">
        <v>148</v>
      </c>
      <c r="B19" s="108"/>
      <c r="C19" s="108"/>
      <c r="D19" s="108"/>
      <c r="E19" s="113">
        <v>391944418</v>
      </c>
      <c r="F19" s="112"/>
      <c r="G19" s="113">
        <v>149420558</v>
      </c>
      <c r="H19" s="112"/>
      <c r="I19" s="113">
        <v>39194453</v>
      </c>
      <c r="J19" s="112"/>
      <c r="K19" s="113">
        <v>44166718</v>
      </c>
      <c r="L19" s="112"/>
      <c r="M19" s="113">
        <v>369198743</v>
      </c>
      <c r="N19" s="110"/>
      <c r="O19" s="113">
        <v>369198743</v>
      </c>
      <c r="P19" s="112"/>
      <c r="Q19" s="113">
        <v>993924890</v>
      </c>
    </row>
    <row r="20" spans="1:17" s="100" customFormat="1" ht="15" customHeight="1" thickTop="1">
      <c r="A20" s="98"/>
      <c r="B20" s="108"/>
      <c r="C20" s="108"/>
      <c r="D20" s="108"/>
      <c r="E20" s="117"/>
      <c r="F20" s="117"/>
      <c r="G20" s="118"/>
      <c r="H20" s="119"/>
      <c r="I20" s="117"/>
      <c r="J20" s="117"/>
      <c r="K20" s="117"/>
      <c r="L20" s="117"/>
      <c r="M20" s="117"/>
      <c r="N20" s="117"/>
      <c r="O20" s="117"/>
      <c r="P20" s="117"/>
      <c r="Q20" s="119"/>
    </row>
    <row r="21" spans="1:17" s="100" customFormat="1" ht="15" customHeight="1">
      <c r="A21" s="107" t="s">
        <v>149</v>
      </c>
      <c r="E21" s="114">
        <v>391944418</v>
      </c>
      <c r="F21" s="114"/>
      <c r="G21" s="114">
        <v>149420558</v>
      </c>
      <c r="H21" s="114"/>
      <c r="I21" s="114">
        <v>39194453</v>
      </c>
      <c r="J21" s="114"/>
      <c r="K21" s="114">
        <v>38579022</v>
      </c>
      <c r="L21" s="114"/>
      <c r="M21" s="114">
        <v>368980873</v>
      </c>
      <c r="N21" s="114"/>
      <c r="O21" s="114">
        <v>368980873</v>
      </c>
      <c r="P21" s="114"/>
      <c r="Q21" s="114">
        <v>988119324</v>
      </c>
    </row>
    <row r="22" spans="1:17" s="100" customFormat="1" ht="15" customHeight="1">
      <c r="A22" s="100" t="s">
        <v>104</v>
      </c>
      <c r="E22" s="110">
        <v>0</v>
      </c>
      <c r="F22" s="114"/>
      <c r="G22" s="110">
        <v>0</v>
      </c>
      <c r="H22" s="114"/>
      <c r="I22" s="110">
        <v>0</v>
      </c>
      <c r="J22" s="114"/>
      <c r="K22" s="110">
        <v>33125900</v>
      </c>
      <c r="L22" s="114"/>
      <c r="M22" s="110">
        <v>0</v>
      </c>
      <c r="N22" s="114"/>
      <c r="O22" s="110">
        <v>0</v>
      </c>
      <c r="P22" s="114"/>
      <c r="Q22" s="110">
        <v>33125900</v>
      </c>
    </row>
    <row r="23" spans="1:17" s="100" customFormat="1" ht="15" customHeight="1">
      <c r="A23" s="100" t="s">
        <v>115</v>
      </c>
      <c r="E23" s="111">
        <v>0</v>
      </c>
      <c r="F23" s="114"/>
      <c r="G23" s="111">
        <v>0</v>
      </c>
      <c r="H23" s="114"/>
      <c r="I23" s="111">
        <v>0</v>
      </c>
      <c r="J23" s="114"/>
      <c r="K23" s="111">
        <v>0</v>
      </c>
      <c r="L23" s="114"/>
      <c r="M23" s="111">
        <v>0</v>
      </c>
      <c r="N23" s="114"/>
      <c r="O23" s="111">
        <v>0</v>
      </c>
      <c r="P23" s="114"/>
      <c r="Q23" s="111">
        <v>0</v>
      </c>
    </row>
    <row r="24" spans="1:17" s="100" customFormat="1" ht="15" customHeight="1">
      <c r="A24" s="100" t="s">
        <v>116</v>
      </c>
      <c r="E24" s="112">
        <v>0</v>
      </c>
      <c r="F24" s="114"/>
      <c r="G24" s="112">
        <v>0</v>
      </c>
      <c r="H24" s="114"/>
      <c r="I24" s="112">
        <v>0</v>
      </c>
      <c r="J24" s="114"/>
      <c r="K24" s="112">
        <v>33125900</v>
      </c>
      <c r="L24" s="114"/>
      <c r="M24" s="112">
        <v>0</v>
      </c>
      <c r="N24" s="114"/>
      <c r="O24" s="112">
        <v>0</v>
      </c>
      <c r="P24" s="114"/>
      <c r="Q24" s="112">
        <v>33125900</v>
      </c>
    </row>
    <row r="25" spans="1:17" s="100" customFormat="1" ht="15" customHeight="1">
      <c r="A25" s="100" t="s">
        <v>157</v>
      </c>
      <c r="E25" s="112">
        <v>0</v>
      </c>
      <c r="F25" s="114"/>
      <c r="G25" s="112">
        <v>0</v>
      </c>
      <c r="H25" s="114"/>
      <c r="I25" s="112">
        <v>0</v>
      </c>
      <c r="J25" s="114"/>
      <c r="K25" s="112">
        <v>214318</v>
      </c>
      <c r="L25" s="114"/>
      <c r="M25" s="157">
        <v>-214318</v>
      </c>
      <c r="N25" s="109"/>
      <c r="O25" s="157">
        <v>-214318</v>
      </c>
      <c r="P25" s="114"/>
      <c r="Q25" s="112">
        <v>0</v>
      </c>
    </row>
    <row r="26" spans="1:17" s="100" customFormat="1" ht="15" customHeight="1" thickBot="1">
      <c r="A26" s="107" t="s">
        <v>150</v>
      </c>
      <c r="E26" s="113">
        <v>391944418</v>
      </c>
      <c r="F26" s="112"/>
      <c r="G26" s="113">
        <v>149420558</v>
      </c>
      <c r="H26" s="112"/>
      <c r="I26" s="113">
        <v>39194453</v>
      </c>
      <c r="J26" s="112"/>
      <c r="K26" s="113">
        <v>71919240</v>
      </c>
      <c r="L26" s="112"/>
      <c r="M26" s="113">
        <v>368766555</v>
      </c>
      <c r="N26" s="110"/>
      <c r="O26" s="113">
        <v>368766555</v>
      </c>
      <c r="P26" s="112"/>
      <c r="Q26" s="113">
        <v>1021245224</v>
      </c>
    </row>
    <row r="27" spans="1:17" ht="14.25" customHeight="1" thickTop="1">
      <c r="E27" s="115"/>
      <c r="K27" s="115"/>
      <c r="M27" s="115"/>
    </row>
  </sheetData>
  <mergeCells count="8">
    <mergeCell ref="I10:K10"/>
    <mergeCell ref="M10:O10"/>
    <mergeCell ref="A3:Q3"/>
    <mergeCell ref="A4:Q4"/>
    <mergeCell ref="A5:Q5"/>
    <mergeCell ref="A6:Q6"/>
    <mergeCell ref="E8:Q8"/>
    <mergeCell ref="E9:Q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4A11C-CFAA-4789-867D-C93A77789BEA}">
  <sheetPr>
    <tabColor rgb="FFFF7C80"/>
  </sheetPr>
  <dimension ref="A1:M119"/>
  <sheetViews>
    <sheetView view="pageBreakPreview" zoomScaleNormal="115" zoomScaleSheetLayoutView="100" workbookViewId="0">
      <selection activeCell="M12" sqref="M12"/>
    </sheetView>
  </sheetViews>
  <sheetFormatPr defaultColWidth="5.08984375" defaultRowHeight="12.75" customHeight="1"/>
  <cols>
    <col min="1" max="3" width="1.08984375" style="98" customWidth="1"/>
    <col min="4" max="4" width="30.08984375" style="98" customWidth="1"/>
    <col min="5" max="5" width="1.90625" style="101" customWidth="1"/>
    <col min="6" max="6" width="7.36328125" style="98" customWidth="1"/>
    <col min="7" max="7" width="8.6328125" style="190" customWidth="1"/>
    <col min="8" max="8" width="0.90625" style="191" customWidth="1"/>
    <col min="9" max="9" width="8.6328125" style="158" customWidth="1"/>
    <col min="10" max="10" width="0.90625" style="191" customWidth="1"/>
    <col min="11" max="11" width="8.6328125" style="190" customWidth="1"/>
    <col min="12" max="12" width="0.90625" style="192" customWidth="1"/>
    <col min="13" max="13" width="8.6328125" style="190" customWidth="1"/>
    <col min="14" max="16384" width="5.08984375" style="98"/>
  </cols>
  <sheetData>
    <row r="1" spans="1:13" s="177" customFormat="1" ht="22" customHeight="1">
      <c r="E1" s="178"/>
      <c r="G1" s="184"/>
      <c r="H1" s="185"/>
      <c r="I1" s="186"/>
      <c r="J1" s="185"/>
      <c r="K1" s="184"/>
      <c r="L1" s="187"/>
      <c r="M1" s="6" t="s">
        <v>0</v>
      </c>
    </row>
    <row r="2" spans="1:13" s="177" customFormat="1" ht="22" customHeight="1">
      <c r="E2" s="178"/>
      <c r="G2" s="184"/>
      <c r="H2" s="185"/>
      <c r="I2" s="186"/>
      <c r="J2" s="185"/>
      <c r="K2" s="184"/>
      <c r="L2" s="187"/>
      <c r="M2" s="6" t="s">
        <v>1</v>
      </c>
    </row>
    <row r="3" spans="1:13" s="2" customFormat="1" ht="22" customHeight="1">
      <c r="C3" s="233" t="s">
        <v>120</v>
      </c>
      <c r="D3" s="233"/>
      <c r="E3" s="240"/>
      <c r="F3" s="240"/>
      <c r="G3" s="240"/>
      <c r="H3" s="240"/>
      <c r="I3" s="240"/>
      <c r="J3" s="240"/>
      <c r="K3" s="240"/>
      <c r="L3" s="240"/>
      <c r="M3" s="240"/>
    </row>
    <row r="4" spans="1:13" s="2" customFormat="1" ht="22" customHeight="1">
      <c r="C4" s="234" t="s">
        <v>3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1:13" s="2" customFormat="1" ht="22" customHeight="1">
      <c r="C5" s="234" t="s">
        <v>158</v>
      </c>
      <c r="D5" s="234"/>
      <c r="E5" s="234"/>
      <c r="F5" s="234"/>
      <c r="G5" s="234"/>
      <c r="H5" s="234"/>
      <c r="I5" s="234"/>
      <c r="J5" s="234"/>
      <c r="K5" s="234"/>
      <c r="L5" s="234"/>
      <c r="M5" s="234"/>
    </row>
    <row r="6" spans="1:13" s="2" customFormat="1" ht="22" customHeight="1">
      <c r="C6" s="234" t="s">
        <v>118</v>
      </c>
      <c r="D6" s="234"/>
      <c r="E6" s="234"/>
      <c r="F6" s="234"/>
      <c r="G6" s="234"/>
      <c r="H6" s="234"/>
      <c r="I6" s="234"/>
      <c r="J6" s="234"/>
      <c r="K6" s="234"/>
      <c r="L6" s="234"/>
      <c r="M6" s="234"/>
    </row>
    <row r="7" spans="1:13" s="100" customFormat="1" ht="10" customHeight="1"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</row>
    <row r="8" spans="1:13" s="100" customFormat="1" ht="17.149999999999999" customHeight="1">
      <c r="C8" s="159"/>
      <c r="D8" s="159"/>
      <c r="E8" s="159"/>
      <c r="F8" s="159"/>
      <c r="G8" s="256" t="s">
        <v>7</v>
      </c>
      <c r="H8" s="256"/>
      <c r="I8" s="256"/>
      <c r="J8" s="256"/>
      <c r="K8" s="256"/>
      <c r="L8" s="256"/>
      <c r="M8" s="256"/>
    </row>
    <row r="9" spans="1:13" ht="17.149999999999999" customHeight="1">
      <c r="G9" s="255" t="s">
        <v>8</v>
      </c>
      <c r="H9" s="255"/>
      <c r="I9" s="255"/>
      <c r="J9" s="188"/>
      <c r="K9" s="255" t="s">
        <v>9</v>
      </c>
      <c r="L9" s="255"/>
      <c r="M9" s="255"/>
    </row>
    <row r="10" spans="1:13" ht="17.149999999999999" customHeight="1">
      <c r="G10" s="206" t="s">
        <v>85</v>
      </c>
      <c r="H10" s="98"/>
      <c r="I10" s="206" t="s">
        <v>86</v>
      </c>
      <c r="J10" s="193"/>
      <c r="K10" s="206" t="s">
        <v>85</v>
      </c>
      <c r="L10" s="98"/>
      <c r="M10" s="206" t="s">
        <v>86</v>
      </c>
    </row>
    <row r="11" spans="1:13" ht="17.149999999999999" customHeight="1">
      <c r="A11" s="161" t="s">
        <v>159</v>
      </c>
      <c r="B11" s="161"/>
      <c r="I11" s="190"/>
    </row>
    <row r="12" spans="1:13" ht="17.149999999999999" customHeight="1">
      <c r="A12" s="98" t="s">
        <v>160</v>
      </c>
      <c r="G12" s="162">
        <v>51127987</v>
      </c>
      <c r="H12" s="163"/>
      <c r="I12" s="162">
        <v>26258869</v>
      </c>
      <c r="J12" s="163"/>
      <c r="K12" s="162">
        <v>33125900</v>
      </c>
      <c r="L12" s="164"/>
      <c r="M12" s="162">
        <v>8168441</v>
      </c>
    </row>
    <row r="13" spans="1:13" ht="17.149999999999999" customHeight="1">
      <c r="A13" s="98" t="s">
        <v>161</v>
      </c>
      <c r="G13" s="98"/>
      <c r="H13" s="163"/>
      <c r="I13" s="163"/>
      <c r="J13" s="163"/>
      <c r="K13" s="98"/>
      <c r="L13" s="164"/>
      <c r="M13" s="163"/>
    </row>
    <row r="14" spans="1:13" ht="17.149999999999999" customHeight="1">
      <c r="B14" s="98" t="s">
        <v>162</v>
      </c>
      <c r="G14" s="162"/>
      <c r="H14" s="162"/>
      <c r="I14" s="162"/>
      <c r="J14" s="162"/>
      <c r="K14" s="162"/>
      <c r="L14" s="162"/>
      <c r="M14" s="162"/>
    </row>
    <row r="15" spans="1:13" ht="17.149999999999999" customHeight="1">
      <c r="C15" s="116" t="s">
        <v>163</v>
      </c>
      <c r="D15" s="116"/>
      <c r="E15" s="165"/>
      <c r="G15" s="162">
        <v>-115900</v>
      </c>
      <c r="H15" s="163"/>
      <c r="I15" s="163">
        <v>-104072</v>
      </c>
      <c r="J15" s="163"/>
      <c r="K15" s="162">
        <v>-115900</v>
      </c>
      <c r="L15" s="163"/>
      <c r="M15" s="163">
        <v>-104072</v>
      </c>
    </row>
    <row r="16" spans="1:13" ht="17.149999999999999" customHeight="1">
      <c r="C16" s="116" t="s">
        <v>164</v>
      </c>
      <c r="D16" s="116"/>
      <c r="E16" s="165"/>
      <c r="G16" s="162">
        <v>2026397</v>
      </c>
      <c r="H16" s="163"/>
      <c r="I16" s="163">
        <v>-1848971</v>
      </c>
      <c r="J16" s="163"/>
      <c r="K16" s="162">
        <v>2026397</v>
      </c>
      <c r="L16" s="163"/>
      <c r="M16" s="163">
        <v>-1848971</v>
      </c>
    </row>
    <row r="17" spans="3:13" ht="17.149999999999999" customHeight="1">
      <c r="C17" s="116" t="s">
        <v>165</v>
      </c>
      <c r="D17" s="116"/>
      <c r="E17" s="165"/>
      <c r="G17" s="162">
        <v>-9801</v>
      </c>
      <c r="H17" s="163"/>
      <c r="I17" s="163">
        <v>28930</v>
      </c>
      <c r="J17" s="163"/>
      <c r="K17" s="162">
        <v>-9801</v>
      </c>
      <c r="L17" s="163"/>
      <c r="M17" s="163">
        <v>28930</v>
      </c>
    </row>
    <row r="18" spans="3:13" ht="17.149999999999999" customHeight="1">
      <c r="C18" s="116" t="s">
        <v>166</v>
      </c>
      <c r="D18" s="116"/>
      <c r="E18" s="165"/>
      <c r="G18" s="162">
        <f>-82405</f>
        <v>-82405</v>
      </c>
      <c r="H18" s="163"/>
      <c r="I18" s="163">
        <v>-308563</v>
      </c>
      <c r="J18" s="163"/>
      <c r="K18" s="162">
        <v>0</v>
      </c>
      <c r="L18" s="163"/>
      <c r="M18" s="162">
        <v>0</v>
      </c>
    </row>
    <row r="19" spans="3:13" ht="17.149999999999999" customHeight="1">
      <c r="C19" s="116" t="s">
        <v>228</v>
      </c>
      <c r="D19" s="116"/>
      <c r="E19" s="165"/>
      <c r="G19" s="122">
        <v>8582183</v>
      </c>
      <c r="H19" s="163"/>
      <c r="I19" s="163">
        <v>7325010</v>
      </c>
      <c r="J19" s="163"/>
      <c r="K19" s="162">
        <v>9188396</v>
      </c>
      <c r="L19" s="163"/>
      <c r="M19" s="163">
        <v>8041381</v>
      </c>
    </row>
    <row r="20" spans="3:13" ht="17.149999999999999" customHeight="1">
      <c r="C20" s="116" t="s">
        <v>167</v>
      </c>
      <c r="D20" s="116"/>
      <c r="E20" s="165"/>
      <c r="G20" s="122">
        <v>121475</v>
      </c>
      <c r="H20" s="163"/>
      <c r="I20" s="162">
        <v>50917</v>
      </c>
      <c r="J20" s="163"/>
      <c r="K20" s="162">
        <v>121475</v>
      </c>
      <c r="L20" s="163"/>
      <c r="M20" s="162">
        <v>50917</v>
      </c>
    </row>
    <row r="21" spans="3:13" ht="17.149999999999999" customHeight="1">
      <c r="C21" s="116" t="s">
        <v>168</v>
      </c>
      <c r="D21" s="116"/>
      <c r="E21" s="165"/>
      <c r="G21" s="122">
        <v>1207431</v>
      </c>
      <c r="H21" s="163"/>
      <c r="I21" s="162">
        <v>-2644353</v>
      </c>
      <c r="J21" s="163"/>
      <c r="K21" s="162">
        <v>1207431</v>
      </c>
      <c r="L21" s="163"/>
      <c r="M21" s="163">
        <v>-2644353</v>
      </c>
    </row>
    <row r="22" spans="3:13" ht="17.149999999999999" customHeight="1">
      <c r="C22" s="116" t="s">
        <v>169</v>
      </c>
      <c r="D22" s="116"/>
      <c r="E22" s="165"/>
      <c r="G22" s="122">
        <v>-14004434</v>
      </c>
      <c r="H22" s="163"/>
      <c r="I22" s="163">
        <v>3659933</v>
      </c>
      <c r="J22" s="163"/>
      <c r="K22" s="162">
        <v>-14004434</v>
      </c>
      <c r="L22" s="163"/>
      <c r="M22" s="163">
        <v>3659933</v>
      </c>
    </row>
    <row r="23" spans="3:13" ht="17.149999999999999" customHeight="1">
      <c r="C23" s="116" t="s">
        <v>170</v>
      </c>
      <c r="D23" s="116"/>
      <c r="E23" s="165"/>
      <c r="G23" s="122">
        <v>3929416</v>
      </c>
      <c r="H23" s="163"/>
      <c r="I23" s="163">
        <v>2360189</v>
      </c>
      <c r="J23" s="163"/>
      <c r="K23" s="162">
        <v>3929416</v>
      </c>
      <c r="L23" s="163"/>
      <c r="M23" s="163">
        <v>2360189</v>
      </c>
    </row>
    <row r="24" spans="3:13" ht="17.149999999999999" customHeight="1">
      <c r="C24" s="116" t="s">
        <v>171</v>
      </c>
      <c r="D24" s="116"/>
      <c r="E24" s="165"/>
      <c r="G24" s="122">
        <v>4087911</v>
      </c>
      <c r="H24" s="163"/>
      <c r="I24" s="122">
        <v>2221801</v>
      </c>
      <c r="J24" s="163"/>
      <c r="K24" s="162">
        <v>4087911</v>
      </c>
      <c r="L24" s="163"/>
      <c r="M24" s="122">
        <v>2221801</v>
      </c>
    </row>
    <row r="25" spans="3:13" ht="17.149999999999999" customHeight="1">
      <c r="C25" s="116" t="s">
        <v>172</v>
      </c>
      <c r="D25" s="116"/>
      <c r="E25" s="165"/>
      <c r="G25" s="122">
        <v>28011060</v>
      </c>
      <c r="H25" s="163"/>
      <c r="I25" s="163">
        <v>30060841</v>
      </c>
      <c r="J25" s="163"/>
      <c r="K25" s="162">
        <v>14453912</v>
      </c>
      <c r="L25" s="163"/>
      <c r="M25" s="163">
        <v>18609175</v>
      </c>
    </row>
    <row r="26" spans="3:13" ht="17.149999999999999" customHeight="1">
      <c r="C26" s="116" t="s">
        <v>173</v>
      </c>
      <c r="D26" s="116"/>
      <c r="E26" s="165"/>
      <c r="G26" s="122">
        <v>36835086</v>
      </c>
      <c r="H26" s="163"/>
      <c r="I26" s="163">
        <v>47052566</v>
      </c>
      <c r="J26" s="163"/>
      <c r="K26" s="162">
        <v>35830492</v>
      </c>
      <c r="L26" s="163"/>
      <c r="M26" s="163">
        <v>46166669</v>
      </c>
    </row>
    <row r="27" spans="3:13" ht="17.149999999999999" customHeight="1">
      <c r="C27" s="116" t="s">
        <v>229</v>
      </c>
      <c r="D27" s="116"/>
      <c r="E27" s="165"/>
      <c r="G27" s="162">
        <v>-247066</v>
      </c>
      <c r="H27" s="163"/>
      <c r="I27" s="122">
        <v>-4813</v>
      </c>
      <c r="J27" s="163"/>
      <c r="K27" s="162">
        <v>-247066</v>
      </c>
      <c r="L27" s="163"/>
      <c r="M27" s="122">
        <v>-4813</v>
      </c>
    </row>
    <row r="28" spans="3:13" ht="17.149999999999999" customHeight="1">
      <c r="C28" s="116" t="s">
        <v>230</v>
      </c>
      <c r="D28" s="116"/>
      <c r="E28" s="165"/>
      <c r="G28" s="122">
        <v>226569</v>
      </c>
      <c r="H28" s="163"/>
      <c r="I28" s="163">
        <v>-49931</v>
      </c>
      <c r="J28" s="163"/>
      <c r="K28" s="162">
        <v>226569</v>
      </c>
      <c r="L28" s="163"/>
      <c r="M28" s="163">
        <v>-49931</v>
      </c>
    </row>
    <row r="29" spans="3:13" ht="17.149999999999999" customHeight="1">
      <c r="C29" s="116" t="s">
        <v>174</v>
      </c>
      <c r="D29" s="116"/>
      <c r="E29" s="165"/>
      <c r="G29" s="122">
        <v>205138</v>
      </c>
      <c r="H29" s="163"/>
      <c r="I29" s="163">
        <v>-200836</v>
      </c>
      <c r="J29" s="163"/>
      <c r="K29" s="162">
        <v>179658</v>
      </c>
      <c r="L29" s="163"/>
      <c r="M29" s="163">
        <v>-198603</v>
      </c>
    </row>
    <row r="30" spans="3:13" ht="17.149999999999999" customHeight="1">
      <c r="C30" s="116" t="s">
        <v>175</v>
      </c>
      <c r="D30" s="116"/>
      <c r="E30" s="165"/>
      <c r="G30" s="122">
        <v>2520904</v>
      </c>
      <c r="H30" s="163"/>
      <c r="I30" s="163">
        <v>107928</v>
      </c>
      <c r="J30" s="163"/>
      <c r="K30" s="162">
        <v>222361</v>
      </c>
      <c r="L30" s="163"/>
      <c r="M30" s="163">
        <v>107928</v>
      </c>
    </row>
    <row r="31" spans="3:13" ht="17.149999999999999" customHeight="1">
      <c r="C31" s="116" t="s">
        <v>176</v>
      </c>
      <c r="D31" s="116"/>
      <c r="E31" s="165"/>
      <c r="G31" s="122">
        <v>0</v>
      </c>
      <c r="H31" s="163"/>
      <c r="I31" s="122">
        <v>38767</v>
      </c>
      <c r="J31" s="163"/>
      <c r="K31" s="162">
        <v>0</v>
      </c>
      <c r="L31" s="163"/>
      <c r="M31" s="122">
        <v>38767</v>
      </c>
    </row>
    <row r="32" spans="3:13" ht="17.149999999999999" customHeight="1">
      <c r="C32" s="116" t="s">
        <v>177</v>
      </c>
      <c r="D32" s="116"/>
      <c r="E32" s="165"/>
      <c r="G32" s="122">
        <v>0</v>
      </c>
      <c r="H32" s="163"/>
      <c r="I32" s="122">
        <v>609794</v>
      </c>
      <c r="J32" s="163"/>
      <c r="K32" s="162">
        <v>0</v>
      </c>
      <c r="L32" s="163"/>
      <c r="M32" s="122">
        <v>609794</v>
      </c>
    </row>
    <row r="33" spans="3:13" ht="17.149999999999999" customHeight="1">
      <c r="C33" s="116" t="s">
        <v>178</v>
      </c>
      <c r="D33" s="116"/>
      <c r="E33" s="165"/>
      <c r="G33" s="122">
        <v>-1395894</v>
      </c>
      <c r="H33" s="163"/>
      <c r="I33" s="122">
        <v>-4377926</v>
      </c>
      <c r="J33" s="163"/>
      <c r="K33" s="162">
        <v>-1395894</v>
      </c>
      <c r="L33" s="163"/>
      <c r="M33" s="122">
        <v>-4377926</v>
      </c>
    </row>
    <row r="34" spans="3:13" ht="17.149999999999999" customHeight="1">
      <c r="C34" s="116" t="s">
        <v>179</v>
      </c>
      <c r="D34" s="116"/>
      <c r="E34" s="165"/>
      <c r="G34" s="122">
        <f>-503729</f>
        <v>-503729</v>
      </c>
      <c r="H34" s="164"/>
      <c r="I34" s="163">
        <v>-439396</v>
      </c>
      <c r="J34" s="163"/>
      <c r="K34" s="122">
        <f>-503729</f>
        <v>-503729</v>
      </c>
      <c r="L34" s="163"/>
      <c r="M34" s="163">
        <v>-439396</v>
      </c>
    </row>
    <row r="35" spans="3:13" ht="17.149999999999999" customHeight="1">
      <c r="C35" s="116" t="s">
        <v>180</v>
      </c>
      <c r="D35" s="116"/>
      <c r="E35" s="165"/>
      <c r="G35" s="122">
        <v>4017740</v>
      </c>
      <c r="H35" s="163"/>
      <c r="I35" s="163">
        <v>4102850</v>
      </c>
      <c r="J35" s="163"/>
      <c r="K35" s="162">
        <v>3172750</v>
      </c>
      <c r="L35" s="163"/>
      <c r="M35" s="163">
        <v>3272044</v>
      </c>
    </row>
    <row r="36" spans="3:13" ht="17.149999999999999" customHeight="1">
      <c r="C36" s="116" t="s">
        <v>181</v>
      </c>
      <c r="D36" s="116"/>
      <c r="E36" s="165"/>
      <c r="G36" s="162">
        <v>-253651</v>
      </c>
      <c r="H36" s="163"/>
      <c r="I36" s="164">
        <v>-242262</v>
      </c>
      <c r="J36" s="163"/>
      <c r="K36" s="163">
        <v>-150492</v>
      </c>
      <c r="L36" s="163"/>
      <c r="M36" s="164">
        <v>-118415</v>
      </c>
    </row>
    <row r="37" spans="3:13" ht="17.149999999999999" customHeight="1">
      <c r="C37" s="116" t="s">
        <v>182</v>
      </c>
      <c r="D37" s="116"/>
      <c r="E37" s="165"/>
      <c r="G37" s="162">
        <v>10996483</v>
      </c>
      <c r="H37" s="163"/>
      <c r="I37" s="164">
        <v>11970899</v>
      </c>
      <c r="J37" s="163"/>
      <c r="K37" s="163">
        <v>9013295</v>
      </c>
      <c r="L37" s="163"/>
      <c r="M37" s="164">
        <v>10515891</v>
      </c>
    </row>
    <row r="38" spans="3:13" ht="17.149999999999999" customHeight="1">
      <c r="C38" s="116" t="s">
        <v>183</v>
      </c>
      <c r="D38" s="116"/>
      <c r="E38" s="165"/>
      <c r="G38" s="162">
        <v>0</v>
      </c>
      <c r="H38" s="163"/>
      <c r="I38" s="162">
        <v>0</v>
      </c>
      <c r="J38" s="163"/>
      <c r="K38" s="163">
        <v>-5650000</v>
      </c>
      <c r="L38" s="163"/>
      <c r="M38" s="164">
        <v>-3920000</v>
      </c>
    </row>
    <row r="39" spans="3:13" ht="17.149999999999999" customHeight="1">
      <c r="C39" s="116" t="s">
        <v>184</v>
      </c>
      <c r="D39" s="116"/>
      <c r="E39" s="165"/>
      <c r="G39" s="162">
        <v>1085211</v>
      </c>
      <c r="H39" s="163"/>
      <c r="I39" s="162">
        <v>-2672214</v>
      </c>
      <c r="J39" s="163"/>
      <c r="K39" s="166">
        <v>1099095</v>
      </c>
      <c r="L39" s="163"/>
      <c r="M39" s="162">
        <v>-2640436</v>
      </c>
    </row>
    <row r="40" spans="3:13" ht="17.149999999999999" customHeight="1">
      <c r="C40" s="116"/>
      <c r="D40" s="116"/>
      <c r="E40" s="165"/>
      <c r="G40" s="122"/>
      <c r="H40" s="163"/>
      <c r="I40" s="163"/>
      <c r="J40" s="163"/>
      <c r="K40" s="162"/>
      <c r="L40" s="163"/>
      <c r="M40" s="163"/>
    </row>
    <row r="41" spans="3:13" s="177" customFormat="1" ht="22" customHeight="1">
      <c r="C41" s="179"/>
      <c r="D41" s="179"/>
      <c r="E41" s="180"/>
      <c r="G41" s="181"/>
      <c r="H41" s="182"/>
      <c r="I41" s="183"/>
      <c r="J41" s="182"/>
      <c r="K41" s="181"/>
      <c r="L41" s="182"/>
      <c r="M41" s="6" t="s">
        <v>0</v>
      </c>
    </row>
    <row r="42" spans="3:13" s="177" customFormat="1" ht="22" customHeight="1">
      <c r="E42" s="178"/>
      <c r="G42" s="184"/>
      <c r="H42" s="185"/>
      <c r="I42" s="184"/>
      <c r="J42" s="185"/>
      <c r="K42" s="184"/>
      <c r="L42" s="187"/>
      <c r="M42" s="6" t="s">
        <v>1</v>
      </c>
    </row>
    <row r="43" spans="3:13" s="2" customFormat="1" ht="22" customHeight="1">
      <c r="C43" s="233" t="s">
        <v>151</v>
      </c>
      <c r="D43" s="233"/>
      <c r="E43" s="240"/>
      <c r="F43" s="240"/>
      <c r="G43" s="240"/>
      <c r="H43" s="240"/>
      <c r="I43" s="240"/>
      <c r="J43" s="240"/>
      <c r="K43" s="240"/>
      <c r="L43" s="240"/>
      <c r="M43" s="240"/>
    </row>
    <row r="44" spans="3:13" s="2" customFormat="1" ht="22" customHeight="1">
      <c r="C44" s="234" t="s">
        <v>3</v>
      </c>
      <c r="D44" s="234"/>
      <c r="E44" s="234"/>
      <c r="F44" s="234"/>
      <c r="G44" s="234"/>
      <c r="H44" s="234"/>
      <c r="I44" s="234"/>
      <c r="J44" s="234"/>
      <c r="K44" s="234"/>
      <c r="L44" s="234"/>
      <c r="M44" s="234"/>
    </row>
    <row r="45" spans="3:13" s="2" customFormat="1" ht="22" customHeight="1">
      <c r="C45" s="234" t="s">
        <v>185</v>
      </c>
      <c r="D45" s="234"/>
      <c r="E45" s="234"/>
      <c r="F45" s="234"/>
      <c r="G45" s="234"/>
      <c r="H45" s="234"/>
      <c r="I45" s="234"/>
      <c r="J45" s="234"/>
      <c r="K45" s="234"/>
      <c r="L45" s="234"/>
      <c r="M45" s="234"/>
    </row>
    <row r="46" spans="3:13" s="2" customFormat="1" ht="22" customHeight="1">
      <c r="C46" s="234" t="s">
        <v>118</v>
      </c>
      <c r="D46" s="234"/>
      <c r="E46" s="234"/>
      <c r="F46" s="234"/>
      <c r="G46" s="234"/>
      <c r="H46" s="234"/>
      <c r="I46" s="234"/>
      <c r="J46" s="234"/>
      <c r="K46" s="234"/>
      <c r="L46" s="234"/>
      <c r="M46" s="234"/>
    </row>
    <row r="47" spans="3:13" s="100" customFormat="1" ht="10" customHeight="1"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</row>
    <row r="48" spans="3:13" s="100" customFormat="1" ht="17.149999999999999" customHeight="1">
      <c r="C48" s="159"/>
      <c r="D48" s="159"/>
      <c r="E48" s="159"/>
      <c r="F48" s="159"/>
      <c r="G48" s="256" t="s">
        <v>7</v>
      </c>
      <c r="H48" s="256"/>
      <c r="I48" s="256"/>
      <c r="J48" s="256"/>
      <c r="K48" s="256"/>
      <c r="L48" s="256"/>
      <c r="M48" s="256"/>
    </row>
    <row r="49" spans="1:13" ht="17.149999999999999" customHeight="1">
      <c r="G49" s="255" t="s">
        <v>8</v>
      </c>
      <c r="H49" s="255"/>
      <c r="I49" s="255"/>
      <c r="J49" s="188"/>
      <c r="K49" s="255" t="s">
        <v>9</v>
      </c>
      <c r="L49" s="255"/>
      <c r="M49" s="255"/>
    </row>
    <row r="50" spans="1:13" ht="17.149999999999999" customHeight="1">
      <c r="G50" s="189" t="s">
        <v>85</v>
      </c>
      <c r="H50" s="160"/>
      <c r="I50" s="189" t="s">
        <v>86</v>
      </c>
      <c r="J50" s="193"/>
      <c r="K50" s="189" t="s">
        <v>85</v>
      </c>
      <c r="L50" s="160"/>
      <c r="M50" s="189" t="s">
        <v>86</v>
      </c>
    </row>
    <row r="51" spans="1:13" ht="17.149999999999999" customHeight="1">
      <c r="A51" s="98" t="s">
        <v>186</v>
      </c>
      <c r="G51" s="194">
        <f>SUM(G12:G39)</f>
        <v>138368111</v>
      </c>
      <c r="I51" s="194">
        <f>SUM(I12:I39)</f>
        <v>122955957</v>
      </c>
      <c r="K51" s="194">
        <f>SUM(K12:K39)</f>
        <v>95807742</v>
      </c>
      <c r="M51" s="194">
        <f>SUM(M12:M39)</f>
        <v>87504944</v>
      </c>
    </row>
    <row r="52" spans="1:13" ht="17.149999999999999" customHeight="1">
      <c r="A52" s="98" t="s">
        <v>187</v>
      </c>
      <c r="I52" s="190"/>
    </row>
    <row r="53" spans="1:13" ht="17.149999999999999" customHeight="1">
      <c r="B53" s="98" t="s">
        <v>17</v>
      </c>
      <c r="G53" s="162">
        <v>-136116607</v>
      </c>
      <c r="I53" s="190">
        <v>-134730620</v>
      </c>
      <c r="K53" s="162">
        <v>-132816952</v>
      </c>
      <c r="L53" s="191"/>
      <c r="M53" s="190">
        <v>-135899977</v>
      </c>
    </row>
    <row r="54" spans="1:13" ht="17.149999999999999" customHeight="1">
      <c r="B54" s="98" t="s">
        <v>19</v>
      </c>
      <c r="E54" s="165"/>
      <c r="G54" s="162">
        <v>12262141</v>
      </c>
      <c r="I54" s="190">
        <v>25135613</v>
      </c>
      <c r="K54" s="162">
        <v>12451995</v>
      </c>
      <c r="L54" s="191"/>
      <c r="M54" s="190">
        <v>24956275</v>
      </c>
    </row>
    <row r="55" spans="1:13" ht="17.149999999999999" customHeight="1">
      <c r="B55" s="98" t="s">
        <v>188</v>
      </c>
      <c r="E55" s="165"/>
      <c r="G55" s="162">
        <v>-4328066</v>
      </c>
      <c r="I55" s="190">
        <v>-5016552</v>
      </c>
      <c r="K55" s="162">
        <v>-4722712</v>
      </c>
      <c r="L55" s="191"/>
      <c r="M55" s="190">
        <v>-5794420</v>
      </c>
    </row>
    <row r="56" spans="1:13" ht="17.149999999999999" customHeight="1">
      <c r="B56" s="98" t="s">
        <v>21</v>
      </c>
      <c r="G56" s="162">
        <f>45452</f>
        <v>45452</v>
      </c>
      <c r="I56" s="190">
        <v>630584</v>
      </c>
      <c r="K56" s="162">
        <f>19969</f>
        <v>19969</v>
      </c>
      <c r="L56" s="191"/>
      <c r="M56" s="190">
        <v>657639</v>
      </c>
    </row>
    <row r="57" spans="1:13" ht="17.149999999999999" customHeight="1">
      <c r="B57" s="98" t="s">
        <v>189</v>
      </c>
      <c r="G57" s="162">
        <v>1233117</v>
      </c>
      <c r="I57" s="190">
        <v>-750895</v>
      </c>
      <c r="K57" s="162">
        <v>1233117</v>
      </c>
      <c r="L57" s="191"/>
      <c r="M57" s="190">
        <v>-750895</v>
      </c>
    </row>
    <row r="58" spans="1:13" ht="17.149999999999999" customHeight="1">
      <c r="B58" s="98" t="s">
        <v>31</v>
      </c>
      <c r="G58" s="162">
        <v>-426827</v>
      </c>
      <c r="I58" s="190">
        <v>3263653</v>
      </c>
      <c r="K58" s="162">
        <v>-426827</v>
      </c>
      <c r="L58" s="191"/>
      <c r="M58" s="190">
        <v>3263653</v>
      </c>
    </row>
    <row r="59" spans="1:13" ht="17.149999999999999" customHeight="1">
      <c r="B59" s="98" t="s">
        <v>35</v>
      </c>
      <c r="G59" s="162">
        <v>666073</v>
      </c>
      <c r="I59" s="190">
        <v>417677</v>
      </c>
      <c r="K59" s="162">
        <v>403624</v>
      </c>
      <c r="L59" s="191"/>
      <c r="M59" s="190">
        <v>170710</v>
      </c>
    </row>
    <row r="60" spans="1:13" ht="17.149999999999999" customHeight="1">
      <c r="A60" s="98" t="s">
        <v>190</v>
      </c>
      <c r="G60" s="162"/>
      <c r="I60" s="190"/>
    </row>
    <row r="61" spans="1:13" ht="17.149999999999999" customHeight="1">
      <c r="B61" s="98" t="s">
        <v>43</v>
      </c>
      <c r="G61" s="162">
        <v>86045410</v>
      </c>
      <c r="I61" s="190">
        <v>75196192</v>
      </c>
      <c r="K61" s="162">
        <v>92347298</v>
      </c>
      <c r="L61" s="191"/>
      <c r="M61" s="190">
        <v>80046283</v>
      </c>
    </row>
    <row r="62" spans="1:13" ht="17.149999999999999" customHeight="1">
      <c r="B62" s="98" t="s">
        <v>191</v>
      </c>
      <c r="G62" s="162">
        <v>-5220158</v>
      </c>
      <c r="I62" s="190">
        <v>-5137430</v>
      </c>
      <c r="K62" s="162">
        <v>0</v>
      </c>
      <c r="L62" s="191"/>
      <c r="M62" s="167">
        <v>0</v>
      </c>
    </row>
    <row r="63" spans="1:13" ht="17.149999999999999" customHeight="1">
      <c r="B63" s="98" t="s">
        <v>51</v>
      </c>
      <c r="G63" s="162">
        <v>-782432</v>
      </c>
      <c r="I63" s="190">
        <v>569</v>
      </c>
      <c r="K63" s="162">
        <v>-436968</v>
      </c>
      <c r="L63" s="191"/>
      <c r="M63" s="190">
        <v>-975138</v>
      </c>
    </row>
    <row r="64" spans="1:13" ht="17.149999999999999" customHeight="1">
      <c r="B64" s="98" t="s">
        <v>59</v>
      </c>
      <c r="E64" s="168"/>
      <c r="G64" s="195">
        <v>1181565</v>
      </c>
      <c r="I64" s="196">
        <v>-1386151</v>
      </c>
      <c r="K64" s="197">
        <v>-10001</v>
      </c>
      <c r="L64" s="191"/>
      <c r="M64" s="196">
        <v>-2244433</v>
      </c>
    </row>
    <row r="65" spans="1:13" ht="17.149999999999999" customHeight="1">
      <c r="A65" s="107" t="s">
        <v>192</v>
      </c>
      <c r="B65" s="107"/>
      <c r="G65" s="162">
        <f>SUM(G51:G64)</f>
        <v>92927779</v>
      </c>
      <c r="I65" s="198">
        <v>80578597</v>
      </c>
      <c r="K65" s="162">
        <f>SUM(K51:K64)</f>
        <v>63850285</v>
      </c>
      <c r="M65" s="169">
        <v>50934641</v>
      </c>
    </row>
    <row r="66" spans="1:13" ht="17.149999999999999" customHeight="1">
      <c r="B66" s="98" t="s">
        <v>193</v>
      </c>
      <c r="G66" s="162">
        <v>-2484503</v>
      </c>
      <c r="I66" s="170">
        <v>-2364899</v>
      </c>
      <c r="K66" s="162">
        <v>-2484503</v>
      </c>
      <c r="L66" s="191"/>
      <c r="M66" s="170">
        <v>-2364899</v>
      </c>
    </row>
    <row r="67" spans="1:13" ht="17.149999999999999" customHeight="1">
      <c r="B67" s="98" t="s">
        <v>194</v>
      </c>
      <c r="G67" s="162">
        <v>-2045766</v>
      </c>
      <c r="I67" s="162">
        <v>0</v>
      </c>
      <c r="K67" s="162">
        <v>-1903820</v>
      </c>
      <c r="L67" s="191"/>
      <c r="M67" s="171">
        <v>0</v>
      </c>
    </row>
    <row r="68" spans="1:13" ht="17.149999999999999" customHeight="1">
      <c r="B68" s="98" t="s">
        <v>195</v>
      </c>
      <c r="G68" s="162">
        <v>0</v>
      </c>
      <c r="I68" s="162">
        <v>45000</v>
      </c>
      <c r="K68" s="162">
        <v>0</v>
      </c>
      <c r="L68" s="191"/>
      <c r="M68" s="171">
        <v>45000</v>
      </c>
    </row>
    <row r="69" spans="1:13" ht="17.149999999999999" customHeight="1">
      <c r="B69" s="98" t="s">
        <v>231</v>
      </c>
      <c r="G69" s="162">
        <v>1614503</v>
      </c>
      <c r="I69" s="162">
        <v>0</v>
      </c>
      <c r="K69" s="162">
        <v>1614503</v>
      </c>
      <c r="L69" s="191"/>
      <c r="M69" s="171">
        <v>0</v>
      </c>
    </row>
    <row r="70" spans="1:13" ht="17.149999999999999" customHeight="1">
      <c r="B70" s="98" t="s">
        <v>196</v>
      </c>
      <c r="G70" s="162">
        <v>-10987922</v>
      </c>
      <c r="I70" s="190">
        <v>-11928318</v>
      </c>
      <c r="K70" s="162">
        <v>-9004734</v>
      </c>
      <c r="L70" s="191"/>
      <c r="M70" s="190">
        <v>-10473310</v>
      </c>
    </row>
    <row r="71" spans="1:13" ht="17.149999999999999" customHeight="1">
      <c r="B71" s="98" t="s">
        <v>197</v>
      </c>
      <c r="F71" s="162"/>
      <c r="G71" s="162">
        <v>-585390</v>
      </c>
      <c r="I71" s="190">
        <v>-584702</v>
      </c>
      <c r="K71" s="162">
        <v>-585144</v>
      </c>
      <c r="L71" s="191"/>
      <c r="M71" s="190">
        <v>-583458</v>
      </c>
    </row>
    <row r="72" spans="1:13" ht="17.149999999999999" customHeight="1">
      <c r="A72" s="107" t="s">
        <v>198</v>
      </c>
      <c r="B72" s="107"/>
      <c r="G72" s="199">
        <f>SUM(G65:G71)</f>
        <v>78438701</v>
      </c>
      <c r="I72" s="200">
        <v>65745678</v>
      </c>
      <c r="K72" s="199">
        <f>SUM(K65:K71)</f>
        <v>51486587</v>
      </c>
      <c r="M72" s="200">
        <v>37557974</v>
      </c>
    </row>
    <row r="73" spans="1:13" ht="17.149999999999999" customHeight="1">
      <c r="A73" s="107"/>
      <c r="B73" s="107"/>
      <c r="G73" s="162"/>
      <c r="I73" s="190"/>
      <c r="K73" s="162"/>
    </row>
    <row r="74" spans="1:13" ht="17.149999999999999" customHeight="1">
      <c r="A74" s="161" t="s">
        <v>199</v>
      </c>
      <c r="B74" s="161"/>
      <c r="E74" s="98"/>
      <c r="G74" s="158"/>
      <c r="K74" s="158"/>
      <c r="L74" s="191"/>
      <c r="M74" s="158"/>
    </row>
    <row r="75" spans="1:13" ht="17.149999999999999" customHeight="1">
      <c r="A75" s="161"/>
      <c r="B75" s="98" t="s">
        <v>200</v>
      </c>
      <c r="E75" s="98"/>
      <c r="G75" s="162">
        <v>-354190000</v>
      </c>
      <c r="I75" s="158">
        <v>-385100000</v>
      </c>
      <c r="K75" s="162">
        <v>-354190000</v>
      </c>
      <c r="L75" s="191"/>
      <c r="M75" s="158">
        <v>-385100000</v>
      </c>
    </row>
    <row r="76" spans="1:13" ht="17.149999999999999" customHeight="1">
      <c r="A76" s="161"/>
      <c r="B76" s="98" t="s">
        <v>201</v>
      </c>
      <c r="E76" s="98"/>
      <c r="G76" s="162">
        <v>353206236</v>
      </c>
      <c r="I76" s="158">
        <v>404370317</v>
      </c>
      <c r="K76" s="162">
        <v>353206236</v>
      </c>
      <c r="L76" s="191"/>
      <c r="M76" s="158">
        <v>404370317</v>
      </c>
    </row>
    <row r="77" spans="1:13" ht="17.149999999999999" customHeight="1">
      <c r="A77" s="161"/>
      <c r="B77" s="98" t="s">
        <v>202</v>
      </c>
      <c r="E77" s="98"/>
      <c r="G77" s="162">
        <v>5000000</v>
      </c>
      <c r="I77" s="162">
        <v>0</v>
      </c>
      <c r="K77" s="162">
        <v>5000000</v>
      </c>
      <c r="L77" s="191"/>
      <c r="M77" s="162">
        <v>0</v>
      </c>
    </row>
    <row r="78" spans="1:13" ht="17.149999999999999" customHeight="1">
      <c r="B78" s="98" t="s">
        <v>232</v>
      </c>
      <c r="E78" s="98"/>
      <c r="G78" s="162">
        <v>0</v>
      </c>
      <c r="I78" s="190">
        <v>-9650</v>
      </c>
      <c r="K78" s="162">
        <v>0</v>
      </c>
      <c r="L78" s="191"/>
      <c r="M78" s="190">
        <v>-9650</v>
      </c>
    </row>
    <row r="79" spans="1:13" ht="17.149999999999999" customHeight="1">
      <c r="A79" s="161"/>
      <c r="E79" s="98"/>
      <c r="G79" s="162"/>
      <c r="K79" s="162"/>
      <c r="L79" s="191"/>
      <c r="M79" s="158"/>
    </row>
    <row r="80" spans="1:13" ht="17.149999999999999" customHeight="1">
      <c r="A80" s="161"/>
      <c r="E80" s="98"/>
      <c r="G80" s="162"/>
      <c r="K80" s="162"/>
      <c r="L80" s="191"/>
      <c r="M80" s="158"/>
    </row>
    <row r="81" spans="1:13" ht="17.149999999999999" customHeight="1">
      <c r="A81" s="161"/>
      <c r="E81" s="98"/>
      <c r="G81" s="162"/>
      <c r="K81" s="162"/>
      <c r="L81" s="191"/>
      <c r="M81" s="158"/>
    </row>
    <row r="82" spans="1:13" s="177" customFormat="1" ht="22" customHeight="1">
      <c r="A82" s="125"/>
      <c r="B82" s="125"/>
      <c r="E82" s="178"/>
      <c r="G82" s="184"/>
      <c r="H82" s="185"/>
      <c r="I82" s="184"/>
      <c r="J82" s="185"/>
      <c r="K82" s="184"/>
      <c r="L82" s="187"/>
      <c r="M82" s="6" t="s">
        <v>0</v>
      </c>
    </row>
    <row r="83" spans="1:13" s="177" customFormat="1" ht="22" customHeight="1">
      <c r="A83" s="125"/>
      <c r="B83" s="125"/>
      <c r="E83" s="178"/>
      <c r="G83" s="184"/>
      <c r="H83" s="185"/>
      <c r="I83" s="184"/>
      <c r="J83" s="185"/>
      <c r="K83" s="184"/>
      <c r="L83" s="187"/>
      <c r="M83" s="6" t="s">
        <v>1</v>
      </c>
    </row>
    <row r="84" spans="1:13" s="2" customFormat="1" ht="22" customHeight="1">
      <c r="C84" s="233" t="s">
        <v>224</v>
      </c>
      <c r="D84" s="233"/>
      <c r="E84" s="240"/>
      <c r="F84" s="240"/>
      <c r="G84" s="240"/>
      <c r="H84" s="240"/>
      <c r="I84" s="240"/>
      <c r="J84" s="240"/>
      <c r="K84" s="240"/>
      <c r="L84" s="240"/>
      <c r="M84" s="240"/>
    </row>
    <row r="85" spans="1:13" s="2" customFormat="1" ht="22" customHeight="1">
      <c r="C85" s="234" t="s">
        <v>3</v>
      </c>
      <c r="D85" s="234"/>
      <c r="E85" s="234"/>
      <c r="F85" s="234"/>
      <c r="G85" s="234"/>
      <c r="H85" s="234"/>
      <c r="I85" s="234"/>
      <c r="J85" s="234"/>
      <c r="K85" s="234"/>
      <c r="L85" s="234"/>
      <c r="M85" s="234"/>
    </row>
    <row r="86" spans="1:13" s="2" customFormat="1" ht="22" customHeight="1">
      <c r="C86" s="234" t="s">
        <v>185</v>
      </c>
      <c r="D86" s="234"/>
      <c r="E86" s="234"/>
      <c r="F86" s="234"/>
      <c r="G86" s="234"/>
      <c r="H86" s="234"/>
      <c r="I86" s="234"/>
      <c r="J86" s="234"/>
      <c r="K86" s="234"/>
      <c r="L86" s="234"/>
      <c r="M86" s="234"/>
    </row>
    <row r="87" spans="1:13" s="2" customFormat="1" ht="22" customHeight="1">
      <c r="C87" s="234" t="s">
        <v>118</v>
      </c>
      <c r="D87" s="234"/>
      <c r="E87" s="234"/>
      <c r="F87" s="234"/>
      <c r="G87" s="234"/>
      <c r="H87" s="234"/>
      <c r="I87" s="234"/>
      <c r="J87" s="234"/>
      <c r="K87" s="234"/>
      <c r="L87" s="234"/>
      <c r="M87" s="234"/>
    </row>
    <row r="88" spans="1:13" s="100" customFormat="1" ht="10" customHeight="1"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</row>
    <row r="89" spans="1:13" s="100" customFormat="1" ht="17.149999999999999" customHeight="1">
      <c r="C89" s="159"/>
      <c r="D89" s="159"/>
      <c r="E89" s="159"/>
      <c r="F89" s="159"/>
      <c r="G89" s="256" t="s">
        <v>7</v>
      </c>
      <c r="H89" s="256"/>
      <c r="I89" s="256"/>
      <c r="J89" s="256"/>
      <c r="K89" s="256"/>
      <c r="L89" s="256"/>
      <c r="M89" s="256"/>
    </row>
    <row r="90" spans="1:13" ht="17.149999999999999" customHeight="1">
      <c r="G90" s="255" t="s">
        <v>8</v>
      </c>
      <c r="H90" s="255"/>
      <c r="I90" s="255"/>
      <c r="J90" s="188"/>
      <c r="K90" s="255" t="s">
        <v>9</v>
      </c>
      <c r="L90" s="255"/>
      <c r="M90" s="255"/>
    </row>
    <row r="91" spans="1:13" ht="17.149999999999999" customHeight="1">
      <c r="G91" s="189" t="s">
        <v>85</v>
      </c>
      <c r="H91" s="160"/>
      <c r="I91" s="189" t="s">
        <v>86</v>
      </c>
      <c r="J91" s="193"/>
      <c r="K91" s="189" t="s">
        <v>85</v>
      </c>
      <c r="L91" s="160"/>
      <c r="M91" s="189" t="s">
        <v>86</v>
      </c>
    </row>
    <row r="92" spans="1:13" ht="17.149999999999999" customHeight="1">
      <c r="B92" s="98" t="s">
        <v>203</v>
      </c>
      <c r="E92" s="165"/>
      <c r="G92" s="162">
        <v>-13587680</v>
      </c>
      <c r="H92" s="158"/>
      <c r="I92" s="190">
        <v>-34085223</v>
      </c>
      <c r="J92" s="158"/>
      <c r="K92" s="162">
        <v>-3586819</v>
      </c>
      <c r="L92" s="158"/>
      <c r="M92" s="190">
        <v>-1841564</v>
      </c>
    </row>
    <row r="93" spans="1:13" ht="17.149999999999999" customHeight="1">
      <c r="B93" s="98" t="s">
        <v>204</v>
      </c>
      <c r="E93" s="165"/>
      <c r="G93" s="162">
        <v>-4359689</v>
      </c>
      <c r="H93" s="158"/>
      <c r="I93" s="162">
        <v>-552503</v>
      </c>
      <c r="J93" s="158"/>
      <c r="K93" s="162">
        <v>-4359689</v>
      </c>
      <c r="L93" s="158"/>
      <c r="M93" s="162">
        <v>-552503</v>
      </c>
    </row>
    <row r="94" spans="1:13" ht="17.149999999999999" customHeight="1">
      <c r="B94" s="98" t="s">
        <v>205</v>
      </c>
      <c r="E94" s="165"/>
      <c r="G94" s="162">
        <v>211869</v>
      </c>
      <c r="H94" s="158"/>
      <c r="I94" s="190">
        <v>695313</v>
      </c>
      <c r="J94" s="158"/>
      <c r="K94" s="162">
        <v>199369</v>
      </c>
      <c r="L94" s="158"/>
      <c r="M94" s="190">
        <v>681313</v>
      </c>
    </row>
    <row r="95" spans="1:13" ht="17.149999999999999" customHeight="1">
      <c r="B95" s="98" t="s">
        <v>183</v>
      </c>
      <c r="G95" s="162">
        <v>0</v>
      </c>
      <c r="I95" s="162">
        <v>0</v>
      </c>
      <c r="K95" s="162">
        <v>4150000</v>
      </c>
      <c r="L95" s="191"/>
      <c r="M95" s="170">
        <v>3320000</v>
      </c>
    </row>
    <row r="96" spans="1:13" ht="17.149999999999999" customHeight="1">
      <c r="B96" s="98" t="s">
        <v>206</v>
      </c>
      <c r="E96" s="165"/>
      <c r="G96" s="162">
        <v>253651</v>
      </c>
      <c r="H96" s="158"/>
      <c r="I96" s="190">
        <v>242262</v>
      </c>
      <c r="J96" s="158"/>
      <c r="K96" s="162">
        <v>150492</v>
      </c>
      <c r="L96" s="158"/>
      <c r="M96" s="190">
        <v>118415</v>
      </c>
    </row>
    <row r="97" spans="1:13" ht="17.149999999999999" customHeight="1">
      <c r="A97" s="107" t="s">
        <v>207</v>
      </c>
      <c r="B97" s="107"/>
      <c r="D97" s="107"/>
      <c r="E97" s="165"/>
      <c r="G97" s="200">
        <f>SUM(G92:G96)+G75+G76+G77+G78</f>
        <v>-13465613</v>
      </c>
      <c r="H97" s="190"/>
      <c r="I97" s="200">
        <f>SUM(I92:I96)+I75+I76+I77+I78</f>
        <v>-14439484</v>
      </c>
      <c r="J97" s="190"/>
      <c r="K97" s="200">
        <f>SUM(K92:K96)+K75+K76+K77+K78</f>
        <v>569589</v>
      </c>
      <c r="L97" s="190"/>
      <c r="M97" s="200">
        <f>SUM(M92:M96)+M75+M76+M77+M78</f>
        <v>20986328</v>
      </c>
    </row>
    <row r="98" spans="1:13" ht="17.149999999999999" customHeight="1">
      <c r="A98" s="107"/>
      <c r="B98" s="107"/>
      <c r="D98" s="107"/>
      <c r="E98" s="165"/>
      <c r="H98" s="190"/>
      <c r="I98" s="190"/>
      <c r="J98" s="190"/>
      <c r="L98" s="190"/>
    </row>
    <row r="99" spans="1:13" ht="17.149999999999999" customHeight="1">
      <c r="A99" s="161" t="s">
        <v>208</v>
      </c>
      <c r="B99" s="161"/>
      <c r="D99" s="107"/>
      <c r="E99" s="165"/>
      <c r="H99" s="190"/>
      <c r="I99" s="190"/>
      <c r="J99" s="190"/>
      <c r="L99" s="190"/>
    </row>
    <row r="100" spans="1:13" ht="17.149999999999999" customHeight="1">
      <c r="A100" s="161"/>
      <c r="B100" s="98" t="s">
        <v>233</v>
      </c>
      <c r="D100" s="107"/>
      <c r="E100" s="165"/>
      <c r="G100" s="162">
        <v>1014364</v>
      </c>
      <c r="H100" s="190"/>
      <c r="I100" s="170">
        <v>0</v>
      </c>
      <c r="J100" s="190"/>
      <c r="K100" s="162">
        <v>1014364</v>
      </c>
      <c r="L100" s="190"/>
      <c r="M100" s="170">
        <v>0</v>
      </c>
    </row>
    <row r="101" spans="1:13" ht="17.149999999999999" customHeight="1">
      <c r="A101" s="161"/>
      <c r="B101" s="98" t="s">
        <v>209</v>
      </c>
      <c r="D101" s="107"/>
      <c r="E101" s="165"/>
      <c r="G101" s="162">
        <v>60000000</v>
      </c>
      <c r="H101" s="190"/>
      <c r="I101" s="170">
        <v>0</v>
      </c>
      <c r="J101" s="190"/>
      <c r="K101" s="162">
        <v>60000000</v>
      </c>
      <c r="L101" s="190"/>
      <c r="M101" s="170">
        <v>0</v>
      </c>
    </row>
    <row r="102" spans="1:13" ht="17.149999999999999" customHeight="1">
      <c r="A102" s="161"/>
      <c r="B102" s="98" t="s">
        <v>210</v>
      </c>
      <c r="D102" s="107"/>
      <c r="E102" s="165"/>
      <c r="G102" s="162">
        <v>-50000000</v>
      </c>
      <c r="H102" s="190"/>
      <c r="I102" s="170">
        <v>0</v>
      </c>
      <c r="J102" s="190"/>
      <c r="K102" s="162">
        <v>-50000000</v>
      </c>
      <c r="L102" s="190"/>
      <c r="M102" s="170">
        <v>0</v>
      </c>
    </row>
    <row r="103" spans="1:13" ht="17.149999999999999" customHeight="1">
      <c r="B103" s="98" t="s">
        <v>211</v>
      </c>
      <c r="E103" s="165"/>
      <c r="G103" s="162">
        <v>-54040000</v>
      </c>
      <c r="H103" s="190"/>
      <c r="I103" s="171">
        <v>-35572000</v>
      </c>
      <c r="J103" s="190"/>
      <c r="K103" s="162">
        <v>-28140000</v>
      </c>
      <c r="L103" s="190"/>
      <c r="M103" s="172">
        <v>-35572000</v>
      </c>
    </row>
    <row r="104" spans="1:13" ht="17.149999999999999" customHeight="1">
      <c r="A104" s="98" t="s">
        <v>62</v>
      </c>
      <c r="B104" s="98" t="s">
        <v>212</v>
      </c>
      <c r="G104" s="162">
        <v>-30767343</v>
      </c>
      <c r="H104" s="98"/>
      <c r="I104" s="172">
        <v>-35980204</v>
      </c>
      <c r="J104" s="193"/>
      <c r="K104" s="162">
        <v>-31076077</v>
      </c>
      <c r="L104" s="98"/>
      <c r="M104" s="172">
        <v>-34908836</v>
      </c>
    </row>
    <row r="105" spans="1:13" ht="17.149999999999999" customHeight="1">
      <c r="B105" s="98" t="s">
        <v>146</v>
      </c>
      <c r="G105" s="162">
        <v>-4323775</v>
      </c>
      <c r="H105" s="98"/>
      <c r="I105" s="172">
        <v>-3459020</v>
      </c>
      <c r="J105" s="193"/>
      <c r="K105" s="162">
        <v>0</v>
      </c>
      <c r="L105" s="98"/>
      <c r="M105" s="172">
        <v>0</v>
      </c>
    </row>
    <row r="106" spans="1:13" ht="17.149999999999999" customHeight="1">
      <c r="A106" s="107" t="s">
        <v>234</v>
      </c>
      <c r="B106" s="107"/>
      <c r="C106" s="107"/>
      <c r="E106" s="165"/>
      <c r="G106" s="200">
        <v>-78116754</v>
      </c>
      <c r="H106" s="190"/>
      <c r="I106" s="200">
        <v>-75011224</v>
      </c>
      <c r="J106" s="190"/>
      <c r="K106" s="201">
        <v>-48201713</v>
      </c>
      <c r="L106" s="190"/>
      <c r="M106" s="200">
        <v>-70480836</v>
      </c>
    </row>
    <row r="107" spans="1:13" ht="17.149999999999999" customHeight="1">
      <c r="A107" s="107"/>
      <c r="B107" s="107"/>
      <c r="C107" s="107"/>
      <c r="E107" s="165"/>
      <c r="H107" s="190"/>
      <c r="I107" s="190"/>
      <c r="J107" s="190"/>
      <c r="K107" s="202"/>
      <c r="L107" s="190"/>
    </row>
    <row r="108" spans="1:13" ht="17.149999999999999" customHeight="1">
      <c r="A108" s="107" t="s">
        <v>213</v>
      </c>
      <c r="B108" s="107"/>
      <c r="C108" s="107"/>
      <c r="G108" s="190">
        <v>-13143666</v>
      </c>
      <c r="H108" s="158"/>
      <c r="I108" s="190">
        <v>-23705030</v>
      </c>
      <c r="J108" s="158"/>
      <c r="K108" s="190">
        <v>3854463</v>
      </c>
      <c r="L108" s="190"/>
      <c r="M108" s="190">
        <v>-11936534</v>
      </c>
    </row>
    <row r="109" spans="1:13" ht="17.149999999999999" customHeight="1">
      <c r="A109" s="107" t="s">
        <v>214</v>
      </c>
      <c r="B109" s="107"/>
      <c r="C109" s="107"/>
      <c r="G109" s="196">
        <v>102097735</v>
      </c>
      <c r="H109" s="158"/>
      <c r="I109" s="196">
        <v>135702719</v>
      </c>
      <c r="J109" s="158"/>
      <c r="K109" s="196">
        <v>18375391</v>
      </c>
      <c r="L109" s="190"/>
      <c r="M109" s="196">
        <v>32757370</v>
      </c>
    </row>
    <row r="110" spans="1:13" ht="17.149999999999999" customHeight="1" thickBot="1">
      <c r="A110" s="107" t="s">
        <v>215</v>
      </c>
      <c r="B110" s="107"/>
      <c r="C110" s="107"/>
      <c r="E110" s="165"/>
      <c r="G110" s="203">
        <v>88954069</v>
      </c>
      <c r="H110" s="158"/>
      <c r="I110" s="203">
        <v>111997689</v>
      </c>
      <c r="J110" s="158"/>
      <c r="K110" s="203">
        <v>22229854</v>
      </c>
      <c r="L110" s="190"/>
      <c r="M110" s="203">
        <v>20820836</v>
      </c>
    </row>
    <row r="111" spans="1:13" ht="17.149999999999999" customHeight="1" thickTop="1">
      <c r="H111" s="158"/>
      <c r="I111" s="190"/>
      <c r="J111" s="158"/>
      <c r="L111" s="190"/>
    </row>
    <row r="112" spans="1:13" ht="17.149999999999999" customHeight="1">
      <c r="A112" s="107" t="s">
        <v>216</v>
      </c>
      <c r="B112" s="107"/>
      <c r="D112" s="107"/>
      <c r="H112" s="158"/>
      <c r="I112" s="190"/>
      <c r="J112" s="158"/>
      <c r="L112" s="190"/>
    </row>
    <row r="113" spans="1:13" ht="17.149999999999999" customHeight="1">
      <c r="A113" s="173" t="s">
        <v>217</v>
      </c>
      <c r="B113" s="173"/>
      <c r="H113" s="158"/>
      <c r="I113" s="190"/>
      <c r="J113" s="158"/>
      <c r="L113" s="190"/>
    </row>
    <row r="114" spans="1:13" ht="17.149999999999999" customHeight="1">
      <c r="B114" s="98" t="s">
        <v>218</v>
      </c>
      <c r="C114" s="116"/>
      <c r="G114" s="162">
        <v>-1136</v>
      </c>
      <c r="H114" s="158"/>
      <c r="I114" s="202">
        <v>-21196</v>
      </c>
      <c r="J114" s="158"/>
      <c r="K114" s="162">
        <v>-1136</v>
      </c>
      <c r="L114" s="158"/>
      <c r="M114" s="202">
        <v>-21196</v>
      </c>
    </row>
    <row r="115" spans="1:13" ht="16.5" customHeight="1">
      <c r="B115" s="98" t="s">
        <v>235</v>
      </c>
      <c r="C115" s="174"/>
      <c r="D115" s="174"/>
      <c r="E115" s="174"/>
      <c r="F115" s="174"/>
      <c r="G115" s="162">
        <v>-7746264</v>
      </c>
      <c r="H115" s="204"/>
      <c r="I115" s="202">
        <v>-19675777</v>
      </c>
      <c r="J115" s="204"/>
      <c r="K115" s="162">
        <v>-7746264</v>
      </c>
      <c r="L115" s="204"/>
      <c r="M115" s="202">
        <v>-19675777</v>
      </c>
    </row>
    <row r="116" spans="1:13" ht="17.149999999999999" customHeight="1">
      <c r="B116" s="98" t="s">
        <v>236</v>
      </c>
      <c r="C116" s="175"/>
      <c r="D116" s="175"/>
      <c r="E116" s="176"/>
      <c r="F116" s="176"/>
      <c r="G116" s="162">
        <v>7746264</v>
      </c>
      <c r="H116" s="205"/>
      <c r="I116" s="202">
        <v>19675777</v>
      </c>
      <c r="J116" s="205"/>
      <c r="K116" s="162">
        <v>7746264</v>
      </c>
      <c r="L116" s="205"/>
      <c r="M116" s="202">
        <v>19675777</v>
      </c>
    </row>
    <row r="117" spans="1:13" ht="17.149999999999999" customHeight="1">
      <c r="B117" s="98" t="s">
        <v>238</v>
      </c>
      <c r="C117" s="175"/>
      <c r="D117" s="175"/>
      <c r="E117" s="176"/>
      <c r="F117" s="176"/>
      <c r="G117" s="162">
        <v>-451463</v>
      </c>
      <c r="H117" s="205"/>
      <c r="I117" s="202">
        <v>0</v>
      </c>
      <c r="J117" s="205"/>
      <c r="K117" s="162">
        <v>-451463</v>
      </c>
      <c r="L117" s="205"/>
      <c r="M117" s="202">
        <v>0</v>
      </c>
    </row>
    <row r="118" spans="1:13" ht="17.149999999999999" customHeight="1">
      <c r="B118" s="98" t="s">
        <v>237</v>
      </c>
      <c r="C118" s="175"/>
      <c r="D118" s="175"/>
      <c r="E118" s="176"/>
      <c r="F118" s="176"/>
      <c r="G118" s="162">
        <v>451463</v>
      </c>
      <c r="H118" s="205"/>
      <c r="I118" s="202">
        <v>0</v>
      </c>
      <c r="J118" s="205"/>
      <c r="K118" s="162">
        <v>451463</v>
      </c>
      <c r="L118" s="205"/>
      <c r="M118" s="202">
        <v>0</v>
      </c>
    </row>
    <row r="119" spans="1:13" ht="17.149999999999999" customHeight="1">
      <c r="B119" s="98" t="s">
        <v>219</v>
      </c>
      <c r="G119" s="162">
        <v>424439</v>
      </c>
      <c r="H119" s="158"/>
      <c r="I119" s="190">
        <v>-37783</v>
      </c>
      <c r="J119" s="158"/>
      <c r="K119" s="162">
        <v>123906</v>
      </c>
      <c r="L119" s="158"/>
      <c r="M119" s="190">
        <v>319964</v>
      </c>
    </row>
  </sheetData>
  <sheetProtection selectLockedCells="1" selectUnlockedCells="1"/>
  <mergeCells count="21">
    <mergeCell ref="G9:I9"/>
    <mergeCell ref="K9:M9"/>
    <mergeCell ref="C3:M3"/>
    <mergeCell ref="C4:M4"/>
    <mergeCell ref="C5:M5"/>
    <mergeCell ref="C6:M6"/>
    <mergeCell ref="G8:M8"/>
    <mergeCell ref="G90:I90"/>
    <mergeCell ref="K90:M90"/>
    <mergeCell ref="C43:M43"/>
    <mergeCell ref="C44:M44"/>
    <mergeCell ref="C45:M45"/>
    <mergeCell ref="C46:M46"/>
    <mergeCell ref="G48:M48"/>
    <mergeCell ref="G49:I49"/>
    <mergeCell ref="K49:M49"/>
    <mergeCell ref="C84:M84"/>
    <mergeCell ref="C85:M85"/>
    <mergeCell ref="C86:M86"/>
    <mergeCell ref="C87:M87"/>
    <mergeCell ref="G89:M89"/>
  </mergeCells>
  <pageMargins left="0.98425196850393704" right="0.59055118110236227" top="0.59055118110236227" bottom="0.98425196850393704" header="0.59055118110236227" footer="0.98425196850393704"/>
  <pageSetup paperSize="9" firstPageNumber="8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12" man="1"/>
    <brk id="8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B.S.</vt:lpstr>
      <vt:lpstr>PL-3M</vt:lpstr>
      <vt:lpstr>PL-6M.</vt:lpstr>
      <vt:lpstr>Consolidated</vt:lpstr>
      <vt:lpstr>The Company Only</vt:lpstr>
      <vt:lpstr>CF </vt:lpstr>
      <vt:lpstr>B.S.!Print_Area</vt:lpstr>
      <vt:lpstr>'CF '!Print_Area</vt:lpstr>
      <vt:lpstr>Consolidated!Print_Area</vt:lpstr>
      <vt:lpstr>'PL-3M'!Print_Area</vt:lpstr>
      <vt:lpstr>'PL-6M.'!Print_Area</vt:lpstr>
      <vt:lpstr>'The 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suputra</dc:creator>
  <cp:lastModifiedBy>suputra</cp:lastModifiedBy>
  <cp:lastPrinted>2023-08-11T07:00:34Z</cp:lastPrinted>
  <dcterms:created xsi:type="dcterms:W3CDTF">2023-08-01T05:54:09Z</dcterms:created>
  <dcterms:modified xsi:type="dcterms:W3CDTF">2023-08-11T10:29:36Z</dcterms:modified>
</cp:coreProperties>
</file>